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17.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drawings/drawing18.xml" ContentType="application/vnd.openxmlformats-officedocument.drawing+xml"/>
  <Override PartName="/xl/charts/chart6.xml" ContentType="application/vnd.openxmlformats-officedocument.drawingml.chart+xml"/>
  <Override PartName="/xl/drawings/drawing19.xml" ContentType="application/vnd.openxmlformats-officedocument.drawing+xml"/>
  <Override PartName="/xl/charts/chart7.xml" ContentType="application/vnd.openxmlformats-officedocument.drawingml.chart+xml"/>
  <Override PartName="/xl/drawings/drawing20.xml" ContentType="application/vnd.openxmlformats-officedocument.drawing+xml"/>
  <Override PartName="/xl/charts/chart8.xml" ContentType="application/vnd.openxmlformats-officedocument.drawingml.chart+xml"/>
  <Override PartName="/xl/drawings/drawing21.xml" ContentType="application/vnd.openxmlformats-officedocument.drawing+xml"/>
  <Override PartName="/xl/charts/chart9.xml" ContentType="application/vnd.openxmlformats-officedocument.drawingml.chart+xml"/>
  <Override PartName="/xl/drawings/drawing22.xml" ContentType="application/vnd.openxmlformats-officedocument.drawing+xml"/>
  <Override PartName="/xl/charts/chart10.xml" ContentType="application/vnd.openxmlformats-officedocument.drawingml.chart+xml"/>
  <Override PartName="/xl/drawings/drawing23.xml" ContentType="application/vnd.openxmlformats-officedocument.drawing+xml"/>
  <Override PartName="/xl/charts/chart11.xml" ContentType="application/vnd.openxmlformats-officedocument.drawingml.chart+xml"/>
  <Override PartName="/xl/drawings/drawing24.xml" ContentType="application/vnd.openxmlformats-officedocument.drawing+xml"/>
  <Override PartName="/xl/charts/chart12.xml" ContentType="application/vnd.openxmlformats-officedocument.drawingml.chart+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tables/table1.xml" ContentType="application/vnd.openxmlformats-officedocument.spreadsheetml.table+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2385" windowWidth="16485" windowHeight="2880" tabRatio="899"/>
  </bookViews>
  <sheets>
    <sheet name="INDICE" sheetId="7" r:id="rId1"/>
    <sheet name="Ficha técnica" sheetId="76" r:id="rId2"/>
    <sheet name="Definiciones" sheetId="96" r:id="rId3"/>
    <sheet name="1.1.1" sheetId="1" r:id="rId4"/>
    <sheet name="1.1.2" sheetId="4" r:id="rId5"/>
    <sheet name="1.2.1" sheetId="71" r:id="rId6"/>
    <sheet name="1.2.2" sheetId="69" r:id="rId7"/>
    <sheet name="1.3.1" sheetId="72" r:id="rId8"/>
    <sheet name="1.4.1" sheetId="2" r:id="rId9"/>
    <sheet name="1.4.2" sheetId="6" r:id="rId10"/>
    <sheet name="1.5.1" sheetId="52" r:id="rId11"/>
    <sheet name="1.5.2" sheetId="51" r:id="rId12"/>
    <sheet name="1.5.3" sheetId="49" r:id="rId13"/>
    <sheet name="1.5.4" sheetId="53" r:id="rId14"/>
    <sheet name="1.5.5" sheetId="57" r:id="rId15"/>
    <sheet name="2.1.1" sheetId="38" r:id="rId16"/>
    <sheet name="2.1.2" sheetId="39" r:id="rId17"/>
    <sheet name="2.1.3" sheetId="73" r:id="rId18"/>
    <sheet name="2.1.4" sheetId="42" r:id="rId19"/>
    <sheet name="2.1.5" sheetId="74" r:id="rId20"/>
    <sheet name="2.1.6" sheetId="43" r:id="rId21"/>
    <sheet name="2.1.7" sheetId="44" r:id="rId22"/>
    <sheet name="2.1.8" sheetId="45" r:id="rId23"/>
    <sheet name="2.1.9" sheetId="47" r:id="rId24"/>
    <sheet name="3.1.2" sheetId="9" r:id="rId25"/>
    <sheet name="3.1.1" sheetId="8" r:id="rId26"/>
    <sheet name="3.1.3" sheetId="15" r:id="rId27"/>
    <sheet name="3.1.4" sheetId="16" r:id="rId28"/>
    <sheet name="3.1.5" sheetId="17" r:id="rId29"/>
    <sheet name="3.1.6" sheetId="18" r:id="rId30"/>
    <sheet name="3.1.7" sheetId="19" r:id="rId31"/>
    <sheet name="3.1.8" sheetId="20" r:id="rId32"/>
    <sheet name="3.1.9" sheetId="21" r:id="rId33"/>
    <sheet name="3.1.10" sheetId="22" r:id="rId34"/>
    <sheet name="3.1.11" sheetId="24" r:id="rId35"/>
    <sheet name="3.1.12" sheetId="25" r:id="rId36"/>
    <sheet name="3.1.13" sheetId="26" r:id="rId37"/>
    <sheet name="3.1.14" sheetId="27" r:id="rId38"/>
    <sheet name="3.1.15" sheetId="35" r:id="rId39"/>
    <sheet name="3.1.16" sheetId="70" r:id="rId40"/>
    <sheet name="4.1.1" sheetId="28" r:id="rId41"/>
    <sheet name="4.1.2" sheetId="77" r:id="rId42"/>
    <sheet name="4.1.3" sheetId="78" r:id="rId43"/>
    <sheet name="4.1.4" sheetId="79" r:id="rId44"/>
    <sheet name="4.1.5" sheetId="97" r:id="rId45"/>
    <sheet name="4.1.6" sheetId="80" r:id="rId46"/>
    <sheet name="4.1.7" sheetId="83" r:id="rId47"/>
    <sheet name="4.1.8" sheetId="84" r:id="rId48"/>
    <sheet name="4.1.9" sheetId="85" r:id="rId49"/>
    <sheet name="4.1.10" sheetId="86" r:id="rId50"/>
    <sheet name="4.1.11" sheetId="87" r:id="rId51"/>
    <sheet name="4.1.12" sheetId="88" r:id="rId52"/>
    <sheet name="4.1.13" sheetId="89" r:id="rId53"/>
    <sheet name="4.1.14" sheetId="90" r:id="rId54"/>
    <sheet name="4.1.15" sheetId="91" r:id="rId55"/>
    <sheet name="4.1.16" sheetId="92" r:id="rId56"/>
    <sheet name="4.1.17" sheetId="98" r:id="rId57"/>
    <sheet name="4.1.18" sheetId="94" r:id="rId58"/>
    <sheet name="4.1.19" sheetId="95" r:id="rId59"/>
  </sheets>
  <externalReferences>
    <externalReference r:id="rId60"/>
    <externalReference r:id="rId61"/>
    <externalReference r:id="rId62"/>
    <externalReference r:id="rId63"/>
    <externalReference r:id="rId64"/>
  </externalReferences>
  <definedNames>
    <definedName name="_xlnm._FilterDatabase" localSheetId="13" hidden="1">'1.5.4'!$AS$40:$AW$514</definedName>
    <definedName name="_xlnm._FilterDatabase" localSheetId="33" hidden="1">'3.1.10'!$A$4:$Q$289</definedName>
    <definedName name="_xlnm._FilterDatabase" localSheetId="34" hidden="1">'3.1.11'!$A$6:$S$1558</definedName>
    <definedName name="_xlnm._FilterDatabase" localSheetId="36" hidden="1">'3.1.13'!$A$5:$V$1476</definedName>
    <definedName name="_xlnm._FilterDatabase" localSheetId="37" hidden="1">'3.1.14'!$A$6:$M$211</definedName>
    <definedName name="_xlnm._FilterDatabase" localSheetId="30" hidden="1">'3.1.7'!$B$3:$V$136</definedName>
    <definedName name="_xlnm._FilterDatabase" localSheetId="31" hidden="1">'3.1.8'!$A$5:$P$43</definedName>
    <definedName name="_xlnm._FilterDatabase" localSheetId="32" hidden="1">'3.1.9'!$B$7:$M$291</definedName>
    <definedName name="_xlnm.Print_Area" localSheetId="3">'1.1.1'!$A$2:$F$29</definedName>
    <definedName name="_xlnm.Print_Area" localSheetId="4">'1.1.2'!$A$2:$E$77</definedName>
    <definedName name="_xlnm.Print_Area" localSheetId="5">'1.2.1'!$A$2:$V$31</definedName>
    <definedName name="_xlnm.Print_Area" localSheetId="6">'1.2.2'!$EZ$2:$FM$30</definedName>
    <definedName name="_xlnm.Print_Area" localSheetId="7">'1.3.1'!$A$2:$Y$31</definedName>
    <definedName name="_xlnm.Print_Area" localSheetId="8">'1.4.1'!$A$2:$F$24</definedName>
    <definedName name="_xlnm.Print_Area" localSheetId="9">'1.4.2'!$A$2:$M$29</definedName>
    <definedName name="_xlnm.Print_Area" localSheetId="10">'1.5.1'!$A$2:$M$30</definedName>
    <definedName name="_xlnm.Print_Area" localSheetId="11">'1.5.2'!$A$2:$M$29</definedName>
    <definedName name="_xlnm.Print_Area" localSheetId="12">'1.5.3'!$A$2:$M$30</definedName>
    <definedName name="_xlnm.Print_Area" localSheetId="13">'1.5.4'!$A$2:$S$31</definedName>
    <definedName name="_xlnm.Print_Area" localSheetId="14">'1.5.5'!$A$2:$J$30</definedName>
    <definedName name="_xlnm.Print_Area" localSheetId="15">'2.1.1'!$A$2:$F$44</definedName>
    <definedName name="_xlnm.Print_Area" localSheetId="16">'2.1.2'!$A$2:$J$31</definedName>
    <definedName name="_xlnm.Print_Area" localSheetId="17">'2.1.3'!$A$2:$K$26</definedName>
    <definedName name="_xlnm.Print_Area" localSheetId="18">'2.1.4'!$A$2:$J$34</definedName>
    <definedName name="_xlnm.Print_Area" localSheetId="20">'2.1.6'!$A$2:$L$40</definedName>
    <definedName name="_xlnm.Print_Area" localSheetId="21">'2.1.7'!$A$2:$K$26</definedName>
    <definedName name="_xlnm.Print_Area" localSheetId="22">'2.1.8'!$A$2:$K$38</definedName>
    <definedName name="_xlnm.Print_Area" localSheetId="23">'2.1.9'!$A$2:$K$28</definedName>
    <definedName name="_xlnm.Print_Area" localSheetId="25">'3.1.1'!$A$2:$M$32</definedName>
    <definedName name="_xlnm.Print_Area" localSheetId="33">'3.1.10'!$A$2:$O$289</definedName>
    <definedName name="_xlnm.Print_Area" localSheetId="34">'3.1.11'!$A$2:$S$1548</definedName>
    <definedName name="_xlnm.Print_Area" localSheetId="35">'3.1.12'!$A$2:$S$1361</definedName>
    <definedName name="_xlnm.Print_Area" localSheetId="36">'3.1.13'!$A$2:$S$1476</definedName>
    <definedName name="_xlnm.Print_Area" localSheetId="37">'3.1.14'!$A$2:$M$211</definedName>
    <definedName name="_xlnm.Print_Area" localSheetId="38">'3.1.15'!$A$2:$F$32</definedName>
    <definedName name="_xlnm.Print_Area" localSheetId="39">'3.1.16'!$A$2:$J$30</definedName>
    <definedName name="_xlnm.Print_Area" localSheetId="24">'3.1.2'!$A$2:$I$40</definedName>
    <definedName name="_xlnm.Print_Area" localSheetId="26">'3.1.3'!$A$2:$Q$38</definedName>
    <definedName name="_xlnm.Print_Area" localSheetId="27">'3.1.4'!$A$2:$Q$38</definedName>
    <definedName name="_xlnm.Print_Area" localSheetId="28">'3.1.5'!$A$2:$O$39</definedName>
    <definedName name="_xlnm.Print_Area" localSheetId="29">'3.1.6'!$A$2:$O$38</definedName>
    <definedName name="_xlnm.Print_Area" localSheetId="30">'3.1.7'!$A$2:$V$138</definedName>
    <definedName name="_xlnm.Print_Area" localSheetId="31">'3.1.8'!$A$2:$N$43</definedName>
    <definedName name="_xlnm.Print_Area" localSheetId="32">'3.1.9'!$A$2:$M$291</definedName>
    <definedName name="_xlnm.Print_Area" localSheetId="40">'4.1.1'!$A$2:$M$38</definedName>
    <definedName name="_xlnm.Print_Area" localSheetId="49">'4.1.10'!$A$2:$M$38</definedName>
    <definedName name="_xlnm.Print_Area" localSheetId="50">'4.1.11'!$A$2:$M$38</definedName>
    <definedName name="_xlnm.Print_Area" localSheetId="51">'4.1.12'!$A$2:$M$38</definedName>
    <definedName name="_xlnm.Print_Area" localSheetId="52">'4.1.13'!$A$2:$M$38</definedName>
    <definedName name="_xlnm.Print_Area" localSheetId="53">'4.1.14'!$A$2:$M$38</definedName>
    <definedName name="_xlnm.Print_Area" localSheetId="54">'4.1.15'!$A$2:$M$38</definedName>
    <definedName name="_xlnm.Print_Area" localSheetId="55">'4.1.16'!$A$2:$M$38</definedName>
    <definedName name="_xlnm.Print_Area" localSheetId="56">'4.1.17'!$A$2:$M$38</definedName>
    <definedName name="_xlnm.Print_Area" localSheetId="57">'4.1.18'!$A$2:$M$38</definedName>
    <definedName name="_xlnm.Print_Area" localSheetId="58">'4.1.19'!$A$2:$M$38</definedName>
    <definedName name="_xlnm.Print_Area" localSheetId="41">'4.1.2'!$A$2:$M$38</definedName>
    <definedName name="_xlnm.Print_Area" localSheetId="42">'4.1.3'!$A$2:$M$38</definedName>
    <definedName name="_xlnm.Print_Area" localSheetId="43">'4.1.4'!$A$2:$M$38</definedName>
    <definedName name="_xlnm.Print_Area" localSheetId="44">'4.1.5'!$A$2:$M$38</definedName>
    <definedName name="_xlnm.Print_Area" localSheetId="45">'4.1.6'!$A$2:$M$38</definedName>
    <definedName name="_xlnm.Print_Area" localSheetId="46">'4.1.7'!$A$2:$M$38</definedName>
    <definedName name="_xlnm.Print_Area" localSheetId="47">'4.1.8'!$A$2:$M$38</definedName>
    <definedName name="_xlnm.Print_Area" localSheetId="48">'4.1.9'!$A$2:$M$38</definedName>
    <definedName name="_xlnm.Print_Area" localSheetId="0">INDICE!$A$5:$C$73</definedName>
    <definedName name="_xlnm.Print_Titles" localSheetId="4">'1.1.2'!$2:$4</definedName>
    <definedName name="_xlnm.Print_Titles" localSheetId="33">'3.1.10'!$2:$5</definedName>
    <definedName name="_xlnm.Print_Titles" localSheetId="34">'3.1.11'!$2:$6</definedName>
    <definedName name="_xlnm.Print_Titles" localSheetId="35">'3.1.12'!$2:$5</definedName>
    <definedName name="_xlnm.Print_Titles" localSheetId="36">'3.1.13'!$2:$5</definedName>
    <definedName name="_xlnm.Print_Titles" localSheetId="37">'3.1.14'!$2:$6</definedName>
    <definedName name="_xlnm.Print_Titles" localSheetId="38">'3.1.15'!$2:$4</definedName>
    <definedName name="_xlnm.Print_Titles" localSheetId="39">'3.1.16'!$2:$2</definedName>
    <definedName name="_xlnm.Print_Titles" localSheetId="24">'3.1.2'!$2:$4</definedName>
    <definedName name="_xlnm.Print_Titles" localSheetId="30">'3.1.7'!$2:$4</definedName>
    <definedName name="_xlnm.Print_Titles" localSheetId="31">'3.1.8'!$2:$5</definedName>
    <definedName name="_xlnm.Print_Titles" localSheetId="32">'3.1.9'!$2:$7</definedName>
  </definedNames>
  <calcPr calcId="145621"/>
</workbook>
</file>

<file path=xl/calcChain.xml><?xml version="1.0" encoding="utf-8"?>
<calcChain xmlns="http://schemas.openxmlformats.org/spreadsheetml/2006/main">
  <c r="M211" i="27" l="1"/>
  <c r="M210" i="27"/>
  <c r="M209" i="27"/>
  <c r="M208" i="27"/>
  <c r="M207" i="27"/>
  <c r="M206" i="27"/>
  <c r="M204" i="27"/>
  <c r="M202" i="27"/>
  <c r="M201" i="27"/>
  <c r="M200" i="27"/>
  <c r="M199" i="27"/>
  <c r="M198" i="27"/>
  <c r="M197" i="27"/>
  <c r="M195" i="27"/>
  <c r="M194" i="27"/>
  <c r="M193" i="27"/>
  <c r="M192" i="27"/>
  <c r="M190" i="27"/>
  <c r="M189" i="27"/>
  <c r="M187" i="27"/>
  <c r="M186" i="27"/>
  <c r="M182" i="27"/>
  <c r="M180" i="27"/>
  <c r="M163" i="27"/>
  <c r="M162" i="27"/>
  <c r="M161" i="27"/>
  <c r="M160" i="27"/>
  <c r="M159" i="27"/>
  <c r="M158" i="27"/>
  <c r="M157" i="27"/>
  <c r="M156" i="27"/>
  <c r="M154" i="27"/>
  <c r="M153" i="27"/>
  <c r="M151" i="27"/>
  <c r="M150" i="27"/>
  <c r="M149" i="27"/>
  <c r="M148" i="27"/>
  <c r="M147" i="27"/>
  <c r="M146" i="27"/>
  <c r="M145" i="27"/>
  <c r="M144" i="27"/>
  <c r="M143" i="27"/>
  <c r="M142" i="27"/>
  <c r="M141" i="27"/>
  <c r="M140" i="27"/>
  <c r="M137" i="27"/>
  <c r="M136" i="27"/>
  <c r="M133" i="27"/>
  <c r="M131" i="27"/>
  <c r="M130" i="27"/>
  <c r="M129" i="27"/>
  <c r="M128" i="27"/>
  <c r="M126" i="27"/>
  <c r="M125" i="27"/>
  <c r="M124" i="27"/>
  <c r="M123" i="27"/>
  <c r="M121" i="27"/>
  <c r="M120" i="27"/>
  <c r="M118" i="27"/>
  <c r="M117" i="27"/>
  <c r="M116" i="27"/>
  <c r="M115" i="27"/>
  <c r="M110" i="27"/>
  <c r="M109" i="27"/>
  <c r="M108" i="27"/>
  <c r="M107" i="27"/>
  <c r="M106" i="27"/>
  <c r="M105" i="27"/>
  <c r="M104" i="27"/>
  <c r="M100" i="27"/>
  <c r="M99" i="27"/>
  <c r="M98" i="27"/>
  <c r="M97" i="27"/>
  <c r="M96" i="27"/>
  <c r="M93" i="27"/>
  <c r="M92" i="27"/>
  <c r="M91" i="27"/>
  <c r="M90" i="27"/>
  <c r="M89" i="27"/>
  <c r="M88" i="27"/>
  <c r="M87" i="27"/>
  <c r="M85" i="27"/>
  <c r="M84" i="27"/>
  <c r="M83" i="27"/>
  <c r="M80" i="27"/>
  <c r="M79" i="27"/>
  <c r="M78" i="27"/>
  <c r="M77" i="27"/>
  <c r="M74" i="27"/>
  <c r="M73" i="27"/>
  <c r="M71" i="27"/>
  <c r="M70" i="27"/>
  <c r="M69" i="27"/>
  <c r="M66" i="27"/>
  <c r="M64" i="27"/>
  <c r="M63" i="27"/>
  <c r="M62" i="27"/>
  <c r="M61" i="27"/>
  <c r="M60" i="27"/>
  <c r="M59" i="27"/>
  <c r="M57" i="27"/>
  <c r="M56" i="27"/>
  <c r="M55" i="27"/>
  <c r="M53" i="27"/>
  <c r="M52" i="27"/>
  <c r="M51" i="27"/>
  <c r="M50" i="27"/>
  <c r="M49" i="27"/>
  <c r="M47" i="27"/>
  <c r="M45" i="27"/>
  <c r="M44" i="27"/>
  <c r="M43" i="27"/>
  <c r="M40" i="27"/>
  <c r="M39" i="27"/>
  <c r="M38" i="27"/>
  <c r="M37" i="27"/>
  <c r="M36" i="27"/>
  <c r="M35" i="27"/>
  <c r="M34" i="27"/>
  <c r="M33" i="27"/>
  <c r="M32" i="27"/>
  <c r="M30" i="27"/>
  <c r="M29" i="27"/>
  <c r="M27" i="27"/>
  <c r="M26" i="27"/>
  <c r="M25" i="27"/>
  <c r="M24" i="27"/>
  <c r="M23" i="27"/>
  <c r="M22" i="27"/>
  <c r="M20" i="27"/>
  <c r="M19" i="27"/>
  <c r="M18" i="27"/>
  <c r="K36" i="20"/>
  <c r="E7" i="47" l="1"/>
  <c r="F7" i="47"/>
  <c r="C7" i="42"/>
  <c r="C6" i="42"/>
  <c r="M29" i="20" l="1"/>
  <c r="M30" i="20"/>
  <c r="M31" i="20"/>
  <c r="M32" i="20"/>
  <c r="M33" i="20"/>
  <c r="M34" i="20"/>
  <c r="M35" i="20"/>
  <c r="M14" i="20"/>
  <c r="M15" i="20"/>
  <c r="M16" i="20"/>
  <c r="M17" i="20"/>
  <c r="M18" i="20"/>
  <c r="M19" i="20"/>
  <c r="N32" i="20"/>
  <c r="V135" i="19"/>
  <c r="V134" i="19" s="1"/>
  <c r="U135" i="19"/>
  <c r="U134" i="19" s="1"/>
  <c r="S135" i="19"/>
  <c r="S134" i="19" s="1"/>
  <c r="G135" i="19"/>
  <c r="G134" i="19" s="1"/>
  <c r="F135" i="19"/>
  <c r="F134" i="19" s="1"/>
  <c r="E135" i="19"/>
  <c r="E134" i="19" s="1"/>
  <c r="D135" i="19"/>
  <c r="D134" i="19" s="1"/>
  <c r="C135" i="19"/>
  <c r="C134" i="19" s="1"/>
  <c r="B135" i="19"/>
  <c r="B134" i="19" s="1"/>
  <c r="V129" i="19"/>
  <c r="S129" i="19"/>
  <c r="R129" i="19"/>
  <c r="P129" i="19"/>
  <c r="M129" i="19"/>
  <c r="K129" i="19"/>
  <c r="J129" i="19"/>
  <c r="G129" i="19"/>
  <c r="F129" i="19"/>
  <c r="E129" i="19"/>
  <c r="D129" i="19"/>
  <c r="C129" i="19"/>
  <c r="B129" i="19"/>
  <c r="V126" i="19"/>
  <c r="U126" i="19"/>
  <c r="T126" i="19"/>
  <c r="S126" i="19"/>
  <c r="R126" i="19"/>
  <c r="K126" i="19"/>
  <c r="F126" i="19"/>
  <c r="E126" i="19"/>
  <c r="D126" i="19"/>
  <c r="C126" i="19"/>
  <c r="B126" i="19"/>
  <c r="V124" i="19"/>
  <c r="S124" i="19"/>
  <c r="F124" i="19"/>
  <c r="E124" i="19"/>
  <c r="D124" i="19"/>
  <c r="C124" i="19"/>
  <c r="B124" i="19"/>
  <c r="T120" i="19"/>
  <c r="S120" i="19"/>
  <c r="P120" i="19"/>
  <c r="O120" i="19"/>
  <c r="N120" i="19"/>
  <c r="K120" i="19"/>
  <c r="H120" i="19"/>
  <c r="G120" i="19"/>
  <c r="F120" i="19"/>
  <c r="E120" i="19"/>
  <c r="D120" i="19"/>
  <c r="C120" i="19"/>
  <c r="B120" i="19"/>
  <c r="T117" i="19"/>
  <c r="S117" i="19"/>
  <c r="R117" i="19"/>
  <c r="K117" i="19"/>
  <c r="G117" i="19"/>
  <c r="F117" i="19"/>
  <c r="E117" i="19"/>
  <c r="D117" i="19"/>
  <c r="C117" i="19"/>
  <c r="B117" i="19"/>
  <c r="V113" i="19"/>
  <c r="T113" i="19"/>
  <c r="S113" i="19"/>
  <c r="R113" i="19"/>
  <c r="G113" i="19"/>
  <c r="F113" i="19"/>
  <c r="E113" i="19"/>
  <c r="D113" i="19"/>
  <c r="C113" i="19"/>
  <c r="B113" i="19"/>
  <c r="V106" i="19"/>
  <c r="U106" i="19"/>
  <c r="T106" i="19"/>
  <c r="S106" i="19"/>
  <c r="R106" i="19"/>
  <c r="P106" i="19"/>
  <c r="O106" i="19"/>
  <c r="N106" i="19"/>
  <c r="M106" i="19"/>
  <c r="L106" i="19"/>
  <c r="K106" i="19"/>
  <c r="I106" i="19"/>
  <c r="H106" i="19"/>
  <c r="G106" i="19"/>
  <c r="F106" i="19"/>
  <c r="E106" i="19"/>
  <c r="D106" i="19"/>
  <c r="C106" i="19"/>
  <c r="B106" i="19"/>
  <c r="V99" i="19"/>
  <c r="U99" i="19"/>
  <c r="T99" i="19"/>
  <c r="S99" i="19"/>
  <c r="R99" i="19"/>
  <c r="Q99" i="19"/>
  <c r="P99" i="19"/>
  <c r="O99" i="19"/>
  <c r="N99" i="19"/>
  <c r="L99" i="19"/>
  <c r="K99" i="19"/>
  <c r="J99" i="19"/>
  <c r="I99" i="19"/>
  <c r="H99" i="19"/>
  <c r="G99" i="19"/>
  <c r="F99" i="19"/>
  <c r="E99" i="19"/>
  <c r="D99" i="19"/>
  <c r="C99" i="19"/>
  <c r="B99" i="19"/>
  <c r="V94" i="19"/>
  <c r="U94" i="19"/>
  <c r="T94" i="19"/>
  <c r="S94" i="19"/>
  <c r="R94" i="19"/>
  <c r="Q94" i="19"/>
  <c r="P94" i="19"/>
  <c r="O94" i="19"/>
  <c r="N94" i="19"/>
  <c r="L94" i="19"/>
  <c r="K94" i="19"/>
  <c r="J94" i="19"/>
  <c r="H94" i="19"/>
  <c r="G94" i="19"/>
  <c r="F94" i="19"/>
  <c r="E94" i="19"/>
  <c r="D94" i="19"/>
  <c r="C94" i="19"/>
  <c r="B94" i="19"/>
  <c r="V83" i="19"/>
  <c r="U83" i="19"/>
  <c r="T83" i="19"/>
  <c r="S83" i="19"/>
  <c r="R83" i="19"/>
  <c r="Q83" i="19"/>
  <c r="P83" i="19"/>
  <c r="O83" i="19"/>
  <c r="N83" i="19"/>
  <c r="M83" i="19"/>
  <c r="L83" i="19"/>
  <c r="K83" i="19"/>
  <c r="J83" i="19"/>
  <c r="I83" i="19"/>
  <c r="H83" i="19"/>
  <c r="G83" i="19"/>
  <c r="F83" i="19"/>
  <c r="E83" i="19"/>
  <c r="D83" i="19"/>
  <c r="C83" i="19"/>
  <c r="B83" i="19"/>
  <c r="V77" i="19"/>
  <c r="U77" i="19"/>
  <c r="T77" i="19"/>
  <c r="S77" i="19"/>
  <c r="R77" i="19"/>
  <c r="K77" i="19"/>
  <c r="H77" i="19"/>
  <c r="G77" i="19"/>
  <c r="F77" i="19"/>
  <c r="E77" i="19"/>
  <c r="D77" i="19"/>
  <c r="C77" i="19"/>
  <c r="B77" i="19"/>
  <c r="V69" i="19"/>
  <c r="U69" i="19"/>
  <c r="T69" i="19"/>
  <c r="S69" i="19"/>
  <c r="R69" i="19"/>
  <c r="Q69" i="19"/>
  <c r="P69" i="19"/>
  <c r="O69" i="19"/>
  <c r="N69" i="19"/>
  <c r="L69" i="19"/>
  <c r="K69" i="19"/>
  <c r="I69" i="19"/>
  <c r="H69" i="19"/>
  <c r="G69" i="19"/>
  <c r="F69" i="19"/>
  <c r="E69" i="19"/>
  <c r="D69" i="19"/>
  <c r="C69" i="19"/>
  <c r="B69" i="19"/>
  <c r="V63" i="19"/>
  <c r="U63" i="19"/>
  <c r="T63" i="19"/>
  <c r="S63" i="19"/>
  <c r="R63" i="19"/>
  <c r="Q63" i="19"/>
  <c r="P63" i="19"/>
  <c r="O63" i="19"/>
  <c r="M63" i="19"/>
  <c r="L63" i="19"/>
  <c r="K63" i="19"/>
  <c r="J63" i="19"/>
  <c r="I63" i="19"/>
  <c r="H63" i="19"/>
  <c r="G63" i="19"/>
  <c r="F63" i="19"/>
  <c r="E63" i="19"/>
  <c r="D63" i="19"/>
  <c r="C63" i="19"/>
  <c r="B63" i="19"/>
  <c r="V56" i="19"/>
  <c r="U56" i="19"/>
  <c r="T56" i="19"/>
  <c r="S56" i="19"/>
  <c r="R56" i="19"/>
  <c r="Q56" i="19"/>
  <c r="P56" i="19"/>
  <c r="O56" i="19"/>
  <c r="N56" i="19"/>
  <c r="M56" i="19"/>
  <c r="L56" i="19"/>
  <c r="K56" i="19"/>
  <c r="J56" i="19"/>
  <c r="I56" i="19"/>
  <c r="H56" i="19"/>
  <c r="G56" i="19"/>
  <c r="F56" i="19"/>
  <c r="E56" i="19"/>
  <c r="D56" i="19"/>
  <c r="C56" i="19"/>
  <c r="B56" i="19"/>
  <c r="V47" i="19"/>
  <c r="U47" i="19"/>
  <c r="T47" i="19"/>
  <c r="S47" i="19"/>
  <c r="R47" i="19"/>
  <c r="Q47" i="19"/>
  <c r="P47" i="19"/>
  <c r="O47" i="19"/>
  <c r="N47" i="19"/>
  <c r="M47" i="19"/>
  <c r="L47" i="19"/>
  <c r="K47" i="19"/>
  <c r="J47" i="19"/>
  <c r="I47" i="19"/>
  <c r="H47" i="19"/>
  <c r="G47" i="19"/>
  <c r="F47" i="19"/>
  <c r="E47" i="19"/>
  <c r="D47" i="19"/>
  <c r="C47" i="19"/>
  <c r="B47" i="19"/>
  <c r="V40" i="19"/>
  <c r="U40" i="19"/>
  <c r="T40" i="19"/>
  <c r="S40" i="19"/>
  <c r="R40" i="19"/>
  <c r="Q40" i="19"/>
  <c r="P40" i="19"/>
  <c r="O40" i="19"/>
  <c r="N40" i="19"/>
  <c r="M40" i="19"/>
  <c r="K40" i="19"/>
  <c r="J40" i="19"/>
  <c r="I40" i="19"/>
  <c r="H40" i="19"/>
  <c r="G40" i="19"/>
  <c r="F40" i="19"/>
  <c r="E40" i="19"/>
  <c r="D40" i="19"/>
  <c r="C40" i="19"/>
  <c r="B40" i="19"/>
  <c r="V36" i="19"/>
  <c r="U36" i="19"/>
  <c r="T36" i="19"/>
  <c r="S36" i="19"/>
  <c r="R36" i="19"/>
  <c r="Q36" i="19"/>
  <c r="K36" i="19"/>
  <c r="G36" i="19"/>
  <c r="F36" i="19"/>
  <c r="E36" i="19"/>
  <c r="D36" i="19"/>
  <c r="C36" i="19"/>
  <c r="B36" i="19"/>
  <c r="V30" i="19"/>
  <c r="U30" i="19"/>
  <c r="T30" i="19"/>
  <c r="S30" i="19"/>
  <c r="R30" i="19"/>
  <c r="Q30" i="19"/>
  <c r="P30" i="19"/>
  <c r="O30" i="19"/>
  <c r="N30" i="19"/>
  <c r="M30" i="19"/>
  <c r="L30" i="19"/>
  <c r="K30" i="19"/>
  <c r="J30" i="19"/>
  <c r="H30" i="19"/>
  <c r="G30" i="19"/>
  <c r="F30" i="19"/>
  <c r="E30" i="19"/>
  <c r="D30" i="19"/>
  <c r="C30" i="19"/>
  <c r="B30" i="19"/>
  <c r="V24" i="19"/>
  <c r="U24" i="19"/>
  <c r="T24" i="19"/>
  <c r="S24" i="19"/>
  <c r="R24" i="19"/>
  <c r="Q24" i="19"/>
  <c r="P24" i="19"/>
  <c r="O24" i="19"/>
  <c r="N24" i="19"/>
  <c r="L24" i="19"/>
  <c r="K24" i="19"/>
  <c r="J24" i="19"/>
  <c r="H24" i="19"/>
  <c r="G24" i="19"/>
  <c r="F24" i="19"/>
  <c r="E24" i="19"/>
  <c r="D24" i="19"/>
  <c r="C24" i="19"/>
  <c r="B24" i="19"/>
  <c r="V21" i="19"/>
  <c r="U21" i="19"/>
  <c r="T21" i="19"/>
  <c r="S21" i="19"/>
  <c r="R21" i="19"/>
  <c r="G21" i="19"/>
  <c r="F21" i="19"/>
  <c r="E21" i="19"/>
  <c r="D21" i="19"/>
  <c r="C21" i="19"/>
  <c r="B21" i="19"/>
  <c r="V18" i="19"/>
  <c r="U18" i="19"/>
  <c r="T18" i="19"/>
  <c r="S18" i="19"/>
  <c r="R18" i="19"/>
  <c r="K18" i="19"/>
  <c r="G18" i="19"/>
  <c r="F18" i="19"/>
  <c r="E18" i="19"/>
  <c r="D18" i="19"/>
  <c r="C18" i="19"/>
  <c r="B18" i="19"/>
  <c r="V14" i="19"/>
  <c r="U14" i="19"/>
  <c r="S14" i="19"/>
  <c r="R14" i="19"/>
  <c r="P14" i="19"/>
  <c r="O14" i="19"/>
  <c r="N14" i="19"/>
  <c r="M14" i="19"/>
  <c r="K14" i="19"/>
  <c r="H14" i="19"/>
  <c r="G14" i="19"/>
  <c r="F14" i="19"/>
  <c r="E14" i="19"/>
  <c r="D14" i="19"/>
  <c r="C14" i="19"/>
  <c r="B14" i="19"/>
  <c r="V6" i="19"/>
  <c r="U6" i="19"/>
  <c r="T6" i="19"/>
  <c r="S6" i="19"/>
  <c r="R6" i="19"/>
  <c r="Q6" i="19"/>
  <c r="P6" i="19"/>
  <c r="O6" i="19"/>
  <c r="N6" i="19"/>
  <c r="M6" i="19"/>
  <c r="L6" i="19"/>
  <c r="K6" i="19"/>
  <c r="J6" i="19"/>
  <c r="I6" i="19"/>
  <c r="H6" i="19"/>
  <c r="G6" i="19"/>
  <c r="F6" i="19"/>
  <c r="E6" i="19"/>
  <c r="D6" i="19"/>
  <c r="C6" i="19"/>
  <c r="B6" i="19"/>
  <c r="E5" i="19" l="1"/>
  <c r="I5" i="19"/>
  <c r="M5" i="19"/>
  <c r="Q5" i="19"/>
  <c r="U5" i="19"/>
  <c r="C5" i="19"/>
  <c r="G5" i="19"/>
  <c r="K5" i="19"/>
  <c r="O5" i="19"/>
  <c r="S5" i="19"/>
  <c r="B5" i="19"/>
  <c r="F5" i="19"/>
  <c r="J5" i="19"/>
  <c r="N5" i="19"/>
  <c r="R5" i="19"/>
  <c r="V5" i="19"/>
  <c r="B68" i="19"/>
  <c r="F68" i="19"/>
  <c r="J68" i="19"/>
  <c r="N68" i="19"/>
  <c r="R68" i="19"/>
  <c r="V68" i="19"/>
  <c r="H68" i="19"/>
  <c r="L68" i="19"/>
  <c r="P68" i="19"/>
  <c r="T68" i="19"/>
  <c r="C68" i="19"/>
  <c r="G68" i="19"/>
  <c r="K68" i="19"/>
  <c r="O68" i="19"/>
  <c r="S68" i="19"/>
  <c r="D112" i="19"/>
  <c r="H112" i="19"/>
  <c r="P112" i="19"/>
  <c r="T112" i="19"/>
  <c r="D68" i="19"/>
  <c r="E112" i="19"/>
  <c r="M112" i="19"/>
  <c r="U112" i="19"/>
  <c r="B112" i="19"/>
  <c r="F112" i="19"/>
  <c r="J112" i="19"/>
  <c r="N112" i="19"/>
  <c r="R112" i="19"/>
  <c r="V112" i="19"/>
  <c r="D5" i="19"/>
  <c r="H5" i="19"/>
  <c r="L5" i="19"/>
  <c r="P5" i="19"/>
  <c r="T5" i="19"/>
  <c r="E68" i="19"/>
  <c r="I68" i="19"/>
  <c r="M68" i="19"/>
  <c r="Q68" i="19"/>
  <c r="U68" i="19"/>
  <c r="G112" i="19"/>
  <c r="K112" i="19"/>
  <c r="O112" i="19"/>
  <c r="S112" i="19"/>
  <c r="C112" i="19"/>
  <c r="C7" i="21"/>
  <c r="D7" i="21"/>
  <c r="B7" i="21"/>
  <c r="J4" i="19" l="1"/>
  <c r="I4" i="19"/>
  <c r="O4" i="19"/>
  <c r="K4" i="19"/>
  <c r="S4" i="19"/>
  <c r="H4" i="19"/>
  <c r="R4" i="19"/>
  <c r="L4" i="19"/>
  <c r="U4" i="19"/>
  <c r="C4" i="19"/>
  <c r="Q4" i="19"/>
  <c r="T4" i="19"/>
  <c r="P4" i="19"/>
  <c r="V4" i="19"/>
  <c r="F4" i="19"/>
  <c r="G4" i="19"/>
  <c r="B4" i="19"/>
  <c r="M4" i="19"/>
  <c r="N4" i="19"/>
  <c r="D4" i="19"/>
  <c r="E4" i="19"/>
  <c r="B5" i="8"/>
  <c r="J30" i="70" l="1"/>
  <c r="I30" i="70"/>
  <c r="H30" i="70"/>
  <c r="G30" i="70"/>
  <c r="F30" i="70"/>
  <c r="E30" i="70"/>
  <c r="D30" i="70"/>
  <c r="C30" i="70"/>
  <c r="B30" i="70"/>
  <c r="D14" i="35"/>
  <c r="C14" i="35"/>
  <c r="B14" i="35"/>
  <c r="M10" i="27"/>
  <c r="M205" i="27"/>
  <c r="M203" i="27"/>
  <c r="M196" i="27"/>
  <c r="M191" i="27"/>
  <c r="M188" i="27"/>
  <c r="M185" i="27"/>
  <c r="M184" i="27"/>
  <c r="M183" i="27"/>
  <c r="M181" i="27"/>
  <c r="M179" i="27"/>
  <c r="M178" i="27"/>
  <c r="M177" i="27"/>
  <c r="M176" i="27"/>
  <c r="M175" i="27"/>
  <c r="M174" i="27"/>
  <c r="M173" i="27"/>
  <c r="M172" i="27"/>
  <c r="M171" i="27"/>
  <c r="M170" i="27"/>
  <c r="M169" i="27"/>
  <c r="M168" i="27"/>
  <c r="M167" i="27"/>
  <c r="M166" i="27"/>
  <c r="M165" i="27"/>
  <c r="M164" i="27"/>
  <c r="M155" i="27"/>
  <c r="M152" i="27"/>
  <c r="M139" i="27"/>
  <c r="M138" i="27"/>
  <c r="M135" i="27"/>
  <c r="M134" i="27"/>
  <c r="M132" i="27"/>
  <c r="M127" i="27"/>
  <c r="M122" i="27"/>
  <c r="M119" i="27"/>
  <c r="M114" i="27"/>
  <c r="M113" i="27"/>
  <c r="M112" i="27"/>
  <c r="M111" i="27"/>
  <c r="M103" i="27"/>
  <c r="M102" i="27"/>
  <c r="M101" i="27"/>
  <c r="M95" i="27"/>
  <c r="M94" i="27"/>
  <c r="M86" i="27"/>
  <c r="M82" i="27"/>
  <c r="M81" i="27"/>
  <c r="M76" i="27"/>
  <c r="M75" i="27"/>
  <c r="M72" i="27"/>
  <c r="M68" i="27"/>
  <c r="M67" i="27"/>
  <c r="M65" i="27"/>
  <c r="M58" i="27"/>
  <c r="M54" i="27"/>
  <c r="M48" i="27"/>
  <c r="M46" i="27"/>
  <c r="M42" i="27"/>
  <c r="M41" i="27"/>
  <c r="M31" i="27"/>
  <c r="M28" i="27"/>
  <c r="M21" i="27"/>
  <c r="M17" i="27"/>
  <c r="M16" i="27"/>
  <c r="M15" i="27"/>
  <c r="M14" i="27"/>
  <c r="M12" i="27"/>
  <c r="M11" i="27"/>
  <c r="M6" i="27"/>
  <c r="L7" i="21" l="1"/>
  <c r="K7" i="21"/>
  <c r="J7" i="21"/>
  <c r="I7" i="21"/>
  <c r="H7" i="21"/>
  <c r="G7" i="21"/>
  <c r="F7" i="21"/>
  <c r="E7" i="21"/>
  <c r="N11" i="20" l="1"/>
  <c r="M11" i="20"/>
  <c r="N10" i="20"/>
  <c r="M10" i="20"/>
  <c r="L41" i="20"/>
  <c r="K41" i="20"/>
  <c r="J41" i="20"/>
  <c r="I41" i="20"/>
  <c r="H41" i="20"/>
  <c r="G41" i="20"/>
  <c r="F41" i="20"/>
  <c r="E41" i="20"/>
  <c r="D41" i="20"/>
  <c r="C41" i="20"/>
  <c r="L36" i="20"/>
  <c r="J36" i="20"/>
  <c r="I36" i="20"/>
  <c r="H36" i="20"/>
  <c r="G36" i="20"/>
  <c r="F36" i="20"/>
  <c r="E36" i="20"/>
  <c r="D36" i="20"/>
  <c r="C36" i="20"/>
  <c r="L28" i="20"/>
  <c r="K28" i="20"/>
  <c r="J28" i="20"/>
  <c r="I28" i="20"/>
  <c r="H28" i="20"/>
  <c r="G28" i="20"/>
  <c r="F28" i="20"/>
  <c r="E28" i="20"/>
  <c r="D28" i="20"/>
  <c r="C28" i="20"/>
  <c r="L20" i="20"/>
  <c r="K20" i="20"/>
  <c r="J20" i="20"/>
  <c r="I20" i="20"/>
  <c r="H20" i="20"/>
  <c r="G20" i="20"/>
  <c r="F20" i="20"/>
  <c r="E20" i="20"/>
  <c r="D20" i="20"/>
  <c r="C20" i="20"/>
  <c r="L13" i="20"/>
  <c r="K13" i="20"/>
  <c r="J13" i="20"/>
  <c r="I13" i="20"/>
  <c r="H13" i="20"/>
  <c r="G13" i="20"/>
  <c r="F13" i="20"/>
  <c r="E13" i="20"/>
  <c r="D13" i="20"/>
  <c r="C13" i="20"/>
  <c r="L6" i="20"/>
  <c r="K6" i="20"/>
  <c r="J6" i="20"/>
  <c r="I6" i="20"/>
  <c r="H6" i="20"/>
  <c r="G6" i="20"/>
  <c r="F6" i="20"/>
  <c r="E6" i="20"/>
  <c r="D6" i="20"/>
  <c r="C6" i="20"/>
  <c r="B41" i="20"/>
  <c r="B36" i="20"/>
  <c r="B28" i="20"/>
  <c r="B20" i="20"/>
  <c r="B13" i="20"/>
  <c r="B6" i="20"/>
  <c r="L5" i="20" l="1"/>
  <c r="K5" i="20"/>
  <c r="J5" i="20"/>
  <c r="I5" i="20"/>
  <c r="H5" i="20"/>
  <c r="G5" i="20"/>
  <c r="F5" i="20"/>
  <c r="E5" i="20"/>
  <c r="D5" i="20"/>
  <c r="C5" i="20"/>
  <c r="B5" i="20"/>
  <c r="G31" i="8"/>
  <c r="F31" i="8"/>
  <c r="E31" i="8"/>
  <c r="D31" i="8"/>
  <c r="C31" i="8"/>
  <c r="G24" i="8"/>
  <c r="F24" i="8"/>
  <c r="L24" i="8" s="1"/>
  <c r="E24" i="8"/>
  <c r="D24" i="8"/>
  <c r="C24" i="8"/>
  <c r="G17" i="8"/>
  <c r="F17" i="8"/>
  <c r="E17" i="8"/>
  <c r="D17" i="8"/>
  <c r="C17" i="8"/>
  <c r="J17" i="8" s="1"/>
  <c r="M32" i="8"/>
  <c r="L32" i="8"/>
  <c r="K32" i="8"/>
  <c r="M30" i="8"/>
  <c r="L30" i="8"/>
  <c r="K30" i="8"/>
  <c r="M29" i="8"/>
  <c r="L29" i="8"/>
  <c r="K29" i="8"/>
  <c r="M28" i="8"/>
  <c r="L28" i="8"/>
  <c r="K28" i="8"/>
  <c r="M27" i="8"/>
  <c r="L27" i="8"/>
  <c r="K27" i="8"/>
  <c r="M26" i="8"/>
  <c r="L26" i="8"/>
  <c r="K26" i="8"/>
  <c r="M25" i="8"/>
  <c r="L25" i="8"/>
  <c r="K25" i="8"/>
  <c r="M23" i="8"/>
  <c r="L23" i="8"/>
  <c r="K23" i="8"/>
  <c r="M22" i="8"/>
  <c r="L22" i="8"/>
  <c r="K22" i="8"/>
  <c r="M21" i="8"/>
  <c r="L21" i="8"/>
  <c r="K21" i="8"/>
  <c r="M20" i="8"/>
  <c r="L20" i="8"/>
  <c r="K20" i="8"/>
  <c r="M19" i="8"/>
  <c r="L19" i="8"/>
  <c r="K19" i="8"/>
  <c r="M18" i="8"/>
  <c r="L18" i="8"/>
  <c r="K18" i="8"/>
  <c r="M16" i="8"/>
  <c r="L16" i="8"/>
  <c r="K16" i="8"/>
  <c r="M15" i="8"/>
  <c r="L15" i="8"/>
  <c r="K15" i="8"/>
  <c r="M14" i="8"/>
  <c r="L14" i="8"/>
  <c r="K14" i="8"/>
  <c r="M13" i="8"/>
  <c r="L13" i="8"/>
  <c r="K13" i="8"/>
  <c r="M12" i="8"/>
  <c r="L12" i="8"/>
  <c r="K12" i="8"/>
  <c r="M11" i="8"/>
  <c r="L11" i="8"/>
  <c r="K11" i="8"/>
  <c r="M10" i="8"/>
  <c r="L10" i="8"/>
  <c r="K10" i="8"/>
  <c r="M9" i="8"/>
  <c r="L9" i="8"/>
  <c r="K9" i="8"/>
  <c r="M8" i="8"/>
  <c r="L8" i="8"/>
  <c r="K8" i="8"/>
  <c r="M7" i="8"/>
  <c r="L7" i="8"/>
  <c r="K7" i="8"/>
  <c r="J32" i="8"/>
  <c r="J30" i="8"/>
  <c r="J29" i="8"/>
  <c r="J28" i="8"/>
  <c r="J27" i="8"/>
  <c r="J26" i="8"/>
  <c r="J25" i="8"/>
  <c r="J23" i="8"/>
  <c r="J22" i="8"/>
  <c r="J21" i="8"/>
  <c r="J20" i="8"/>
  <c r="J19" i="8"/>
  <c r="J18" i="8"/>
  <c r="J16" i="8"/>
  <c r="J15" i="8"/>
  <c r="J14" i="8"/>
  <c r="J13" i="8"/>
  <c r="J12" i="8"/>
  <c r="J11" i="8"/>
  <c r="J10" i="8"/>
  <c r="J9" i="8"/>
  <c r="J8" i="8"/>
  <c r="J7" i="8"/>
  <c r="J6" i="8"/>
  <c r="I32" i="8"/>
  <c r="I30" i="8"/>
  <c r="I29" i="8"/>
  <c r="I28" i="8"/>
  <c r="I27" i="8"/>
  <c r="I26" i="8"/>
  <c r="I25" i="8"/>
  <c r="I23" i="8"/>
  <c r="I22" i="8"/>
  <c r="I21" i="8"/>
  <c r="I20" i="8"/>
  <c r="I19" i="8"/>
  <c r="I18" i="8"/>
  <c r="I16" i="8"/>
  <c r="I15" i="8"/>
  <c r="I14" i="8"/>
  <c r="I13" i="8"/>
  <c r="I12" i="8"/>
  <c r="I11" i="8"/>
  <c r="I10" i="8"/>
  <c r="I9" i="8"/>
  <c r="I8" i="8"/>
  <c r="I7" i="8"/>
  <c r="H32" i="8"/>
  <c r="H30" i="8"/>
  <c r="H29" i="8"/>
  <c r="H28" i="8"/>
  <c r="H27" i="8"/>
  <c r="H26" i="8"/>
  <c r="H25" i="8"/>
  <c r="H23" i="8"/>
  <c r="H22" i="8"/>
  <c r="H21" i="8"/>
  <c r="H20" i="8"/>
  <c r="H19" i="8"/>
  <c r="H18" i="8"/>
  <c r="H16" i="8"/>
  <c r="H15" i="8"/>
  <c r="H14" i="8"/>
  <c r="H13" i="8"/>
  <c r="H12" i="8"/>
  <c r="H11" i="8"/>
  <c r="H10" i="8"/>
  <c r="H9" i="8"/>
  <c r="H8" i="8"/>
  <c r="H7" i="8"/>
  <c r="G5" i="8"/>
  <c r="F5" i="8"/>
  <c r="E5" i="8"/>
  <c r="D5" i="8"/>
  <c r="C5" i="8"/>
  <c r="B31" i="8"/>
  <c r="K31" i="8" s="1"/>
  <c r="B24" i="8"/>
  <c r="B17" i="8"/>
  <c r="B4" i="8" l="1"/>
  <c r="M24" i="8"/>
  <c r="D4" i="8"/>
  <c r="J31" i="8"/>
  <c r="F4" i="8"/>
  <c r="C4" i="8"/>
  <c r="G4" i="8"/>
  <c r="M17" i="8"/>
  <c r="K4" i="8"/>
  <c r="E4" i="8"/>
  <c r="M31" i="8"/>
  <c r="I24" i="8"/>
  <c r="K17" i="8"/>
  <c r="H24" i="8"/>
  <c r="H31" i="8"/>
  <c r="K24" i="8"/>
  <c r="L31" i="8"/>
  <c r="L17" i="8"/>
  <c r="H17" i="8"/>
  <c r="I31" i="8"/>
  <c r="J24" i="8"/>
  <c r="I17" i="8"/>
  <c r="J4" i="8" l="1"/>
  <c r="I4" i="8"/>
  <c r="L4" i="8"/>
  <c r="M4" i="8"/>
  <c r="H4" i="8"/>
  <c r="M25" i="6" l="1"/>
  <c r="J25" i="6"/>
  <c r="F25" i="6"/>
  <c r="D25" i="6"/>
  <c r="C21" i="42" l="1"/>
  <c r="AT29" i="53"/>
  <c r="AT28" i="53"/>
  <c r="AT27" i="53"/>
  <c r="AT26" i="53"/>
  <c r="AT25" i="53"/>
  <c r="AT24" i="53"/>
  <c r="AT23" i="53"/>
  <c r="AT22" i="53"/>
  <c r="AT21" i="53"/>
  <c r="AT20" i="53"/>
  <c r="AT19" i="53"/>
  <c r="AT18" i="53"/>
  <c r="AT17" i="53"/>
  <c r="AT16" i="53"/>
  <c r="AT15" i="53"/>
  <c r="AT14" i="53"/>
  <c r="AT13" i="53"/>
  <c r="AT12" i="53"/>
  <c r="AT11" i="53"/>
  <c r="AT10" i="53"/>
  <c r="AT9" i="53"/>
  <c r="AT8" i="53"/>
  <c r="AT7" i="53"/>
  <c r="AT6" i="53"/>
  <c r="AT5" i="53"/>
  <c r="AT29" i="57" l="1"/>
  <c r="AT28" i="57"/>
  <c r="AT27" i="57"/>
  <c r="AT26" i="57"/>
  <c r="AT25" i="57"/>
  <c r="AT24" i="57"/>
  <c r="AT23" i="57"/>
  <c r="AT22" i="57"/>
  <c r="AT21" i="57"/>
  <c r="AT20" i="57"/>
  <c r="AT19" i="57"/>
  <c r="AT18" i="57"/>
  <c r="AT17" i="57"/>
  <c r="AT16" i="57"/>
  <c r="AT15" i="57"/>
  <c r="AT14" i="57"/>
  <c r="AT13" i="57"/>
  <c r="AT12" i="57"/>
  <c r="AT11" i="57"/>
  <c r="AT10" i="57"/>
  <c r="AT9" i="57"/>
  <c r="AT8" i="57"/>
  <c r="AT7" i="57"/>
  <c r="AT6" i="57"/>
  <c r="AT5" i="57"/>
  <c r="C25" i="2"/>
  <c r="E25" i="2"/>
  <c r="C24" i="2"/>
  <c r="Y29" i="71" l="1"/>
  <c r="E28" i="1"/>
  <c r="C28" i="1"/>
  <c r="M5" i="6" l="1"/>
  <c r="M8" i="21" l="1"/>
  <c r="M287" i="21"/>
  <c r="M286" i="21"/>
  <c r="M228" i="21"/>
  <c r="M217" i="21"/>
  <c r="M207" i="21"/>
  <c r="M198" i="21"/>
  <c r="M137" i="21"/>
  <c r="M135" i="21"/>
  <c r="M127" i="21"/>
  <c r="M44" i="21"/>
  <c r="M43" i="21"/>
  <c r="M40" i="21"/>
  <c r="M36" i="21"/>
  <c r="M24" i="21"/>
  <c r="M20" i="21"/>
  <c r="M7" i="21"/>
  <c r="M10" i="21"/>
  <c r="M11" i="21"/>
  <c r="M12" i="21"/>
  <c r="M13" i="21"/>
  <c r="M14" i="21"/>
  <c r="M17" i="21"/>
  <c r="M18" i="21"/>
  <c r="M21" i="21"/>
  <c r="M22" i="21"/>
  <c r="M31" i="21"/>
  <c r="M32" i="21"/>
  <c r="M33" i="21"/>
  <c r="M34" i="21"/>
  <c r="M37" i="21"/>
  <c r="M38" i="21"/>
  <c r="M41" i="21"/>
  <c r="M45" i="21"/>
  <c r="M52" i="21"/>
  <c r="M54" i="21"/>
  <c r="M55" i="21"/>
  <c r="M56" i="21"/>
  <c r="M57" i="21"/>
  <c r="M58" i="21"/>
  <c r="M59" i="21"/>
  <c r="M60" i="21"/>
  <c r="M61" i="21"/>
  <c r="M62" i="21"/>
  <c r="M63" i="21"/>
  <c r="M64" i="21"/>
  <c r="M65" i="21"/>
  <c r="M66" i="21"/>
  <c r="M67" i="21"/>
  <c r="M68" i="21"/>
  <c r="M69" i="21"/>
  <c r="M70" i="21"/>
  <c r="M71" i="21"/>
  <c r="M72" i="21"/>
  <c r="M73" i="21"/>
  <c r="M74" i="21"/>
  <c r="M75" i="21"/>
  <c r="M76" i="21"/>
  <c r="M77" i="21"/>
  <c r="M78" i="21"/>
  <c r="M79" i="21"/>
  <c r="M80" i="21"/>
  <c r="M81" i="21"/>
  <c r="M82" i="21"/>
  <c r="M83" i="21"/>
  <c r="M84" i="21"/>
  <c r="M85" i="21"/>
  <c r="M86" i="21"/>
  <c r="M89" i="21"/>
  <c r="M90" i="21"/>
  <c r="M91" i="21"/>
  <c r="M92" i="21"/>
  <c r="M93" i="21"/>
  <c r="M94" i="21"/>
  <c r="M95" i="21"/>
  <c r="M96" i="21"/>
  <c r="M97" i="21"/>
  <c r="M98" i="21"/>
  <c r="M99" i="21"/>
  <c r="M100" i="21"/>
  <c r="M101" i="21"/>
  <c r="M102" i="21"/>
  <c r="M104" i="21"/>
  <c r="M106" i="21"/>
  <c r="M107" i="21"/>
  <c r="M108" i="21"/>
  <c r="M109" i="21"/>
  <c r="M110" i="21"/>
  <c r="M111" i="21"/>
  <c r="M112" i="21"/>
  <c r="M113" i="21"/>
  <c r="M114" i="21"/>
  <c r="M116" i="21"/>
  <c r="M117" i="21"/>
  <c r="M118" i="21"/>
  <c r="M119" i="21"/>
  <c r="M120" i="21"/>
  <c r="M121" i="21"/>
  <c r="M123" i="21"/>
  <c r="M124" i="21"/>
  <c r="M125" i="21"/>
  <c r="M126" i="21"/>
  <c r="M129" i="21"/>
  <c r="M136" i="21"/>
  <c r="M141" i="21"/>
  <c r="M142" i="21"/>
  <c r="M143" i="21"/>
  <c r="M144" i="21"/>
  <c r="M145" i="21"/>
  <c r="M146" i="21"/>
  <c r="M147" i="21"/>
  <c r="M148" i="21"/>
  <c r="M149" i="21"/>
  <c r="M150" i="21"/>
  <c r="M151" i="21"/>
  <c r="M152" i="21"/>
  <c r="M153" i="21"/>
  <c r="M154" i="21"/>
  <c r="M155" i="21"/>
  <c r="M156" i="21"/>
  <c r="M157" i="21"/>
  <c r="M158" i="21"/>
  <c r="M159" i="21"/>
  <c r="M160" i="21"/>
  <c r="M161" i="21"/>
  <c r="M162" i="21"/>
  <c r="M163" i="21"/>
  <c r="M164" i="21"/>
  <c r="M165" i="21"/>
  <c r="M166" i="21"/>
  <c r="M167" i="21"/>
  <c r="M168" i="21"/>
  <c r="M170" i="21"/>
  <c r="M171" i="21"/>
  <c r="M172" i="21"/>
  <c r="M173" i="21"/>
  <c r="M174" i="21"/>
  <c r="M175" i="21"/>
  <c r="M178" i="21"/>
  <c r="M179" i="21"/>
  <c r="M180" i="21"/>
  <c r="M181" i="21"/>
  <c r="M182" i="21"/>
  <c r="M183" i="21"/>
  <c r="M184" i="21"/>
  <c r="M185" i="21"/>
  <c r="M186" i="21"/>
  <c r="M187" i="21"/>
  <c r="M188" i="21"/>
  <c r="M189" i="21"/>
  <c r="M190" i="21"/>
  <c r="M191" i="21"/>
  <c r="M192" i="21"/>
  <c r="M193" i="21"/>
  <c r="M194" i="21"/>
  <c r="M195" i="21"/>
  <c r="M196" i="21"/>
  <c r="M197" i="21"/>
  <c r="M199" i="21"/>
  <c r="M200" i="21"/>
  <c r="M201" i="21"/>
  <c r="M202" i="21"/>
  <c r="M203" i="21"/>
  <c r="M204" i="21"/>
  <c r="M205" i="21"/>
  <c r="M208" i="21"/>
  <c r="M209" i="21"/>
  <c r="M210" i="21"/>
  <c r="M211" i="21"/>
  <c r="M213" i="21"/>
  <c r="M214" i="21"/>
  <c r="M215" i="21"/>
  <c r="M218" i="21"/>
  <c r="M224" i="21"/>
  <c r="M229" i="21"/>
  <c r="M230" i="21"/>
  <c r="M232" i="21"/>
  <c r="M233" i="21"/>
  <c r="M235" i="21"/>
  <c r="M236" i="21"/>
  <c r="M237" i="21"/>
  <c r="M238" i="21"/>
  <c r="M239" i="21"/>
  <c r="M240" i="21"/>
  <c r="M241" i="21"/>
  <c r="M242" i="21"/>
  <c r="M243" i="21"/>
  <c r="M244" i="21"/>
  <c r="M245" i="21"/>
  <c r="M246" i="21"/>
  <c r="M247" i="21"/>
  <c r="M248" i="21"/>
  <c r="M249" i="21"/>
  <c r="M250" i="21"/>
  <c r="M251" i="21"/>
  <c r="M252" i="21"/>
  <c r="M253" i="21"/>
  <c r="M254" i="21"/>
  <c r="M255" i="21"/>
  <c r="M256" i="21"/>
  <c r="M258" i="21"/>
  <c r="M260" i="21"/>
  <c r="M261" i="21"/>
  <c r="M262" i="21"/>
  <c r="M263" i="21"/>
  <c r="M264" i="21"/>
  <c r="M265" i="21"/>
  <c r="M266" i="21"/>
  <c r="M267" i="21"/>
  <c r="M268" i="21"/>
  <c r="M269" i="21"/>
  <c r="M270" i="21"/>
  <c r="M271" i="21"/>
  <c r="M272" i="21"/>
  <c r="M273" i="21"/>
  <c r="M274" i="21"/>
  <c r="M275" i="21"/>
  <c r="M276" i="21"/>
  <c r="M277" i="21"/>
  <c r="M278" i="21"/>
  <c r="M279" i="21"/>
  <c r="M280" i="21"/>
  <c r="M281" i="21"/>
  <c r="M283" i="21"/>
  <c r="M284" i="21"/>
  <c r="M285" i="21"/>
  <c r="M290" i="21"/>
  <c r="M291" i="21"/>
  <c r="M13" i="20"/>
  <c r="M6" i="20"/>
  <c r="N6" i="20"/>
  <c r="N7" i="20"/>
  <c r="N8" i="20"/>
  <c r="N9" i="20"/>
  <c r="N12" i="20"/>
  <c r="N14" i="20"/>
  <c r="N15" i="20"/>
  <c r="N16" i="20"/>
  <c r="N17" i="20"/>
  <c r="N18" i="20"/>
  <c r="N19" i="20"/>
  <c r="N20" i="20"/>
  <c r="N21" i="20"/>
  <c r="N22" i="20"/>
  <c r="N23" i="20"/>
  <c r="N24" i="20"/>
  <c r="N25" i="20"/>
  <c r="N26" i="20"/>
  <c r="N27" i="20"/>
  <c r="N28" i="20"/>
  <c r="N29" i="20"/>
  <c r="N30" i="20"/>
  <c r="N31" i="20"/>
  <c r="N33" i="20"/>
  <c r="N34" i="20"/>
  <c r="N35" i="20"/>
  <c r="N36" i="20"/>
  <c r="N37" i="20"/>
  <c r="N40" i="20"/>
  <c r="N41" i="20"/>
  <c r="N42" i="20"/>
  <c r="N43" i="20"/>
  <c r="N5" i="20"/>
  <c r="M7" i="20"/>
  <c r="M8" i="20"/>
  <c r="M9" i="20"/>
  <c r="M12" i="20"/>
  <c r="M20" i="20"/>
  <c r="M21" i="20"/>
  <c r="M22" i="20"/>
  <c r="M23" i="20"/>
  <c r="M24" i="20"/>
  <c r="M25" i="20"/>
  <c r="M26" i="20"/>
  <c r="M27" i="20"/>
  <c r="M28" i="20"/>
  <c r="M36" i="20"/>
  <c r="M37" i="20"/>
  <c r="M40" i="20"/>
  <c r="M41" i="20"/>
  <c r="M42" i="20"/>
  <c r="M43" i="20"/>
  <c r="M5" i="20"/>
  <c r="N13" i="20"/>
  <c r="M6" i="8"/>
  <c r="L5" i="8"/>
  <c r="L6" i="8"/>
  <c r="K6" i="8"/>
  <c r="J5" i="8"/>
  <c r="I5" i="8"/>
  <c r="I6" i="8"/>
  <c r="H6" i="8"/>
  <c r="C5" i="42"/>
  <c r="C18" i="42"/>
  <c r="C9" i="42"/>
  <c r="AQ29" i="57"/>
  <c r="AQ6" i="57"/>
  <c r="AQ7" i="57"/>
  <c r="AQ8" i="57"/>
  <c r="AQ9" i="57"/>
  <c r="AQ10" i="57"/>
  <c r="AQ11" i="57"/>
  <c r="AQ12" i="57"/>
  <c r="AQ13" i="57"/>
  <c r="AQ14" i="57"/>
  <c r="AQ15" i="57"/>
  <c r="AQ16" i="57"/>
  <c r="AQ17" i="57"/>
  <c r="AQ18" i="57"/>
  <c r="AQ19" i="57"/>
  <c r="AQ20" i="57"/>
  <c r="AQ21" i="57"/>
  <c r="AQ22" i="57"/>
  <c r="AQ23" i="57"/>
  <c r="AQ24" i="57"/>
  <c r="AQ25" i="57"/>
  <c r="AQ26" i="57"/>
  <c r="AQ27" i="57"/>
  <c r="AQ28" i="57"/>
  <c r="AQ5" i="57"/>
  <c r="AQ29" i="53"/>
  <c r="AQ6" i="53"/>
  <c r="AQ7" i="53"/>
  <c r="AQ8" i="53"/>
  <c r="AQ9" i="53"/>
  <c r="AQ10" i="53"/>
  <c r="AQ11" i="53"/>
  <c r="AQ12" i="53"/>
  <c r="AQ13" i="53"/>
  <c r="AQ14" i="53"/>
  <c r="AQ15" i="53"/>
  <c r="AQ16" i="53"/>
  <c r="AQ17" i="53"/>
  <c r="AQ18" i="53"/>
  <c r="AQ19" i="53"/>
  <c r="AQ20" i="53"/>
  <c r="AQ21" i="53"/>
  <c r="AQ22" i="53"/>
  <c r="AQ23" i="53"/>
  <c r="AQ24" i="53"/>
  <c r="AQ25" i="53"/>
  <c r="AQ26" i="53"/>
  <c r="AQ27" i="53"/>
  <c r="AQ28" i="53"/>
  <c r="AQ5" i="53"/>
  <c r="M24" i="6"/>
  <c r="J24" i="6"/>
  <c r="F24" i="6"/>
  <c r="D24" i="6"/>
  <c r="E24" i="2"/>
  <c r="E27" i="1"/>
  <c r="C27" i="1"/>
  <c r="H5" i="8"/>
  <c r="M6" i="6"/>
  <c r="M4" i="6"/>
  <c r="K6" i="6"/>
  <c r="K5" i="6"/>
  <c r="K4" i="6"/>
  <c r="J5" i="6"/>
  <c r="J6" i="6"/>
  <c r="J4" i="6"/>
  <c r="F5" i="6"/>
  <c r="F6" i="6"/>
  <c r="F4" i="6"/>
  <c r="D5" i="6"/>
  <c r="D6" i="6"/>
  <c r="D4" i="6"/>
  <c r="E23" i="2"/>
  <c r="C23" i="2"/>
  <c r="E17" i="47"/>
  <c r="E19" i="45"/>
  <c r="E20" i="45"/>
  <c r="E21" i="45"/>
  <c r="E18" i="45"/>
  <c r="E17" i="45"/>
  <c r="E26" i="1"/>
  <c r="C26" i="1"/>
  <c r="R29" i="57"/>
  <c r="Q29" i="57"/>
  <c r="S29" i="57" s="1"/>
  <c r="O29" i="57"/>
  <c r="N29" i="57"/>
  <c r="L29" i="57"/>
  <c r="K29" i="57"/>
  <c r="M29" i="57" s="1"/>
  <c r="S28" i="57"/>
  <c r="P28" i="57"/>
  <c r="M28" i="57"/>
  <c r="S27" i="57"/>
  <c r="P27" i="57"/>
  <c r="M27" i="57"/>
  <c r="S26" i="57"/>
  <c r="P26" i="57"/>
  <c r="M26" i="57"/>
  <c r="S25" i="57"/>
  <c r="P25" i="57"/>
  <c r="M25" i="57"/>
  <c r="S24" i="57"/>
  <c r="M24" i="57"/>
  <c r="S23" i="57"/>
  <c r="P23" i="57"/>
  <c r="M23" i="57"/>
  <c r="S22" i="57"/>
  <c r="P22" i="57"/>
  <c r="M22" i="57"/>
  <c r="S21" i="57"/>
  <c r="P21" i="57"/>
  <c r="M21" i="57"/>
  <c r="S20" i="57"/>
  <c r="P20" i="57"/>
  <c r="M20" i="57"/>
  <c r="S19" i="57"/>
  <c r="P19" i="57"/>
  <c r="M19" i="57"/>
  <c r="S18" i="57"/>
  <c r="P18" i="57"/>
  <c r="M18" i="57"/>
  <c r="S17" i="57"/>
  <c r="P17" i="57"/>
  <c r="M17" i="57"/>
  <c r="S16" i="57"/>
  <c r="P16" i="57"/>
  <c r="M16" i="57"/>
  <c r="S15" i="57"/>
  <c r="P15" i="57"/>
  <c r="M15" i="57"/>
  <c r="S14" i="57"/>
  <c r="P14" i="57"/>
  <c r="M14" i="57"/>
  <c r="S13" i="57"/>
  <c r="P13" i="57"/>
  <c r="M13" i="57"/>
  <c r="S12" i="57"/>
  <c r="P12" i="57"/>
  <c r="M12" i="57"/>
  <c r="S11" i="57"/>
  <c r="P11" i="57"/>
  <c r="M11" i="57"/>
  <c r="S10" i="57"/>
  <c r="P10" i="57"/>
  <c r="M10" i="57"/>
  <c r="S9" i="57"/>
  <c r="P9" i="57"/>
  <c r="M9" i="57"/>
  <c r="S8" i="57"/>
  <c r="P8" i="57"/>
  <c r="M8" i="57"/>
  <c r="S7" i="57"/>
  <c r="P7" i="57"/>
  <c r="M7" i="57"/>
  <c r="S6" i="57"/>
  <c r="P6" i="57"/>
  <c r="M6" i="57"/>
  <c r="S5" i="57"/>
  <c r="P5" i="57"/>
  <c r="M5" i="57"/>
  <c r="P29" i="57"/>
  <c r="F22" i="1"/>
  <c r="C8" i="42"/>
  <c r="C10" i="42"/>
  <c r="C11" i="42"/>
  <c r="C12" i="42"/>
  <c r="C13" i="42"/>
  <c r="C14" i="42"/>
  <c r="C15" i="42"/>
  <c r="C16" i="42"/>
  <c r="C17" i="42"/>
  <c r="C19" i="42"/>
  <c r="C20" i="42"/>
  <c r="E22" i="2"/>
  <c r="C22" i="2"/>
  <c r="F25" i="1"/>
  <c r="C25" i="1" s="1"/>
  <c r="E7" i="43"/>
  <c r="F7" i="43"/>
  <c r="E8" i="43"/>
  <c r="F8" i="43"/>
  <c r="E9" i="43"/>
  <c r="F9" i="43"/>
  <c r="E10" i="43"/>
  <c r="F10" i="43"/>
  <c r="E11" i="43"/>
  <c r="F11" i="43"/>
  <c r="E12" i="43"/>
  <c r="F12" i="43"/>
  <c r="E13" i="43"/>
  <c r="F13" i="43"/>
  <c r="E14" i="43"/>
  <c r="F14" i="43"/>
  <c r="E15" i="43"/>
  <c r="F15" i="43"/>
  <c r="E16" i="43"/>
  <c r="F16" i="43"/>
  <c r="D5" i="57"/>
  <c r="J5" i="53"/>
  <c r="O29" i="53"/>
  <c r="N29" i="53"/>
  <c r="P29" i="53" s="1"/>
  <c r="C29" i="57"/>
  <c r="B29" i="57"/>
  <c r="F29" i="57"/>
  <c r="E29" i="57"/>
  <c r="I29" i="57"/>
  <c r="J29" i="57" s="1"/>
  <c r="H29" i="57"/>
  <c r="D28" i="57"/>
  <c r="G28" i="57"/>
  <c r="J28" i="57"/>
  <c r="D27" i="57"/>
  <c r="G27" i="57"/>
  <c r="J27" i="57"/>
  <c r="D26" i="57"/>
  <c r="G26" i="57"/>
  <c r="J26" i="57"/>
  <c r="D25" i="57"/>
  <c r="G25" i="57"/>
  <c r="J25" i="57"/>
  <c r="D24" i="57"/>
  <c r="G24" i="57"/>
  <c r="J24" i="57"/>
  <c r="D23" i="57"/>
  <c r="G23" i="57"/>
  <c r="J23" i="57"/>
  <c r="D22" i="57"/>
  <c r="G22" i="57"/>
  <c r="J22" i="57"/>
  <c r="D21" i="57"/>
  <c r="G21" i="57"/>
  <c r="J21" i="57"/>
  <c r="D20" i="57"/>
  <c r="G20" i="57"/>
  <c r="J20" i="57"/>
  <c r="D19" i="57"/>
  <c r="G19" i="57"/>
  <c r="J19" i="57"/>
  <c r="D18" i="57"/>
  <c r="G18" i="57"/>
  <c r="J18" i="57"/>
  <c r="D17" i="57"/>
  <c r="G17" i="57"/>
  <c r="J17" i="57"/>
  <c r="D16" i="57"/>
  <c r="G16" i="57"/>
  <c r="J16" i="57"/>
  <c r="D15" i="57"/>
  <c r="G15" i="57"/>
  <c r="J15" i="57"/>
  <c r="D14" i="57"/>
  <c r="G14" i="57"/>
  <c r="J14" i="57"/>
  <c r="D13" i="57"/>
  <c r="G13" i="57"/>
  <c r="J13" i="57"/>
  <c r="D12" i="57"/>
  <c r="G12" i="57"/>
  <c r="J12" i="57"/>
  <c r="D11" i="57"/>
  <c r="G11" i="57"/>
  <c r="J11" i="57"/>
  <c r="D10" i="57"/>
  <c r="G10" i="57"/>
  <c r="J10" i="57"/>
  <c r="D9" i="57"/>
  <c r="G9" i="57"/>
  <c r="J9" i="57"/>
  <c r="D8" i="57"/>
  <c r="G8" i="57"/>
  <c r="J8" i="57"/>
  <c r="D7" i="57"/>
  <c r="G7" i="57"/>
  <c r="J7" i="57"/>
  <c r="D6" i="57"/>
  <c r="G6" i="57"/>
  <c r="J6" i="57"/>
  <c r="G5" i="57"/>
  <c r="J5" i="57"/>
  <c r="C29" i="53"/>
  <c r="B29" i="53"/>
  <c r="F29" i="53"/>
  <c r="E29" i="53"/>
  <c r="G29" i="53" s="1"/>
  <c r="I29" i="53"/>
  <c r="H29" i="53"/>
  <c r="L29" i="53"/>
  <c r="K29" i="53"/>
  <c r="M29" i="53" s="1"/>
  <c r="R29" i="53"/>
  <c r="Q29" i="53"/>
  <c r="D28" i="53"/>
  <c r="G28" i="53"/>
  <c r="J28" i="53"/>
  <c r="M28" i="53"/>
  <c r="P28" i="53"/>
  <c r="S28" i="53"/>
  <c r="D27" i="53"/>
  <c r="G27" i="53"/>
  <c r="J27" i="53"/>
  <c r="M27" i="53"/>
  <c r="P27" i="53"/>
  <c r="S27" i="53"/>
  <c r="D26" i="53"/>
  <c r="G26" i="53"/>
  <c r="J26" i="53"/>
  <c r="M26" i="53"/>
  <c r="P26" i="53"/>
  <c r="S26" i="53"/>
  <c r="D25" i="53"/>
  <c r="G25" i="53"/>
  <c r="J25" i="53"/>
  <c r="M25" i="53"/>
  <c r="P25" i="53"/>
  <c r="S25" i="53"/>
  <c r="D24" i="53"/>
  <c r="G24" i="53"/>
  <c r="J24" i="53"/>
  <c r="M24" i="53"/>
  <c r="S24" i="53"/>
  <c r="D23" i="53"/>
  <c r="G23" i="53"/>
  <c r="J23" i="53"/>
  <c r="M23" i="53"/>
  <c r="P23" i="53"/>
  <c r="S23" i="53"/>
  <c r="D22" i="53"/>
  <c r="G22" i="53"/>
  <c r="J22" i="53"/>
  <c r="M22" i="53"/>
  <c r="P22" i="53"/>
  <c r="S22" i="53"/>
  <c r="D21" i="53"/>
  <c r="G21" i="53"/>
  <c r="J21" i="53"/>
  <c r="M21" i="53"/>
  <c r="P21" i="53"/>
  <c r="S21" i="53"/>
  <c r="D20" i="53"/>
  <c r="G20" i="53"/>
  <c r="J20" i="53"/>
  <c r="M20" i="53"/>
  <c r="P20" i="53"/>
  <c r="S20" i="53"/>
  <c r="D19" i="53"/>
  <c r="G19" i="53"/>
  <c r="J19" i="53"/>
  <c r="M19" i="53"/>
  <c r="P19" i="53"/>
  <c r="S19" i="53"/>
  <c r="D18" i="53"/>
  <c r="G18" i="53"/>
  <c r="J18" i="53"/>
  <c r="M18" i="53"/>
  <c r="P18" i="53"/>
  <c r="S18" i="53"/>
  <c r="D17" i="53"/>
  <c r="G17" i="53"/>
  <c r="J17" i="53"/>
  <c r="M17" i="53"/>
  <c r="P17" i="53"/>
  <c r="S17" i="53"/>
  <c r="D16" i="53"/>
  <c r="G16" i="53"/>
  <c r="J16" i="53"/>
  <c r="M16" i="53"/>
  <c r="P16" i="53"/>
  <c r="S16" i="53"/>
  <c r="D15" i="53"/>
  <c r="G15" i="53"/>
  <c r="J15" i="53"/>
  <c r="M15" i="53"/>
  <c r="P15" i="53"/>
  <c r="S15" i="53"/>
  <c r="D14" i="53"/>
  <c r="G14" i="53"/>
  <c r="J14" i="53"/>
  <c r="M14" i="53"/>
  <c r="P14" i="53"/>
  <c r="S14" i="53"/>
  <c r="D13" i="53"/>
  <c r="G13" i="53"/>
  <c r="J13" i="53"/>
  <c r="M13" i="53"/>
  <c r="P13" i="53"/>
  <c r="S13" i="53"/>
  <c r="D12" i="53"/>
  <c r="G12" i="53"/>
  <c r="J12" i="53"/>
  <c r="M12" i="53"/>
  <c r="P12" i="53"/>
  <c r="S12" i="53"/>
  <c r="D11" i="53"/>
  <c r="G11" i="53"/>
  <c r="J11" i="53"/>
  <c r="M11" i="53"/>
  <c r="P11" i="53"/>
  <c r="S11" i="53"/>
  <c r="D10" i="53"/>
  <c r="G10" i="53"/>
  <c r="J10" i="53"/>
  <c r="M10" i="53"/>
  <c r="P10" i="53"/>
  <c r="S10" i="53"/>
  <c r="D9" i="53"/>
  <c r="G9" i="53"/>
  <c r="J9" i="53"/>
  <c r="M9" i="53"/>
  <c r="P9" i="53"/>
  <c r="S9" i="53"/>
  <c r="D8" i="53"/>
  <c r="G8" i="53"/>
  <c r="J8" i="53"/>
  <c r="M8" i="53"/>
  <c r="P8" i="53"/>
  <c r="S8" i="53"/>
  <c r="D7" i="53"/>
  <c r="G7" i="53"/>
  <c r="J7" i="53"/>
  <c r="M7" i="53"/>
  <c r="P7" i="53"/>
  <c r="S7" i="53"/>
  <c r="D6" i="53"/>
  <c r="G6" i="53"/>
  <c r="J6" i="53"/>
  <c r="M6" i="53"/>
  <c r="P6" i="53"/>
  <c r="S6" i="53"/>
  <c r="D5" i="53"/>
  <c r="G5" i="53"/>
  <c r="M5" i="53"/>
  <c r="P5" i="53"/>
  <c r="S5" i="53"/>
  <c r="J29" i="53"/>
  <c r="G29" i="57"/>
  <c r="D29" i="57"/>
  <c r="D29" i="53"/>
  <c r="S29" i="53"/>
  <c r="F8" i="47"/>
  <c r="F9" i="47"/>
  <c r="F10" i="47"/>
  <c r="F11" i="47"/>
  <c r="F12" i="47"/>
  <c r="F13" i="47"/>
  <c r="F14" i="47"/>
  <c r="F15" i="47"/>
  <c r="F16" i="47"/>
  <c r="E8" i="47"/>
  <c r="E9" i="47"/>
  <c r="E10" i="47"/>
  <c r="E11" i="47"/>
  <c r="E12" i="47"/>
  <c r="E13" i="47"/>
  <c r="E14" i="47"/>
  <c r="E15" i="47"/>
  <c r="E16" i="47"/>
  <c r="E18" i="47"/>
  <c r="E7" i="45"/>
  <c r="F8" i="45"/>
  <c r="F9" i="45"/>
  <c r="F10" i="45"/>
  <c r="F11" i="45"/>
  <c r="F12" i="45"/>
  <c r="F13" i="45"/>
  <c r="F14" i="45"/>
  <c r="F15" i="45"/>
  <c r="F16" i="45"/>
  <c r="F7" i="45"/>
  <c r="F7" i="44"/>
  <c r="E16" i="45"/>
  <c r="E8" i="45"/>
  <c r="E9" i="45"/>
  <c r="E10" i="45"/>
  <c r="E11" i="45"/>
  <c r="E12" i="45"/>
  <c r="E13" i="45"/>
  <c r="E14" i="45"/>
  <c r="E15" i="45"/>
  <c r="E7" i="44"/>
  <c r="F8" i="44"/>
  <c r="F9" i="44"/>
  <c r="F10" i="44"/>
  <c r="F11" i="44"/>
  <c r="F12" i="44"/>
  <c r="F13" i="44"/>
  <c r="F14" i="44"/>
  <c r="F15" i="44"/>
  <c r="F16" i="44"/>
  <c r="E8" i="44"/>
  <c r="E9" i="44"/>
  <c r="E10" i="44"/>
  <c r="E11" i="44"/>
  <c r="E12" i="44"/>
  <c r="E13" i="44"/>
  <c r="E14" i="44"/>
  <c r="E15" i="44"/>
  <c r="E16" i="44"/>
  <c r="E17" i="44"/>
  <c r="E18" i="44"/>
  <c r="E17" i="43"/>
  <c r="E18" i="43"/>
  <c r="E19" i="43"/>
  <c r="E20" i="43"/>
  <c r="E21" i="43"/>
  <c r="F20" i="2"/>
  <c r="C20" i="2" s="1"/>
  <c r="F19" i="2"/>
  <c r="C19" i="2" s="1"/>
  <c r="F18" i="2"/>
  <c r="E18" i="2" s="1"/>
  <c r="F17" i="2"/>
  <c r="E17" i="2" s="1"/>
  <c r="F16" i="2"/>
  <c r="C16" i="2" s="1"/>
  <c r="F15" i="2"/>
  <c r="C15" i="2" s="1"/>
  <c r="F14" i="2"/>
  <c r="C14" i="2" s="1"/>
  <c r="F13" i="2"/>
  <c r="E13" i="2" s="1"/>
  <c r="F12" i="2"/>
  <c r="C12" i="2" s="1"/>
  <c r="F11" i="2"/>
  <c r="C11" i="2" s="1"/>
  <c r="F10" i="2"/>
  <c r="C10" i="2" s="1"/>
  <c r="F9" i="2"/>
  <c r="E9" i="2" s="1"/>
  <c r="F8" i="2"/>
  <c r="E8" i="2" s="1"/>
  <c r="F7" i="2"/>
  <c r="C7" i="2" s="1"/>
  <c r="F6" i="2"/>
  <c r="E6" i="2" s="1"/>
  <c r="F5" i="2"/>
  <c r="E5" i="2" s="1"/>
  <c r="F4" i="2"/>
  <c r="C4" i="2" s="1"/>
  <c r="F21" i="2"/>
  <c r="E21" i="2" s="1"/>
  <c r="F24" i="1"/>
  <c r="E24" i="1" s="1"/>
  <c r="C9" i="2"/>
  <c r="C5" i="2"/>
  <c r="E12" i="2"/>
  <c r="E11" i="2"/>
  <c r="F10" i="1"/>
  <c r="C10" i="1" s="1"/>
  <c r="F9" i="1"/>
  <c r="C9" i="1" s="1"/>
  <c r="F8" i="1"/>
  <c r="F7" i="1"/>
  <c r="C7" i="1" s="1"/>
  <c r="F6" i="1"/>
  <c r="E6" i="1" s="1"/>
  <c r="F5" i="1"/>
  <c r="C5" i="1" s="1"/>
  <c r="F21" i="1"/>
  <c r="F20" i="1"/>
  <c r="E20" i="1" s="1"/>
  <c r="F19" i="1"/>
  <c r="F18" i="1"/>
  <c r="E18" i="1" s="1"/>
  <c r="F17" i="1"/>
  <c r="F16" i="1"/>
  <c r="C16" i="1" s="1"/>
  <c r="F15" i="1"/>
  <c r="E15" i="1" s="1"/>
  <c r="F14" i="1"/>
  <c r="E14" i="1" s="1"/>
  <c r="F13" i="1"/>
  <c r="F12" i="1"/>
  <c r="E12" i="1" s="1"/>
  <c r="F11" i="1"/>
  <c r="E11" i="1" s="1"/>
  <c r="F23" i="1"/>
  <c r="E23" i="1" s="1"/>
  <c r="C19" i="1"/>
  <c r="E19" i="1"/>
  <c r="E22" i="1"/>
  <c r="C22" i="1"/>
  <c r="E8" i="1"/>
  <c r="C8" i="1"/>
  <c r="C12" i="1"/>
  <c r="E16" i="1"/>
  <c r="C6" i="1"/>
  <c r="E10" i="1"/>
  <c r="C15" i="1"/>
  <c r="E9" i="1"/>
  <c r="C13" i="1"/>
  <c r="E13" i="1"/>
  <c r="C17" i="1"/>
  <c r="E17" i="1"/>
  <c r="C21" i="1"/>
  <c r="E21" i="1"/>
  <c r="E20" i="2" l="1"/>
  <c r="C6" i="2"/>
  <c r="C18" i="1"/>
  <c r="C23" i="1"/>
  <c r="C11" i="1"/>
  <c r="C24" i="1"/>
  <c r="E7" i="1"/>
  <c r="C14" i="1"/>
  <c r="C20" i="1"/>
  <c r="E5" i="1"/>
  <c r="E19" i="2"/>
  <c r="E4" i="2"/>
  <c r="C18" i="2"/>
  <c r="E15" i="2"/>
  <c r="E16" i="2"/>
  <c r="C13" i="2"/>
  <c r="C17" i="2"/>
  <c r="C8" i="2"/>
  <c r="E10" i="2"/>
  <c r="E14" i="2"/>
  <c r="E25" i="1"/>
  <c r="C21" i="2"/>
  <c r="E7" i="2"/>
  <c r="M5" i="8"/>
  <c r="K5" i="8"/>
</calcChain>
</file>

<file path=xl/sharedStrings.xml><?xml version="1.0" encoding="utf-8"?>
<sst xmlns="http://schemas.openxmlformats.org/spreadsheetml/2006/main" count="8041" uniqueCount="2526">
  <si>
    <t>Sector Público</t>
  </si>
  <si>
    <t>Total</t>
  </si>
  <si>
    <t>%</t>
  </si>
  <si>
    <t>Año</t>
  </si>
  <si>
    <t>Absoluto</t>
  </si>
  <si>
    <t>Fallecido en menos de 48H</t>
  </si>
  <si>
    <t>Fallecido en 48H y más</t>
  </si>
  <si>
    <t>Sector Privado, con Fines de Lucro</t>
  </si>
  <si>
    <t>Sector Privado, sin Fines de Lucro</t>
  </si>
  <si>
    <t>Sector Privado, con fines de lucro</t>
  </si>
  <si>
    <t>Sector Privado, sin fines de lucro</t>
  </si>
  <si>
    <t xml:space="preserve">Año </t>
  </si>
  <si>
    <t>Sector al que pertenece el establecimiento de salud</t>
  </si>
  <si>
    <t>Condición egreso del paciente</t>
  </si>
  <si>
    <t>1.</t>
  </si>
  <si>
    <t>1.1</t>
  </si>
  <si>
    <t>1.1.1</t>
  </si>
  <si>
    <t>1.2.1</t>
  </si>
  <si>
    <t>2.</t>
  </si>
  <si>
    <t>2.1.1</t>
  </si>
  <si>
    <t>2.1.2</t>
  </si>
  <si>
    <t>2.1.3</t>
  </si>
  <si>
    <t>2.1.4</t>
  </si>
  <si>
    <t>2.1.5</t>
  </si>
  <si>
    <t>2.1.6</t>
  </si>
  <si>
    <t>2.1.7</t>
  </si>
  <si>
    <t>2.1.8</t>
  </si>
  <si>
    <t>2.1.9</t>
  </si>
  <si>
    <t>3.</t>
  </si>
  <si>
    <t>3.1.2</t>
  </si>
  <si>
    <t>3.1.3</t>
  </si>
  <si>
    <t>3.1.5</t>
  </si>
  <si>
    <t>3.1.6</t>
  </si>
  <si>
    <t>3.1.7</t>
  </si>
  <si>
    <t>3.1.8</t>
  </si>
  <si>
    <t>3.1.9</t>
  </si>
  <si>
    <t>3.1.11</t>
  </si>
  <si>
    <t>3.1.12</t>
  </si>
  <si>
    <t>3.1.13</t>
  </si>
  <si>
    <t>3.1.14</t>
  </si>
  <si>
    <t>3.1.15</t>
  </si>
  <si>
    <t>3.1.16</t>
  </si>
  <si>
    <t>4.1.1</t>
  </si>
  <si>
    <t>4.1.2</t>
  </si>
  <si>
    <t>4.1.3</t>
  </si>
  <si>
    <t>4.1.4</t>
  </si>
  <si>
    <t>4.1.5</t>
  </si>
  <si>
    <t>4.1.6</t>
  </si>
  <si>
    <t>4.1.7</t>
  </si>
  <si>
    <t>4.1.8</t>
  </si>
  <si>
    <t>4.1.9</t>
  </si>
  <si>
    <t>4.1.10</t>
  </si>
  <si>
    <t>4.1.11</t>
  </si>
  <si>
    <t>4.1.12</t>
  </si>
  <si>
    <t>4.1.13</t>
  </si>
  <si>
    <t>4.1.14</t>
  </si>
  <si>
    <t>4.1.15</t>
  </si>
  <si>
    <t>4.1.16</t>
  </si>
  <si>
    <t>4.1.17</t>
  </si>
  <si>
    <t>Años</t>
  </si>
  <si>
    <t>Camas 
disponibles</t>
  </si>
  <si>
    <t>Camas por 1.000 hab.</t>
  </si>
  <si>
    <t>Rendimiento o giro de camas</t>
  </si>
  <si>
    <t>Egresos hospitalarios</t>
  </si>
  <si>
    <t>Egresos por 1.000 hab.</t>
  </si>
  <si>
    <t>Promedio días de estada</t>
  </si>
  <si>
    <t>Defunciones hospitalarias</t>
  </si>
  <si>
    <t>INICIO</t>
  </si>
  <si>
    <t>Regiones y Provincias</t>
  </si>
  <si>
    <t>Número de camas hospitalarias disponibles</t>
  </si>
  <si>
    <t>Días de estada</t>
  </si>
  <si>
    <t>Días - cama disponibles</t>
  </si>
  <si>
    <t>Rendimiento o giros de camas</t>
  </si>
  <si>
    <t>Egresos por 1.000 habitantes</t>
  </si>
  <si>
    <t>Defunciones hospitalarias por 1.000 habitantes</t>
  </si>
  <si>
    <t>Región Sierra:</t>
  </si>
  <si>
    <t>Azuay</t>
  </si>
  <si>
    <t>Bolívar</t>
  </si>
  <si>
    <t>Cañar</t>
  </si>
  <si>
    <t>Carchi</t>
  </si>
  <si>
    <t>Cotopaxi</t>
  </si>
  <si>
    <t>Chimborazo</t>
  </si>
  <si>
    <t>Imbabura</t>
  </si>
  <si>
    <t>Loja</t>
  </si>
  <si>
    <t>Pichincha</t>
  </si>
  <si>
    <t>Tungurahua</t>
  </si>
  <si>
    <t>Sto. Domingo de los Tsáchilas</t>
  </si>
  <si>
    <t>Región Costa:</t>
  </si>
  <si>
    <t>El Oro</t>
  </si>
  <si>
    <t>Esmeraldas</t>
  </si>
  <si>
    <t>Guayas</t>
  </si>
  <si>
    <t>Los Ríos</t>
  </si>
  <si>
    <t>Manabí</t>
  </si>
  <si>
    <t>Santa Elena</t>
  </si>
  <si>
    <t>Región Amazónica:</t>
  </si>
  <si>
    <t>Morona Santiago</t>
  </si>
  <si>
    <t>Napo</t>
  </si>
  <si>
    <t>Pastaza</t>
  </si>
  <si>
    <t>Zamora Chinchipe</t>
  </si>
  <si>
    <t>Sucumbíos</t>
  </si>
  <si>
    <t>Orellana</t>
  </si>
  <si>
    <t>Región Insular:</t>
  </si>
  <si>
    <t>Galápagos</t>
  </si>
  <si>
    <t xml:space="preserve">Sector, entidad y clase </t>
  </si>
  <si>
    <t>Número de establecimiento</t>
  </si>
  <si>
    <t>Número de egresos</t>
  </si>
  <si>
    <t xml:space="preserve"> Promedio días de estada </t>
  </si>
  <si>
    <t xml:space="preserve"> Rendimiento o giro de camas </t>
  </si>
  <si>
    <t>Nacional</t>
  </si>
  <si>
    <t>Sector público</t>
  </si>
  <si>
    <t>Hospital de especialidades</t>
  </si>
  <si>
    <t>Ministerio de Salud Pública</t>
  </si>
  <si>
    <t xml:space="preserve">Ministerio de Defensa Nacional </t>
  </si>
  <si>
    <t>Instituto Ecuatoriano de Seguridad Social</t>
  </si>
  <si>
    <t>Hospital especializado</t>
  </si>
  <si>
    <t>Municipios</t>
  </si>
  <si>
    <t>Hospital general</t>
  </si>
  <si>
    <t>Hospital básico</t>
  </si>
  <si>
    <t>Ministerio de Defensa Nacional</t>
  </si>
  <si>
    <t>Sector privado</t>
  </si>
  <si>
    <t>Total SFL</t>
  </si>
  <si>
    <t>Hospitales privados SFL</t>
  </si>
  <si>
    <t>Clínica especializada</t>
  </si>
  <si>
    <t>Clínica general</t>
  </si>
  <si>
    <t>Total CFL</t>
  </si>
  <si>
    <t>Hospitales privados CFL</t>
  </si>
  <si>
    <t>Sumario</t>
  </si>
  <si>
    <t>Totales por entidades públicas</t>
  </si>
  <si>
    <t xml:space="preserve">Loja </t>
  </si>
  <si>
    <t xml:space="preserve">Esmeraldas </t>
  </si>
  <si>
    <t xml:space="preserve">Cañar </t>
  </si>
  <si>
    <t>Clínica Especializada</t>
  </si>
  <si>
    <t>Clínica General</t>
  </si>
  <si>
    <t xml:space="preserve">Pichincha </t>
  </si>
  <si>
    <t>N. camas hospitalarias disponibles</t>
  </si>
  <si>
    <t xml:space="preserve">Hospital básico </t>
  </si>
  <si>
    <t>Agudo</t>
  </si>
  <si>
    <t>Crónico</t>
  </si>
  <si>
    <t>N° de establecimientos</t>
  </si>
  <si>
    <t>Región Sierra</t>
  </si>
  <si>
    <t xml:space="preserve">Azuay </t>
  </si>
  <si>
    <t xml:space="preserve">Bolívar </t>
  </si>
  <si>
    <t xml:space="preserve">Carchi </t>
  </si>
  <si>
    <t xml:space="preserve">Cotopaxi </t>
  </si>
  <si>
    <t xml:space="preserve">Chimborazo </t>
  </si>
  <si>
    <t xml:space="preserve">Imbabura </t>
  </si>
  <si>
    <t xml:space="preserve">Tungurahua </t>
  </si>
  <si>
    <t xml:space="preserve">Santo Domingo de los Tsáchilas </t>
  </si>
  <si>
    <t>Región Costa</t>
  </si>
  <si>
    <t xml:space="preserve">El Oro </t>
  </si>
  <si>
    <t xml:space="preserve">Guayas </t>
  </si>
  <si>
    <t xml:space="preserve">Los Ríos </t>
  </si>
  <si>
    <t xml:space="preserve">Manabí </t>
  </si>
  <si>
    <t>Región Amazónica</t>
  </si>
  <si>
    <t xml:space="preserve">Morona Santiago </t>
  </si>
  <si>
    <t xml:space="preserve">Napo </t>
  </si>
  <si>
    <t xml:space="preserve">Pastaza </t>
  </si>
  <si>
    <t xml:space="preserve">Zamora Chinchipe </t>
  </si>
  <si>
    <t xml:space="preserve">Sucumbíos </t>
  </si>
  <si>
    <t xml:space="preserve">Orellana </t>
  </si>
  <si>
    <t>Región Insular</t>
  </si>
  <si>
    <t xml:space="preserve">Galápagos </t>
  </si>
  <si>
    <t xml:space="preserve">Hospital Básico </t>
  </si>
  <si>
    <t>N° de Establecimientos</t>
  </si>
  <si>
    <t xml:space="preserve">Camas </t>
  </si>
  <si>
    <t>Seguro Social (IESS)</t>
  </si>
  <si>
    <t>Otras /1</t>
  </si>
  <si>
    <t>Sin fines de lucro</t>
  </si>
  <si>
    <t>Con fines de lucro</t>
  </si>
  <si>
    <t>N. de establecimientos</t>
  </si>
  <si>
    <t>Regiones Y Provincias</t>
  </si>
  <si>
    <t>Camas</t>
  </si>
  <si>
    <t xml:space="preserve">Regiones y Provincias </t>
  </si>
  <si>
    <t>Medicina</t>
  </si>
  <si>
    <t>Cirugía</t>
  </si>
  <si>
    <t>Ginecología y obstetricia</t>
  </si>
  <si>
    <t>Cardiología</t>
  </si>
  <si>
    <t>Neumología</t>
  </si>
  <si>
    <t>Psiquiatría</t>
  </si>
  <si>
    <t>Traumatología</t>
  </si>
  <si>
    <t>Infectología</t>
  </si>
  <si>
    <t>Urología</t>
  </si>
  <si>
    <t>Gastroenterología</t>
  </si>
  <si>
    <t>Otros servicios 1/</t>
  </si>
  <si>
    <t>Servicios indiferenciados</t>
  </si>
  <si>
    <t>Camas emergencias</t>
  </si>
  <si>
    <t>Camas cuidados intensivos</t>
  </si>
  <si>
    <t>Sector, Clase y Establecimiento</t>
  </si>
  <si>
    <t>Total egresos</t>
  </si>
  <si>
    <t>Días Estada</t>
  </si>
  <si>
    <t>Egresos</t>
  </si>
  <si>
    <t>Fallecidos</t>
  </si>
  <si>
    <t>Egresos menos de 48 horas</t>
  </si>
  <si>
    <t>Egresos 48 horas y más</t>
  </si>
  <si>
    <t>Días estada</t>
  </si>
  <si>
    <t>Promedio días estada</t>
  </si>
  <si>
    <t>Sexo paciente</t>
  </si>
  <si>
    <t>Condición egreso</t>
  </si>
  <si>
    <t>Hombres</t>
  </si>
  <si>
    <t>Mujeres</t>
  </si>
  <si>
    <t xml:space="preserve">Total </t>
  </si>
  <si>
    <t>Provincia de residencia habitual del paciente</t>
  </si>
  <si>
    <t>Santo Domingo de los Tsáchilas</t>
  </si>
  <si>
    <t>Exterior</t>
  </si>
  <si>
    <t>Grupos de edad</t>
  </si>
  <si>
    <t>Menos de 1 año</t>
  </si>
  <si>
    <t>1-4 años</t>
  </si>
  <si>
    <t>5-9 años</t>
  </si>
  <si>
    <t>10-14 años</t>
  </si>
  <si>
    <t>15-19 años</t>
  </si>
  <si>
    <t>20-24 años</t>
  </si>
  <si>
    <t>65 y más años</t>
  </si>
  <si>
    <t>I Ciertas enfermedades infecciosas y parasitarias</t>
  </si>
  <si>
    <t>II Neoplasias</t>
  </si>
  <si>
    <t>III Enfermedades de la sangre y de los órganos hematopoyéticos y otros trastornos que afectan el mecanismo de la inmunidad</t>
  </si>
  <si>
    <t>IV Enfermedades endocrinas, nutricionales y metabólicas</t>
  </si>
  <si>
    <t>V Trastornos mentales y del comportamiento</t>
  </si>
  <si>
    <t>VI Enfermedades del sistema nervioso</t>
  </si>
  <si>
    <t>VII Enfermedades del ojo y sus anexos</t>
  </si>
  <si>
    <t>VIII Enfermedades del oído y de la apófisis mastoides</t>
  </si>
  <si>
    <t>IX Enfermedades del sistema circulatorio</t>
  </si>
  <si>
    <t>X Enfermedades del sistema respiratorio</t>
  </si>
  <si>
    <t>XI Enfermedades del aparato digestivo</t>
  </si>
  <si>
    <t>XII Enfermedades de la piel y el tejido subcutáneo</t>
  </si>
  <si>
    <t>XIII Enfermedades del sistema osteomuscular y del tejido conectivo</t>
  </si>
  <si>
    <t>XIV Enfermedades del aparato genitourinario</t>
  </si>
  <si>
    <t>XV Embarazo, parto y puerperio</t>
  </si>
  <si>
    <t>XVI Ciertas afecciones originadas en el periodo perinatal</t>
  </si>
  <si>
    <t>XVII Malformaciones congénitas, deformidades y anomalías cromosómicas</t>
  </si>
  <si>
    <t>XVIII Síntomas, signos y hallazgos anormales clínicos y de laboratorio, no clasificados en otra parte</t>
  </si>
  <si>
    <t>XIX Traumatismos, envenenamientos y algunas otras consecuencias de causa externa</t>
  </si>
  <si>
    <t>XXI Factores que influyen en el estado de salud y contacto con los servicios de salud</t>
  </si>
  <si>
    <t>Sexo Paciente</t>
  </si>
  <si>
    <t>TOTAL</t>
  </si>
  <si>
    <t>Sector Privado con fines de lucro</t>
  </si>
  <si>
    <t>Sector Privado sin fines de lucro</t>
  </si>
  <si>
    <t>Hombre</t>
  </si>
  <si>
    <t>Mujer</t>
  </si>
  <si>
    <t>Indígena</t>
  </si>
  <si>
    <t>Afroecuatoriano/a Afrodescendiente</t>
  </si>
  <si>
    <t>Negro/a</t>
  </si>
  <si>
    <t>Mulato/a</t>
  </si>
  <si>
    <t>Montubio/a</t>
  </si>
  <si>
    <t>Mestizo/a</t>
  </si>
  <si>
    <t>Blanco/a</t>
  </si>
  <si>
    <t>Otro/a</t>
  </si>
  <si>
    <t>Ignorado/a</t>
  </si>
  <si>
    <t>Sexo</t>
  </si>
  <si>
    <t>Autoidentificación étnica</t>
  </si>
  <si>
    <t>Provincia</t>
  </si>
  <si>
    <t>Número</t>
  </si>
  <si>
    <t>Servicios</t>
  </si>
  <si>
    <t>Total de egresos hospitalarios</t>
  </si>
  <si>
    <t>N° Orden</t>
  </si>
  <si>
    <t>Código 
CIE-10</t>
  </si>
  <si>
    <t>Causas</t>
  </si>
  <si>
    <t>1°</t>
  </si>
  <si>
    <t>2°</t>
  </si>
  <si>
    <t>3°</t>
  </si>
  <si>
    <t>4°</t>
  </si>
  <si>
    <t>5°</t>
  </si>
  <si>
    <t>6°</t>
  </si>
  <si>
    <t>7°</t>
  </si>
  <si>
    <t>8°</t>
  </si>
  <si>
    <t>9°</t>
  </si>
  <si>
    <t>10°</t>
  </si>
  <si>
    <t>Parto único espontáneo</t>
  </si>
  <si>
    <t>Parto único por cesárea</t>
  </si>
  <si>
    <t>Otros partos</t>
  </si>
  <si>
    <t>Signos y hallazgos anormales clínicos y de laboratorio, NCOP (CAP. XVIII)</t>
  </si>
  <si>
    <t xml:space="preserve">Las demás causas de morbilidad </t>
  </si>
  <si>
    <t>Total de egresos hospitalarios hombres</t>
  </si>
  <si>
    <t>2/ Tasas por 10.000 hombres</t>
  </si>
  <si>
    <t>Total de egresos hospitalarios mujeres</t>
  </si>
  <si>
    <t>código 
CIE-10</t>
  </si>
  <si>
    <t>Las demás causas de morbilidad</t>
  </si>
  <si>
    <t>2/ Tasas por 10.000 mujeres</t>
  </si>
  <si>
    <t>Total de egresos hospitalarios menores de un año</t>
  </si>
  <si>
    <t>2/ Tasas por 10.000 menores de un año</t>
  </si>
  <si>
    <t>PROVINCIA</t>
  </si>
  <si>
    <t xml:space="preserve">Días cama disponibles </t>
  </si>
  <si>
    <t>Egresos Hospitalarios</t>
  </si>
  <si>
    <t>Número de camas disponibles</t>
  </si>
  <si>
    <t xml:space="preserve"> Rendimientos o giros de camas</t>
  </si>
  <si>
    <t>Fallecidos en menos de 48 horas</t>
  </si>
  <si>
    <t>Fallecidos en 48 horas y más</t>
  </si>
  <si>
    <t>EXTERIOR</t>
  </si>
  <si>
    <t>ZONAS NO DELIMITADAS</t>
  </si>
  <si>
    <t xml:space="preserve">GRÁFICOS DE EGRESOS Y CAMAS HOSPITALARIAS </t>
  </si>
  <si>
    <t xml:space="preserve">CUADROS ESTADÍSTICOS DE EGRESOS Y CAMAS  HOSPITALARIAS  </t>
  </si>
  <si>
    <t xml:space="preserve">MAPAS TEMÁTICOS DE EGRESOS Y CAMAS HOSPITALARIAS </t>
  </si>
  <si>
    <t xml:space="preserve"> Autoidentificación étnica </t>
  </si>
  <si>
    <t xml:space="preserve"> Total egresos</t>
  </si>
  <si>
    <t>4.</t>
  </si>
  <si>
    <t>Parto único espontaneo</t>
  </si>
  <si>
    <t>1.2</t>
  </si>
  <si>
    <t>2.1</t>
  </si>
  <si>
    <t>3.1</t>
  </si>
  <si>
    <t>4.1</t>
  </si>
  <si>
    <t>K35</t>
  </si>
  <si>
    <t>K80</t>
  </si>
  <si>
    <t>A09</t>
  </si>
  <si>
    <t>J18</t>
  </si>
  <si>
    <t>N39</t>
  </si>
  <si>
    <t>K40</t>
  </si>
  <si>
    <t>O23</t>
  </si>
  <si>
    <t>S82</t>
  </si>
  <si>
    <t>S52</t>
  </si>
  <si>
    <t>N40</t>
  </si>
  <si>
    <t>S06</t>
  </si>
  <si>
    <t>D25</t>
  </si>
  <si>
    <t>P22</t>
  </si>
  <si>
    <t>P59</t>
  </si>
  <si>
    <t>P36</t>
  </si>
  <si>
    <t>P07</t>
  </si>
  <si>
    <t>P00</t>
  </si>
  <si>
    <t>P55</t>
  </si>
  <si>
    <t>Total Fallecidos</t>
  </si>
  <si>
    <t>Total Egresos</t>
  </si>
  <si>
    <t>SERIES HISTÓRICAS</t>
  </si>
  <si>
    <t>1.3</t>
  </si>
  <si>
    <t>1.3.1</t>
  </si>
  <si>
    <t>1.4</t>
  </si>
  <si>
    <t>1.4.1</t>
  </si>
  <si>
    <t>1.5</t>
  </si>
  <si>
    <t>1.5.1</t>
  </si>
  <si>
    <t>3.1.1</t>
  </si>
  <si>
    <t>3.1.4</t>
  </si>
  <si>
    <t>Altas (Vivos)</t>
  </si>
  <si>
    <t xml:space="preserve">Altas (Vivos) </t>
  </si>
  <si>
    <t>2/ Porcentaje de ocupación de días camas disponibles: Es la relación entre los días de estada y los dias cama disponibles por 100</t>
  </si>
  <si>
    <t>1/ Porcentaje de ocupación de días camas disponibles: Es la relación entre los días de estada y los dias cama disponibles por 100</t>
  </si>
  <si>
    <t>1/ Proyección (año 2015) en base al Censo de Población del 2010</t>
  </si>
  <si>
    <t>ASPECTOS METODOLÓGICOS</t>
  </si>
  <si>
    <t>OBJETIVOS DE LA INVESTIGACIÓN</t>
  </si>
  <si>
    <t>UNIVERSO DE LA INVESTIGACIÓN</t>
  </si>
  <si>
    <t>DEFINICIONES PRINCIPALES</t>
  </si>
  <si>
    <t>Como ejemplo podemos mencionar los hospitales Eugenio Espejo, en Quito, y León Becerra, en Guayaquil. Existen tanto en el sector público como privado.</t>
  </si>
  <si>
    <t>Camas de dotación normal</t>
  </si>
  <si>
    <t>Camas hospitalarias disponibles</t>
  </si>
  <si>
    <t>El número de camas disponibles puede variar diariamente debido a:</t>
  </si>
  <si>
    <t>1. Que se agreguen camas por demanda estacional, emergencia, etc.</t>
  </si>
  <si>
    <t>2. Que se retiren camas para reparación, desinfección, pintura del local, clausura temporal de servicio, etc.</t>
  </si>
  <si>
    <t>Paciente hospitalizado</t>
  </si>
  <si>
    <t>Egreso hospitalario</t>
  </si>
  <si>
    <t>Porcentaje de ocupación de camas</t>
  </si>
  <si>
    <t>Rendimiento de camas hospitalarias</t>
  </si>
  <si>
    <t>Tasa de letalidad hospitalaria</t>
  </si>
  <si>
    <t xml:space="preserve">Tasa bruta de mortalidad hospitalaria </t>
  </si>
  <si>
    <t>Tasa neta de mortalidad hospitalaria</t>
  </si>
  <si>
    <t xml:space="preserve">a) Alta médica definitiva </t>
  </si>
  <si>
    <t>b) Alta médica transitoria</t>
  </si>
  <si>
    <t>c) Traslado a otro establecimiento</t>
  </si>
  <si>
    <t>d) Otras causas (retiro voluntario, fuga, disciplina, etc.)</t>
  </si>
  <si>
    <t>Altas(vivos)</t>
  </si>
  <si>
    <t>Tasa bruta mortalidad hospitalaria por 1.000 egresos 2/</t>
  </si>
  <si>
    <t>Tasa neta mortalidad hospitalaria por 1.000 egresos 1/</t>
  </si>
  <si>
    <t>Tasa de letalidad hospitalaria por 100 egresos 1/</t>
  </si>
  <si>
    <t>1/ Tasa de letalidad hospitalaria: Total de fallecidos para el total de egresos por 100</t>
  </si>
  <si>
    <t>Tasa de letalidad por 100 egresos 1/</t>
  </si>
  <si>
    <t>FICHA</t>
  </si>
  <si>
    <t>1/ Definiciones de clase, ver el la ficha técnica</t>
  </si>
  <si>
    <t>Porcentaje de ocupación de días camas disponibles 2/</t>
  </si>
  <si>
    <t>2/ Tasas por 10.000 habitantes</t>
  </si>
  <si>
    <t>4/ R00-R99  estas causas corresponden a sintomas o mal definidas, por lo tanto no se encuentran en el ranking de las 10 primeras causas  de morbilidad hospitalaria.</t>
  </si>
  <si>
    <t>R00-R99 3/</t>
  </si>
  <si>
    <t>3/ R00-R99  estas causas corresponden a sintomas o mal definidas, por lo tanto no se encuentran en el ranking de las 10 primeras causas  de morbilidad hospitalaria.</t>
  </si>
  <si>
    <t>4/  Total de Defunciones hospitalarias para la proyección de la población</t>
  </si>
  <si>
    <t>OBJETIVO GENERAL</t>
  </si>
  <si>
    <t>NOTA IMPORTANTE:</t>
  </si>
  <si>
    <t>1.1.2</t>
  </si>
  <si>
    <t>Total Egresos Hospitalarios</t>
  </si>
  <si>
    <t>1.2.2</t>
  </si>
  <si>
    <t>3.1.10</t>
  </si>
  <si>
    <t>Total Camas Dotacion Normal</t>
  </si>
  <si>
    <t>1/ Tasa neta de mortalidad hospitalaria: Es la relación, entre el número de defunciones ocurridas en el establecimiento de salud de un paciente con 48 horas y más de internación durante el año y número de egresos por 1000.</t>
  </si>
  <si>
    <t>Camas disponibles por 1.000 habitantes</t>
  </si>
  <si>
    <t>2/ Tasa bruta de mortalidad hospitalaria: Es la relación entre el número total de defunciones, ocurridas en el establecimiento hospitalarioen el año y número de egresos por 1.000</t>
  </si>
  <si>
    <t>BOLIVAR</t>
  </si>
  <si>
    <t>CAÑAR</t>
  </si>
  <si>
    <t>CARCHI</t>
  </si>
  <si>
    <t>COTOPAXI</t>
  </si>
  <si>
    <t>CHIMBORAZO</t>
  </si>
  <si>
    <t>EL ORO</t>
  </si>
  <si>
    <t>ESMERALDAS</t>
  </si>
  <si>
    <t>GUAYAS</t>
  </si>
  <si>
    <t>IMBABURA</t>
  </si>
  <si>
    <t>LOJA</t>
  </si>
  <si>
    <t>LOS RIOS</t>
  </si>
  <si>
    <t>MANABI</t>
  </si>
  <si>
    <t>MORONA</t>
  </si>
  <si>
    <t>NAPO</t>
  </si>
  <si>
    <t>PASTAZA</t>
  </si>
  <si>
    <t>PICHINCHA</t>
  </si>
  <si>
    <t>TUNGURAHUA</t>
  </si>
  <si>
    <t>ZAMORA</t>
  </si>
  <si>
    <t>GALAPAGOS</t>
  </si>
  <si>
    <t>SUCUMBIOS</t>
  </si>
  <si>
    <t>ORELLANA</t>
  </si>
  <si>
    <t>SANTO DOMINGO DE LOS TSACHILAS</t>
  </si>
  <si>
    <t>SANTA ELENA</t>
  </si>
  <si>
    <t>AZUAY</t>
  </si>
  <si>
    <t>Apendicitis aguda</t>
  </si>
  <si>
    <t>Colelitiasis</t>
  </si>
  <si>
    <t>Neumonía, organismo no especificado</t>
  </si>
  <si>
    <t>Diarrea y gastroenteritis de presunto origen infeccioso</t>
  </si>
  <si>
    <t>Otros trastornos del sistema urinario</t>
  </si>
  <si>
    <t>Hernia inguinal</t>
  </si>
  <si>
    <t>Infección de las vías genitourinarias en el embarazo</t>
  </si>
  <si>
    <t>Fractura de la pierna, inclusive del tobillo</t>
  </si>
  <si>
    <t>Hiperplasia de la próstata</t>
  </si>
  <si>
    <t>Fractura del antebrazo</t>
  </si>
  <si>
    <t>Traumatismo intracraneal</t>
  </si>
  <si>
    <t>Leiomioma del útero</t>
  </si>
  <si>
    <t>Dificultad respiratoria del recién nacido</t>
  </si>
  <si>
    <t>Privados con fines de lucro</t>
  </si>
  <si>
    <t>Junta Beneficencia de Guayaquil</t>
  </si>
  <si>
    <t>Sociedad de Lucha Contra el Cáncer</t>
  </si>
  <si>
    <t>Privados sin fines de lucro</t>
  </si>
  <si>
    <t>Clínicas Especializadas</t>
  </si>
  <si>
    <t xml:space="preserve">Producir información estadística continua referente a los pacientes egresados de un establecimiento de salud con  internación hospitalaria, generando las principales variables investigadas, establecidas en los formularios de camas y egresos hospitalarios, destacando el comportamiento evolutivo de los mismos, con el apoyo de los establecimientos de salud con internación hospitalaria del país. </t>
  </si>
  <si>
    <t>Alta (Vivo)</t>
  </si>
  <si>
    <t>Defunción Hospitalaria</t>
  </si>
  <si>
    <t>1.4.2</t>
  </si>
  <si>
    <t>1.5.2</t>
  </si>
  <si>
    <t>1.5.3</t>
  </si>
  <si>
    <t>1.5.4</t>
  </si>
  <si>
    <t>1.5.5</t>
  </si>
  <si>
    <t>3/ O80, O82,O81,O83,O84, estas causas de parto no se encuentran en el ranking de las 10 primeras causas  de morbilidad hospitalaria, puesto que a pesar de generar un egreso hospitalario, no son enfermedad.Sin embargo es parte de la estadística, por generarse en un establecimiento con internación hospitalaria.</t>
  </si>
  <si>
    <t xml:space="preserve"> Nota:  En el total de camas de dotación normal no incluye camas de emergencia ni de cuidados intensivos</t>
  </si>
  <si>
    <t>Las Estadísticas Hospitalarias de Camas y Egresos  proporcionan información sobre la dotación de camas hospitalarias y su utilización; así como información referente de los pacientes egresados de un establecimiento de salud con internación hospitalaria, la cual constituye la principal fuente de información en el país que permite conocer datos sobre la morbilidad hospitalaria.</t>
  </si>
  <si>
    <t>Neonatología</t>
  </si>
  <si>
    <t xml:space="preserve">Pediatría </t>
  </si>
  <si>
    <t>Otorrinolaringología</t>
  </si>
  <si>
    <t>Camas de cuidados intermedios</t>
  </si>
  <si>
    <t>Camas de otros servicios de apoyo</t>
  </si>
  <si>
    <t>O14</t>
  </si>
  <si>
    <t>Hipertensión gestacional [inducida por el embarazo] con proteinuria significativa</t>
  </si>
  <si>
    <t>J21</t>
  </si>
  <si>
    <t>Oftalmología</t>
  </si>
  <si>
    <t>Camas cuidados intermedios</t>
  </si>
  <si>
    <t>Camas otros servicios de apoyo</t>
  </si>
  <si>
    <t>Indeterminado</t>
  </si>
  <si>
    <t>Total República</t>
  </si>
  <si>
    <t>Días cama disponible</t>
  </si>
  <si>
    <t>Fiebres tifoidea y paratifoidea</t>
  </si>
  <si>
    <t>Shigelosis</t>
  </si>
  <si>
    <t>Amebiasis</t>
  </si>
  <si>
    <t>Diarrea y gastroenteritis de presunto rigen infeccioso</t>
  </si>
  <si>
    <t>Otras enfermedades infecciosas intestinales</t>
  </si>
  <si>
    <t>Tuberculosis respiratoria</t>
  </si>
  <si>
    <t>Otras tuberculosis</t>
  </si>
  <si>
    <t>Brucelosis</t>
  </si>
  <si>
    <t>Lepra</t>
  </si>
  <si>
    <t>Otros tétanos</t>
  </si>
  <si>
    <t>Tos ferina</t>
  </si>
  <si>
    <t>Infección meningococica</t>
  </si>
  <si>
    <t>Septicemia</t>
  </si>
  <si>
    <t>Otras enfermedades bacterianas</t>
  </si>
  <si>
    <t>Sífilis congénita</t>
  </si>
  <si>
    <t>Sífilis precoz</t>
  </si>
  <si>
    <t>Otras sífilis</t>
  </si>
  <si>
    <t>Enfermedades de transmisión sexual o clamidias</t>
  </si>
  <si>
    <t>Otras infecciones con un modo de transmisión predominante sexual</t>
  </si>
  <si>
    <t>Fiebres recurrentes</t>
  </si>
  <si>
    <t>Encefalitis viral</t>
  </si>
  <si>
    <t>Infecciones herpéticas</t>
  </si>
  <si>
    <t>Varicela y herpes zoster</t>
  </si>
  <si>
    <t>Sarampión</t>
  </si>
  <si>
    <t>Hepatitis aguda tipo b</t>
  </si>
  <si>
    <t>Otras hepatitis virales</t>
  </si>
  <si>
    <t>Enfermedad por virus de la inmunodeficiencia humana [VIH]</t>
  </si>
  <si>
    <t>Parotiditis</t>
  </si>
  <si>
    <t>Otras enfermedades virales</t>
  </si>
  <si>
    <t>Micosis</t>
  </si>
  <si>
    <t>Paludismo [malaria]</t>
  </si>
  <si>
    <t>Leishmaniasis</t>
  </si>
  <si>
    <t>Tripanosomiasis</t>
  </si>
  <si>
    <t>Esquistosomiasis</t>
  </si>
  <si>
    <t>Otras infecciones debidas a trematodos</t>
  </si>
  <si>
    <t>Equinococosis</t>
  </si>
  <si>
    <t>Filariasis</t>
  </si>
  <si>
    <t>Anquilostomiasis y necatoriasis</t>
  </si>
  <si>
    <t>Otras helmintiasis</t>
  </si>
  <si>
    <t>Secuelas de tuberculosis</t>
  </si>
  <si>
    <t>Secuelas de poliomielitis</t>
  </si>
  <si>
    <t>Otras enfermedades infecciosas y parasitarias</t>
  </si>
  <si>
    <t>Tumor maligno del labio, de la cavidad bucal y de la faringe</t>
  </si>
  <si>
    <t>Tumor maligno del esófago</t>
  </si>
  <si>
    <t>Tumor maligno del estómago</t>
  </si>
  <si>
    <t>Tumor maligno del colon</t>
  </si>
  <si>
    <t>Tumor maligno de unión rectosigmoidea, recto,ano y conducto anal</t>
  </si>
  <si>
    <t>Tumor maligno del hígado y de las vías biliares intrahepáticas</t>
  </si>
  <si>
    <t>Otros tumores malignos de los órganos digestivos</t>
  </si>
  <si>
    <t>Tumor maligno de la laringe</t>
  </si>
  <si>
    <t>Tumor maligno de la tráquea, de los bronquios del pulmón</t>
  </si>
  <si>
    <t>Melanoma maligno de la piel</t>
  </si>
  <si>
    <t>Otros tumores malignos de la piel</t>
  </si>
  <si>
    <t>Tumor maligno de la mama</t>
  </si>
  <si>
    <t>Tumor maligno del cuello del útero</t>
  </si>
  <si>
    <t>Tumor maligno de otras partes y de las no específicadas del útero</t>
  </si>
  <si>
    <t>Otros tumores maligno de los órganos genitales femeninos</t>
  </si>
  <si>
    <t>Tumor maligno de la próstata</t>
  </si>
  <si>
    <t>Otros tumores maligno de los órganos genitales masculinos</t>
  </si>
  <si>
    <t>Tumor maligno de la vejiga urinaria</t>
  </si>
  <si>
    <t>Otros tumores malignos de las vías urinarias</t>
  </si>
  <si>
    <t>Tumor maligno del ojo y de sus anexos</t>
  </si>
  <si>
    <t>Tumor maligno del encéfalo</t>
  </si>
  <si>
    <t>Tumor maligno de otras partes del sistema nervioso central</t>
  </si>
  <si>
    <t>Enfermedad de Hacking</t>
  </si>
  <si>
    <t>Linfoma no Hodking</t>
  </si>
  <si>
    <t>Leucemia</t>
  </si>
  <si>
    <t>Otros tumor maligno del tejido linfático, de los órganos hematopoyéticos y tejidos afines</t>
  </si>
  <si>
    <t>Carcinoma in situ del cuello del útero</t>
  </si>
  <si>
    <t>Tumor benigno de la piel</t>
  </si>
  <si>
    <t>Tumor benigno de la mama</t>
  </si>
  <si>
    <t>Tumor benigno del ovario</t>
  </si>
  <si>
    <t>Tumor benigno de los órganos urinarios</t>
  </si>
  <si>
    <t>Tumor benigno del encéfalo y de otras partes del sistema nervioso central. Partes del sistema nervioso central</t>
  </si>
  <si>
    <t>Otros tumores in situ y benignos, y tumores de comportamiento incierto y desconocido</t>
  </si>
  <si>
    <t>Anemias por deficiencia de hierro</t>
  </si>
  <si>
    <t>Otras anemias</t>
  </si>
  <si>
    <t>Afecciones hemorrágicas y otras enfermedades de sangre y de los órganos hematopoyéticos</t>
  </si>
  <si>
    <t>Ciertos trastornos que afectan el mecanismo de la inmunidad</t>
  </si>
  <si>
    <t>Trastornos tiroideos relacionados con la deficiencia de yodo</t>
  </si>
  <si>
    <t>Tirotoxicosis</t>
  </si>
  <si>
    <t>Otros trastornos de la tiroides</t>
  </si>
  <si>
    <t>Diabetes mellitus</t>
  </si>
  <si>
    <t>Desnutrición</t>
  </si>
  <si>
    <t>Deficiencia de la vitamina a</t>
  </si>
  <si>
    <t>Otras deficiencias vitamínicas</t>
  </si>
  <si>
    <t>Secuelas de la desnutrición y otras deficiencias nutricionales</t>
  </si>
  <si>
    <t>Obesidad</t>
  </si>
  <si>
    <t>Depleción del volumen</t>
  </si>
  <si>
    <t>Otros trastornos endócrinos, nutricionales metabólicos</t>
  </si>
  <si>
    <t>Demencia</t>
  </si>
  <si>
    <t>Trastornos mentales y del comportamiento debidos al uso de otras sustancias psicoactivas</t>
  </si>
  <si>
    <t>Esquizofrenia, trastornos esquízotipicos y trastornos delirantes</t>
  </si>
  <si>
    <t>Trastornos del humor [afectivos]</t>
  </si>
  <si>
    <t>Trastornos neuróticos, trastornos relacionados con el estrés y trastornos somatomorfos</t>
  </si>
  <si>
    <t>Retraso mental</t>
  </si>
  <si>
    <t>Otros trastornos mentales y del comportamiento</t>
  </si>
  <si>
    <t>Enfermedades inflamatorias del sistema nervioso central</t>
  </si>
  <si>
    <t>Enfermedad de Parkinson</t>
  </si>
  <si>
    <t>Enfermedad de Alzheimer</t>
  </si>
  <si>
    <t>Esclerosis múltiple</t>
  </si>
  <si>
    <t>Epilepsia</t>
  </si>
  <si>
    <t>Migraña y otros síndromes de cefalea</t>
  </si>
  <si>
    <t>Ataque de isquemia cerebral transitoria y síndromes afines</t>
  </si>
  <si>
    <t>Trastornos de los nervios, de las raíces y de los plexos nerviosos</t>
  </si>
  <si>
    <t>Paralasis cerebral y otros síndromes paralíticos</t>
  </si>
  <si>
    <t>Otras enfermedades del sistema nervioso</t>
  </si>
  <si>
    <t>Inflamación del párpado</t>
  </si>
  <si>
    <t>Conjuntivitis y otros trastornos de la conjuntiva</t>
  </si>
  <si>
    <t>Queratitis y otros trastornos de la esclerótica y de la córnea</t>
  </si>
  <si>
    <t>Catarata y otros trastornos del cristalino</t>
  </si>
  <si>
    <t>Desprendimiento y desgarro de la retina</t>
  </si>
  <si>
    <t>Glaucoma</t>
  </si>
  <si>
    <t>Estrabismo</t>
  </si>
  <si>
    <t>Trastornos de la acomodación y de la refracción</t>
  </si>
  <si>
    <t>Ceguera y disminución de la agudeza visual</t>
  </si>
  <si>
    <t>Otras enfermedades del ojo y sus anexos</t>
  </si>
  <si>
    <t>Otitis media y otros trastornos del oído 1/2 y de la mastoides</t>
  </si>
  <si>
    <t>Perdida de la audición</t>
  </si>
  <si>
    <t>Otras enfermedades del oído y de la apófisis mastoides</t>
  </si>
  <si>
    <t>Fiebre reumática aguda</t>
  </si>
  <si>
    <t>Enfermedades cardíacas reumáticas crónicas</t>
  </si>
  <si>
    <t>Hipertensión esencial (primaria)</t>
  </si>
  <si>
    <t>Otras enfermedades hipertensivas</t>
  </si>
  <si>
    <t>Infarto agudo del miocardio</t>
  </si>
  <si>
    <t>Otras enfermedades isquémicas del corazón</t>
  </si>
  <si>
    <t>Embolia pulmonar</t>
  </si>
  <si>
    <t>Trastornos de la conducción y arritmias cardíacas</t>
  </si>
  <si>
    <t>Insuficiencia cardíaca</t>
  </si>
  <si>
    <t>Otras enfermedades cardíacas</t>
  </si>
  <si>
    <t>Hemorragia intracraneal</t>
  </si>
  <si>
    <t>Infarto cerebral</t>
  </si>
  <si>
    <t>Otras enfermedades cerebrovasculares</t>
  </si>
  <si>
    <t>Aterosclerosis</t>
  </si>
  <si>
    <t>Embolia y trombosis arteriales</t>
  </si>
  <si>
    <t>Otra enfermedades de las arterias, de las arteriolas y de los vasos capilares</t>
  </si>
  <si>
    <t>Flebitis, tromboflebitis, embolia y trombosis venosas</t>
  </si>
  <si>
    <t>Venas varicosas de los miembros inferiores</t>
  </si>
  <si>
    <t>Otras enfermedades del sistema circulatorio</t>
  </si>
  <si>
    <t>Faringitis aguda y amigdalitis aguda</t>
  </si>
  <si>
    <t>Laringitis y traqueítis agudas</t>
  </si>
  <si>
    <t>Otras infecciones agudas de las vías respiratoria superiores</t>
  </si>
  <si>
    <t>Influenza [gripe]</t>
  </si>
  <si>
    <t>Neumonía</t>
  </si>
  <si>
    <t>Bronquitis aguda y bronquiolitis aguda</t>
  </si>
  <si>
    <t>Sinusitis crónica</t>
  </si>
  <si>
    <t>Otras enfermedades de la nariz y de los senos nasales</t>
  </si>
  <si>
    <t>Enfermedades crónicas de las amígdalas y adenoides</t>
  </si>
  <si>
    <t>Otras enfermedad de las vías respiratorias superiores</t>
  </si>
  <si>
    <t>Bronquitis, enfisema y otras enfermedades pulmonares obstructivas crónicas</t>
  </si>
  <si>
    <t>Asma</t>
  </si>
  <si>
    <t>Bronquiectasia</t>
  </si>
  <si>
    <t>Neumoconiosis</t>
  </si>
  <si>
    <t>Otras enfermedades del sistema respiratorio</t>
  </si>
  <si>
    <t>Caries dental</t>
  </si>
  <si>
    <t>Otros trastornos de los dientes y de sus estructuras de sostén</t>
  </si>
  <si>
    <t>Otras enfermedades de cavidad bucal, de las glándulas salivales y de los maxilares</t>
  </si>
  <si>
    <t>Úlcera gástrica y duodenal</t>
  </si>
  <si>
    <t>Gastritis y duodenitis</t>
  </si>
  <si>
    <t>Otras enfermedades del esófago, del estómago y del duodeno</t>
  </si>
  <si>
    <t>Enfermedades del apéndice</t>
  </si>
  <si>
    <t>Otras hernias</t>
  </si>
  <si>
    <t>Enfermedad de Crohn y colitis ulcerativa</t>
  </si>
  <si>
    <t>Íleo paralitico y obstrucción intestinal sin hernia</t>
  </si>
  <si>
    <t>Enfermedad diverticular del intestino</t>
  </si>
  <si>
    <t>Otras enfermedades de los intestinos y del peritoneo</t>
  </si>
  <si>
    <t>Enfermedad alcohólica del hígado</t>
  </si>
  <si>
    <t>Otras enfermedades del hígado</t>
  </si>
  <si>
    <t>Colelitiasis y colecistitis</t>
  </si>
  <si>
    <t>Pancreatitis aguda y otras enfermedades del páncreas</t>
  </si>
  <si>
    <t>Otras enfermedades del sistema digestivo</t>
  </si>
  <si>
    <t>Infecciones de la piel y del tejido subcutáneo</t>
  </si>
  <si>
    <t>Otras enfermedades de la piel y del tejido subcutáneo</t>
  </si>
  <si>
    <t>Artritis reumatoide y otras poliartropatías inflamatorias</t>
  </si>
  <si>
    <t>Artrosis</t>
  </si>
  <si>
    <t>Deformidades adquiridas de los miembros</t>
  </si>
  <si>
    <t>Otros trastornos de las articulaciones</t>
  </si>
  <si>
    <t>Trastornos sistémicos del tejido conjuntivo</t>
  </si>
  <si>
    <t>Trastornos de los discos cervicales y de otros discos intervertebrales</t>
  </si>
  <si>
    <t>Otras dorsopatías</t>
  </si>
  <si>
    <t>Trastornos de los tejidos blandos</t>
  </si>
  <si>
    <t>Trastornos de la densidad y de la estructura óseas</t>
  </si>
  <si>
    <t>Osteomielitis</t>
  </si>
  <si>
    <t>Otras enfermedades glomerulares</t>
  </si>
  <si>
    <t>Enfermedades renales tubolointersticiales</t>
  </si>
  <si>
    <t>Insuficiencia renal</t>
  </si>
  <si>
    <t>Litiasis urinaria</t>
  </si>
  <si>
    <t>Cistitis</t>
  </si>
  <si>
    <t>Otras enfermedades del sistema urinario</t>
  </si>
  <si>
    <t>Otros trastornos de la próstata</t>
  </si>
  <si>
    <t>Hidrocele y espermatocele</t>
  </si>
  <si>
    <t>Prepucio redundante, fimosis y parafimosis</t>
  </si>
  <si>
    <t>Otras enfermedades de los órganos genitales masculinos</t>
  </si>
  <si>
    <t>Trastornos de la mama</t>
  </si>
  <si>
    <t>Salpingitis y ooforitis</t>
  </si>
  <si>
    <t>Enfermedad inflamatoria del cuello uterino</t>
  </si>
  <si>
    <t>Otras enfermedades inflamatorias de los órganos pélvicos femeninos</t>
  </si>
  <si>
    <t>Endometriosis</t>
  </si>
  <si>
    <t>Prolapso genital femenino</t>
  </si>
  <si>
    <t>Trastornos no inflamatorios del ovario, de trompa de Falopio y de ligamento ancho</t>
  </si>
  <si>
    <t>Trastornos de la menstruación</t>
  </si>
  <si>
    <t>Otros trastornos menopaúsicos y perimenopáusicos</t>
  </si>
  <si>
    <t>Infertilidad femenina</t>
  </si>
  <si>
    <t>Otros trastornos de las vías genitourinarias</t>
  </si>
  <si>
    <t>Aborto espontáneo</t>
  </si>
  <si>
    <t>Aborto médico</t>
  </si>
  <si>
    <t>Otros embarazos terminados en aborto</t>
  </si>
  <si>
    <t>Placenta previa, desprendimiento prematuro de la placenta y hemorragia anteparto</t>
  </si>
  <si>
    <t>Otra atención materna relacionada con el feto y con la cavidad amniótica, y con posibles problemas del parto</t>
  </si>
  <si>
    <t>Trabajo de parto obstruido</t>
  </si>
  <si>
    <t>Hemorragia postparto</t>
  </si>
  <si>
    <t>Otras complicaciones del embarazo y del parto</t>
  </si>
  <si>
    <t>Feto y recién nacido afectado por factores maternos y complicaciones del embarazo, del trabajo de parto y del parto</t>
  </si>
  <si>
    <t>Crecimiento fetal lento, desnutrición fetal y trastornos relacionados con la gestación corta y el bajo peso al nace</t>
  </si>
  <si>
    <t>Traumatismo del nacimiento</t>
  </si>
  <si>
    <t>Hipoxia intrauterina y asfixia del nacimiento</t>
  </si>
  <si>
    <t>Otros trastornos respiratorios originados en el periodo perinatal</t>
  </si>
  <si>
    <t>Enfermedades infecciosas y parasitarias congénitas</t>
  </si>
  <si>
    <t>Otras infecciones específicas del periodo perinatal</t>
  </si>
  <si>
    <t>Enfermedad hemolítica del feto y del recién nacido</t>
  </si>
  <si>
    <t>Otras afecciones originadas en el periodo perinatal</t>
  </si>
  <si>
    <t>Espina bífida</t>
  </si>
  <si>
    <t>Otras malformaciones congénitas del sistema nervioso</t>
  </si>
  <si>
    <t>Malformaciones congénitas del sistema circulatorio</t>
  </si>
  <si>
    <t>Fisura del paladar y labio leporino</t>
  </si>
  <si>
    <t>Ausencia, atresia y estenosis congénita del intestino delgado</t>
  </si>
  <si>
    <t>Otras malformaciones congénitas del sistema digestivo</t>
  </si>
  <si>
    <t>Testículo no descendido</t>
  </si>
  <si>
    <t>Otras malformaciones del sistema genitourinario</t>
  </si>
  <si>
    <t>Deformidades congénitas de la cadera</t>
  </si>
  <si>
    <t>Deformidades congénitas de los pies</t>
  </si>
  <si>
    <t>Otras malformaciones congénita y deformidad del sistema osteomuscular</t>
  </si>
  <si>
    <t>Otras malformaciones congénitas</t>
  </si>
  <si>
    <t>Anomalías cromosómicas no clasificadas en otra parte</t>
  </si>
  <si>
    <t>Dolor abdominal y pélvico</t>
  </si>
  <si>
    <t>Fiebre de origen desconocido</t>
  </si>
  <si>
    <t>Senilidad</t>
  </si>
  <si>
    <t>Otros síntomas, signos y hallazgos anormales clínicos y de laboratorio, no clasificados en otra parte</t>
  </si>
  <si>
    <t>Fractura del cráneo y de los huesos faciales</t>
  </si>
  <si>
    <t>Fractura del cuello, del tórax o de la pelvis</t>
  </si>
  <si>
    <t>Fractura del fémur</t>
  </si>
  <si>
    <t>Fracturas de otros huesos de los miembros</t>
  </si>
  <si>
    <t>Fracturas que afectan múltiples regiones del cuerpo</t>
  </si>
  <si>
    <t>Luxaciones, esguinces y desgarros de regiones específicadas y de múltiples regiones del cuerpo</t>
  </si>
  <si>
    <t>Traumatismo del ojo y de la órbita</t>
  </si>
  <si>
    <t>Traumatismo de otros órganos internos</t>
  </si>
  <si>
    <t>Otros traumatismos de regiones específicadas, de regiones no específicadas y de múltiples regiones del cuerpo</t>
  </si>
  <si>
    <t>Efectos de cuerpo extraño que penetra por un orificio natural</t>
  </si>
  <si>
    <t>Quemaduras y corrosiones</t>
  </si>
  <si>
    <t>Envenenamiento por drogas y sustancias biológicas</t>
  </si>
  <si>
    <t>Efectos tóxicos de sustancias de procedencia principalmente no medicinal</t>
  </si>
  <si>
    <t>Síndromes de maltrato</t>
  </si>
  <si>
    <t>Otros efecto y los no específicados de causas externas</t>
  </si>
  <si>
    <t>Secuelas de traumatismo de envenenamiento y de otras consecuencias de causa externa</t>
  </si>
  <si>
    <t>Atención para la anticoncepción</t>
  </si>
  <si>
    <t>Pesquisa prenatal y otra supervisión del embarazo</t>
  </si>
  <si>
    <t>Atención y examen del posparto</t>
  </si>
  <si>
    <t>Personas en contacto con los servicios de salud por otras razones</t>
  </si>
  <si>
    <t xml:space="preserve">Porcentaje de ocupación de camas disponibles </t>
  </si>
  <si>
    <t>Camas de emergencia</t>
  </si>
  <si>
    <t>Camas de cuidados intensivos</t>
  </si>
  <si>
    <t>Unidad de salud que provee atención de salud ambulatoria y de hospitalización en las especialidades básicas de la medicina o algunas subespecialidades de acuerdo a la oferta o demanda de atención, dispone  de servicios de consulta externa, emergencia, odontología, internación, centro quirúrgico u obstétrico, farmacia  interna con  stock básico de medicamentos e insumos médicos y auxiliares  de diagnóstico; dispone de una dotación mínima de ocho camas para internación, además dos camas de recuperación u observación.  Corresponde al segundo nivel de prestación de servicios y brinda atención las 24 horas con un equipo de médicos generalistas y especialistas complementados con equipo de apoyo técnico y administrativo. Las clínicas generales pertenecen solamente al sector privado.</t>
  </si>
  <si>
    <t>Unidad que brinda atención de salud ambulatoria y hospitalización en una de las especialidades de la medicina y subespecialidades de la misma, o que atiende a grupos de edad específicos; dispone de servicios de consulta externa, emergencias, internación, centro quirúrgico según la especialidad, auxiliares de diagnóstico clínico patológico e imagenología, farmacia interna con stock de medicamentos e insumos médicos y odontológicos, la dotación de camas está en función de la demanda, en ningún caso puede tener menos de ocho camas como dotación para internación, además dos camas de recuperación u observación, atiende las 24 horas.  Corresponde al tercer nivel de atención con servicios especializados brindados por médicos especialistas y son homologables al hospital especializado del servicio público.</t>
  </si>
  <si>
    <t>COBERTURA GEOGRÁFICA</t>
  </si>
  <si>
    <t>UNIDAD DE ANÁLISIS</t>
  </si>
  <si>
    <t>Camas y egresos hospitalarios registrados en los establecimientos de salud que prestan internación.</t>
  </si>
  <si>
    <t xml:space="preserve">1/ Tasa neta de mortalidad hospitalaria: Es la relación, entre el número de defunciones ocurridas en el establecimiento de salud de pacientes que han estado internados al menos 48 horas, el año; y, el número de egresos por 1.000
</t>
  </si>
  <si>
    <t>1/ En el total de camas de dotación normal no incluye camas de emergencia ni de cuidados intensivos, cuidados intermedios y otros servicios de apoyo.</t>
  </si>
  <si>
    <t xml:space="preserve">Cirugía </t>
  </si>
  <si>
    <t>Ginecología y Obstetricia</t>
  </si>
  <si>
    <t>Pediatría</t>
  </si>
  <si>
    <t>Neonatología (cunas e incubadoras)</t>
  </si>
  <si>
    <t>Otros Servicios1/</t>
  </si>
  <si>
    <t>Servicios Indiferenciados2/</t>
  </si>
  <si>
    <t>Sepsis bacteriana del recién nacido</t>
  </si>
  <si>
    <t>Ictericia neonatal por otras causas y por las no especificadas</t>
  </si>
  <si>
    <t>Trastornos relacionados con duración corta de la gestación y con bajo peso al nacer, no clasificados en otra parte</t>
  </si>
  <si>
    <t>Feto y recién nacido afectado por condiciones de la madre no necesariamente relacionadas con el embarazo presente</t>
  </si>
  <si>
    <t>Bronquiolitis aguda</t>
  </si>
  <si>
    <t>1/El sector privado: Es privado con fines de lucro y privado sin fines de lucro</t>
  </si>
  <si>
    <t xml:space="preserve">1/ Tasa neta de mortalidad hospitalaria: Es la relación, entre el número de defunciones ocurridas en el establecimiento de salud de pacientes que han estado internados al menos 48 horas, y el número de egresos por 1.000
</t>
  </si>
  <si>
    <t>2/ Tasa bruta de mortalidad hospitalaria: Es la relación entre el número total de defunciones, ocurridas en el establecimiento hospitalario y número de egresos por 1.000</t>
  </si>
  <si>
    <t>3/ En el total de camas de dotación normal no incluye camas de emergencia ni de cuidados intensivos</t>
  </si>
  <si>
    <t>1/ Proyección de población (año 2015) en base al Censo de Población del 2010</t>
  </si>
  <si>
    <t>2/ Tasa bruta de mortalidad hospitalaria: Es la relación entre el número total de defunciones, ocurridas en el establecimiento hospitalario en el año y número de egresos por 1000.</t>
  </si>
  <si>
    <t xml:space="preserve">Comprende todos los establecimientos de salud públicos y privados con internación hospitalaria y los pacientes que egresaron de los servicios de internación hospitalaria a nivel nacional.
</t>
  </si>
  <si>
    <t xml:space="preserve">Cobertura nacional, urbano, rural, regional, provincial, cantonal y parroquial. La información se recoge en todos los establecimientos que prestan internación hospitalaria a nivel Nacional. </t>
  </si>
  <si>
    <t xml:space="preserve">Establecimiento de salud que cuenta con los servicios de consulta externa, emergencia e internación, y con las especialidades clínicas y/o quirúrgicas básicas de medicina interna, medicina familiar,  ginecología y obstetricia, pediatría, cirugía general y odontología. Dispone de cuidados de enfermería y obstetricia, además de los siguientes servicios de apoyo diagnóstico y terapéutico: centro quirúrgico, centro obstétrico, radiología e imagen, laboratorio de análisis clínico, medicina transfusional, nutrición y dietética, farmacia institucional para el establecimiento público y farmacia interna para el establecimiento privado, con un stock de medicamentos autorizados por la Autoridad Sanitaria Nacional; puede contar con rehabilitación integral.
Desarrolla acciones de promoción, prevención, rehabilitación, cuidados paliativos y recuperación de la salud. Puede contar con servicio de docencia e investigación. Constituye el escalón de referencia inmediata del Primer Nivel de Atención y direcciona la contrareferencia (Ministerio de Salud Pública del Ecuador, 2014).
</t>
  </si>
  <si>
    <t xml:space="preserve">Establecimiento de salud que cuenta con los servicios de consulta externa, emergencia e internación y con las especialidades clínicas y/o quirúrgicas de: medicina interna  medicina familiar,  ginecología y obstetricia, pediatría, cirugía general y odontología y otras especialidades reconocidas de conformidad con la ley, según su perfil epidemiológico. Dispone de cuidados de enfermería y obstetricia, además de los servicios de apoyo, diagnóstico y terapéutico como: Centro quirúrgico, centro obstétrico, terapia intensiva (cuidados intensivos), y neonatología con lactario, radiología e imagen, laboratorio de análisis clínico , laboratorio de anatomía patológica, medicina transfusional, nutrición y dietética, farmacia institucional para el establecimiento público y farmacia interna para el establecimiento privado, con un stock de medicamentos autorizados por la Autoridad Sanitaria Nacional. Además puede contar con servicios de diálisis, servicios de atención básica de quemados, rehabilitación integral y banco de leche humana. 
Desarrolla acciones de promoción, prevención, rehabilitación, cuidados paliativos y recuperación de la salud. Puede contar con servicio de docencia e investigación. Constituye el escalón de referencia inmediata del primer nivel de atención o de establecimientos de menor complejidad y direcciona la contrareferencia (Ministerio de Salud Pública del Ecuador, 2014).
</t>
  </si>
  <si>
    <t xml:space="preserve">Establecimiento de salud de alta complejidad con infraestructura adecuada, equipamiento de alta tecnología y talento humano con especialidades y sub especialidades clínicas y/o quirúrgicas 
Cuenta con servicios de consulta externa, emergencia e internación en una determinada especialidad y subespecialidad clínica y/o quirúrgica, Dispone de unidades de cuidados de enfermería. Además puede contar con un centro quirúrgico y terapia intensiva (cuidados intensivos), cuidados paliativos, así como de servicios de apoyo y diagnóstico y terapéutico de alta resolución. En el caso del hospital especializado Gineco-ostetrico, este puede contar con banco de leche humana.
Cumple con acciones de atención integral e integrada de la salud. Cuenta con servicio de docencia e investigación. Constituye el escalón de referencia inmediata del segundo nivel de atención y del tercer nivel de los hospitales de especialidades y direcciona la contrareferencia en articulación con establecimientos de la Red Pública Integral de Salud (RIPS) y de la Red Complementaria (RC). (Ministerio de Salud Pública del Ecuador, 2014).  
</t>
  </si>
  <si>
    <t xml:space="preserve">Establecimiento  de  salud  de  la  más  alta  complejidad  con infraestructura adecuada   equipamiento de alta tecnología y talento humano especializado y acorde a su perfil de prestaciones de salud; cuenta con los servicios de consulta externa, emergencia, hospital del día e internación en las especialidades y subespecialidades clínicas y quirúrgicas reconocidas de conformidad con la ley. Dispone de cuidados de enfermería, además de servicios de apoyo diagnóstico y terapéutico como: centro quirúrgico y terapia intensiva (cuidados intensivos), radiología e imagen, laboratorio de análisis clínico, laboratorio de anatomía patológica, medicina trnsfusional, nutrición y dietética, farmacia institucional para el establecimiento público y farmacia interna para el establecimiento privado, puede contar con rehabilitación integral, cuidados paliativos y banco de leche humana.
Cumple con acciones de atención integral e integrada de la salud. Cuenta con servicio de docencia e investigación. Constituye el escalón de referencia de atención de menor complejidad y contrareferencia del Hospital especializado en articulación con establecimientos de la Red Pública Integral de Salud (RIPS) y de la Red Complementaria (RC).(Ministerio de Salud Pública del Ecuador, 2014).
</t>
  </si>
  <si>
    <t>Clínica General (sin especialidad)</t>
  </si>
  <si>
    <t xml:space="preserve">Es el período comprendido entre las 0 y las 24 horas de un día, durante el cual una cama disponible se mantiene a disposición para el uso de pacientes hospitalizados. Anote en el mes correspondiente el número de días – camas disponibles, el mismo que se obtiene del censo diario. En los establecimientos donde no lleven este registro, obtenga los días-camas disponibles, multiplicando el número de camas que estuvieron disponibles en cada mes, por el número de días de ese mes y anote el resultado en la columna respectiva (Guía de correcto llenado INEC-MSP, 2016). </t>
  </si>
  <si>
    <r>
      <rPr>
        <b/>
        <sz val="8"/>
        <color theme="1" tint="0.34998626667073579"/>
        <rFont val="Century Gothic"/>
        <family val="2"/>
      </rPr>
      <t xml:space="preserve">Nota: </t>
    </r>
    <r>
      <rPr>
        <sz val="8"/>
        <color theme="1" tint="0.34998626667073579"/>
        <rFont val="Century Gothic"/>
        <family val="2"/>
      </rPr>
      <t>A partir del 2015 el MSP, se categoriza a la Junta de Beneficencia y a SOLCA como establecimientos del sector privado sin fines de lucro (años anteriores se los registraba dentro del sector  público). Con el propósito de contar con cifras comparables en el tiempo, el INEC ha actualizado los datos por sector, de acuerdo a lo establecido por el MSP.</t>
    </r>
  </si>
  <si>
    <r>
      <t>Porcentaje de ocupación de días camas disponibles</t>
    </r>
    <r>
      <rPr>
        <b/>
        <vertAlign val="superscript"/>
        <sz val="10"/>
        <color theme="1" tint="0.34998626667073579"/>
        <rFont val="Century Gothic"/>
        <family val="2"/>
      </rPr>
      <t xml:space="preserve"> 1/</t>
    </r>
  </si>
  <si>
    <r>
      <t xml:space="preserve">Porcentaje de ocupación de días camas disponibles </t>
    </r>
    <r>
      <rPr>
        <b/>
        <vertAlign val="superscript"/>
        <sz val="10"/>
        <color theme="1" tint="0.34998626667073579"/>
        <rFont val="Century Gothic"/>
        <family val="2"/>
      </rPr>
      <t>1/</t>
    </r>
  </si>
  <si>
    <t xml:space="preserve"> Rendimiento o giro de camas</t>
  </si>
  <si>
    <r>
      <rPr>
        <i/>
        <sz val="8"/>
        <color theme="1" tint="0.34998626667073579"/>
        <rFont val="Century Gothic"/>
        <family val="2"/>
      </rPr>
      <t>1/</t>
    </r>
    <r>
      <rPr>
        <sz val="8"/>
        <color theme="1" tint="0.34998626667073579"/>
        <rFont val="Century Gothic"/>
        <family val="2"/>
      </rPr>
      <t xml:space="preserve"> INCLUYE: Nefrología, oncología, hematología, geriatría, unidad de quemados, alcoholismo, dermatología, entre otras.</t>
    </r>
  </si>
  <si>
    <r>
      <rPr>
        <i/>
        <sz val="8"/>
        <color theme="1" tint="0.34998626667073579"/>
        <rFont val="Century Gothic"/>
        <family val="2"/>
      </rPr>
      <t>2/</t>
    </r>
    <r>
      <rPr>
        <sz val="8"/>
        <color theme="1" tint="0.34998626667073579"/>
        <rFont val="Century Gothic"/>
        <family val="2"/>
      </rPr>
      <t xml:space="preserve"> Servicios indiferenciados: Se coloca en esta alternativa, cuando en los establecimientos de salud, no es posible diferenciar las camas por servicios. </t>
    </r>
  </si>
  <si>
    <r>
      <t xml:space="preserve">Tasa
</t>
    </r>
    <r>
      <rPr>
        <b/>
        <vertAlign val="superscript"/>
        <sz val="9"/>
        <color theme="1" tint="0.34998626667073579"/>
        <rFont val="Century Gothic"/>
        <family val="2"/>
      </rPr>
      <t>2/</t>
    </r>
  </si>
  <si>
    <r>
      <t xml:space="preserve">O80 </t>
    </r>
    <r>
      <rPr>
        <vertAlign val="superscript"/>
        <sz val="9"/>
        <color theme="1" tint="0.34998626667073579"/>
        <rFont val="Century Gothic"/>
        <family val="2"/>
      </rPr>
      <t>3/</t>
    </r>
  </si>
  <si>
    <r>
      <t xml:space="preserve">O82 </t>
    </r>
    <r>
      <rPr>
        <vertAlign val="superscript"/>
        <sz val="9"/>
        <color theme="1" tint="0.34998626667073579"/>
        <rFont val="Century Gothic"/>
        <family val="2"/>
      </rPr>
      <t>3/</t>
    </r>
  </si>
  <si>
    <r>
      <t xml:space="preserve">O81, O83,O84  </t>
    </r>
    <r>
      <rPr>
        <vertAlign val="superscript"/>
        <sz val="9"/>
        <color theme="1" tint="0.34998626667073579"/>
        <rFont val="Century Gothic"/>
        <family val="2"/>
      </rPr>
      <t>3/</t>
    </r>
  </si>
  <si>
    <r>
      <t xml:space="preserve">R00-R99 </t>
    </r>
    <r>
      <rPr>
        <vertAlign val="superscript"/>
        <sz val="9"/>
        <color theme="1" tint="0.34998626667073579"/>
        <rFont val="Century Gothic"/>
        <family val="2"/>
      </rPr>
      <t>4/</t>
    </r>
  </si>
  <si>
    <r>
      <t xml:space="preserve">Tasa
</t>
    </r>
    <r>
      <rPr>
        <b/>
        <vertAlign val="superscript"/>
        <sz val="11"/>
        <color theme="1" tint="0.34998626667073579"/>
        <rFont val="Century Gothic"/>
        <family val="2"/>
      </rPr>
      <t>2/</t>
    </r>
  </si>
  <si>
    <r>
      <t xml:space="preserve">Proyección Población </t>
    </r>
    <r>
      <rPr>
        <b/>
        <vertAlign val="superscript"/>
        <sz val="10"/>
        <color theme="1" tint="0.34998626667073579"/>
        <rFont val="Century Gothic"/>
        <family val="2"/>
      </rPr>
      <t>1/</t>
    </r>
  </si>
  <si>
    <t>&gt; Proporcionar indicadores necesarios para la elaboración y evaluación de los programas de salud.</t>
  </si>
  <si>
    <t>&gt; Suministrar datos sobre utilización de camas hospitalarias de dotación normal y camas disponibles.</t>
  </si>
  <si>
    <r>
      <t>Son las camas asignadas al establecimiento por la autoridad competente y que funcionan regularmente para la internación de pacientes, en períodos de actividad normal</t>
    </r>
    <r>
      <rPr>
        <vertAlign val="superscript"/>
        <sz val="11"/>
        <color theme="1" tint="0.34998626667073579"/>
        <rFont val="Century Gothic"/>
        <family val="2"/>
      </rPr>
      <t>2</t>
    </r>
  </si>
  <si>
    <r>
      <t>Es la cama realmente instalada en el establecimiento de salud en condiciones de uso para la atención de pacientes hospitalizados, independientemente de que estén o no ocupadas</t>
    </r>
    <r>
      <rPr>
        <vertAlign val="superscript"/>
        <sz val="11"/>
        <color theme="1" tint="0.34998626667073579"/>
        <rFont val="Century Gothic"/>
        <family val="2"/>
      </rPr>
      <t>2</t>
    </r>
  </si>
  <si>
    <r>
      <t>Es la persona que ocupa una cama de hospital mientras recibe atención de diagnóstico y/o tratamiento. No se considera paciente hospitalizado al recién nacido sano en el hospital, que no necesite otros servicios que los normales.  Los recién nacidos sólo se contarán como pacientes hospitalizados cuando requieran cuidados especiales.  Tampoco se considera paciente hospitalizado al lactante que acompaña a la madre mientras esta permanece hospitalizada</t>
    </r>
    <r>
      <rPr>
        <vertAlign val="superscript"/>
        <sz val="11"/>
        <color theme="1" tint="0.34998626667073579"/>
        <rFont val="Century Gothic"/>
        <family val="2"/>
      </rPr>
      <t>2</t>
    </r>
  </si>
  <si>
    <r>
      <t>Es  el  retiro  de  un  paciente  hospitalizado  de  los  servicios  de  internación del  hospital. Un egreso  implica  siempre  la  conclusión del  período  de hospitalización y la desocupación de una cama de hospital, ya sea por alta o fallecimiento</t>
    </r>
    <r>
      <rPr>
        <vertAlign val="superscript"/>
        <sz val="11"/>
        <color theme="1" tint="0.34998626667073579"/>
        <rFont val="Century Gothic"/>
        <family val="2"/>
      </rPr>
      <t>2</t>
    </r>
  </si>
  <si>
    <r>
      <t>Un egreso se produce por alta cuando el paciente se retira vivo del hospital</t>
    </r>
    <r>
      <rPr>
        <vertAlign val="superscript"/>
        <sz val="11"/>
        <color theme="1" tint="0.34998626667073579"/>
        <rFont val="Century Gothic"/>
        <family val="2"/>
      </rPr>
      <t>2</t>
    </r>
    <r>
      <rPr>
        <sz val="11"/>
        <color theme="1" tint="0.34998626667073579"/>
        <rFont val="Century Gothic"/>
        <family val="2"/>
      </rPr>
      <t>. Las razones  pueden ser:</t>
    </r>
  </si>
  <si>
    <r>
      <t>Un egreso se produce por defunción cuando el paciente hospitalizado fallece mientras está internado en el establecimiento</t>
    </r>
    <r>
      <rPr>
        <vertAlign val="superscript"/>
        <sz val="11"/>
        <color theme="1" tint="0.34998626667073579"/>
        <rFont val="Century Gothic"/>
        <family val="2"/>
      </rPr>
      <t>2</t>
    </r>
  </si>
  <si>
    <r>
      <t>Es el número de días de permanencia en el hospital de un paciente egresado, comprendido entre la fecha de ingreso y la fecha de egreso. Para el cálculo se cuenta el día de ingreso pero no el de egreso. A los pacientes ingresados y egresados el mismo día se les computa un día de estada</t>
    </r>
    <r>
      <rPr>
        <vertAlign val="superscript"/>
        <sz val="11"/>
        <color theme="1" tint="0.34998626667073579"/>
        <rFont val="Century Gothic"/>
        <family val="2"/>
      </rPr>
      <t>2</t>
    </r>
  </si>
  <si>
    <r>
      <t>Es el número de días que, en promedio, han permanecido hospitalizados los pacientes egresados, el promedio se obtiene dividiendo el número de días de estada (días de hospitalización) de los egresados durante el año, para el número total de egresos (altas y defunciones) durante el mismo período</t>
    </r>
    <r>
      <rPr>
        <vertAlign val="superscript"/>
        <sz val="11"/>
        <color theme="1" tint="0.34998626667073579"/>
        <rFont val="Century Gothic"/>
        <family val="2"/>
      </rPr>
      <t>2</t>
    </r>
  </si>
  <si>
    <r>
      <t>Indica el porcentaje de ocupación o utilización de camas durante el período de la investigación</t>
    </r>
    <r>
      <rPr>
        <vertAlign val="superscript"/>
        <sz val="11"/>
        <color theme="1" tint="0.34998626667073579"/>
        <rFont val="Century Gothic"/>
        <family val="2"/>
      </rPr>
      <t>2</t>
    </r>
  </si>
  <si>
    <r>
      <t>Se denomina también coeficiente de renovación o giro de camas e indica el número de pacientes egresados por cada cama, durante el período de investigación</t>
    </r>
    <r>
      <rPr>
        <vertAlign val="superscript"/>
        <sz val="11"/>
        <color theme="1" tint="0.34998626667073579"/>
        <rFont val="Century Gothic"/>
        <family val="2"/>
      </rPr>
      <t>2</t>
    </r>
  </si>
  <si>
    <r>
      <t>Es la relación entre el número total de defunciones por una enfermedad en un periodo determinado y el número de casos diagnosticados de la enfermedad en el mismo periodo por cien</t>
    </r>
    <r>
      <rPr>
        <vertAlign val="superscript"/>
        <sz val="11"/>
        <color theme="1" tint="0.34998626667073579"/>
        <rFont val="Century Gothic"/>
        <family val="2"/>
      </rPr>
      <t>2</t>
    </r>
  </si>
  <si>
    <r>
      <t>Es la relación entre el número total de defunciones (independientemente de los días de estada) ocurridas en el establecimiento hospitalario en el año y el número de egresos (altas y defunciones) en dicho período por mil</t>
    </r>
    <r>
      <rPr>
        <vertAlign val="superscript"/>
        <sz val="11"/>
        <color theme="1" tint="0.34998626667073579"/>
        <rFont val="Century Gothic"/>
        <family val="2"/>
      </rPr>
      <t>2</t>
    </r>
  </si>
  <si>
    <r>
      <t>Es la relación entre el número de defunciones ocurridas en el hospital, a pacientes de 48 horas y más de internación, durante el año y los egresos (altas y defunciones) producidos en el mismo período, por mil</t>
    </r>
    <r>
      <rPr>
        <vertAlign val="superscript"/>
        <sz val="11"/>
        <color theme="1" tint="0.34998626667073579"/>
        <rFont val="Century Gothic"/>
        <family val="2"/>
      </rPr>
      <t>2</t>
    </r>
  </si>
  <si>
    <r>
      <t>Con el objeto de facilitar la comparación nacional e internacional en los diagnósticos, se ha utilizado la "Clasificación Estadística Internacional de Enfermedades y Problemas Relacionados con la Salud", basada en la Décima Revisión de la Organización Mundial de la Salud</t>
    </r>
    <r>
      <rPr>
        <vertAlign val="superscript"/>
        <sz val="11"/>
        <color theme="1" tint="0.34998626667073579"/>
        <rFont val="Century Gothic"/>
        <family val="2"/>
      </rPr>
      <t>2</t>
    </r>
  </si>
  <si>
    <t>4.1.18</t>
  </si>
  <si>
    <t>4.1.19</t>
  </si>
  <si>
    <t>Medicina interna</t>
  </si>
  <si>
    <t>ANUARIO DE ESTADÍSTICAS DE SALUD: CAMAS Y EGRESOS HOSPITALARIOS 2018</t>
  </si>
  <si>
    <t>SERIES DE EGRESOS HOSPITALARIOS A NIVEL NACIONAL 1995 -2018</t>
  </si>
  <si>
    <t>Número de egresos hospitalarios según sector al que pertenece el establecimiento de salud. Período 1995 - 2018</t>
  </si>
  <si>
    <t>Condición de egreso del paciente según sector al que pertenece el establecimiento de salud. Período 1995 - 2018</t>
  </si>
  <si>
    <t>SERIES DE EGRESOS HOSPITALARIOS A NIVEL PROVINCIA DE UBICACIÓN DEL ESTABLECIMIENTO 1995 -2018</t>
  </si>
  <si>
    <t>Número de egresos hospitalarios según provincia de ubicación del establecimiento de salud. Periodo 1995 - 2018</t>
  </si>
  <si>
    <t>Tasa neta y bruta de mortalidad hospitalaria por 1.000 egresos, según provincia de ubicación del establecimiento. Período 1995 - 2018</t>
  </si>
  <si>
    <t>SERIES DE EGRESOS HOSPITALARIOS A NIVEL DE PROVINCIA DE RESIDENCIA DEL PACIENTE  2004 -2018</t>
  </si>
  <si>
    <t>Número de egresos hospitalarios según provincia de residencia del paciente. Período 2004 - 2018</t>
  </si>
  <si>
    <t>SERIES DE CAMAS HOSPITALARIAS  A NIVEL NACIONAL 1997 - 2018</t>
  </si>
  <si>
    <t>Número de establecimientos de salud según sector al que pertenece. Período 1997 - 2018</t>
  </si>
  <si>
    <t xml:space="preserve"> Población estimada, número de camas disponibles y de dotación normal, egresos hospitalarios, índices y tasas. Período 2000 - 2018</t>
  </si>
  <si>
    <t>SERIES DE CAMAS HOSPITALARIAS A NIVEL DE PROVINCIA DE UBICACIÓN DEL ESTABLECIMIENTO  2004 - 2018</t>
  </si>
  <si>
    <t>Evolución de los establecimientos de salud según provincia. Período 2004 - 2018</t>
  </si>
  <si>
    <t>Número de camas hospitalarias disponibles según provincia de ubicación del establecimiento de salud. Período 2004 - 2018</t>
  </si>
  <si>
    <t>Número de camas hospitalarias de dotación normal según provincia de ubicación del establecimiento de salud. Período 2004 -2018</t>
  </si>
  <si>
    <t>Porcentaje de camas disponibles según provincia de ubicación del establecimiento de salud. Período 2004 - 2018</t>
  </si>
  <si>
    <t>Rendimiento o giro de camas por provincia de ubicación del establecimiento de salud. Período 2004 - 2018</t>
  </si>
  <si>
    <t>GRÁFICOS DE INFORMACIÓN 2018</t>
  </si>
  <si>
    <t>Número de establecimientos, egresos hospitalarios y camas hospitalarias disponibles según regiones. Año 2018</t>
  </si>
  <si>
    <t>Establecimientos, según clase, sector. Año 2018</t>
  </si>
  <si>
    <t>Porcentaje de camas hospitalarias disponibles, según provincias. Año 2018</t>
  </si>
  <si>
    <t>Número de camas  hospitalarias de dotación normal,  según servicios. Año 2018</t>
  </si>
  <si>
    <t>Porcentaje de egresos hospitalarios, según provincias. Año 2018</t>
  </si>
  <si>
    <t>Diez principales causas de morbilidad, año 2018, lista internacional detallada - CIE-10</t>
  </si>
  <si>
    <t>Diez principales causas de morbilidad masculina, año 2018, lista internacional detallada - CIE-10</t>
  </si>
  <si>
    <t>Diez principales causas de morbilidad femenina, año 2018, lista internacional detallada - CIE-10</t>
  </si>
  <si>
    <t>Diez principales causas de morbilidad infantil, año 2018, lista internacional detallada - CIE-10</t>
  </si>
  <si>
    <t>CUADROS ESTADÍSTICOS  2018</t>
  </si>
  <si>
    <t>Población estimada, número de camas disponibles, egresos hospitalarios, defunciones hospitalarias, días de estada, índices y tasas,  según regiones y provincias. Año 2018</t>
  </si>
  <si>
    <t>Establecimientos hospitalarios, por número de egresos, días y promedio de estada, número de camas hospitalarias disponibles, días-cama disponibles, porcentaje de ocupación y giro de camas, según sector, clase de establecimiento y entidad a la que pertenece 2018</t>
  </si>
  <si>
    <t>Número de establecimientos y número de camas hospitalarias disponibles, por clase de establecimiento, según regiones y  provincias. Año 2018</t>
  </si>
  <si>
    <t>Número de establecimientos y número de camas de dotación normal por clase de establecimiento, según regiones y  provincias. Año 2018</t>
  </si>
  <si>
    <t>Número de establecimientos hospitalarios y número de camas hospitalarias disponibles por sector y entidad a la que pertenecen, según regiones y  provincias. Año 2018</t>
  </si>
  <si>
    <t>Número de establecimientos hospitalarios y número de camas hospitalarias de dotación normal, por sector y entidad a la que pertenecen, según regiones y  provincias. Año 2018</t>
  </si>
  <si>
    <t>Camas hospitalarias de dotación normal por servicios, de emergencia y cuidados intensivos, según regiones, provincias, sector y entidad. Año 2018</t>
  </si>
  <si>
    <t>Egresos hospitalarios por condición al egreso, días y promedio de estada, tasas de mortalidad hospitalaria, según clase y entidad. Año 2018</t>
  </si>
  <si>
    <t>Egresos hospitalarios por condición al egreso y sexo, tasa de letalidad hospitalaria, según grupos de causa de morbilidad lista de agrupamiento de 298 causas - CIE - 10. Año 2018</t>
  </si>
  <si>
    <t>Egresos hospitalarios por provincia de residencia habitual, según grupos de causa de morbilidad, lista de agrupamiento de 298 causas - CIE - 10. Año 2018</t>
  </si>
  <si>
    <t>Egresos hospitalarios, días y promedio de estada, por grupos de edad, según causa de morbilidad, lista internacional detallada CIE - 10. Año 2018</t>
  </si>
  <si>
    <t>Egresos hospitalarios, días y promedio de estada, por grupos de edad, según causa de morbilidad, lista internacional detallada CIE - 10, sexo masculino. Año 2018</t>
  </si>
  <si>
    <t>Egresos hospitalarios, días y promedio de estada, por grupos de edad, según causa de morbilidad, lista internacional detallada CIE - 10, sexo femenino. Año 2018</t>
  </si>
  <si>
    <t>Egresos hospitalarios por condición al egreso, sexo y tasa de letalidad hospitalaria, lista de agrupamiento de 298 causas - CIE-10, menores de un año. Año 2018</t>
  </si>
  <si>
    <t>Número de egresos hospitalarios por autoidentificación étnica del paciente según sexo. Año 2018</t>
  </si>
  <si>
    <t>Número de egresos por autoidentificación étnica del paciente según provincia de residencia del paciente. Año 2018</t>
  </si>
  <si>
    <t>MAPAS TEMÁTICOS 2018</t>
  </si>
  <si>
    <t>Camas hospitalarias disponibles por provincia. Año 2018</t>
  </si>
  <si>
    <t>Camas hospitalarias disponibles por región natural. Año 2018</t>
  </si>
  <si>
    <t>Porcentaje de ocupación de camas hospitalarias disponibles por provincia. Año 2018</t>
  </si>
  <si>
    <t>Egresos hospitalarios por provincia de residencia habitual. Año 2018</t>
  </si>
  <si>
    <t>Egresos hospitalarios por mil habitantes según provincia de residencia habitual. Año 2018</t>
  </si>
  <si>
    <t>Egresos hospitalarios por regiones de residencia del paciente. Año 2018</t>
  </si>
  <si>
    <t>Promedio de días de estada por provincia de ubicación del establecimiento. Año 2018</t>
  </si>
  <si>
    <t>Promedio de días de estada por región de ubicación del establecimiento. Año 2018</t>
  </si>
  <si>
    <t>Porcentaje de establecimientos de salud del sector público por provincia de ubicación de establecimiento. Año 2018</t>
  </si>
  <si>
    <t>Porcentaje de establecimientos de salud del sector privado con fines de lucro por provincia de ubicación de establecimiento. Año 2018</t>
  </si>
  <si>
    <t>Porcentaje de establecimientos de salud del sector privado sin fines de lucro por provincia de ubicación de establecimiento. Año 2018</t>
  </si>
  <si>
    <t>Rendimiento o giro de camas por provincias de ubicación del establecimiento. Año 2018</t>
  </si>
  <si>
    <t>Rendimiento o giro de camas por región de ubicación del establecimiento. Año 2018</t>
  </si>
  <si>
    <t>Tasa de camas hospitalarias por provincias. Año 2018</t>
  </si>
  <si>
    <t>Tasa de camas hospitalarias por regiones. Año 2018</t>
  </si>
  <si>
    <t>Defunciones hospitalarias por mil habitantes según provincias de ubicación del establecimiento. Año 2018</t>
  </si>
  <si>
    <t>Defunciones hospitalarias por regiones de ubicación del establecimiento. Año 2018</t>
  </si>
  <si>
    <t>Anuario de Estadísticas Hospitalarias Camas y Egresos 2018</t>
  </si>
  <si>
    <t>Durante el periodo de recolección 2018, en comparación a lo registrado en 2017, se reportaron los siguientes cambios:</t>
  </si>
  <si>
    <t>Serie 1.1.1
Número de egresos hospitalarios según sector al que pertenece el establecimiento de salud
Período 1995 - 2018</t>
  </si>
  <si>
    <t>Fuente: Registro estadístico de Egresos Hospitalarios 1995 - 2018</t>
  </si>
  <si>
    <t>Serie 1.1.2
Condición de egreso del paciente según sector al que pertenece el establecimiento de salud
Período 1995 - 2018</t>
  </si>
  <si>
    <t>Fuente: Registro estadístico de Egresos Hospitalarios 1995- 2018</t>
  </si>
  <si>
    <t>Serie 1.2.1
Número de egresos hospitalarios según provincia de ubicación del establecimiento de salud
Período 1995 - 2018</t>
  </si>
  <si>
    <t>Serie 1.2.2
Tasa neta y bruta de mortalidad hospitalaria por 1.000 egresos, según provincia de ubicación del establecimiento
Período 1995 - 2018</t>
  </si>
  <si>
    <t>Serie 1.3.1 
Número de egresos hospitalarios según provincia de residencia del paciente
Período 1995- 2018</t>
  </si>
  <si>
    <t>Serie 1.4.1
Número de establecimientos de salud según sector al que pertenece
Período 1997 - 2018</t>
  </si>
  <si>
    <t>Fuente: Registro estadístico de Camas Hospitalarias 1997 - 2018</t>
  </si>
  <si>
    <t xml:space="preserve">
Serie 1.4.2
   Población estimada, número de camas disponibles y de dotación normal, egresos hospitalarios, índices y tasas. 
Años 1997 - 2018
</t>
  </si>
  <si>
    <t>1/ Población estimada a partir de la retroproyección (años 1990 - 2009) y proyección de población (años 2010 - 2016) en base al Censo de Población del 2010.</t>
  </si>
  <si>
    <t>Fuente: Registro estadístico de Egresos y Camas Hospitalarias 2018</t>
  </si>
  <si>
    <t>Serie 1.5.1 
Evolución de los establecimientos de salud según provincia de ubicación
Período 2004 - 2018</t>
  </si>
  <si>
    <t>Fuente: Registro estadístico de Camas Hospitalarias 2004 - 2018</t>
  </si>
  <si>
    <t>Serie 1.5.2 
Número de camas hospitalarias disponibles según provincia de ubicación del establecimiento de salud
Período 2004 - 2018</t>
  </si>
  <si>
    <t>Serie 1.5.3
Número de camas hospitalarias de dotación normal según provincia de ubicación del establecimiento de salud
Período 2004 -2018</t>
  </si>
  <si>
    <r>
      <t>Fuente:</t>
    </r>
    <r>
      <rPr>
        <sz val="8"/>
        <color theme="1"/>
        <rFont val="Century Gothic"/>
        <family val="2"/>
      </rPr>
      <t xml:space="preserve"> Registro estadístico de Camas Hospitalarias 2004 - 2018</t>
    </r>
  </si>
  <si>
    <t>Serie 1.5.4
Porcentaje de ocupación de camas disponibles según provincia de ubicación del establecimiento de salud
Período 2004 - 2018</t>
  </si>
  <si>
    <t>Fuente:Registro estadístico de Camas Hospitalarias 2004 - 2018</t>
  </si>
  <si>
    <t>Serie 1.5.5
Rendimiento o giro de camas por provincia de ubicación del establecimiento
Período 2004 - 2018</t>
  </si>
  <si>
    <t>Fuente: Registro estadístico de Camas Hospitalarias 2004-2018</t>
  </si>
  <si>
    <r>
      <t>Fuente:</t>
    </r>
    <r>
      <rPr>
        <sz val="8"/>
        <color theme="1"/>
        <rFont val="Calibri"/>
        <family val="2"/>
        <scheme val="minor"/>
      </rPr>
      <t xml:space="preserve"> Registro estadístico de Camas Hospitalarias 2004-2018</t>
    </r>
  </si>
  <si>
    <t>Gráfico N° 2.1.1
Número de establecimientos, egresos hospitalarios y camas hospitalarias disponibles según regiones, año 2018</t>
  </si>
  <si>
    <r>
      <t>Fuente:</t>
    </r>
    <r>
      <rPr>
        <sz val="8"/>
        <color theme="1"/>
        <rFont val="Century Gothic"/>
        <family val="2"/>
      </rPr>
      <t xml:space="preserve"> Registro estadístico de Egresos y Camas Hospitalarias  2018</t>
    </r>
  </si>
  <si>
    <t xml:space="preserve">Gráfico N° 2.1.2
 Establecimientos según clase y sector, año 2018
</t>
  </si>
  <si>
    <t>Fuente: Registro estadístico de Camas Hospitalarias 2018</t>
  </si>
  <si>
    <t xml:space="preserve">Gráfico N° 2.1.3
Porcentaje de camas hospitalarias disponibles según provincia de ubicación, año 2018
</t>
  </si>
  <si>
    <t>Gráfico N° 2.1.5
Porcentaje de egresos hospitalarios, según provincia de ubicación año 2018</t>
  </si>
  <si>
    <t>Fuente: Registro estadístico de Egresos Hospitalarios  2018</t>
  </si>
  <si>
    <t xml:space="preserve">Gráfico N° 2.1.6
Diez principales causas de morbilidad año 2018
Lista Internacional Detallada - CIE-10 </t>
  </si>
  <si>
    <t>Fuente: Registro estadístico de Egresos Hospitalarios 2018</t>
  </si>
  <si>
    <t xml:space="preserve">Gráfico N° 2.1.7
Diez principales causas de morbilidad masculina año 2018
Lista Internacional Detallada - CIE-10 </t>
  </si>
  <si>
    <t xml:space="preserve">Gráfico N° 2.1.8
Diez principales causas de morbilidad femenina año 2018
Lista Internacional Detallada - CIE-10 </t>
  </si>
  <si>
    <t xml:space="preserve">Gráfico N° 2.1.9
Diez principales causas de morbilidad infantil año 2018
Lista Internacional Detallada - CIE-10 </t>
  </si>
  <si>
    <t>Cuadro No. 3.1.1
Población estimada, número de camas disponibles, egresos hospitalarios, defunciones hospitalarias, días de estada,
índices y tasas,  según regiones y provincias año 2018</t>
  </si>
  <si>
    <t>Cuadro No. 3.1.2
Establecimientos hospitalarios, por número de egresos, días y promedio de estadía, número de camas hospitalarias disponibles, días-cama disponibles, porcentaje de ocupación y giro de camas, según sector, clase de establecimiento y entidad a la que pertenecen año 2018</t>
  </si>
  <si>
    <t>Cuadro No. 3.1.3
Número de establecimientos y número de camas hospitalarias disponibles, por clase de establecimiento,
según regiones y  provincias año 2018</t>
  </si>
  <si>
    <t>Cuadro No. 3.1.4
Número de establecimientos y número de camas de dotación normal, por clase de establecimiento,
según regiones y provincias año 2018</t>
  </si>
  <si>
    <t>Cuadro No. 3.1.5
Número de establecimientos hospitalarios y número de camas hospitalarias disponibles por sector y entidad a la que pertenecen,
según regiones y  provincias año 2018</t>
  </si>
  <si>
    <t>Cuadro No. 3.1.6
Número de establecimientos hospitalarios y número de camas hospitalarias de dotación normal,
por sector y entidad a la que pertenecen, según regiones y  provincias año 2018</t>
  </si>
  <si>
    <r>
      <t>Fuente:</t>
    </r>
    <r>
      <rPr>
        <sz val="8"/>
        <color theme="1"/>
        <rFont val="Calibri"/>
        <family val="2"/>
        <scheme val="minor"/>
      </rPr>
      <t xml:space="preserve"> Registro estadístico de Camas Hospitalarias 2018</t>
    </r>
  </si>
  <si>
    <t>Cuadro No. 3.1.7
Camas hospitalarias de dotación normal por servicios, de emergencia y cuidados intensivos , según regiones, provincias, sector y entidad año 2018</t>
  </si>
  <si>
    <t>Cuadro No. 3.1.8
Egresos hospitalarios por condición al egreso, días y promedio de estada
Tasas de mortalidad hospitalaria, según clase y entidad año 2018</t>
  </si>
  <si>
    <t>Cuadro No. 3.1.9
Egresos hospitalarios por condición al egreso y sexo, tasa de letalidad hospitalaria, según grupos de causa de morbilidad
Lista de Agrupamiento de 298 causas - Cie - 10 año 2018</t>
  </si>
  <si>
    <t>Cuadro No. 3.1.10
Egresos hospitalarios por provincia de residencia habitual, según grupos de causa de morbilidad
Lista de Agrupamiento de 298 causas - CIE - 10 año 2018</t>
  </si>
  <si>
    <t>Cuadro No. 3.1.11
Egresos hospitalarios, días y promedio de estada, por grupos de edad, según causa de morbilidad
Lista Internacional Detallada CIE - 10 año 2018</t>
  </si>
  <si>
    <t xml:space="preserve">Cuadro No. 3.1.12
Egresos hospitalarios, días y promedio de estada, por grupos de edad, según causa de morbilidad
Lista Internacional Detallada CIE - 10, sexo masculino año 2018
</t>
  </si>
  <si>
    <t xml:space="preserve">Cuadro No. 3.1.13
Egresos hospitalarios, días y promedio de estada, por grupos de edad, según causa de morbilidad
Lista Internacional Detallada CIE - 10, sexo femenino año 2018
</t>
  </si>
  <si>
    <t xml:space="preserve">Cuadro No. 3.1.14
Egresos hospitalarios por condición al egreso, sexo y tasa de letalidad hospitalaria año 2018
Lista de Agrupamiento de 298 causas - CIE-10
Menores de un año </t>
  </si>
  <si>
    <t>Cuadro No. 3.1.15
Número de egresos hospitalarios por autoidentificación étnica del paciente según sexo año 2018</t>
  </si>
  <si>
    <t>Cuadro No. 3.1.16
Número de egresos por autoidentificación étnica del paciente según provincia de residencia del paciente año 2018</t>
  </si>
  <si>
    <t xml:space="preserve">Mapas temáticos de camas y egresos hospitalarios año 2018
</t>
  </si>
  <si>
    <t>&gt; Producir información estadística sobre morbilidad hospitalaria que permita conocer el estado de salud de la población.</t>
  </si>
  <si>
    <t xml:space="preserve"> -</t>
  </si>
  <si>
    <t>Resumen Gráfico  No.  2.1.4
Número de camas  hospitalarias de dotación normal,  según servicios año 2018</t>
  </si>
  <si>
    <r>
      <t xml:space="preserve">Población estimada Año 2018 </t>
    </r>
    <r>
      <rPr>
        <b/>
        <vertAlign val="superscript"/>
        <sz val="10"/>
        <color theme="1" tint="0.34998626667073579"/>
        <rFont val="Century Gothic"/>
        <family val="2"/>
      </rPr>
      <t>1/</t>
    </r>
  </si>
  <si>
    <t>1/ Proyección de población (año 2018) en base al Censo de Población del 2010</t>
  </si>
  <si>
    <r>
      <t xml:space="preserve">Población estimada hombres. Año 2018 </t>
    </r>
    <r>
      <rPr>
        <b/>
        <vertAlign val="superscript"/>
        <sz val="10"/>
        <color theme="1" tint="0.34998626667073579"/>
        <rFont val="Century Gothic"/>
        <family val="2"/>
      </rPr>
      <t>1/</t>
    </r>
  </si>
  <si>
    <r>
      <t xml:space="preserve">Población estimada mujeres. Año 2018 </t>
    </r>
    <r>
      <rPr>
        <b/>
        <vertAlign val="superscript"/>
        <sz val="10"/>
        <color theme="1" tint="0.34998626667073579"/>
        <rFont val="Century Gothic"/>
        <family val="2"/>
      </rPr>
      <t>1/</t>
    </r>
  </si>
  <si>
    <r>
      <t xml:space="preserve">Población estimada menores de un año. Año 2018 </t>
    </r>
    <r>
      <rPr>
        <b/>
        <vertAlign val="superscript"/>
        <sz val="10"/>
        <color theme="1" tint="0.34998626667073579"/>
        <rFont val="Century Gothic"/>
        <family val="2"/>
      </rPr>
      <t>1/</t>
    </r>
  </si>
  <si>
    <t>Nota: La información a nivel de provincia está reconstruida en base al Clasificador Geográfico Estadístico 2018</t>
  </si>
  <si>
    <t>O34</t>
  </si>
  <si>
    <t>Atención materna por anormalidades conocidas o presuntas de los órganos pelvianos de la madre</t>
  </si>
  <si>
    <t>J15</t>
  </si>
  <si>
    <t>Neumonía bacteriana, no clasificada en otra parte</t>
  </si>
  <si>
    <t>Existen 1 casos que se encuentran con sexo indeterminado, se encuentran en el grupo de menores de 2 año</t>
  </si>
  <si>
    <t>O99</t>
  </si>
  <si>
    <t>Otras enfermedades maternas clasificables en otra parte, pero que complican el embarazo, el parto y el puerperio</t>
  </si>
  <si>
    <t>1/ Proyección (año 2018) en base al Censo de Población del 2010</t>
  </si>
  <si>
    <t>Otros públicos</t>
  </si>
  <si>
    <t>Fiscomisionales</t>
  </si>
  <si>
    <t/>
  </si>
  <si>
    <t>Infección gonococica</t>
  </si>
  <si>
    <t>Tifus</t>
  </si>
  <si>
    <t>Rabia</t>
  </si>
  <si>
    <t>Otras fiebres virales transmitidas por artrópodos y fiebres hemorrágicas virales</t>
  </si>
  <si>
    <t>Oncocercosis</t>
  </si>
  <si>
    <t>Tumor maligno del pancreas</t>
  </si>
  <si>
    <t>Otro. Tumor maligno de órganos respiratorios e intratoracicos</t>
  </si>
  <si>
    <t>Tumor maligno de los huesos y de los cartílagos articulares</t>
  </si>
  <si>
    <t>Tumor maligno de los tejidos mesoteliales de los tejidos blandos</t>
  </si>
  <si>
    <t>Tumor maligno de otros sitios, de sitios mal definidos, secundarios, no especificados y de sitios múltiples</t>
  </si>
  <si>
    <t>Trastornos mentales y del comportamiento debidos al uso de alcohol</t>
  </si>
  <si>
    <t>Accidente vascular encefálico agudo, no específicado como hemorrágico o isquémico</t>
  </si>
  <si>
    <t>Otras enfermedades vasculares perifericas</t>
  </si>
  <si>
    <t>Otras enfermedades del sistema osteomuscular y del tejido conjuntivo</t>
  </si>
  <si>
    <t>Síndrome nefrático agudo y síndrome nefrático rápidamente progresivo</t>
  </si>
  <si>
    <t>Edema, proteinuria y trastornos hipertensivos en el embarazo, parto y puerperio</t>
  </si>
  <si>
    <t>Complicaciones relacionadas principalmente con el puerperio y otras afecciones obstétricas, no clasificadas en otra</t>
  </si>
  <si>
    <t>Traumatismo por aplastamiento y amputaciones traumáticas de regiones específicadas y de múltiples regiones del cu</t>
  </si>
  <si>
    <t>Ciertas complicaciones precoces de los traumatismos y complicaciones de la atención médica y quirúrgica no clasificad</t>
  </si>
  <si>
    <t>Personas en contacto con los servicios de salud para investigación y exámenes</t>
  </si>
  <si>
    <t>Personas en contacto con los servicios de salud para procesos específicos y atención en la salud</t>
  </si>
  <si>
    <t>-</t>
  </si>
  <si>
    <t xml:space="preserve"> Azuay</t>
  </si>
  <si>
    <t xml:space="preserve"> Bolívar</t>
  </si>
  <si>
    <t xml:space="preserve"> Cañar</t>
  </si>
  <si>
    <t xml:space="preserve"> Carchi</t>
  </si>
  <si>
    <t xml:space="preserve"> Cotopaxi</t>
  </si>
  <si>
    <t xml:space="preserve"> Chimborazo</t>
  </si>
  <si>
    <t xml:space="preserve"> El Oro</t>
  </si>
  <si>
    <t xml:space="preserve"> Esmeraldas</t>
  </si>
  <si>
    <t xml:space="preserve"> Guayas</t>
  </si>
  <si>
    <t xml:space="preserve"> Imbabura</t>
  </si>
  <si>
    <t xml:space="preserve"> Loja</t>
  </si>
  <si>
    <t xml:space="preserve"> Los Ríos</t>
  </si>
  <si>
    <t xml:space="preserve"> Manabí</t>
  </si>
  <si>
    <t xml:space="preserve"> Morona Santiago</t>
  </si>
  <si>
    <t xml:space="preserve"> Napo</t>
  </si>
  <si>
    <t xml:space="preserve"> Pastaza</t>
  </si>
  <si>
    <t xml:space="preserve"> Pichincha</t>
  </si>
  <si>
    <t xml:space="preserve"> Tungurahua</t>
  </si>
  <si>
    <t xml:space="preserve"> Zamora Chinchipe</t>
  </si>
  <si>
    <t xml:space="preserve"> Galapagos</t>
  </si>
  <si>
    <t xml:space="preserve"> Sucumbíos</t>
  </si>
  <si>
    <t xml:space="preserve"> Orellana</t>
  </si>
  <si>
    <t xml:space="preserve"> Santo Domingo de los Tsáchilas</t>
  </si>
  <si>
    <t xml:space="preserve"> Santa Elena</t>
  </si>
  <si>
    <t xml:space="preserve"> Exterior</t>
  </si>
  <si>
    <t>ZND</t>
  </si>
  <si>
    <t>Total camas de dotación normal</t>
  </si>
  <si>
    <t>Total establecimientos</t>
  </si>
  <si>
    <t>Cama disponibles</t>
  </si>
  <si>
    <t>Fuente: INEC - Camas  Hospitalarias 2018</t>
  </si>
  <si>
    <t>Número de establecimientos, egresos hospitalarios y camas hospitalarias disponibles según regiones 2.1.1</t>
  </si>
  <si>
    <t>P96 P96 Otras afecciones originadas en el período perinatal</t>
  </si>
  <si>
    <t>25-29 años</t>
  </si>
  <si>
    <t>30-34 años</t>
  </si>
  <si>
    <t>35-39 años</t>
  </si>
  <si>
    <t>40-44 años</t>
  </si>
  <si>
    <t>45-49 años</t>
  </si>
  <si>
    <t>50-54 años</t>
  </si>
  <si>
    <t>55-59 años</t>
  </si>
  <si>
    <t>60-64 años</t>
  </si>
  <si>
    <t>Separación de 27 establecimientos  (26 privados y 1 público); de los cuales 17 fueron categorizados por el Ministerio de Salud Pública como "sin internación hospitalaria"  y  10 establecimientos cerraron.</t>
  </si>
  <si>
    <t>Incorporación de 12 establecimientos de los cuales 4 son públicos, 7 son privados con fines de lucro y 1 es privado sin fines de lucro</t>
  </si>
  <si>
    <t>H32 Trastornos coriorretinianos en enfermedades clasificadas en otra parte</t>
  </si>
  <si>
    <t>A01 Fiebres tifoidea y paratifoidea</t>
  </si>
  <si>
    <t>A02 Otras infecciones debidas a salmonella</t>
  </si>
  <si>
    <t>A03 Shigelosis</t>
  </si>
  <si>
    <t>A04 Otras infecciones intestinales bacterianas</t>
  </si>
  <si>
    <t>A05 Otras intoxicaciones alimentarias bacterianas</t>
  </si>
  <si>
    <t>A06 Amebiasis</t>
  </si>
  <si>
    <t>A07 Otras enfermedades intestinales debidas a protozoarios</t>
  </si>
  <si>
    <t>A08 Infecciones intestinales debidas a virus y otros organismos especificados</t>
  </si>
  <si>
    <t>A09 Diarrea y gastroenteritis de presunto origen infeccioso</t>
  </si>
  <si>
    <t>A15 Tuberculosis respiratoria, confirmada bacteriológica e histológicamente</t>
  </si>
  <si>
    <t>A16 Tuberculosis respiratoria, no confirmada bacteriológica o histológicamente</t>
  </si>
  <si>
    <t>A17 Tuberculosis del sistema nervioso</t>
  </si>
  <si>
    <t>A18 Tuberculosis de otros órganos</t>
  </si>
  <si>
    <t>A19 Tuberculosis miliar</t>
  </si>
  <si>
    <t>A21 Tularemia</t>
  </si>
  <si>
    <t>A23 Brucelosis</t>
  </si>
  <si>
    <t>A25 Fiebres por mordedura de rata</t>
  </si>
  <si>
    <t>A26 Erisipeloide</t>
  </si>
  <si>
    <t>A27 Leptospirosis</t>
  </si>
  <si>
    <t>A28 Otras enfermedades zoonóticas bacterianas, no clasificadas en otra parte</t>
  </si>
  <si>
    <t>A30 Lepra [enfermedad de hansen]</t>
  </si>
  <si>
    <t>A31 Infecciones debidas a otras micobacterias</t>
  </si>
  <si>
    <t>A32 Listeriosis</t>
  </si>
  <si>
    <t>A35 Otros tétanos</t>
  </si>
  <si>
    <t>A37 Tos ferina [tos convulsiva]</t>
  </si>
  <si>
    <t>A38 Escarlatina</t>
  </si>
  <si>
    <t>A39 Infección meningocócica</t>
  </si>
  <si>
    <t>A40 Septicemia meningocócica</t>
  </si>
  <si>
    <t>A41 Otras septicemias</t>
  </si>
  <si>
    <t>A42 Actinomicosis</t>
  </si>
  <si>
    <t>A44 Bartonelosis</t>
  </si>
  <si>
    <t>A46 Erisipela</t>
  </si>
  <si>
    <t>A48 Otras enfermedades bacterianas, no clasificadas en otra parte</t>
  </si>
  <si>
    <t>A49 Infección bacteriana de sitio no especificado</t>
  </si>
  <si>
    <t>A50 Sífilis congénita</t>
  </si>
  <si>
    <t>A51 Sífilis precoz</t>
  </si>
  <si>
    <t>A52 Sífilis tardía</t>
  </si>
  <si>
    <t>A53 Otras sífilis y las no especificadas</t>
  </si>
  <si>
    <t>A54 Infección gonocócica</t>
  </si>
  <si>
    <t>A55 Linfogranuloma (venéreo) por clamidias</t>
  </si>
  <si>
    <t>A56 Otras enfermedades de transmisión sexual debidas a clamidias</t>
  </si>
  <si>
    <t>A57 Chancro blando</t>
  </si>
  <si>
    <t>A58 Granuloma inguinal</t>
  </si>
  <si>
    <t>A59 Tricomoniasis</t>
  </si>
  <si>
    <t>A60 Infección anogenital debida a virus del herpes [herpes simple]</t>
  </si>
  <si>
    <t>A63 Otras enfermedades de transmisión predominante sexual, no clasificadas en otra parte</t>
  </si>
  <si>
    <t>A64 Enfermedad de transmisión sexual no especificada</t>
  </si>
  <si>
    <t>A66 Frambesia</t>
  </si>
  <si>
    <t>A68 Fiebres recurrentes</t>
  </si>
  <si>
    <t>A69 Otras infecciones causadas por espiroquetas</t>
  </si>
  <si>
    <t>A74 Otras enfermedades causadas por clamidias</t>
  </si>
  <si>
    <t>A75 Tifus</t>
  </si>
  <si>
    <t>A77 Fiebre maculosa [rickettsiosis transmitida por garrapatas]</t>
  </si>
  <si>
    <t>A79 Otras rickettsiosis</t>
  </si>
  <si>
    <t>A81 Infecciones del sistema nervioso central por virus atípico</t>
  </si>
  <si>
    <t>A82 Rabia</t>
  </si>
  <si>
    <t>A83 Encefalitis viral transmitida por mosquitos</t>
  </si>
  <si>
    <t>A85 Otras encefalitis virales, no clasificables en otra parte</t>
  </si>
  <si>
    <t>A86 Encefalitis viral, no especificada</t>
  </si>
  <si>
    <t>A87 Meningitis viral</t>
  </si>
  <si>
    <t>A88 Otras infecciones virales del sistema nervioso central, no clasificadas en otra parte</t>
  </si>
  <si>
    <t>A89 Infección viral del sistema nervioso central, no especificada</t>
  </si>
  <si>
    <t>A90 Fiebre del dengue [dengue clásico]</t>
  </si>
  <si>
    <t>A91 Fiebre del dengue hemorragico</t>
  </si>
  <si>
    <t>A92 Otras fiebres virales transmitidas por mosquitos</t>
  </si>
  <si>
    <t>A93 Otras fiebres virales transmitidas por artrópodos, no clasificadas en otra parte</t>
  </si>
  <si>
    <t>A98 Otras fiebres virales hemorrágicas no clasificadas en otra parte</t>
  </si>
  <si>
    <t>A99 Fiebre viral hemorrágica, no especificada</t>
  </si>
  <si>
    <t>B00 Infecciones herpéticas [herpes simple]</t>
  </si>
  <si>
    <t>B01 Varicela</t>
  </si>
  <si>
    <t>B02 Herpes zoster</t>
  </si>
  <si>
    <t>B05 Sarampión</t>
  </si>
  <si>
    <t>B07 Verrugas víricas</t>
  </si>
  <si>
    <t>B08 Otras infecciones víricas caracterizadas por lesiones de la piel y de las membranas mucosas, no clasificadas en otr</t>
  </si>
  <si>
    <t>B09 Infección viral no especificada, caracterizada por lesiones de la piel y de las membranas mucosas</t>
  </si>
  <si>
    <t>B15 Hepatitis aguda tipo A</t>
  </si>
  <si>
    <t>B16 Hepatitis aguda tipo B</t>
  </si>
  <si>
    <t>B17 Otras hepatitis virales agudas</t>
  </si>
  <si>
    <t>B18 Hepatitis viral crónica</t>
  </si>
  <si>
    <t>B19 Hepatitis viral, sin otra especificación</t>
  </si>
  <si>
    <t>B20 Enfermedad por virus de la inmunodeficiencia humana [VIH], resultante en enfermedades infecciosas y parasitarias</t>
  </si>
  <si>
    <t>B21 Enfermedad por virus de la inmunodeficiencia humana [VIH], resultante en tumores malignos</t>
  </si>
  <si>
    <t>B22 Enfermedad por virus de la inmunodeficiencia humana [VIH], resultante en otras enfermedades especificadas</t>
  </si>
  <si>
    <t>B23 Enfermedad por virus de la inmunodeficiencia humana [VIH], resultante en otras afecciones</t>
  </si>
  <si>
    <t>B24 Enfermedad por virus de la inmunodeficiencia humana (VIH), sin otra especificación (SIDA)</t>
  </si>
  <si>
    <t>B25 Enfermedad debida a virus citomegálico</t>
  </si>
  <si>
    <t>B26 Parotiditis infecciosa</t>
  </si>
  <si>
    <t>B27 Mononucleosis infecciosa</t>
  </si>
  <si>
    <t>B30 Conjuntivitis viral</t>
  </si>
  <si>
    <t>B33 Otras enfermedades virales, no clasificadas en otra parte</t>
  </si>
  <si>
    <t>B34 Infección viral de sitio no especificado</t>
  </si>
  <si>
    <t>B35 Dermatofitosis</t>
  </si>
  <si>
    <t>B36 Otras micosis superficiales</t>
  </si>
  <si>
    <t>B37 Candidiasis</t>
  </si>
  <si>
    <t>B38 Coccidioidomicosis</t>
  </si>
  <si>
    <t>B39 Histoplasmosis</t>
  </si>
  <si>
    <t>B40 Blastomicosis</t>
  </si>
  <si>
    <t>B41 Paracoccidioidomicosis</t>
  </si>
  <si>
    <t>B43 Cromomicosis y absceso feomicótico</t>
  </si>
  <si>
    <t>B44 Aspergilosis</t>
  </si>
  <si>
    <t>B45 Criptococosis</t>
  </si>
  <si>
    <t>B46 Cigomicosis</t>
  </si>
  <si>
    <t>B47 Micetoma</t>
  </si>
  <si>
    <t>B48 Otras micosis, no clasificadas en otra parte</t>
  </si>
  <si>
    <t>B49 Micosis, no especificada</t>
  </si>
  <si>
    <t>B50 Paludismo [malaria] debido a plasmodium falciparun</t>
  </si>
  <si>
    <t>B51 Paludismo [malaria] debido a plasmodium vivax</t>
  </si>
  <si>
    <t>B53 Otro paludismo [malaria] confirmado parasitológicamente</t>
  </si>
  <si>
    <t>B54 Paludismo[malaria]no especificado</t>
  </si>
  <si>
    <t>B55 Leishmaniasis</t>
  </si>
  <si>
    <t>B57 Enfermedad de chagas</t>
  </si>
  <si>
    <t>B58 Toxoplasmosis</t>
  </si>
  <si>
    <t>B59 Neumocistosis</t>
  </si>
  <si>
    <t>B60 Otras enfermedades debidas a protozoarios, no clasificadas en otra parte</t>
  </si>
  <si>
    <t>B65 Esquistosomiasis [bilharziasis]</t>
  </si>
  <si>
    <t>B66 Otras infecciones debidas a trematodos</t>
  </si>
  <si>
    <t>B67 Equinococosis</t>
  </si>
  <si>
    <t>B68 Teniasis</t>
  </si>
  <si>
    <t>B69 Cisticercosis</t>
  </si>
  <si>
    <t>B71 Otras infecciones debidas a cestodos</t>
  </si>
  <si>
    <t>B73 Oncocercosis</t>
  </si>
  <si>
    <t>B74 Filariasis</t>
  </si>
  <si>
    <t>B76 Anquilostomiasis y necatoriasis</t>
  </si>
  <si>
    <t>B77 Ascariasis</t>
  </si>
  <si>
    <t>B78 Estrongiloidiasis</t>
  </si>
  <si>
    <t>B79 Tricuriasis</t>
  </si>
  <si>
    <t>B80 Enterobiasis</t>
  </si>
  <si>
    <t>B81 Otras helmintiasis intestinales, no clasificadas en otra parte</t>
  </si>
  <si>
    <t>B82 Parasitosis intestinales, sin otra especificación</t>
  </si>
  <si>
    <t>B83 Otras helmintiasis</t>
  </si>
  <si>
    <t>B85 Pediculosis y phthiriasis</t>
  </si>
  <si>
    <t>B86 Escabiosis</t>
  </si>
  <si>
    <t>B87 Miasis</t>
  </si>
  <si>
    <t>B88 Otras infestaciones</t>
  </si>
  <si>
    <t>B89 Enfermedad parasitaria, no epecificada</t>
  </si>
  <si>
    <t>B90 Secuelas de tuberculosis</t>
  </si>
  <si>
    <t>B91 Secuelas de poliomielitis</t>
  </si>
  <si>
    <t>B94 Secuelas de otras enfermedades infecciosas y parasitarias y de las no especificadas</t>
  </si>
  <si>
    <t>B99 Otras enfermedades infecciosas y las no especificadas</t>
  </si>
  <si>
    <t>C00 Tumor maligno del labio</t>
  </si>
  <si>
    <t>C01 Tumor maligno de la base de la lengua</t>
  </si>
  <si>
    <t>C02 Tumor maligno de otras partes y de las no especificadas de la lengua</t>
  </si>
  <si>
    <t>C03 Tumor maligno de la encía</t>
  </si>
  <si>
    <t>C04 Tumor maligno del piso de la boca</t>
  </si>
  <si>
    <t>C05 Tumor maligno del paladar</t>
  </si>
  <si>
    <t>C06 Tumor maligno de otras partes y de las no especificadas de la boca</t>
  </si>
  <si>
    <t>C07 Tumor maligno de la glándula parótida</t>
  </si>
  <si>
    <t>C08 Tumor maligno de otras glándulas salivales mayores y de las no especificadas</t>
  </si>
  <si>
    <t>C09 Tumor maligno de la amígdala</t>
  </si>
  <si>
    <t>C10 Tumor maligno de la orofaringe</t>
  </si>
  <si>
    <t>C11 Tumor maligno de la nasofaringe</t>
  </si>
  <si>
    <t>C12 Tumor maligno del seno piriforme</t>
  </si>
  <si>
    <t>C13 Tumor maligno de la hipofaringe</t>
  </si>
  <si>
    <t>C14 Tumor maligno de otros sitios y de los mal definidos del labio, de la cavidad bucal y de la faringe</t>
  </si>
  <si>
    <t>C15 Tumor maligno del esófago</t>
  </si>
  <si>
    <t>C16 Tumor maligno del estómago</t>
  </si>
  <si>
    <t>C17 Tumor maligno del intestino delgado</t>
  </si>
  <si>
    <t>C18 Tumor maligno del colon</t>
  </si>
  <si>
    <t>C19 Tumor maligno de la unión restosigmoidea</t>
  </si>
  <si>
    <t>C20 Tumor maligno del recto</t>
  </si>
  <si>
    <t>C21 Tumor maligno del ano y del conducto anal</t>
  </si>
  <si>
    <t>C22 Tumor maligno del hígado y de las vías biliares intrahepáticas</t>
  </si>
  <si>
    <t>C23 Tumor maligno de la vesícula biliar</t>
  </si>
  <si>
    <t>C24 Tumor maligno de otras partes y de las no especificadas de las vías biliares</t>
  </si>
  <si>
    <t>C25 Tumor maligno del páncreas</t>
  </si>
  <si>
    <t>C26 Tumor maligno de otros sitios y de los mal definidos de los órganos digestivos</t>
  </si>
  <si>
    <t>C30 Tumor maligno de las fosas nasales y del oído medio</t>
  </si>
  <si>
    <t>C31 Tumor maligno de los senos paranasales</t>
  </si>
  <si>
    <t>C32 Tumor maligno de la laringe</t>
  </si>
  <si>
    <t>C33 Tumor maligno de la tráquea</t>
  </si>
  <si>
    <t>C34 Tumor maligno de los bronquios y del pulmón</t>
  </si>
  <si>
    <t>C37 Tumor maligno del timo</t>
  </si>
  <si>
    <t>C38 Tumor maligno del corazón, del mediastino y de la pleura</t>
  </si>
  <si>
    <t>C39 Tumor maligno de otros sitios y de los mal definidos del sistema respiratorio y de los órganos intratorácicos</t>
  </si>
  <si>
    <t>C40 Tumor maligno de los huesos y de los cartílagos articulares de los miembros</t>
  </si>
  <si>
    <t>C41 Tumor maligno de los huesos y de los cartílagos articulares, de otros sitios y de sitios no especificado</t>
  </si>
  <si>
    <t>C43 Melanoma maligno de la piel</t>
  </si>
  <si>
    <t>C44 Otros tumores malignos de la piel</t>
  </si>
  <si>
    <t>C45 Mesotelioma</t>
  </si>
  <si>
    <t>C46 Sarcoma de kaposi</t>
  </si>
  <si>
    <t>C47 Tumor maligno de los nervios periféricos y del sistema nervioso autónomo</t>
  </si>
  <si>
    <t>C48 Tumor maligno del peritoneo y del retroperitoneo</t>
  </si>
  <si>
    <t>C49 Tumor maligno de otros tejidos conjuntivos y de tejidos blandos</t>
  </si>
  <si>
    <t>C50 Tumor maligno de la mama</t>
  </si>
  <si>
    <t>C51 Tumor maligno de la vulva</t>
  </si>
  <si>
    <t>C52 Tumor maligno de la vagina</t>
  </si>
  <si>
    <t>C53 Tumor maligno del cuello del útero</t>
  </si>
  <si>
    <t>C54 Tumor maligno del cuerpo del útero</t>
  </si>
  <si>
    <t>C55 Tumor maligno del útero, parte no especificada</t>
  </si>
  <si>
    <t>C56 Tumor maligno del ovario</t>
  </si>
  <si>
    <t>C57 Tumor maligno de otros órganos genitales femeninos y de los no especificados</t>
  </si>
  <si>
    <t>C58 Tumor maligno de la placenta</t>
  </si>
  <si>
    <t>C60 Tumor maligno del pene</t>
  </si>
  <si>
    <t>C61 Tumor maligno de la próstata</t>
  </si>
  <si>
    <t>C62 Tumor maligno del testículo</t>
  </si>
  <si>
    <t>C63 Tumor maligno de otros órganos genitales masculinos y de los no especificados</t>
  </si>
  <si>
    <t>C64 Tumor maligno del riñón, excepto de la pelvis renal</t>
  </si>
  <si>
    <t>C65 Tumor maligno de la pelvis renal</t>
  </si>
  <si>
    <t>C66 Tumor maligno del uréter</t>
  </si>
  <si>
    <t>C67 Tumor maligno de la vejiga urinaria</t>
  </si>
  <si>
    <t>C68 Tumor maligno de otros órganos urinarios y de los no especificados</t>
  </si>
  <si>
    <t>C69 Tumor maligno del ojo y sus anexos</t>
  </si>
  <si>
    <t>C70 Tumor maligno de las meninges</t>
  </si>
  <si>
    <t>C71 Tumor maligno del encéfalo</t>
  </si>
  <si>
    <t>C72 Tumor maligno de la medula espinal, de los nervios craneales y de otras partes del sistema nervioso central</t>
  </si>
  <si>
    <t>C73 Tumor maligno de la glándula tiroides</t>
  </si>
  <si>
    <t>C74 Tumor maligno de la glándula suprarrenal</t>
  </si>
  <si>
    <t>C75 Tumor maligno de otras glándulas endocrinas y de estructuras afines</t>
  </si>
  <si>
    <t>C76 Tumor maligno de otros sitios y de sitios mal definidos</t>
  </si>
  <si>
    <t>C77 Tumor maligno secundario y el no especificado de los ganglios linfáticos</t>
  </si>
  <si>
    <t>C78 Tumor maligno secundario de los órganos respiratorios y digestivos</t>
  </si>
  <si>
    <t>C79 Tumor maligno secundario de otros sitios</t>
  </si>
  <si>
    <t>C80 Tumor maligno de sitios no especificados</t>
  </si>
  <si>
    <t>C81 Enfermedad de hodgkin</t>
  </si>
  <si>
    <t>C82 Linfoma no-hodgkin folicular [nodular]</t>
  </si>
  <si>
    <t>C83 Linfoma no-hodgkin difuso</t>
  </si>
  <si>
    <t>C84 Linfoma de células T, periférico y cutáneo</t>
  </si>
  <si>
    <t>C85 Linfoma no-hodgkin de otro tipo y el no especificado</t>
  </si>
  <si>
    <t>C86 Otros tipos especificados de linfomas de celulas T/NK</t>
  </si>
  <si>
    <t>C88 Enfermedades inmunoproliferativas malignas</t>
  </si>
  <si>
    <t>C90 Mieloma múltiple y tumores malignos de células plasmáticas</t>
  </si>
  <si>
    <t>C91 Leucemia linfoide</t>
  </si>
  <si>
    <t>C92 Leucemia mieloide</t>
  </si>
  <si>
    <t>C93 Leucemia monocítica</t>
  </si>
  <si>
    <t>C94 Otras leucemias de tipo celular especificado</t>
  </si>
  <si>
    <t>C95 Leucemia de células de tipo no especificado</t>
  </si>
  <si>
    <t>C96 Otros tumores malignos y los no especificados del tejido linfático, de los órganos hematopoyéticos de y de tejido</t>
  </si>
  <si>
    <t>C97 Tumor malignos (primarios) de sitios múltiples independientes</t>
  </si>
  <si>
    <t>D00 Carcinoma in situ de la cavidad bucal, del esófago y del estómago</t>
  </si>
  <si>
    <t>D01 Carcinoma in situ de otros órganos digestivos y de los no especificados</t>
  </si>
  <si>
    <t>D02 Carcinoma in situ del sistema respiratorio y del oído medio</t>
  </si>
  <si>
    <t>D03 Melanoma in situ</t>
  </si>
  <si>
    <t>D04 Carcinoma in situ de la piel</t>
  </si>
  <si>
    <t>D05 Carcinoma in situ de la mama</t>
  </si>
  <si>
    <t>D06 Carcinoma in situ del cuello del útero</t>
  </si>
  <si>
    <t>D07 Carcinoma in situ de otros órganos genitales y de los no especificados</t>
  </si>
  <si>
    <t>D09 Carcinoma in situ de otros y de los no especificados</t>
  </si>
  <si>
    <t>D10 Tumor benigno de la boca y de la faringe</t>
  </si>
  <si>
    <t>D11 Tumor benigno de las glándulas salivales mayores</t>
  </si>
  <si>
    <t>D12 Tumor benigno del colon, del recto del conducto anal y del ano</t>
  </si>
  <si>
    <t>D13 Tumor benigno de otras partes y de las mal definidas del sistema digestivo</t>
  </si>
  <si>
    <t>D14 Tumor benigno del oído medio y del sistema respiratorio</t>
  </si>
  <si>
    <t>D15 Tumor benigno de otros órganos Intratorácicos y los no especificados</t>
  </si>
  <si>
    <t>D16 Tumor benigno del hueso y del artilago articular</t>
  </si>
  <si>
    <t>D17 Tumores benignos lipomatosos</t>
  </si>
  <si>
    <t>D18 Hemangioma y linfangioma de cualquier sitio</t>
  </si>
  <si>
    <t>D19 Tumores benignos del tejido mesotelial</t>
  </si>
  <si>
    <t>D20 Tumor benigno del tejido blando del peritoneo y del retroperitoneo</t>
  </si>
  <si>
    <t>D21 Otros tumores benignos del tejido conjuntivo y de los tejidos blandos</t>
  </si>
  <si>
    <t>D22 Nevo melanocitico</t>
  </si>
  <si>
    <t>D23 Otros tumores benignos de la piel</t>
  </si>
  <si>
    <t>D24 Tumor benigno de la mama</t>
  </si>
  <si>
    <t>D25 Leiomioma del útero</t>
  </si>
  <si>
    <t>D26 Otros tumores benignos del útero</t>
  </si>
  <si>
    <t>D27 Tumor benigno del ovario</t>
  </si>
  <si>
    <t>D28 Tumor benigno de otros órganos genitales femeninos y de los no especificados</t>
  </si>
  <si>
    <t>D29 Tumor benigno de los órganos genitales masculinos</t>
  </si>
  <si>
    <t>D30 Tumor benigno de los órganos urinarios</t>
  </si>
  <si>
    <t>D31 Tumor benigno del ojo y sus anexos</t>
  </si>
  <si>
    <t>D32 Tumores benignos de las meninges</t>
  </si>
  <si>
    <t>D33 Tumor benigno del encéfalo y de otras partes del sistema nervioso central</t>
  </si>
  <si>
    <t>D34 Tumor benigno de la glándula tiroides</t>
  </si>
  <si>
    <t>D35 Tumor benigno de otras glándulas endocrinas y de las no especificadas</t>
  </si>
  <si>
    <t>D36 Tumor benigno de otros sitios y de los no especificados</t>
  </si>
  <si>
    <t>D37 Tumor de comportamiento incierto o desconocido de la cavidad bucal y de los órganos digestivos</t>
  </si>
  <si>
    <t>D38 Tumor de comportamiento incierto o desconocido del oído medio y de los órganos respiratorios e intratorácicos</t>
  </si>
  <si>
    <t>D39 Tumor de comportamiento incierto o desconocido de los órganos genitales femeninos</t>
  </si>
  <si>
    <t>D40 Tumor de comportamiento incierto o desconocido de los órganos genitales masculinos</t>
  </si>
  <si>
    <t>D41 Tumor de comportamiento incierto o desconocido de los órganos urinarios</t>
  </si>
  <si>
    <t>D42 Tumor de comportamiento incierto o desconocido de las meninges</t>
  </si>
  <si>
    <t>D43 Tumor de comportamiento incierto o desconocido del encéfalo del y del sistema nervioso central</t>
  </si>
  <si>
    <t>D44 Tumor de comportamiento incierto o desconocido de las glándulas endocrinas</t>
  </si>
  <si>
    <t>D45 Policitemia vera</t>
  </si>
  <si>
    <t>D46 Síndromes mielodisplásicos</t>
  </si>
  <si>
    <t>D47 Otros tumores de comportamiento incierto o desconocido del tejido linfático, de los órganos hematopoyéticos y de</t>
  </si>
  <si>
    <t>D48 Tumor de comportamiento incierto o desconocido de otros sitios y de los no especificados</t>
  </si>
  <si>
    <t>D50 Anemias por deficiencia de hierro</t>
  </si>
  <si>
    <t>D51 Anemia por deficiencia de vitamina B12</t>
  </si>
  <si>
    <t>D52 Anemia por deficiencia de folatos</t>
  </si>
  <si>
    <t>D53 Otras anemias nutricionales</t>
  </si>
  <si>
    <t>D55 Anemia debida a trastornos enzimáticos</t>
  </si>
  <si>
    <t>D56 Talasemia</t>
  </si>
  <si>
    <t>D57 Trastornos falciformes</t>
  </si>
  <si>
    <t>D58 Otras anemias hemolíticas hereditarias</t>
  </si>
  <si>
    <t>D59 Anemia hemolítica adquirida</t>
  </si>
  <si>
    <t>D60 Aplasia adquirida, exclusiva de la serie roja [eritroblastopenia]</t>
  </si>
  <si>
    <t>D61 Otras anemias aplásticas</t>
  </si>
  <si>
    <t>D62 Anemia posthemorrágica aguda</t>
  </si>
  <si>
    <t>D63 Anemia en enfermedades crónicas clasificadas en otra parte</t>
  </si>
  <si>
    <t>D64 Otras anemias</t>
  </si>
  <si>
    <t>D65 Coagulación intravascular diseminada [síndrome de desfibrinación]</t>
  </si>
  <si>
    <t>D66 Deficiencia hereditaria del factor VIII</t>
  </si>
  <si>
    <t>D67 Deficiencia hereditaria del factor IX</t>
  </si>
  <si>
    <t>D68 Otros defectos de la coagulación</t>
  </si>
  <si>
    <t>D69 Purpura y otras afecciones hemorrágicas</t>
  </si>
  <si>
    <t>D70 Agranulocitosis</t>
  </si>
  <si>
    <t>D71 Trastornos funcionales de los polimorfonucleares neutrófilos</t>
  </si>
  <si>
    <t>D72 Otros trastornos de los leucocitos</t>
  </si>
  <si>
    <t>D73 Enfermedades del bazo</t>
  </si>
  <si>
    <t>D74 Metahemoglobinemia</t>
  </si>
  <si>
    <t>D75 Otras enfermedades de la sangre y de los órganos hematopoyéticos</t>
  </si>
  <si>
    <t>D76 Ciertas enfermedades que afectan al tejido linforreticular y al sistema reticuloendotelial</t>
  </si>
  <si>
    <t>D77 tros trastornos de la sangre y de los órganos hematopoyéticos en enfermedades clasificadas en otra parte</t>
  </si>
  <si>
    <t>D80 Inmunodeficiencia con predominio de defectos de los anticuerpos</t>
  </si>
  <si>
    <t>D81 Inmunodeficiencias combinadas</t>
  </si>
  <si>
    <t>D82 Inmunodeficiencia asociada con otros defectos mayores</t>
  </si>
  <si>
    <t>D83 Inmunodeficiencia variable común</t>
  </si>
  <si>
    <t>D84 Otras inmunodeficiencias</t>
  </si>
  <si>
    <t>D86 Sarcoidosis</t>
  </si>
  <si>
    <t>D89 Otros trastornos que afectan el mecanismo de la inmunidad, no clasificados en otra parte</t>
  </si>
  <si>
    <t>E00 Síndrome congénito de deficiencia de yodo</t>
  </si>
  <si>
    <t>E01 Trastornos tiroideos vinculados a deficiencia de yodo y afecciones relacionadas</t>
  </si>
  <si>
    <t>E02 Hipotiroidismo subclinico por deficiencia de yodo</t>
  </si>
  <si>
    <t>E03 Otro hipotiroidismo</t>
  </si>
  <si>
    <t>E04 Otro bocio no tóxico</t>
  </si>
  <si>
    <t>E05 Tirotóxicosis [hipertiroidismo]</t>
  </si>
  <si>
    <t>E06 Tiroiditis</t>
  </si>
  <si>
    <t>E07 Otros trastornos tiroideos</t>
  </si>
  <si>
    <t>E10 Diabetes mellitus insulinodependiente</t>
  </si>
  <si>
    <t>E11 Diabetes mellitus no insulinodependiente</t>
  </si>
  <si>
    <t>E12 Diabetes mellitus asociada con desnutrición</t>
  </si>
  <si>
    <t>E13 Otras diabetes mellitus especificadas</t>
  </si>
  <si>
    <t>E14 Diabetes mellitus, no especificada</t>
  </si>
  <si>
    <t>E15 Coma hipoglicémico no diabético</t>
  </si>
  <si>
    <t>E16 Otros trastornos de la secreción interna del páncreas</t>
  </si>
  <si>
    <t>E20 Hipoparatiroidismo</t>
  </si>
  <si>
    <t>E21 Hipoparatiroidismo y otros trastornos de la glándula paratiroides</t>
  </si>
  <si>
    <t>E22 Hiperfunción de la glándula hipófisis</t>
  </si>
  <si>
    <t>E23 Hipofunción y otros trastornos de la glándula hipófisis</t>
  </si>
  <si>
    <t>E24 Síndrome de cushing</t>
  </si>
  <si>
    <t>E25 Trastornos adrenogenitales</t>
  </si>
  <si>
    <t>E26 Hiperaldosteronismo</t>
  </si>
  <si>
    <t>E27 Otros trastornos de la glándula suprarrenal</t>
  </si>
  <si>
    <t>E28 Disfunción ovarica</t>
  </si>
  <si>
    <t>E29 Disfunción testicular</t>
  </si>
  <si>
    <t>E30 Trastornos de la pubertad, no clasificados en otra parte</t>
  </si>
  <si>
    <t>E31 Disfunción poliglandular</t>
  </si>
  <si>
    <t>E32 Enfermedades del timo</t>
  </si>
  <si>
    <t>E34 Otros trastornos endocrinos</t>
  </si>
  <si>
    <t>E35 ranstornos endocrinos en enfermedades clasificadas en otra parte</t>
  </si>
  <si>
    <t>E40 Kwashiorkor</t>
  </si>
  <si>
    <t>E41 Marasmo nutricional</t>
  </si>
  <si>
    <t>E42 Kwashiorkor marasmático</t>
  </si>
  <si>
    <t>E43 Desnutrición proteicocalorica severa no especificada</t>
  </si>
  <si>
    <t>E44 Desnutrición proteicocalórica de grado moderado y leve</t>
  </si>
  <si>
    <t>E45 Retardo del desarrollo debido a desnutrición proteicocalórica</t>
  </si>
  <si>
    <t>E46 Desnutrición proteicocalórica, no especificada</t>
  </si>
  <si>
    <t>E50 Deficiencia de vitamina A</t>
  </si>
  <si>
    <t>E51 Deficiencia de tiamina</t>
  </si>
  <si>
    <t>E52 Deficiencia de niacina [pelagra]</t>
  </si>
  <si>
    <t>E53 Deficiencias de otras vitaminas del grupo B</t>
  </si>
  <si>
    <t>E55 Deficiencia de vitamina D</t>
  </si>
  <si>
    <t>E56 Otras deficiencias de vitaminas</t>
  </si>
  <si>
    <t>E58 Deficiencia dietética de calcio</t>
  </si>
  <si>
    <t>E61 Deficiencias de otros elementos nutricionales</t>
  </si>
  <si>
    <t>E63 Otras deficiencias nutricionales</t>
  </si>
  <si>
    <t>E64 Secuelas de la desnutrición y de otras deficiencias nutricionales</t>
  </si>
  <si>
    <t>E65 Adiposidad localizada</t>
  </si>
  <si>
    <t>E66 Obesidad</t>
  </si>
  <si>
    <t>E67 Otros tipos de hiperalimentacion</t>
  </si>
  <si>
    <t>E68 Secuelas de hiperalimentacion</t>
  </si>
  <si>
    <t>E70 Trastornos del metabolismo de los aminoácidos aromáticos</t>
  </si>
  <si>
    <t>E71 Trastornos del metabolismo de los aminoácidos de cadena ramificada y de los ácidos grasos</t>
  </si>
  <si>
    <t>E72 Otros trastornos del metabolismo de los aminoácidos</t>
  </si>
  <si>
    <t>E73 Intolerancia a la lactosa</t>
  </si>
  <si>
    <t>E74 Otros trastornos del metabolismo de los carbohidratos</t>
  </si>
  <si>
    <t>E75 Trastornos del metabolismo de los esfingolípidos y otros trastornos por almacenamiento de lípidos</t>
  </si>
  <si>
    <t>E76 Trastornos del metabolismo de los glucosaminoglicanos</t>
  </si>
  <si>
    <t>E77 Trastornos del metabolismo de las glucoproteinas</t>
  </si>
  <si>
    <t>E78 Trastornos del metabolismo de las lipoproteínas y otras lipidemias</t>
  </si>
  <si>
    <t>E79 Trastornos del metabolismo de las purinas y de las pirimidinas</t>
  </si>
  <si>
    <t>E80 Trastornos del metabolismo de las porfirinas y de las bilirrubina</t>
  </si>
  <si>
    <t>E83 Trastornos del metabolismo de los minerales</t>
  </si>
  <si>
    <t>E84 Fibrosis quística</t>
  </si>
  <si>
    <t>E85 Amiloidosis</t>
  </si>
  <si>
    <t>E86 Depleción de volumen</t>
  </si>
  <si>
    <t>E87 Otros trastornos de los líquidos, de los electrólitos y del equilibrio ácido-básico</t>
  </si>
  <si>
    <t>E88 Otros trastornos metabólicos</t>
  </si>
  <si>
    <t>E89 Trastornos endocrinos y metabólicos consecutivos a procedimientos no clasificados en otra parte</t>
  </si>
  <si>
    <t>E90 rastornos endocrinos metabólicos consecutivos a procedimientos no clasificados en otra parte</t>
  </si>
  <si>
    <t>F00 Demencia en la enfermedad de Alzheimer</t>
  </si>
  <si>
    <t>F01 Demencia vascular</t>
  </si>
  <si>
    <t>F02 Demencia en otras enfermedades clasificadas en otra parte</t>
  </si>
  <si>
    <t>F03 Demencia, no especificada</t>
  </si>
  <si>
    <t>F04 Síndrome amnésico orgánico, no inducido por alcohol o por otras sustancias psicoactivas</t>
  </si>
  <si>
    <t>F05 Delirio, no inducido por alcohol o por otras sustancias psicoactivas</t>
  </si>
  <si>
    <t>F06 Otros trastornos mentales debidos a lesión y disfunción cerebral, y a enfermedad física</t>
  </si>
  <si>
    <t>F07 Trastornos de la personalidad y del comportamiento debidos a enfermedad, lesión o disfunción cerebral</t>
  </si>
  <si>
    <t>F09 Trastorno mental orgánico o sintomático, no especificado</t>
  </si>
  <si>
    <t>F10 Trastornos mentales y del comportamiento debidos al uso de alcohol</t>
  </si>
  <si>
    <t>F11 Trastornos mentales y del comportamiento debidos al uso de opiáceos</t>
  </si>
  <si>
    <t>F12 Trastornos mentales y del comportamiento debidos al uso de cannabinoides</t>
  </si>
  <si>
    <t>F13 Trastornos mentales y del comportamiento debidos al uso de sedantes o hipnóticos</t>
  </si>
  <si>
    <t>F14 Trastornos mentales y del comportamiento debidos al uso de cocaína</t>
  </si>
  <si>
    <t>F15 Trastornos mentales y del comportamiento debidos al uso de otros estimulantes, incluida la cafeína</t>
  </si>
  <si>
    <t>F16 Trastornos mentales y del comportamiento debidos al uso de alucinógenos</t>
  </si>
  <si>
    <t>F17 Trastornos mentales y del comportamiento debidos al uso de tabaco</t>
  </si>
  <si>
    <t>F18 Trastornos mentales y del comportamiento debidos al uso de disolventes volátiles</t>
  </si>
  <si>
    <t>F19 Trastornos mentales y del comportamiento debidos al uso de múltiples drogas y al uso de otras sustancias psicotróp</t>
  </si>
  <si>
    <t>F20 Esquizofrenia</t>
  </si>
  <si>
    <t>F21 Trastorno esquizotípico</t>
  </si>
  <si>
    <t>F22 Trastorno delirantes persistentes</t>
  </si>
  <si>
    <t>F23 Trastornos psicóticos agudos y transitorios</t>
  </si>
  <si>
    <t>F24 Trastorno delirante inducido</t>
  </si>
  <si>
    <t>F25 Trastornos esquizoafectivos</t>
  </si>
  <si>
    <t>F28 Otros trastornos psicóticos de origen no orgánico</t>
  </si>
  <si>
    <t>F29 Psicosis de origen no orgánico, no especificada</t>
  </si>
  <si>
    <t>F30 Episodio maniaco</t>
  </si>
  <si>
    <t>F31 Trastorno afectivo bipolar</t>
  </si>
  <si>
    <t>F32 Episodio depresivo</t>
  </si>
  <si>
    <t>F33 Trastorno depresivo recurrente</t>
  </si>
  <si>
    <t>F34 Trastornos del humor [afectivos] persistentes</t>
  </si>
  <si>
    <t>F38 Otros trastornos del humor [afectivos]</t>
  </si>
  <si>
    <t>F39 Trastorno del humor [afectivo], no especificado</t>
  </si>
  <si>
    <t>F40 Trastornos fóbicos de ansiedad</t>
  </si>
  <si>
    <t>F41 Otros trastornos de ansiedad</t>
  </si>
  <si>
    <t>F42 Trastorno obsesivo-compulsivo</t>
  </si>
  <si>
    <t>F43 Reacción al estrés grave y trastornos de adaptación</t>
  </si>
  <si>
    <t>F44 Trastornos disociativos [de conversión]</t>
  </si>
  <si>
    <t>F45 Trastornos somatomorfos</t>
  </si>
  <si>
    <t>F48 Otros trastornos neuróticos</t>
  </si>
  <si>
    <t>F50 Trastornos de la ingestión de alimentos</t>
  </si>
  <si>
    <t>F51 Trastornos no orgánicos del sueño</t>
  </si>
  <si>
    <t>F52 Disfunción sexual no ocasionada por trastorno ni enfermedad orgánicos</t>
  </si>
  <si>
    <t>F53 Trastornos mentales y del comportamiento asociados con el puerperio no clasificados en otra parte</t>
  </si>
  <si>
    <t>F54 Factores psicológicos y del comportamiento asociados con trastornos o enfermedades clasificados en otra parte</t>
  </si>
  <si>
    <t>F59 Síndromes del comportamiento asociados con alteraciones fisiológicas y factores físicos, no especificados</t>
  </si>
  <si>
    <t>F60 Trastornos específicos de la personalidad</t>
  </si>
  <si>
    <t>F61 Trastornos mixtos y otros trastornos de la personalidad</t>
  </si>
  <si>
    <t>F62 Cambios perdurables de la personalidad, no atribuibles a lesión o a enfermedad cerebral</t>
  </si>
  <si>
    <t>F63 Trastornos de los hábitos y de los impulsos</t>
  </si>
  <si>
    <t>F64 Trastornos de la identidad de género</t>
  </si>
  <si>
    <t>F68 Otros trastornos de la personalidad y del comportamiento en adultos</t>
  </si>
  <si>
    <t>F69 Trastorno de la personalidad y del comportamiento en adultos, no especificado</t>
  </si>
  <si>
    <t>F70 Retraso mental leve</t>
  </si>
  <si>
    <t>F71 Retraso mental moderado</t>
  </si>
  <si>
    <t>F72 Retraso mental grave</t>
  </si>
  <si>
    <t>F78 Otros tipos de retraso mental</t>
  </si>
  <si>
    <t>F79 Retraso mental, no especificado</t>
  </si>
  <si>
    <t>F84 Trastornos generalizados del desarrollo</t>
  </si>
  <si>
    <t>F90 Trastornos hipercinéticos</t>
  </si>
  <si>
    <t>F91 Trastornos de la conducta</t>
  </si>
  <si>
    <t>F92 Trastornos mixtos de la conducta y de las emociones</t>
  </si>
  <si>
    <t>F93 Trastornos emocionales de comienzo especifico en la niñez</t>
  </si>
  <si>
    <t>F94 Trastornos del comportamiento social de comienzo especifico en la niñez y en la adolescencia</t>
  </si>
  <si>
    <t>F95 Trastornos por tics</t>
  </si>
  <si>
    <t>F98 Otros trastornos emocionales y del comportamiento que aparecen habitualmente en la niñez y en la adolescencia</t>
  </si>
  <si>
    <t>F99 Trastorno mental, no especificado</t>
  </si>
  <si>
    <t>G00 Meningitis bacteriana, no clasificada en otra parte</t>
  </si>
  <si>
    <t>G01 Meningitis en enfermedades bacterianas clasificadas en otra parte</t>
  </si>
  <si>
    <t>G02 Meningitis en otras enfermedades infecciosas clasificadas otra parte</t>
  </si>
  <si>
    <t>G03 Meningitis debida a otras causas y a las no especificadas</t>
  </si>
  <si>
    <t>G04 Encefalitis, mielitis y encefalomielitis</t>
  </si>
  <si>
    <t>G05 Encefalitis mielitis y encefalomielitis en enfermedades clasificadas en otra parte</t>
  </si>
  <si>
    <t>G06 Absceso y granuloma intracraneal e intrarraquídeo</t>
  </si>
  <si>
    <t>G08 Flebitis y tromboflebitis intracraneal e intrarraquídea</t>
  </si>
  <si>
    <t>G09 Secuelas de enfermedades inflamatorias del sistema nervioso central</t>
  </si>
  <si>
    <t>G10 Enfermedad de huntington</t>
  </si>
  <si>
    <t>G11 Ataxia hereditaria</t>
  </si>
  <si>
    <t>G12 Atrofia muscular espinal y síndromes afines</t>
  </si>
  <si>
    <t>G13 Atrofias sistemicas que afectan primariamente el sistema nervioso central en enfermedades clasificadas en otra parte</t>
  </si>
  <si>
    <t>G20 Enfermedad de parkinson</t>
  </si>
  <si>
    <t>G21 Parkinsonismo secundario</t>
  </si>
  <si>
    <t>G23 Otras enfermedades degenerativas de los núcleos de la base</t>
  </si>
  <si>
    <t>G24 Distonía</t>
  </si>
  <si>
    <t>G25 Otros trastornos extrapiramidales y del movimiento</t>
  </si>
  <si>
    <t>G30 Enfermedad de alzheimer</t>
  </si>
  <si>
    <t>G31 Otras enfermedades degenerativas del sistema nervioso, no clasificadas en otra parte</t>
  </si>
  <si>
    <t>G35 Esclerosis múltiple</t>
  </si>
  <si>
    <t>G36 Otras desmielinizaciones diseminadas agudas</t>
  </si>
  <si>
    <t>G37 Otras enfermedades desmielinizantes del sistema nervioso central</t>
  </si>
  <si>
    <t>G40 Epilepsia</t>
  </si>
  <si>
    <t>G41 Estado de mal epiléptico</t>
  </si>
  <si>
    <t>G43 Migraña</t>
  </si>
  <si>
    <t>G44 Otros síndromes de cefalea</t>
  </si>
  <si>
    <t>G45 Ataques de isquemia cerebral transitoria y síndromes afines</t>
  </si>
  <si>
    <t>G46 Sindromes vasculares</t>
  </si>
  <si>
    <t>G47 Trastornos del sueño</t>
  </si>
  <si>
    <t>G50 Trastornos del nervio trigémino</t>
  </si>
  <si>
    <t>G51 Trastornos del nervio facial</t>
  </si>
  <si>
    <t>G52 Trastornos de otros nervios craneales</t>
  </si>
  <si>
    <t>G53 Trastornos de los nervios craneales en enfermedades clasificadas en otra parte</t>
  </si>
  <si>
    <t>G54 Trastornos de las raíces y de los plexos nerviosos</t>
  </si>
  <si>
    <t>G55 Compresiones de las raíces y de los plexos nerviosos en enfermedades clasificadas en otra parte</t>
  </si>
  <si>
    <t>G56 Mononeuropatias del miembro superior</t>
  </si>
  <si>
    <t>G57 Mononeuropatias del miembro inferior</t>
  </si>
  <si>
    <t>G58 Otras mononeuropatias</t>
  </si>
  <si>
    <t>G59 Mononeuropatia en enfermedades clasificadas otra parte</t>
  </si>
  <si>
    <t>G60 Neuropatía hereditaria e idiopática</t>
  </si>
  <si>
    <t>G61 Poli neuropatía inflamatoria</t>
  </si>
  <si>
    <t>G62 Otras polineuropatias</t>
  </si>
  <si>
    <t>G63 Polineuropatia en enfermedades clasificadas otra parte</t>
  </si>
  <si>
    <t>G64 Otros trastornos del sistema nervioso periférico</t>
  </si>
  <si>
    <t>G70 Miastenia gravis y otros trastornos neuromusculares</t>
  </si>
  <si>
    <t>G71 Trastornos musculares primarios</t>
  </si>
  <si>
    <t>G72 Otras miopatías</t>
  </si>
  <si>
    <t>G73 Trastornos del musculo y de la unión neuromuscular en enfermedades clasificadas en otra parte</t>
  </si>
  <si>
    <t>G80 Parálasis cerebral infantil</t>
  </si>
  <si>
    <t>G81 Hemiplejía</t>
  </si>
  <si>
    <t>G82 Paraplejía y cuadriplejía</t>
  </si>
  <si>
    <t>G83 Otros síndromes paralíticos</t>
  </si>
  <si>
    <t>G90 Trastornos del sistema nervioso autónomo</t>
  </si>
  <si>
    <t>G91 Hidrocéfalo</t>
  </si>
  <si>
    <t>G92 Encefalopatía tóxica</t>
  </si>
  <si>
    <t>G93 Otros trastornos del encéfalo</t>
  </si>
  <si>
    <t>G94 Otros trastornos del encéfalo en enfermedades clasificadas otra parte</t>
  </si>
  <si>
    <t>G95 Otras enfermedades de la médula espinal</t>
  </si>
  <si>
    <t>G96 Otros trastornos del sistema nervioso central</t>
  </si>
  <si>
    <t>G97 Trastornos del sistema nervioso consecutivos a procedimientos, no clasificados en otra parte</t>
  </si>
  <si>
    <t>G98 Otros trastornos del sistema nervioso, no clasificados en otra parte</t>
  </si>
  <si>
    <t>G99 Otros trastornos del sistema nervioso en enfermedades clasificadas otra parte</t>
  </si>
  <si>
    <t>H00 Orzuelo y calaceo</t>
  </si>
  <si>
    <t>H01 Otras inflamaciones del párpado</t>
  </si>
  <si>
    <t>H02 Otros trastornos de los párpados</t>
  </si>
  <si>
    <t>H04 Trastornos del aparato lagrimal</t>
  </si>
  <si>
    <t>H05 Trastornos de la órbita</t>
  </si>
  <si>
    <t>H06 Trastornos del aparato lagrimal y de la orbita en enfermedades clasificadas en otra parte</t>
  </si>
  <si>
    <t>H10 Conjuntivitis</t>
  </si>
  <si>
    <t>H11 Otros trastornos de la conjuntiva</t>
  </si>
  <si>
    <t>H13 Trastornos de la conjuntiva en enfermedades clasificadas otra parte</t>
  </si>
  <si>
    <t>H15 Trastornos de la esclerótica</t>
  </si>
  <si>
    <t>H16 Queratitis</t>
  </si>
  <si>
    <t>H17 Opacidades y cicatrices corneales</t>
  </si>
  <si>
    <t>H18 Otros trastornos de la córnea</t>
  </si>
  <si>
    <t>H19 Trastornos de la esclerotica y de la cornea en enfermedades clasificadas en otra parte</t>
  </si>
  <si>
    <t>H20 Iridociclitis</t>
  </si>
  <si>
    <t>H21 Otros trastornos del iris y del cuerpo ciliar</t>
  </si>
  <si>
    <t>H22 Trastornos del iris y del cuerpo ciliar en enfermedades clasificadas en otra parte</t>
  </si>
  <si>
    <t>H25 Catarata senil</t>
  </si>
  <si>
    <t>H26 Otras cataratas</t>
  </si>
  <si>
    <t>H27 Otros trastornos del cristalino</t>
  </si>
  <si>
    <t>H28 Catarata y otros trastornos del cristalino en enfermedades clasificadas en otra parte</t>
  </si>
  <si>
    <t>H30 Inflamación coriorretiniana</t>
  </si>
  <si>
    <t>H31 Otros trastornos de la coroides</t>
  </si>
  <si>
    <t>H33 Desprendimiento y desgarro de la retina</t>
  </si>
  <si>
    <t>H34 Oclusión vascular de la retina</t>
  </si>
  <si>
    <t>H35 Otros trastornos de la retina</t>
  </si>
  <si>
    <t>H36 Trastornos de la retina en enfermedades clasificadas en otra parte</t>
  </si>
  <si>
    <t>H40 Glaucoma</t>
  </si>
  <si>
    <t>H42 Glaucoma en enfermedades clasificadas en otra parte</t>
  </si>
  <si>
    <t>H43 Trastornos del cuerpo vítreo</t>
  </si>
  <si>
    <t>H44 Trastornos del globo ocular</t>
  </si>
  <si>
    <t>H45 Ataques de isquemia cerebral transitoria y síndromes afines</t>
  </si>
  <si>
    <t>H46 Neuritis óptica</t>
  </si>
  <si>
    <t>H47 Otros trastornos del nervio óptico [II par] y de las vías ópticas</t>
  </si>
  <si>
    <t>H49 Estrabismo paralítico</t>
  </si>
  <si>
    <t>H50 Otros estrabismos</t>
  </si>
  <si>
    <t>H51 Otros trastornos de los movimientos binoculares</t>
  </si>
  <si>
    <t>H52 Trastornos de la acomodación y de la refracción</t>
  </si>
  <si>
    <t>H53 Alteraciones de la visión</t>
  </si>
  <si>
    <t>H54 Ceguera y disminución de la agudeza visual</t>
  </si>
  <si>
    <t>H55 Nistagmo y otros movimientos oculares irregulares</t>
  </si>
  <si>
    <t>H57 Otros trastornos del ojo y sus anexos</t>
  </si>
  <si>
    <t>H58 Otros trastornos del ojo y sus anexos en enfermedades clasificadas en otra parte</t>
  </si>
  <si>
    <t>H59 Trastorno del ojo y sus anexos consecutivos a procedimientos, no clasificados en otra parte</t>
  </si>
  <si>
    <t>H60 Otitis externa</t>
  </si>
  <si>
    <t>H61 Otros trastornos del oído externo</t>
  </si>
  <si>
    <t>H62 Trastornos del oído externo en enfermedades clasificadas en otra parte</t>
  </si>
  <si>
    <t>H65 Otitis media no supurativa</t>
  </si>
  <si>
    <t>H66 Otitis media supurativa y la no especificada</t>
  </si>
  <si>
    <t>H67 Otitis media en enfermedades clasificadas en otra parte</t>
  </si>
  <si>
    <t>H68 Inflamación y obstrucción de la trompa de eustaquio</t>
  </si>
  <si>
    <t>H70 Mastoiditis y afecciones relacionadas</t>
  </si>
  <si>
    <t>H71 Colesteatoma del oído medio</t>
  </si>
  <si>
    <t>H72 Perforación de la membrana timpánica</t>
  </si>
  <si>
    <t>H73 Otros trastornos de la membrana timpánica</t>
  </si>
  <si>
    <t>H74 Otros trastornos del oído medio y de la apófisis mastoides</t>
  </si>
  <si>
    <t>H80 Otosclerosis</t>
  </si>
  <si>
    <t>H81 Trastornos de la función vestibular</t>
  </si>
  <si>
    <t>H82 Síndromes vertiginosos en enfermedades clasificadas en otra parte</t>
  </si>
  <si>
    <t>H83 Otros trastornos del oído interno</t>
  </si>
  <si>
    <t>H90 Hipoacusia conductiva y neurosensorial</t>
  </si>
  <si>
    <t>H91 Otras hipoacusias</t>
  </si>
  <si>
    <t>H92 Otalgia y secreción del oído</t>
  </si>
  <si>
    <t>H93 Otros trastornos del oído, no clasificados en otra parte</t>
  </si>
  <si>
    <t>H94 Otros trastornos del oido en enfermedades clasificas en otra parte</t>
  </si>
  <si>
    <t>H95 Trastornos del oído y de la apófisis mastoides consecutivos a procedimientos, no clasificados en otra parte</t>
  </si>
  <si>
    <t>I00 Fiebre reumática sin mención de complicación cardíaca</t>
  </si>
  <si>
    <t>I01 Fiebre reumática con complicación cardíaca</t>
  </si>
  <si>
    <t>I02 Corea reumática</t>
  </si>
  <si>
    <t>I05 Enfermedades reumáticas de la válvula mitral</t>
  </si>
  <si>
    <t>I06 Enfermedades reumáticas de la válvula aórtica</t>
  </si>
  <si>
    <t>I07 Enfermedades reumáticas de la válvula tricúspide</t>
  </si>
  <si>
    <t>I08 Enfermedades valvulares múltiples</t>
  </si>
  <si>
    <t>I09 Otras enfermedades reumáticas del corazón</t>
  </si>
  <si>
    <t>I10 Hipertensión esencial (primaria)</t>
  </si>
  <si>
    <t>I11 Enfermedad cardíaca hipertensiva</t>
  </si>
  <si>
    <t>I12 Enfermedad renal hipertensiva</t>
  </si>
  <si>
    <t>I13 Enfermedad cardiorrenal hipertensiva</t>
  </si>
  <si>
    <t>I15 Hipertensión secundaria</t>
  </si>
  <si>
    <t>I20 Angina de pecho</t>
  </si>
  <si>
    <t>I21 Infarto agudo del miocardio</t>
  </si>
  <si>
    <t>I22 Infarto subsecuente del miocardio</t>
  </si>
  <si>
    <t>I23 Ciertas complicaciones presentes posteriores al infarto agudo del miocardio</t>
  </si>
  <si>
    <t>I24 Otras enfermedades isquémicas agudas del corazón</t>
  </si>
  <si>
    <t>I25 Enfermedad isquémica crónica del corazón</t>
  </si>
  <si>
    <t>I26 Embolia pulmonar</t>
  </si>
  <si>
    <t>I27 Otras enfermedades cardiopulmonares</t>
  </si>
  <si>
    <t>I28 Otras enfermedades de los vasos pulmonares</t>
  </si>
  <si>
    <t>I30 Pericarditis aguda</t>
  </si>
  <si>
    <t>I31 Otras enfermedades del pericardio</t>
  </si>
  <si>
    <t>I32 Pericarditis en enfermedades clasificadas en otra parte</t>
  </si>
  <si>
    <t>I33 Endocarditis aguda y subaguda</t>
  </si>
  <si>
    <t>I34 Trastornos no reumáticos de la válvula mitral</t>
  </si>
  <si>
    <t>I35 Trastornos no reumáticos de la válvula aórtica</t>
  </si>
  <si>
    <t>I36 Trastornos no reumáticos de la válvula tricúspide</t>
  </si>
  <si>
    <t>I37 Trastornos de la válvula pulmonar</t>
  </si>
  <si>
    <t>I38 Endocarditis, válvula no especificada</t>
  </si>
  <si>
    <t>I39 Endocarditis y trastornos valvulares en enfermedades clasificadas en otra parte</t>
  </si>
  <si>
    <t>I40 Miocarditis aguda</t>
  </si>
  <si>
    <t>I41 Miocarditis en enfermedades clasificadas en otra parte</t>
  </si>
  <si>
    <t>I42 Cardiomiopatía</t>
  </si>
  <si>
    <t>I43 Cardiomiopatía en enfermedades clasificadas en otra parte</t>
  </si>
  <si>
    <t>I44 Bloqueo auriculoventricular y de rama izquierda del haz</t>
  </si>
  <si>
    <t>I45 Otros trastornos de la conducción</t>
  </si>
  <si>
    <t>I46 Paro cardíaco</t>
  </si>
  <si>
    <t>I47 Taquicardia paroxística</t>
  </si>
  <si>
    <t>I48 Fibrilación y aleteo auricular</t>
  </si>
  <si>
    <t>I49 Otras arritmias cardíacas</t>
  </si>
  <si>
    <t>I50 Insuficiencia cardíaca</t>
  </si>
  <si>
    <t>I51 Complicaciones y descripciones mal definidas de enfermedad cardíaca</t>
  </si>
  <si>
    <t>I52 Otros trastornos cardiacos en enfermedades clasificadas en otra parte</t>
  </si>
  <si>
    <t>I60 Hemorragia subaracnoidea</t>
  </si>
  <si>
    <t>I61 Hemorragia intraencefálica</t>
  </si>
  <si>
    <t>I62 Otras hemorragias intracraneales no traumáticas</t>
  </si>
  <si>
    <t>I63 Infarto cerebral</t>
  </si>
  <si>
    <t>I64 Accidente vascular encefálico agudo, no especificado como hemorrágico o isquémico</t>
  </si>
  <si>
    <t>I65 Oclusión y estenosis de las arterias precerebrales sin ocasionar infarto cerebral</t>
  </si>
  <si>
    <t>I66 Oclusión y estenosis de las arterias cerebrales sin ocasionar infarto cerebral</t>
  </si>
  <si>
    <t>I67 Otras enfermedades cerebrovasculares</t>
  </si>
  <si>
    <t>I68 Trastornos cerebrovasculares en enfermedades clasificadas en otra parte</t>
  </si>
  <si>
    <t>I69 Secuelas de enfermedad cerebrovascular</t>
  </si>
  <si>
    <t>I70 Aterosclerosis</t>
  </si>
  <si>
    <t>I71 Aneurisma y disección aórticos</t>
  </si>
  <si>
    <t>I72 Otros aneurismas</t>
  </si>
  <si>
    <t>I73 Otras enfermedades vasculares periféricas</t>
  </si>
  <si>
    <t>I74 Embolia y trombosis arteriales</t>
  </si>
  <si>
    <t>I77 Otros trastornos arteriales o arteriolares</t>
  </si>
  <si>
    <t>I78 Enfermedades de los vasos capilares</t>
  </si>
  <si>
    <t>I79 Trastornos de las arterias, de las arteriolas y de los vasos capilares en enfermedades clasificadas en otra parte</t>
  </si>
  <si>
    <t>I80 Flebitis y tromboflebitis</t>
  </si>
  <si>
    <t>I81 Trombosis de la vena porta</t>
  </si>
  <si>
    <t>I82 Otras embolias y trombosis venosas</t>
  </si>
  <si>
    <t>I83 Venas varicosas de los miembros inferiores</t>
  </si>
  <si>
    <t>I85 Várices esofágicas</t>
  </si>
  <si>
    <t>I86 Várices de otros sitios</t>
  </si>
  <si>
    <t>I87 Otros trastornos de las venas</t>
  </si>
  <si>
    <t>I88 Linfadenitis inespecífica</t>
  </si>
  <si>
    <t>I89 Otros trastornos no infecciosos de los vasos y ganglios linfáticos</t>
  </si>
  <si>
    <t>I95 Hipotensión</t>
  </si>
  <si>
    <t>I97 Trastornos del sistema circulatorio consecutivos a procedimientos, no clasificados en otra parte</t>
  </si>
  <si>
    <t>I98 Otros trastornos del sistema circulatorio en enfermedades clasificadas en otra parte</t>
  </si>
  <si>
    <t>I99 Otros trastornos y los no especificados del sistema circulatorio</t>
  </si>
  <si>
    <t>J00 Rinofaringitis aguda</t>
  </si>
  <si>
    <t>J01 Sinusitis aguda</t>
  </si>
  <si>
    <t>J02 Faringitis aguda</t>
  </si>
  <si>
    <t>J03 Amigdalitis aguda</t>
  </si>
  <si>
    <t>J04 Laringitis y traqueítis aguda</t>
  </si>
  <si>
    <t>J05 Laringitis obstructiva aguda [crup] y epiglotitis</t>
  </si>
  <si>
    <t>J06 Infecciones agudas de las vías respiratorias superiores, de sitios múltiples o no especificados</t>
  </si>
  <si>
    <t>J09 Influenza debida a virus de la influenza aviar identificado</t>
  </si>
  <si>
    <t>J10 Influenza debida a virus de la influenza identificado</t>
  </si>
  <si>
    <t>J11 Influenza debida a virus no identificado</t>
  </si>
  <si>
    <t>J12 Neumonía viral, no clasificada en otra parte</t>
  </si>
  <si>
    <t>J13 Neumonía debida a streptococcus pneumoniae</t>
  </si>
  <si>
    <t>J14 Neumonía debida a haemophilus influenzae</t>
  </si>
  <si>
    <t>J15 Neumonía bacteriana, no clasificada en otra parte</t>
  </si>
  <si>
    <t>J16 Neumonía debida a otros microorganismos infecciosos, no clasificados en otra parte</t>
  </si>
  <si>
    <t>J17 Neumonía en enfermedades clasificadas en otra parte</t>
  </si>
  <si>
    <t>J18 Neumonia, organismo no especificado</t>
  </si>
  <si>
    <t>J20 Bronquitis aguda</t>
  </si>
  <si>
    <t>J21 Bronquiolitis aguda</t>
  </si>
  <si>
    <t>J22 Infección aguda no especificada de las vías respiratorias inferiores</t>
  </si>
  <si>
    <t>J30 Rinitis alérgica y vasomotora</t>
  </si>
  <si>
    <t>J31 Rinitis, rinofaringitis y faringitis crónicas</t>
  </si>
  <si>
    <t>J32 Sinusitis crónica</t>
  </si>
  <si>
    <t>J33 Pólipo nasal</t>
  </si>
  <si>
    <t>J34 Otros trastornos de la nariz y de los senos paranasales</t>
  </si>
  <si>
    <t>J35 Enfermedades crónicas de las amígdalas y de las adenoides</t>
  </si>
  <si>
    <t>J36 Absceso periamigdalino</t>
  </si>
  <si>
    <t>J37 Laringitis y laringotraqueitis crónicas</t>
  </si>
  <si>
    <t>J38 Enfermedades de las cuerdas vocales y de la laringe, no clasificadas en otra parte</t>
  </si>
  <si>
    <t>J39 Otras enfermedades de las vías respiratorias superiores</t>
  </si>
  <si>
    <t>J40 Bronquitis, no especificada como aguda o crónica</t>
  </si>
  <si>
    <t>J41 Bronquitis crónica simple y mucopurulenta</t>
  </si>
  <si>
    <t>J42 Bronquitis crónica no especificada</t>
  </si>
  <si>
    <t>J43 Enfisema</t>
  </si>
  <si>
    <t>J44 Otras enfermedades pulmonares obstructivas crónicas</t>
  </si>
  <si>
    <t>J45 Asma</t>
  </si>
  <si>
    <t>J46 Estado asmático</t>
  </si>
  <si>
    <t>J47 Bronquiectasia</t>
  </si>
  <si>
    <t>J60 Neumoconiosis de los mineros del carbón</t>
  </si>
  <si>
    <t>J61 Neumoconiosis debida al asbesto y a otras fibras minerales</t>
  </si>
  <si>
    <t>J62 Neumoconiosis debida a polvo de sílice</t>
  </si>
  <si>
    <t>J63 Neumoconiosis debida a otros polvos inorgánicos</t>
  </si>
  <si>
    <t>J64 Neumoconiosis, no especificada</t>
  </si>
  <si>
    <t>J65 Neumoconiosis asociada con tuberculosis</t>
  </si>
  <si>
    <t>J66 Enfermedades de las vías aéreas debidas a polvos orgánicos específicos</t>
  </si>
  <si>
    <t>J67 Neumonitis debida a hipersensibilidad al polvo orgánico</t>
  </si>
  <si>
    <t>J68 Afecciones respiratorias debidas a inhalación de gases, humos, vapores y sustancias químicas</t>
  </si>
  <si>
    <t>J69 Neumonitis debida a sólidos y líquidos</t>
  </si>
  <si>
    <t>J70 Afecciones respiratorias debidas a otros agentes externos</t>
  </si>
  <si>
    <t>J80 Síndrome de dificultad respiratoria del adulto</t>
  </si>
  <si>
    <t>J81 Edema pulmonar</t>
  </si>
  <si>
    <t>J82 Eosinofilia pulmonar, no clasificada en otra parte</t>
  </si>
  <si>
    <t>J84 Otras enfermedades pulmonares intersticiales</t>
  </si>
  <si>
    <t>J85 Absceso del pulmón y del mediastino</t>
  </si>
  <si>
    <t>J86 Piotórax</t>
  </si>
  <si>
    <t>J90 Derrame pleural no clasificado en otra parte</t>
  </si>
  <si>
    <t>J91 Derrame pleural en afecciones clasificadas en otra parte</t>
  </si>
  <si>
    <t>J92 Paquipleuritis</t>
  </si>
  <si>
    <t>J93 Neumotórax</t>
  </si>
  <si>
    <t>J94 Otras afecciones de la pleura</t>
  </si>
  <si>
    <t>J95 Trastornos del sistema respiratorio consecutivos a procedimientos, no clasificados en otra parte</t>
  </si>
  <si>
    <t>J96 Insuficiencia respiratoria, no clasificada en otra parte</t>
  </si>
  <si>
    <t>J98 Otros trastornos respiratorios</t>
  </si>
  <si>
    <t>J99 Trastornos respiratorios en enfermedades clasificadas en otra parte</t>
  </si>
  <si>
    <t>K00 Trastornos del desarrollo y de la erupción de los dientes</t>
  </si>
  <si>
    <t>K01 Dientes incluidos e impactados</t>
  </si>
  <si>
    <t>K02 Caries dental</t>
  </si>
  <si>
    <t>K03 Otras enfermedades de los tejidos duros de los dientes</t>
  </si>
  <si>
    <t>K04 Enfermedades de la pulpa y de los tejidos periapicales</t>
  </si>
  <si>
    <t>K05 Gingivitis y enfermedades periodontales</t>
  </si>
  <si>
    <t>K06 Otros trastornos de la encía y de la zona edéntula</t>
  </si>
  <si>
    <t>K07 Anomalías dentofaciales (incluso la maloclusión]</t>
  </si>
  <si>
    <t>K08 Otros trastornos de los dientes y de sus estructuras de sostén</t>
  </si>
  <si>
    <t>K09 Quistes de la región bucal, no clasificados en otra parte</t>
  </si>
  <si>
    <t>K10 Otras enfermedades de los maxilares</t>
  </si>
  <si>
    <t>K11 Enfermedades de las glándulas salivales</t>
  </si>
  <si>
    <t>K12 Estomatitis y lesiones afines</t>
  </si>
  <si>
    <t>K13 Otras enfermedades de los labios y de la mucosa bucal</t>
  </si>
  <si>
    <t>K14 Enfermedades de la lengua</t>
  </si>
  <si>
    <t>K20 Esofagitis</t>
  </si>
  <si>
    <t>K21 Enfermedad del reflujo gastroesofágico</t>
  </si>
  <si>
    <t>K22 Otras enfermedades del esófago</t>
  </si>
  <si>
    <t>K23 Trastornos del esófago en enfermedades clasificadas en otra parte</t>
  </si>
  <si>
    <t>K25 Úlcera gástrica</t>
  </si>
  <si>
    <t>K26 Úlcera duodenal</t>
  </si>
  <si>
    <t>K27 Úlcera péptica, de sitio no especificado</t>
  </si>
  <si>
    <t>K28 Úlcera gastroyeyunal</t>
  </si>
  <si>
    <t>K29 Gastritis y duodenitis</t>
  </si>
  <si>
    <t>K30 Dispepsia</t>
  </si>
  <si>
    <t>K31 Otras enfermedades del estómago y del duodeno</t>
  </si>
  <si>
    <t>K35 Apendicitis aguda</t>
  </si>
  <si>
    <t>K36 Otros tipos de apendicitis</t>
  </si>
  <si>
    <t>K37 Apendicitis, no especificada</t>
  </si>
  <si>
    <t>K38 Otras enfermedades del apéndice</t>
  </si>
  <si>
    <t>K40 Hernia inguinal</t>
  </si>
  <si>
    <t>K41 Hernia femoral</t>
  </si>
  <si>
    <t>K42 Hernia umbilical</t>
  </si>
  <si>
    <t>K43 Hernia ventral</t>
  </si>
  <si>
    <t>K44 Hernia diafragmática</t>
  </si>
  <si>
    <t>K45 Otras hernias de la cavidad abdominal</t>
  </si>
  <si>
    <t>K46 Hernia no especificada de la cavidad abdominal</t>
  </si>
  <si>
    <t>K50 Enfermedad de crohn [enteritis regional]</t>
  </si>
  <si>
    <t>K51 Colitis Úlcerativa</t>
  </si>
  <si>
    <t>K52 Otras colitis y gastroenteritis no infecciosas</t>
  </si>
  <si>
    <t>K55 Trastornos vasculares de los intestinos</t>
  </si>
  <si>
    <t>K56 Íleo paralitico y obstrucción intestinal sin hernia</t>
  </si>
  <si>
    <t>K57 Enfermedad diverticular del intestino</t>
  </si>
  <si>
    <t>K58 Síndrome del colon irritable</t>
  </si>
  <si>
    <t>K59 Otros trastornos funcionales del intestino</t>
  </si>
  <si>
    <t>K60 Fisura y fistula de las regiones anal y rectal</t>
  </si>
  <si>
    <t>K61 Absceso de las regiones anal y rectal</t>
  </si>
  <si>
    <t>K62 Otras enfermedades del ano y del recto</t>
  </si>
  <si>
    <t>K63 Otras enfermedades de los intestinos</t>
  </si>
  <si>
    <t>K64 Hemorroides y trombosis venosa perianal</t>
  </si>
  <si>
    <t>K65 Peritonitis</t>
  </si>
  <si>
    <t>K66 Otros trastornos del peritoneo</t>
  </si>
  <si>
    <t>K67 Trastornos del peritoneo en enfermedades clasificadas en otra parte</t>
  </si>
  <si>
    <t>K70 Enfermedad alcohólica del hígado</t>
  </si>
  <si>
    <t>K71 Enfermedad tóxica del hígado</t>
  </si>
  <si>
    <t>K72 Insuficiencia hepática, no clasificada en otra parte</t>
  </si>
  <si>
    <t>K73 Hepatitis crónica, no clasificada en otra parte</t>
  </si>
  <si>
    <t>K74 Fibrosis y cirrosis del hígado</t>
  </si>
  <si>
    <t>K75 Otras enfermedades inflamatorias del hígado</t>
  </si>
  <si>
    <t>K76 Otras enfermedades del hígado</t>
  </si>
  <si>
    <t>K77 Trastornos del hígado en enfermedades clasificadas en otra parte</t>
  </si>
  <si>
    <t>K80 Colelitiasis</t>
  </si>
  <si>
    <t>K81 Colecistitis</t>
  </si>
  <si>
    <t>K82 Otras enfermedades de la vesícula biliar</t>
  </si>
  <si>
    <t>K83 Otras enfermedades de las vías biliares</t>
  </si>
  <si>
    <t>K85 Pancreatitis aguda</t>
  </si>
  <si>
    <t>K86 Otras enfermedades del páncreas</t>
  </si>
  <si>
    <t>K87 Trastornos de la vesícula biliar, de las vías biliares y del páncreas en enfermedades clasificadas en otra parte</t>
  </si>
  <si>
    <t>K90 Malabsorción intestinal</t>
  </si>
  <si>
    <t>K91 Trastornos del sistema digestivo consecutivos a procedimientos, no clasificados en otra parte</t>
  </si>
  <si>
    <t>K92 Otras enfermedades del sistema digestivo</t>
  </si>
  <si>
    <t>L00 Síndrome estafilocócico de la piel escalada</t>
  </si>
  <si>
    <t>L01 Impétigo</t>
  </si>
  <si>
    <t>L02 Absceso cutáneo, furúnculo y carbunco</t>
  </si>
  <si>
    <t>L03 Celulitis</t>
  </si>
  <si>
    <t>L04 Linfadenitis aguda</t>
  </si>
  <si>
    <t>L05 Quiste pilonidal</t>
  </si>
  <si>
    <t>L08 Otras infecciones locales de la piel y del tejido subcutáneo</t>
  </si>
  <si>
    <t>L10 Pénfigo</t>
  </si>
  <si>
    <t>L11 Otros trastornos acantolíticos</t>
  </si>
  <si>
    <t>L12 Penfigoide</t>
  </si>
  <si>
    <t>L13 Otros trastornos flictenulares</t>
  </si>
  <si>
    <t>L20 Dermatitis atópica</t>
  </si>
  <si>
    <t>L21 Dermatitis seborreica</t>
  </si>
  <si>
    <t>L22 Dermatitis del pañal</t>
  </si>
  <si>
    <t>L23 Dermatitis alérgica de contacto</t>
  </si>
  <si>
    <t>L24 Dermatitis de contacto por irritantes</t>
  </si>
  <si>
    <t>L25 Dermatitis de contacto, forma no especificada</t>
  </si>
  <si>
    <t>L26 Dermatitis exfoliativa</t>
  </si>
  <si>
    <t>L27 Dermatitis debida a sustancias ingeridas</t>
  </si>
  <si>
    <t>L28 Liquen simple crónico y prurigo</t>
  </si>
  <si>
    <t>L29 Prurito</t>
  </si>
  <si>
    <t>L30 Otras dermatitis</t>
  </si>
  <si>
    <t>L40 Psoriasis</t>
  </si>
  <si>
    <t>L41 Parapsoriasis</t>
  </si>
  <si>
    <t>L43 Liquen plano</t>
  </si>
  <si>
    <t>L44 Otros trastornos papuloescamosos</t>
  </si>
  <si>
    <t>L50 Urticaria</t>
  </si>
  <si>
    <t>L51 Eritema multiforme</t>
  </si>
  <si>
    <t>L52 Eritema nudoso</t>
  </si>
  <si>
    <t>L53 Otras afecciones eritematosas</t>
  </si>
  <si>
    <t>L54 Eritema en enfermedades clasificadas en otra parte</t>
  </si>
  <si>
    <t>L55 Quemadura solar</t>
  </si>
  <si>
    <t>L56 Otros cambios agudos de la piel debidos a radiación ultravioleta</t>
  </si>
  <si>
    <t>L57 Cambios de la piel debidos a exposición crónica a radiación no ionizante</t>
  </si>
  <si>
    <t>L58 Radiodermatitis</t>
  </si>
  <si>
    <t>L59 Otros trastornos de la piel y del tejido subcutáneo relacionados con radiación</t>
  </si>
  <si>
    <t>L60 Trastornos de las uñas</t>
  </si>
  <si>
    <t>L63 Alopecia areata</t>
  </si>
  <si>
    <t>L65 Otra perdida no cicatricial del pelo</t>
  </si>
  <si>
    <t>L66 Alopecia cicatricial [pérdida cicatricial del pelo]</t>
  </si>
  <si>
    <t>L68 Hipertricosis</t>
  </si>
  <si>
    <t>L70 Acné</t>
  </si>
  <si>
    <t>L71 Rosácea</t>
  </si>
  <si>
    <t>L72 Quiste folicular de la piel y del tejido subcutáneo</t>
  </si>
  <si>
    <t>L73 Otros trastornos foliculares</t>
  </si>
  <si>
    <t>L74 Trastornos sudoríparos ecrinos</t>
  </si>
  <si>
    <t>L80 Vitíligo</t>
  </si>
  <si>
    <t>L81 Otros trastornos de la pigmentación</t>
  </si>
  <si>
    <t>L82 Queratosis seborreica</t>
  </si>
  <si>
    <t>L83 Acantosis nigricans</t>
  </si>
  <si>
    <t>L84 Callos y callosidades</t>
  </si>
  <si>
    <t>L85 Otros tipos de engrosamiento epidérmico</t>
  </si>
  <si>
    <t>L87 Trastornos de la eliminación transepidérmica</t>
  </si>
  <si>
    <t>L88 Pioderma gangrenoso</t>
  </si>
  <si>
    <t>L89 Úlcera de decúbito</t>
  </si>
  <si>
    <t>L90 Trastornos atróficos de la piel</t>
  </si>
  <si>
    <t>L91 Trastorno hipertróficos de la piel</t>
  </si>
  <si>
    <t>L92 Trastornos granulomatosos de la piel y del tejido subcutáneo</t>
  </si>
  <si>
    <t>L93 Lupus eritematoso</t>
  </si>
  <si>
    <t>L94 Otros trastornos localizados del tejido conjuntivo</t>
  </si>
  <si>
    <t>L95 Vasculitis limitada a la piel, no clasificada en otra parte</t>
  </si>
  <si>
    <t>L97 Úlcera de miembro inferior, no clasificada en otra parte</t>
  </si>
  <si>
    <t>L98 Otros trastornos de la piel y del tejido subcutáneo, no clasificados en otra parte</t>
  </si>
  <si>
    <t>L99 Otros trastornos de la piel y del tejido subcutáneo en enfermedades clasificadas en otra parte</t>
  </si>
  <si>
    <t>M00 Artritis piógena</t>
  </si>
  <si>
    <t>M01 Infecciones directas de la articulación en enfermedades infecciosas y parasitarias clasificadas en otra parte</t>
  </si>
  <si>
    <t>M02 Artropatías reactivas</t>
  </si>
  <si>
    <t>M03 Artropatías postinfecciosas y reactivas en enfermedades clasificadas en otra parte</t>
  </si>
  <si>
    <t>M05 Artritis reumatoide seropositiva</t>
  </si>
  <si>
    <t>M06 Otras artritis reumatoides</t>
  </si>
  <si>
    <t>M07 Artropatías psoriasicas y enteropáticas</t>
  </si>
  <si>
    <t>M08 Artritis juvenil</t>
  </si>
  <si>
    <t>M10 Gota</t>
  </si>
  <si>
    <t>M11 Otras artropatías por cristales</t>
  </si>
  <si>
    <t>M12 Otras artropatías especificas</t>
  </si>
  <si>
    <t>M13 Otras artritis</t>
  </si>
  <si>
    <t>M14 Artropatía en enfermedades clasificadas en otra parte</t>
  </si>
  <si>
    <t>M15 Poliartrosis</t>
  </si>
  <si>
    <t>M16 Coxartrosis[artrosis de la cadera]</t>
  </si>
  <si>
    <t>M17 Gonartrosis [artrosis de la rodilla]</t>
  </si>
  <si>
    <t>M18 Artrosis de la primera articulación carpometacarpiana</t>
  </si>
  <si>
    <t>M19 Otras artrosis</t>
  </si>
  <si>
    <t>M20 Deformidades adquiridas de los dedos de la mano y del pie</t>
  </si>
  <si>
    <t>M21 Otras deformidades adquiridas de los miembros</t>
  </si>
  <si>
    <t>M22 Trastorno de la rótula</t>
  </si>
  <si>
    <t>M23 Trastorno interno de la rodilla</t>
  </si>
  <si>
    <t>M24 Otros trastornos articulares específicos</t>
  </si>
  <si>
    <t>M25 Otros trastornos articulares, no clasificados en otra parte</t>
  </si>
  <si>
    <t>M30 Poliarteritis nudosa y afecciones relacionadas</t>
  </si>
  <si>
    <t>M31 Otras vasculopatías necrotizantes</t>
  </si>
  <si>
    <t>M32 Lupus eritematoso sistémico</t>
  </si>
  <si>
    <t>M33 Dermatopolimiositis</t>
  </si>
  <si>
    <t>M34 Esclerosis sistémica</t>
  </si>
  <si>
    <t>M35 Otro compromiso sistémico del tejido conjuntivo</t>
  </si>
  <si>
    <t>M36 Trastornos sistémicos del tejido conjuntivo en enfermedades clasificadas en otra parte</t>
  </si>
  <si>
    <t>M40 Cifosis y lordosis</t>
  </si>
  <si>
    <t>M41 Escoliosis</t>
  </si>
  <si>
    <t>M42 Osteocondrosis de la columna vertebral</t>
  </si>
  <si>
    <t>M43 Otras dorsopatías deformantes</t>
  </si>
  <si>
    <t>M45 Espondilitis anquilosante</t>
  </si>
  <si>
    <t>M46 Otras espondilopatías inflamatorias</t>
  </si>
  <si>
    <t>M47 Espondilosis</t>
  </si>
  <si>
    <t>M48 Otras espondilopatías</t>
  </si>
  <si>
    <t>M49 Espondilopatías en enfermedades clasificadas en otra parte</t>
  </si>
  <si>
    <t>M50 Trastornos de disco cervical</t>
  </si>
  <si>
    <t>M51 Otros trastornos de los discos intervertebrales</t>
  </si>
  <si>
    <t>M53 Otras dorsopatías, no clasificadas en otra parte</t>
  </si>
  <si>
    <t>M54 Dorsalgia</t>
  </si>
  <si>
    <t>M60 Miositis</t>
  </si>
  <si>
    <t>M61 Calcificación y osificación del músculo</t>
  </si>
  <si>
    <t>M62 Otros trastornos de los músculos</t>
  </si>
  <si>
    <t>M63 Trastornos de los músculos en enfermedades clasificadas en otra parte</t>
  </si>
  <si>
    <t>M65 Sinovitis y tenosinovitis</t>
  </si>
  <si>
    <t>M66 Ruptura espontánea de la sinovia y del tendón</t>
  </si>
  <si>
    <t>M67 Otros trastornos de la sinovia y del tendón</t>
  </si>
  <si>
    <t>M68 Trastornos de la sinovia y del tendón del enfermedades clasificadas en otra parte</t>
  </si>
  <si>
    <t>M70 Trastornos de los tejidos blandos relacionados con el uso, el uso excesivo y la presión</t>
  </si>
  <si>
    <t>M71 Otras bursopatías</t>
  </si>
  <si>
    <t>M72 Trastornos fibroblásticos</t>
  </si>
  <si>
    <t>M75 Lesiones del hombro</t>
  </si>
  <si>
    <t>M76 Entesopatías del miembro inferior, excluido el pie</t>
  </si>
  <si>
    <t>M77 Otras entesopatías</t>
  </si>
  <si>
    <t>M79 Otros trastornos de los tejidos blandos, no clasificados en otra parte</t>
  </si>
  <si>
    <t>M80 Osteoporosis con fractura patológica</t>
  </si>
  <si>
    <t>M81 Osteoporosis sin fractura patológica</t>
  </si>
  <si>
    <t>M83 Osteomalacia del adulto</t>
  </si>
  <si>
    <t>M84 Trastornos de la continuidad del hueso</t>
  </si>
  <si>
    <t>M85 Otros trastornos de la densidad y de la estructura oseas</t>
  </si>
  <si>
    <t>M86 Osteomielitis</t>
  </si>
  <si>
    <t>M87 Osteonecrosis</t>
  </si>
  <si>
    <t>M88 Enfermedad de paget de los huesos [osteítis deformante]</t>
  </si>
  <si>
    <t>M89 Otros trastornos del hueso</t>
  </si>
  <si>
    <t>M90 Osteopatías en enfermedades clasificadas en otra parte</t>
  </si>
  <si>
    <t>M91 Osteocondrosis juvenil de la cadera y de la pelvis</t>
  </si>
  <si>
    <t>M92 Otras osteocondrosis juveniles</t>
  </si>
  <si>
    <t>M93 Otras osteocondropatías</t>
  </si>
  <si>
    <t>M94 Otros trastornos del cartílago</t>
  </si>
  <si>
    <t>M95 Otras deformidades adquiridas del sistema osteomuscular y del tejido conjuntivo</t>
  </si>
  <si>
    <t>M96 Trastornos osteomusculares consecutivos a procedimientos, no clasificados en otra parte</t>
  </si>
  <si>
    <t>M99 Lesiones biomecánicas, no clasificadas en otra parte</t>
  </si>
  <si>
    <t>N00 Síndrome nefrítico agudo</t>
  </si>
  <si>
    <t>N01 Síndrome nefrítico rápidamente progresivo</t>
  </si>
  <si>
    <t>N02 Hematuria recurrente y persistente</t>
  </si>
  <si>
    <t>N03 Síndrome nefrítico crónico</t>
  </si>
  <si>
    <t>N04 Síndrome nefrítico</t>
  </si>
  <si>
    <t>N05 Síndrome nefrítico no especificado</t>
  </si>
  <si>
    <t>N06 Proteinuria aislada con lesión morfológica especificada</t>
  </si>
  <si>
    <t>N07 Nefropatía hereditaria, no clasificada en otra parte</t>
  </si>
  <si>
    <t>N08 Trastornos glomerulares en enfermedades clasificadas otra parte</t>
  </si>
  <si>
    <t>N10 Nefritis tubulointersticial aguda</t>
  </si>
  <si>
    <t>N11 Nefritis tubulointersticial crónica</t>
  </si>
  <si>
    <t>N12 Nefritis tubulointersticial, no especificada como aguda o crónica</t>
  </si>
  <si>
    <t>N13 Uropatía obstructiva y por reflujo</t>
  </si>
  <si>
    <t>N14 Afecciones tubulares y tubulointersticiales inducidas por drogas y por metales pesados</t>
  </si>
  <si>
    <t>N15 Otras enfermedades renales tubulointersticiales</t>
  </si>
  <si>
    <t>N17 Insuficiencia renal aguda</t>
  </si>
  <si>
    <t>N18 Insuficiencia renal crónica</t>
  </si>
  <si>
    <t>N19 Insuficiencia renal no especificada</t>
  </si>
  <si>
    <t>N20 Calculo del riñón y del uréter</t>
  </si>
  <si>
    <t>N21 Calculo de las vías urinarias inferiores</t>
  </si>
  <si>
    <t>N22 Cálculo de las vías urinarias en enfermedades clasificadas otra parte</t>
  </si>
  <si>
    <t>N23 Cólico renal, no especificado</t>
  </si>
  <si>
    <t>N25 Trastornos resultantes de la función tabular renal alterada</t>
  </si>
  <si>
    <t>N26 Riñón contraído, no especificado</t>
  </si>
  <si>
    <t>N27 Riñón pequeño de causa desconocida</t>
  </si>
  <si>
    <t>N28 Otros trastornos del riñón y del uréter, no clasificados en otra parte</t>
  </si>
  <si>
    <t>N29 Otros trastornos del riñon y del uréter en enfermedades clasificadas en otra parte</t>
  </si>
  <si>
    <t>N30 Cistitis</t>
  </si>
  <si>
    <t>N31 Disfunción neuromuscular de la vejiga, no clasificada en otra parte</t>
  </si>
  <si>
    <t>N32 Otros trastornos de la vejiga</t>
  </si>
  <si>
    <t>N33 Trastornos vejiga en enfermedades clasificadas en otra parte</t>
  </si>
  <si>
    <t>N34 Uretritis y síndrome uretral</t>
  </si>
  <si>
    <t>N35 Estrechez uretral</t>
  </si>
  <si>
    <t>N36 Otros trastornos de la uretra</t>
  </si>
  <si>
    <t>N37 Trastornos uretra en enfermedades clasificadas en otra parte</t>
  </si>
  <si>
    <t>N39 Otros trastornos del sistema urinario</t>
  </si>
  <si>
    <t>N40 Hiperplasia de la próstata</t>
  </si>
  <si>
    <t>N41 Enfermedades inflamatorias de la próstata</t>
  </si>
  <si>
    <t>N42 Otros trastornos de la próstata</t>
  </si>
  <si>
    <t>N43 Hidrocele y espermatocele</t>
  </si>
  <si>
    <t>N44 Torsión del testículo</t>
  </si>
  <si>
    <t>N45 Orquitis y epididimitis</t>
  </si>
  <si>
    <t>N46 Esterilidad del varón</t>
  </si>
  <si>
    <t>N47 Prepucio redundante, fimosis y parafimosis</t>
  </si>
  <si>
    <t>N48 Otros trastornos del pene</t>
  </si>
  <si>
    <t>N49 Trastornos inflamatorios de órganos genitales masculinos, no clasificados en otra parte</t>
  </si>
  <si>
    <t>N50 Otros trastornos de los órganos genitales masculinos</t>
  </si>
  <si>
    <t>N51 Trastornos de los órganos genitales masculinos en enfermedades clasificadas otra parte</t>
  </si>
  <si>
    <t>N60 Displasia mamaria benigna</t>
  </si>
  <si>
    <t>N61 Trastornos inflamatorios de la mama</t>
  </si>
  <si>
    <t>N62 Hipertrofia de la mama</t>
  </si>
  <si>
    <t>N63 Masa no especificada en la mama</t>
  </si>
  <si>
    <t>N64 Otros trastornos de la mama</t>
  </si>
  <si>
    <t>N70 Salpingitis y ooforitis</t>
  </si>
  <si>
    <t>N71 Enfermedad inflamatoria del útero, excepto del cuello uterino</t>
  </si>
  <si>
    <t>N72 Enfermedad inflamatoria del cuello uterino</t>
  </si>
  <si>
    <t>N73 Otras enfermedades pélvicas inflamatorias femeninas</t>
  </si>
  <si>
    <t>N74 Trastornos inflamatorios de la pelvis femenina en enfermedades clasificadas otra parte</t>
  </si>
  <si>
    <t>N75 Enfermedades de la glándula de Bartholin</t>
  </si>
  <si>
    <t>N76 Otras enfermedades inflamatorias de la vagina y de la vulva</t>
  </si>
  <si>
    <t>N77 Ulceración e inflamación vulvovaginal en enfermedades clasificadas en otra parte</t>
  </si>
  <si>
    <t>N80 Endometriosis</t>
  </si>
  <si>
    <t>N81 Prolapso genital femenino</t>
  </si>
  <si>
    <t>N82 Fístulas que afectan el tracto genital femenino</t>
  </si>
  <si>
    <t>N83 Trastornos no inflamatorios del ovario, de la trompa de falopio y del ligamento ancho</t>
  </si>
  <si>
    <t>N84 Pólipo del tracto genital femenino</t>
  </si>
  <si>
    <t>N85 Otros trastornos no inflamatorios del útero, excepto del cuello</t>
  </si>
  <si>
    <t>N86 Erosión y ectropión del cuello del útero</t>
  </si>
  <si>
    <t>N87 Displasia del cuello uterino</t>
  </si>
  <si>
    <t>N88 Otros trastornos no inflamatorios del cuello del útero</t>
  </si>
  <si>
    <t>N89 Otros trastornos no inflamatorios de la vagina</t>
  </si>
  <si>
    <t>N90 Otros trastornos no inflamatorios de la vulva y del perineo</t>
  </si>
  <si>
    <t>N91 Menstruación ausente, escasa o rara</t>
  </si>
  <si>
    <t>N92 Menstruación excesiva, frecuente e irregular</t>
  </si>
  <si>
    <t>N93 Otras hemorragias uterinas o vaginales anormales</t>
  </si>
  <si>
    <t>N94 Dolor y otras afecciones relacionadas con los órganos genitales femeninos y con el ciclo menstrual</t>
  </si>
  <si>
    <t>N95 Otros trastornos menopáusicos y perimenopausicos</t>
  </si>
  <si>
    <t>N96 Abortadorta habitual</t>
  </si>
  <si>
    <t>N97 Infertilidad femenina</t>
  </si>
  <si>
    <t>N98 Complicaciones asociadas con la fecundación artificial</t>
  </si>
  <si>
    <t>N99 Trastornos del sistema genitourinario consecutivos a procedimientos, no clasificados en otra parte</t>
  </si>
  <si>
    <t>O00 Embarazo ectópico</t>
  </si>
  <si>
    <t>O01 Mola hidatiforme</t>
  </si>
  <si>
    <t>O02 Otros productos anormales de la concepción</t>
  </si>
  <si>
    <t>O03 Aborto espontaneo</t>
  </si>
  <si>
    <t>O04 Aborto médico</t>
  </si>
  <si>
    <t>O05 Otro aborto</t>
  </si>
  <si>
    <t>O06 Aborto no especificado</t>
  </si>
  <si>
    <t>O07 Intento fallido de aborto</t>
  </si>
  <si>
    <t>O08 Complicaciones consecutivas al aborto, al embarazo ectópico y al embarazo molar</t>
  </si>
  <si>
    <t>O10 Hipertensión preexistente que complica el embarazo, el parto y el puerperio</t>
  </si>
  <si>
    <t>O11 Trastornos hipertensivos preexistentes, con proteinuria agregada</t>
  </si>
  <si>
    <t>O12 Edema y proteinuria gestacionales [inducidos por el embarazo] sin hipertensión</t>
  </si>
  <si>
    <t>O13 Hipertensión gestacional [inducida por el embarazo] sin proteinuria significativa</t>
  </si>
  <si>
    <t>O14 Hipertensión gestacional [inducida por el embarazo] con proteinuria significativa</t>
  </si>
  <si>
    <t>O15 Eclampsia</t>
  </si>
  <si>
    <t>O16 Hipertensión materna, no especificada</t>
  </si>
  <si>
    <t>O20 Hemorragia precoz del embarazo</t>
  </si>
  <si>
    <t>O21 Vómitos excesivos en el embarazo</t>
  </si>
  <si>
    <t>O22 Complicaciones venosas en el embarazo</t>
  </si>
  <si>
    <t>O23 Infección de las vías genitourinarias en el embarazo</t>
  </si>
  <si>
    <t>O24 Diabetes mellitus en el embarazo</t>
  </si>
  <si>
    <t>O25 Desnutrición en el embarazo</t>
  </si>
  <si>
    <t>O26 Atención a la madre por otras complicaciones principalmente relacionadas con el embarazo</t>
  </si>
  <si>
    <t>O28 Hallazgos anormales en el examen prenatal de la madre</t>
  </si>
  <si>
    <t>O29 Complicaciones de la anestesia administrada durante el embarazo</t>
  </si>
  <si>
    <t>O30 Embarazo múltiple</t>
  </si>
  <si>
    <t>O31 Complicaciones especificas del embarazo múltiple</t>
  </si>
  <si>
    <t>O32 Atención materna por presentación anormal del feto, conocida o presunta</t>
  </si>
  <si>
    <t>O33 Atención materna por desproporción conocida o presunta</t>
  </si>
  <si>
    <t>O34 Atención materna por anormalidades conocidas o presuntas de los órganos pelvianos de la madre</t>
  </si>
  <si>
    <t>O35 Atención materna por anormalidad o lesión fetal, conocida o presunta</t>
  </si>
  <si>
    <t>O36 Atención materna por otros problemas fetales conocidos o presuntos</t>
  </si>
  <si>
    <t>O40 Polihidramnios</t>
  </si>
  <si>
    <t>O41 Otros trastornos del liquido amniótico y de las membranas</t>
  </si>
  <si>
    <t>O42 Ruptura prematura de las membranas</t>
  </si>
  <si>
    <t>O43 Trastornos placentarios</t>
  </si>
  <si>
    <t>O44 Placenta previa</t>
  </si>
  <si>
    <t>O45 Desprendimiento prematuro de la placenta [abruptio placentae]</t>
  </si>
  <si>
    <t>O46 Hemorragia anteparto, no clasificada en otra parte</t>
  </si>
  <si>
    <t>O47 Falso trabajo de parto</t>
  </si>
  <si>
    <t>O48 Embarazo prolongado</t>
  </si>
  <si>
    <t>O60 Parto prematuro</t>
  </si>
  <si>
    <t>O61 Fracaso de la inducción del trabajo de parto</t>
  </si>
  <si>
    <t>O62 Anormalidades de la dinámica del trabajo de parto</t>
  </si>
  <si>
    <t>O63 Trabajo de parto prolongado</t>
  </si>
  <si>
    <t>O64 Trabajo de parto obstruido debido a mala posición y presentación anormal del feto</t>
  </si>
  <si>
    <t>O65 Trabajo de parto obstruido debido a anormalidad de la pelvis materna</t>
  </si>
  <si>
    <t>O66 Otras obstrucciones del trabajo de parto</t>
  </si>
  <si>
    <t>O67 Trabajo de parto complicados por hemorragia intraparto, no clasificados en otra parte</t>
  </si>
  <si>
    <t>O68 Trabajo de parto y parto complicados por sufrimiento fetal</t>
  </si>
  <si>
    <t>O69 Trabajo de parto y parto complicados por problemas del cordón umbilical</t>
  </si>
  <si>
    <t>O70 Desgarro perineal durante el parto</t>
  </si>
  <si>
    <t>O71 Otro trauma obstétrico</t>
  </si>
  <si>
    <t>O72 Hemorragia postparto</t>
  </si>
  <si>
    <t>O73 Retención de la placenta o de las membranas, sin hemorragia</t>
  </si>
  <si>
    <t>O74 Complicaciones de la anestesia administrada durante el trabajo de parto y el parto</t>
  </si>
  <si>
    <t>O75 Otras complicaciones del trabajo de parto y del parto, no clasificadas en otra parte</t>
  </si>
  <si>
    <t>O80 Parto único espontáneo</t>
  </si>
  <si>
    <t>O81 Parto único con fórceps y ventosa extractora</t>
  </si>
  <si>
    <t>O82 Parto único por cesárea</t>
  </si>
  <si>
    <t>O83 Otros partos únicos asistidos</t>
  </si>
  <si>
    <t>O84 Parto múltiple</t>
  </si>
  <si>
    <t>O85 Sepsis puerperal</t>
  </si>
  <si>
    <t>O86 Otras infecciones puerperales</t>
  </si>
  <si>
    <t>O87 Complicaciones venosas en el puerperio</t>
  </si>
  <si>
    <t>O88 Embolia obstétrica</t>
  </si>
  <si>
    <t>O89 Complicaciones de la anestesia administrada durante el puerperio</t>
  </si>
  <si>
    <t>O90 Complicaciones del puerperio, no clasificadas en otra parte</t>
  </si>
  <si>
    <t>O91 Infecciones de la mama asociadas con el parto</t>
  </si>
  <si>
    <t>O92 Otros trastornos de la mama y de lactancia asociados con el parto</t>
  </si>
  <si>
    <t>O94 Secuelas de complicaciones del embarazo, del parte y del puerperio</t>
  </si>
  <si>
    <t>O95 Muerte obstétrica de causa no especificada</t>
  </si>
  <si>
    <t>O97 Muerte por secuelas de causas obstétricas directas</t>
  </si>
  <si>
    <t>O98 Enfermedades maternas infecciosas y parasitarias clasificables en otra parte, pero que complican el embarazo, el par</t>
  </si>
  <si>
    <t>O99 Otras enfermedades maternas clasificables en otra parte, pero que complican el embarazo, el parto y el puerperio</t>
  </si>
  <si>
    <t>P00 Feto y recién nacido afectados por condiciones de la madre no necesariamente relacionadas con el embarazo presente</t>
  </si>
  <si>
    <t>P01 Feto y recién nacido afectados por complicaciones maternas del embarazo</t>
  </si>
  <si>
    <t>P02 Feto y recién nacido afectados por complicaciones de la placenta, del cordón umbilical y de las membranas</t>
  </si>
  <si>
    <t>P03 Feto y recién nacido afectados por otras complicaciones del trabajo de parto y del parto</t>
  </si>
  <si>
    <t>P04 Feto y recién nacido afectados por influencias nocivas transmitidas a través de la placenta o de la leche materna</t>
  </si>
  <si>
    <t>P05 Retardo del crecimiento fetal y desnutrición fetal</t>
  </si>
  <si>
    <t>P07 Trastornos relacionados con duración corta de la gestación y con bajo peso al nacer, no clasificados en otra parte</t>
  </si>
  <si>
    <t>P08 Trastornos relacionados con el embarazo prolongado y con sobre peso al nacer</t>
  </si>
  <si>
    <t>P10 Hemorragia y laceración intracraneal debidas a traumatismo del nacimiento</t>
  </si>
  <si>
    <t>P11 Otros traumatismos del nacimiento en el sistema nervioso central</t>
  </si>
  <si>
    <t>P12 Traumatismo del nacimiento en el cuero cabelludo</t>
  </si>
  <si>
    <t>P13 Traumatismo del esqueleto durante el nacimiento</t>
  </si>
  <si>
    <t>P14 Traumatismo del sistema nervioso periférico durante el nacimiento</t>
  </si>
  <si>
    <t>P15 Otros traumatismos del nacimiento</t>
  </si>
  <si>
    <t>P20 Hipoxia intrauterina</t>
  </si>
  <si>
    <t>P21 Asfixia del nacimiento</t>
  </si>
  <si>
    <t>P22 Dificultad respiratoria del recién nacido</t>
  </si>
  <si>
    <t>P23 Neumonía congénita</t>
  </si>
  <si>
    <t>P24 Síndromes de aspiración neonatal</t>
  </si>
  <si>
    <t>P25 Enfisema intersticial y afecciones realcionadas, originadas en el periodo perinatal</t>
  </si>
  <si>
    <t>P26 Hemorragia pulmonar originada en el periodo perinatal</t>
  </si>
  <si>
    <t>P27 Enfermedad respiratoria crónica originada en el período perinatal</t>
  </si>
  <si>
    <t>P28 Otros problemas respiratorios del recién nacido, originados en el periodo perinatal</t>
  </si>
  <si>
    <t>P29 Trastornos cardiovasculares originados en el periodo perinatal</t>
  </si>
  <si>
    <t>P35 Enfermedades virales congénitas</t>
  </si>
  <si>
    <t>P36 Sepsis bacteriana del recién nacido</t>
  </si>
  <si>
    <t>P37 Otras enfermedades infecciosas y parasitarias congénitas</t>
  </si>
  <si>
    <t>P38 Onfalitis del recién nacido con o sin hemorragia leve</t>
  </si>
  <si>
    <t>P39 Otras infecciones especificas del periodo perinatal</t>
  </si>
  <si>
    <t>P50 Pérdida de sangre fetal</t>
  </si>
  <si>
    <t>P51 Hemorragia umbilical del recién nacido</t>
  </si>
  <si>
    <t>P52 Hemorragia intracraneal no traumática del feto y del recién nacido</t>
  </si>
  <si>
    <t>P53 Enfermedad hemorrágica del feto y del recién nacido</t>
  </si>
  <si>
    <t>P54 Otras hemorragias neonatales</t>
  </si>
  <si>
    <t>P55 Enfermedad hemolítica del feto y del recién nacido</t>
  </si>
  <si>
    <t>P56 Hidropesía fetal debida a enfermedad hemolítica</t>
  </si>
  <si>
    <t>P57 Kernicterus</t>
  </si>
  <si>
    <t>P58 Ictericia neonatal debida a otras hemolisis excesivas</t>
  </si>
  <si>
    <t>P59 Ictericia neonatal por otras causas y por las no especificadas</t>
  </si>
  <si>
    <t>P60 Coagulación extravascular diseminada en el feto y el recién nacido</t>
  </si>
  <si>
    <t>P61 Otros trastornos hematológicos perinatales</t>
  </si>
  <si>
    <t>P70 Trastornos transitorios del metabolismo de los carbohidratos específicos del feto y del recién nacido</t>
  </si>
  <si>
    <t>P71 Trastornos neonatales transitorios del metabolismo del calcio y del magnesio</t>
  </si>
  <si>
    <t>P72 Otros trastornos endocrinos neonatales transitorios</t>
  </si>
  <si>
    <t>P74 Otras alteraciones metabólicas y electrolíticas neonatales transitorias</t>
  </si>
  <si>
    <t>P76 Otras obstrucciones intestinales del recién nacido</t>
  </si>
  <si>
    <t>P77 Enterocolitis necrotizante del feto y del recién nacido</t>
  </si>
  <si>
    <t>P78 Otros trastornos perinatales del sistema digestivo</t>
  </si>
  <si>
    <t>P80 Hipotermia del recién nacido</t>
  </si>
  <si>
    <t>P81 Otras alteraciones de la regulación de la temperatura en el recién nacido</t>
  </si>
  <si>
    <t>P83 Otras afecciones de la piel especificas del feto y del recién nacido</t>
  </si>
  <si>
    <t>P90 Convulsiones del recién nacido</t>
  </si>
  <si>
    <t>P91 Otras alteraciones cerebrales del recién nacido</t>
  </si>
  <si>
    <t>P92 Problemas de la ingestación de alimentos del recién nacido</t>
  </si>
  <si>
    <t>P94 Trastornos del tono muscular en el recién nacido</t>
  </si>
  <si>
    <t>P95 Muerte fetal de causa no especificada</t>
  </si>
  <si>
    <t>P96 Otras afecciones originadas en el período perinatal</t>
  </si>
  <si>
    <t>Q00 Anencefalia y malformaciones congénitas similares</t>
  </si>
  <si>
    <t>Q01 Encefalocele</t>
  </si>
  <si>
    <t>Q02 Microcefalia</t>
  </si>
  <si>
    <t>Q03 Hidrocéfalo congénito</t>
  </si>
  <si>
    <t>Q04 Otras malformaciones congénitas del encéfalo</t>
  </si>
  <si>
    <t>Q05 Espina bífida</t>
  </si>
  <si>
    <t>Q06 Otras malformaciones congénitas de la medula espinal</t>
  </si>
  <si>
    <t>Q07 Otras malformaciones congénitas del sistema nervioso</t>
  </si>
  <si>
    <t>Q10 Malformaciones congénitas de los parpados, del aparato lagrimal y de la órbita</t>
  </si>
  <si>
    <t>Q11 Anoftalmía, microftalmía y macroftalmía</t>
  </si>
  <si>
    <t>Q12 Malformaciones congénitas del cristalino</t>
  </si>
  <si>
    <t>Q14 Malformaciones congénitas del segmento posterior del ojo</t>
  </si>
  <si>
    <t>Q15 Otras malformaciones congénitas del ojo</t>
  </si>
  <si>
    <t>Q16 Malformaciones congénitas del oído que causan alteración de la alteración</t>
  </si>
  <si>
    <t>Q17 Otras malformaciones congénitas del oído</t>
  </si>
  <si>
    <t>Q18 Otras malformaciones congénitas de la cara y del cuello</t>
  </si>
  <si>
    <t>Q20 Malformaciones congénitas de las cámaras cardíacas y sus conexiones</t>
  </si>
  <si>
    <t>Q21 Malformaciones congénitas de los tabiques cardíacos</t>
  </si>
  <si>
    <t>Q22 Malformaciones congénitas de las válvulas pulmonar y tricúspide</t>
  </si>
  <si>
    <t>Q23 Malformaciones congénitas de las válvulas aórtica y mitral</t>
  </si>
  <si>
    <t>Q24 Otras malformaciones congénitas del corazón</t>
  </si>
  <si>
    <t>Q25 Malformaciones congénitas de las grandes arterias</t>
  </si>
  <si>
    <t>Q26 Malformaciones congénitas de las grandes venas</t>
  </si>
  <si>
    <t>Q27 Otras malformaciones congénitas del sistema vascular periférico</t>
  </si>
  <si>
    <t>Q28 Otras malformaciones congénitas del sistema circulatorio</t>
  </si>
  <si>
    <t>Q30 Malformaciones congénitas de la nariz</t>
  </si>
  <si>
    <t>Q31 Malformaciones congénitas de la laringe</t>
  </si>
  <si>
    <t>Q32 Malformaciones congénitas de la tráquea y de los bronquios</t>
  </si>
  <si>
    <t>Q33 Malformaciones congénitas del pulmón</t>
  </si>
  <si>
    <t>Q34 Otras malformaciones congénitas del sistema respiratorio</t>
  </si>
  <si>
    <t>Q35 Fisura del paladar</t>
  </si>
  <si>
    <t>Q36 Labio leporino</t>
  </si>
  <si>
    <t>Q37 Fisura del paladar con labio leporino</t>
  </si>
  <si>
    <t>Q38 Otras malformaciones congénitas de la lengua, de la boca y de la faringe</t>
  </si>
  <si>
    <t>Q39 Malformaciones congénitas del esófago</t>
  </si>
  <si>
    <t>Q40 Otras malformaciones congénitas de la parte superior del tubo digestivo</t>
  </si>
  <si>
    <t>Q41 Ausencia, atresia y estenosis congénita del intestino delgado</t>
  </si>
  <si>
    <t>Q42 Ausencia, atresia y estenosis congénita del intestino grueso</t>
  </si>
  <si>
    <t>Q43 Otras malformaciones congénitas del intestino</t>
  </si>
  <si>
    <t>Q44 Malformaciones congénitas de la vesícula biliar, de los conductos biliares y del hígado</t>
  </si>
  <si>
    <t>Q45 Otras malformaciones congénitas del sistema digestivo</t>
  </si>
  <si>
    <t>Q50 Malformaciones congénitas de los ovarios, de las trompas de falopio y de los ligamentos anchos</t>
  </si>
  <si>
    <t>Q51 Malformaciones congénitas del útero y del cuello uterino</t>
  </si>
  <si>
    <t>Q52 Otras malformaciones congénitas de los órganos genitales femeninos</t>
  </si>
  <si>
    <t>Q53 Testículo no descendido</t>
  </si>
  <si>
    <t>Q54 Hipospadias</t>
  </si>
  <si>
    <t>Q55 Otras malformaciones congénitas de los órganos masculinos</t>
  </si>
  <si>
    <t>Q56 Sexo indeterminado y seudohermafroditismo</t>
  </si>
  <si>
    <t>Q60 Agenesia renal y otras malformaciones hipoplásicas del riñón</t>
  </si>
  <si>
    <t>Q61 Enfermedad quística del riñón</t>
  </si>
  <si>
    <t>Q62 Defectos obstructivos congénitos de la pelvis renal y malformaciones congénitas del uréter</t>
  </si>
  <si>
    <t>Q63 Otras malformaciones congénitas del riñón</t>
  </si>
  <si>
    <t>Q64 Otras malformaciones congénitas del sistema urinario</t>
  </si>
  <si>
    <t>Q65 Deformidades congénitas de la cadera</t>
  </si>
  <si>
    <t>Q66 Deformidades congénitas de los pies</t>
  </si>
  <si>
    <t>Q67 Deformidades osteomusculares congénitas de la cabeza, de la cara, de la columna vertebral y del tórax</t>
  </si>
  <si>
    <t>Q68 Otras deformidades osteomusculares congénitas</t>
  </si>
  <si>
    <t>Q69 Polidactilia</t>
  </si>
  <si>
    <t>Q70 Sindactilia</t>
  </si>
  <si>
    <t>Q71 Defectos por reducción del miembro superior</t>
  </si>
  <si>
    <t>Q72 Defectos por reducción del miembro inferior</t>
  </si>
  <si>
    <t>Q73 Defectos por reducción de miembro no especificado</t>
  </si>
  <si>
    <t>Q74 Otras anomalías congénitas del (de los) miembros (s)</t>
  </si>
  <si>
    <t>Q75 Otras malformaciones congénitas de los huesos del cráneo y de la cara</t>
  </si>
  <si>
    <t>Q76 Malformaciones congénitas de la columna vertebral y tórax óseo</t>
  </si>
  <si>
    <t>Q77 Osteocondrodisplasia con defecto del crecimiento de los huesos largos y de la columna vertebral</t>
  </si>
  <si>
    <t>Q78 Otras osteocondrodisplasias</t>
  </si>
  <si>
    <t>Q79 Malformaciones congénitas del sistema osteomuscular, no clasificadas en otra parte</t>
  </si>
  <si>
    <t>Q80 Ictiosis congénita</t>
  </si>
  <si>
    <t>Q81 Epidermólisis bullosa</t>
  </si>
  <si>
    <t>Q82 Otras malformaciones congénitas de la piel</t>
  </si>
  <si>
    <t>Q83 Malformaciones congénitas de la mama</t>
  </si>
  <si>
    <t>Q84 Otras malformaciones congénitas de las faneras</t>
  </si>
  <si>
    <t>Q85 Facomatosis, no clasificada en otra parte</t>
  </si>
  <si>
    <t>Q86 Síndromes de malformaciones congénitas debidos a causas exógenas conocidas, no clasificados en otra parte</t>
  </si>
  <si>
    <t>Q87 Otros síndromes de malformaciones congénitas especificados que afectan múltiples sistemas</t>
  </si>
  <si>
    <t>Q89 Otras malformaciones congénitas, no clasificadas en otra parte</t>
  </si>
  <si>
    <t>Q90 Síndrome de down</t>
  </si>
  <si>
    <t>Q91 Síndrome de edwards y síndrome de patau</t>
  </si>
  <si>
    <t>Q92 Otras trisomías y trisomías parciales de los autosomas, no clasificadas en otra parte</t>
  </si>
  <si>
    <t>Q93 Monosomías y supresiones de los autosomas, no clasificadas en otra parte</t>
  </si>
  <si>
    <t>Q96 Síndrome de turner</t>
  </si>
  <si>
    <t>Q97 Otras anomalías de los cromosomas sexuales, con fenotipo femenino, no clasificadas en otra parte</t>
  </si>
  <si>
    <t>Q98 Otras anomalías de los cromosomas sexuales, con fenotipo masculino, no clasificadas en otra parte</t>
  </si>
  <si>
    <t>Q99 Otras anomalías cromosómicas, no clasificadas en otra parte</t>
  </si>
  <si>
    <t>R00 Anormalidades del latido cardíaco</t>
  </si>
  <si>
    <t>R01 Soplos y otros sonidos cardíacos</t>
  </si>
  <si>
    <t>R02 Gangrena, no clasificada en otra parte</t>
  </si>
  <si>
    <t>R03 Lectura de presión sanguínea anormal, sin diagnóstico</t>
  </si>
  <si>
    <t>R04 Hemorragias de las vías respiratorias</t>
  </si>
  <si>
    <t>R05 Tos</t>
  </si>
  <si>
    <t>R06 Anormalidades de la respiración</t>
  </si>
  <si>
    <t>R07 Dolor de garganta y en el pecho</t>
  </si>
  <si>
    <t>R09 Otros síntomas y signos que involucran los sistemas circulatorio y respiratorio</t>
  </si>
  <si>
    <t>R10 Dolor abdominal y pélvico</t>
  </si>
  <si>
    <t>R11 Nausea y vomito</t>
  </si>
  <si>
    <t>R12 Acidez</t>
  </si>
  <si>
    <t>R13 Disfagia</t>
  </si>
  <si>
    <t>R14 Flatulencia y afecciones afines</t>
  </si>
  <si>
    <t>R15 Incontinencia fecal</t>
  </si>
  <si>
    <t>R16 Hepatomegalia y esplenomegalia, no clasificadas en otra parte</t>
  </si>
  <si>
    <t>R17 Ictericia no especificada</t>
  </si>
  <si>
    <t>R18 Ascitis</t>
  </si>
  <si>
    <t>R19 Otros síntomas y signos que involucran el sistema digestivo y el abdomen</t>
  </si>
  <si>
    <t>R20 Alteraciones de la sensibilidad cutánea</t>
  </si>
  <si>
    <t>R21 Salpullido y otras erupciones cutáneas no especificadas</t>
  </si>
  <si>
    <t>R22 Tumefacción, masa o prominencia de la piel y del tejido subcutáneo localizados</t>
  </si>
  <si>
    <t>R23 Otros cambios en la piel</t>
  </si>
  <si>
    <t>R25 Movimientos involuntarios anormales</t>
  </si>
  <si>
    <t>R26 Anormalidades de la marcha y de la movilidad</t>
  </si>
  <si>
    <t>R27 Otras fallas de coordinación</t>
  </si>
  <si>
    <t>R29 Otros síntomas y signos que los sistemas nervioso y osteomuscular</t>
  </si>
  <si>
    <t>R30 Dolor asociado con la micción</t>
  </si>
  <si>
    <t>R31 Hematuria, no especificada</t>
  </si>
  <si>
    <t>R32 Incontinencia urinaria, no especificada</t>
  </si>
  <si>
    <t>R33 Retención de orina</t>
  </si>
  <si>
    <t>R34 Anuria y oliguria</t>
  </si>
  <si>
    <t>R35 Poliuria</t>
  </si>
  <si>
    <t>R36 Descarga uretral</t>
  </si>
  <si>
    <t>R39 Otros síntomas y signos que involucran el sistema urinario</t>
  </si>
  <si>
    <t>R40 Somnolencia, estupor y coma</t>
  </si>
  <si>
    <t>R41 Otros síntomas y signos que involucran la función cognoscitiva y la conciencia</t>
  </si>
  <si>
    <t>R42 Mareo y desvanecimiento</t>
  </si>
  <si>
    <t>R44 Otros síntomas y signos que involucran las sensaciones y percepciones generales</t>
  </si>
  <si>
    <t>R45 Síntomas y signos que involucran el estado emocional</t>
  </si>
  <si>
    <t>R46 Síntomas y signos que involucran la apariencia y el comportamiento</t>
  </si>
  <si>
    <t>R50 Fiebre de origen desconocido</t>
  </si>
  <si>
    <t>R51 Cefalea</t>
  </si>
  <si>
    <t>R52 Dolor, no clasificado en otra parte</t>
  </si>
  <si>
    <t>R53 Malestar y fatiga</t>
  </si>
  <si>
    <t>R54 Senilidad</t>
  </si>
  <si>
    <t>R55 Síncope y colapso</t>
  </si>
  <si>
    <t>R56 Convulsiones, no clasificadas en otra parte</t>
  </si>
  <si>
    <t>R57 Choque, no clasificado en otra parte</t>
  </si>
  <si>
    <t>R58 Hemorragia, no clasificada en otra parte</t>
  </si>
  <si>
    <t>R59 Adenomegalia</t>
  </si>
  <si>
    <t>R60 Edema, no clasificado en otra parte</t>
  </si>
  <si>
    <t>R61 Hiperhidrosis</t>
  </si>
  <si>
    <t>R62 Falta de desarrollo fisiológico normal esperado</t>
  </si>
  <si>
    <t>R63 Síntomas y signos concernientes a la alimentación y a la ingestión de líquidos</t>
  </si>
  <si>
    <t>R64 Caquexia</t>
  </si>
  <si>
    <t>R65 Síndrome de respuesta inflamatoria sistémica</t>
  </si>
  <si>
    <t>R68 Otros síntomas y signos generales</t>
  </si>
  <si>
    <t>R69 Causas de morbilidad desconocidas y no especificadas</t>
  </si>
  <si>
    <t>R70 Velocidad de eritrosedimentación elevada y otras anormalidades de la viscosidad del plasma</t>
  </si>
  <si>
    <t>R72 Anormalidades de los leucocitos, no clasificadas en otra parte</t>
  </si>
  <si>
    <t>R73 Nivel elevado de glucosa en sangre</t>
  </si>
  <si>
    <t>R74 Nivel anormal de enzimas en suero</t>
  </si>
  <si>
    <t>R75 Evidencias de laboratorio del virus de la inmunodeficiencia humana [VIH]</t>
  </si>
  <si>
    <t>R77 Otras anormalidades de las proteínas plasmáticas</t>
  </si>
  <si>
    <t>R78 Hallazgo de drogas y otras sustancias que normalmente no se encuentran en la sangre</t>
  </si>
  <si>
    <t>R79 Otros hallazgos anormales en la química sanguínea</t>
  </si>
  <si>
    <t>R80 Proteinuria aislada</t>
  </si>
  <si>
    <t>R82 Otros hallazgos anormales en la orina</t>
  </si>
  <si>
    <t>R83 Hallazgos anormales en el liquido cefalorraquídeo</t>
  </si>
  <si>
    <t>R84 Hallazgos anormales en muestras tomadas de órganos respiratorios y torácicos</t>
  </si>
  <si>
    <t>R86 Hallazgos anormales en muestras tomadas de órganos genitales masculinos</t>
  </si>
  <si>
    <t>R87 Hallazgos anormales en muestras tomadas de órganos genitales femeninos</t>
  </si>
  <si>
    <t>R89 Hallazgos anormales en muestras tomadas de otros órganos, sistemas y tejidos</t>
  </si>
  <si>
    <t>R90 Hallazgos anormales en diagnóstico por imagen del sistema nervioso central</t>
  </si>
  <si>
    <t>R91 Hallazgos anormales en diagnóstico por imagen del pulmón</t>
  </si>
  <si>
    <t>R92 Hallazgos anormales en diagnóstico por imagen de la mama</t>
  </si>
  <si>
    <t>R93 Hallazgos anormales en diagnóstico por imagen de otras estructuras del cuerpo</t>
  </si>
  <si>
    <t>R94 Resultados anormales de estudios funcionales</t>
  </si>
  <si>
    <t>R95 Síndrome de la muerte súbita infantil</t>
  </si>
  <si>
    <t>R96 Otras muertes súbitas de causa desconocida</t>
  </si>
  <si>
    <t>R98 Muerte sin asistencia</t>
  </si>
  <si>
    <t>R99 Otras causas mal definidas y las no especificadas de mortalidad</t>
  </si>
  <si>
    <t>S00 Traumatismo superficial de la cabeza</t>
  </si>
  <si>
    <t>S01 Herida de la cabeza</t>
  </si>
  <si>
    <t>S02 Fractura de huesos del cráneo y de la cara</t>
  </si>
  <si>
    <t>S03 Luxación, esguince y desgarro de articulaciones y de ligamentos de la cabeza</t>
  </si>
  <si>
    <t>S04 Traumatismo de nervios craneales</t>
  </si>
  <si>
    <t>S05 Traumatismo del ojo y de la órbita</t>
  </si>
  <si>
    <t>S06 Traumatismo intracraneal</t>
  </si>
  <si>
    <t>S07 Traumatismo por aplastamiento de la cabeza</t>
  </si>
  <si>
    <t>S08 Amputación traumática de parte de la cabeza</t>
  </si>
  <si>
    <t>S09 Otros traumatismos y los no especificados de la cabeza</t>
  </si>
  <si>
    <t>S10 Traumatismo superficial del cuello</t>
  </si>
  <si>
    <t>S11 Herida del cuello</t>
  </si>
  <si>
    <t>S12 Fractura del cuello</t>
  </si>
  <si>
    <t>S13 Luxación, esguince y desgarro de articulaciones y ligamentos del cuello</t>
  </si>
  <si>
    <t>S14 Traumatismo de la medula espinal y de nervios a nivel del cuello</t>
  </si>
  <si>
    <t>S15 Traumatismo de vasos sanguíneos</t>
  </si>
  <si>
    <t>S16 Traumatismo de tendón y músculos a nivel del cuello</t>
  </si>
  <si>
    <t>S17 Traumatismo por aplastamiento del cuello</t>
  </si>
  <si>
    <t>S18 Amputación traumática a nivel del cuello</t>
  </si>
  <si>
    <t>S19 Otros traumatismos y los no especificados del cuello</t>
  </si>
  <si>
    <t>S20 Traumatismo superficial del tórax</t>
  </si>
  <si>
    <t>S21 Herida del tórax</t>
  </si>
  <si>
    <t>S22 Fractura de las costillas, del esternón y de la columna torácica [dorsal]</t>
  </si>
  <si>
    <t>S23 Luxación, esguince y desgarro de articulaciones y ligamentos del tórax</t>
  </si>
  <si>
    <t>S24 Traumatismo de nervios y de la medula espinal a nivel del tórax</t>
  </si>
  <si>
    <t>S25 Traumatismo de vasos sanguíneos del tórax</t>
  </si>
  <si>
    <t>S26 Traumatismo del corazón</t>
  </si>
  <si>
    <t>S27 Traumatismo de otros órganos intratorácicos y de los no especificados</t>
  </si>
  <si>
    <t>S28 Traumatismo por aplastamiento del tórax y amputación traumática de parte del tórax</t>
  </si>
  <si>
    <t>S29 Otros traumatismos y los no especificados del tórax</t>
  </si>
  <si>
    <t>S30 Traumatismo superficial del abdomen, de la región lumbosacra y de la pelvis</t>
  </si>
  <si>
    <t>S31 Herida del abdomen, de la región lumbosacra y de la pelvis</t>
  </si>
  <si>
    <t>S32 Fractura de la columna lumbar y de la pelvis</t>
  </si>
  <si>
    <t>S33 Luxación, esguince y torcedura de articulaciones y ligamentos de la columna lumbar y de la pelvis</t>
  </si>
  <si>
    <t>S34 Traumatismo de los nervios y de la medula espinal lumbar, a nivel del abdomen, de la región lumbosacra y de la pelv</t>
  </si>
  <si>
    <t>S35 Traumatismo de vasos sanguíneos a nivel del abdomen, de la región lumbosacra y de la pelvis</t>
  </si>
  <si>
    <t>S36 Traumatismo de órganos intraabdominales</t>
  </si>
  <si>
    <t>S37 Traumatismo de órganos pélvicos</t>
  </si>
  <si>
    <t>S38 Traumatismo por aplastamiento y amputación traumática de parte del abdomen, de la región lumbosacra y de la pelvi</t>
  </si>
  <si>
    <t>S39 Otros traumatismos y los no especificados del abdomen, de la región lumbosacra y de la pelvis</t>
  </si>
  <si>
    <t>S40 Traumatismo superficial del hombro y del brazo</t>
  </si>
  <si>
    <t>S41 Herida del hombro y del brazo</t>
  </si>
  <si>
    <t>S42 Fractura del hombro y del brazo</t>
  </si>
  <si>
    <t>S43 Luxación, esguince y torcedura de articulaciones y ligamentos de la cintura escapular</t>
  </si>
  <si>
    <t>S44 Traumatismo de nervios a nivel del hombro y del brazo</t>
  </si>
  <si>
    <t>S45 Traumatismo de vasos sanguíneos a nivel del hombro y del brazo</t>
  </si>
  <si>
    <t>S46 Traumatismo de tendón y músculo a nivel del hombro y del brazo</t>
  </si>
  <si>
    <t>S47 Traumatismo por aplastamiento del hombro y del brazo</t>
  </si>
  <si>
    <t>S48 Amputación traumática del hombro y del brazo</t>
  </si>
  <si>
    <t>S49 Otros traumatismos y los no especificados del hombro y del brazo</t>
  </si>
  <si>
    <t>S50 Traumatismo superficial del antebrazo y del codo</t>
  </si>
  <si>
    <t>S51 Herida del antebrazo y del codo</t>
  </si>
  <si>
    <t>S52 Fractura del antebrazo</t>
  </si>
  <si>
    <t>S53 Luxación, esguince y torcedura de articulaciones y ligamentos del codo</t>
  </si>
  <si>
    <t>S54 Traumatismo de nervios a nivel del antebrazo</t>
  </si>
  <si>
    <t>S55 Traumatismo de los vasos sanguíneos a nivel del antebrazo</t>
  </si>
  <si>
    <t>S56 Traumatismo de tendón y músculo a nivel del antebrazo</t>
  </si>
  <si>
    <t>S57 Traumatismo por aplastamiento del antebrazo</t>
  </si>
  <si>
    <t>S58 Amputación traumática del antebrazo</t>
  </si>
  <si>
    <t>S59 Otros traumatismos y los no especificados del antebrazo</t>
  </si>
  <si>
    <t>S60 Traumatismo superficial de la muñeca y de la mano</t>
  </si>
  <si>
    <t>S61 Herida de la muñeca y de la mano</t>
  </si>
  <si>
    <t>S62 Fractura a nivel de la muñeca y de la mano</t>
  </si>
  <si>
    <t>S63 Luxación, esguince y torcedura de articulaciones y ligamentos a nivel de la muñeca y de la mano</t>
  </si>
  <si>
    <t>S64 Traumatismo de nervios a nivel de la muñeca y de la mano</t>
  </si>
  <si>
    <t>S65 Traumatismo de vasos sanguíneos a nivel de la muñeca y de la mano</t>
  </si>
  <si>
    <t>S66 Traumatismo de tendón y músculo a nivel de la muñeca y de la mano</t>
  </si>
  <si>
    <t>S67 Traumatismo por aplastamiento de la muñeca y de la mano</t>
  </si>
  <si>
    <t>S68 Amputación traumática de la muñeca y de la mano</t>
  </si>
  <si>
    <t>S69 Otros traumatismos y los no especificados de la muñeca y de la mano</t>
  </si>
  <si>
    <t>S70 Traumatismo superficial de la cadera y del muslo</t>
  </si>
  <si>
    <t>S71 Herida de la cadera y del muslo</t>
  </si>
  <si>
    <t>S72 Fractura del fémur</t>
  </si>
  <si>
    <t>S73 Luxación, esguince y torcedura de la articulación y de los ligamentos de la cadera</t>
  </si>
  <si>
    <t>S74 Traumatismo de nervios a nivel de la cadera y del muslo</t>
  </si>
  <si>
    <t>S75 Traumatismo de vasos sanguíneos a nivel de la cadera y el muslo</t>
  </si>
  <si>
    <t>S76 Traumatismo de tendón y músculo a nivel de la cadera y del muslo</t>
  </si>
  <si>
    <t>S77 Traumatismo por aplastamiento de la cadera y del muslo</t>
  </si>
  <si>
    <t>S78 Amputación traumática de la cadera y del muslo</t>
  </si>
  <si>
    <t>S79 Otros traumatismos y los no especificados de la cadera y del muslo</t>
  </si>
  <si>
    <t>S80 Traumatismo superficial de la pierna</t>
  </si>
  <si>
    <t>S81 Herida de la pierna</t>
  </si>
  <si>
    <t>S82 Fractura de la pierna, inclusive el tobillo</t>
  </si>
  <si>
    <t>S83 Luxación, esguince y torcedura de articulaciones y ligamentos de la rodilla</t>
  </si>
  <si>
    <t>S84 Traumatismo de nervios a nivel de la pierna</t>
  </si>
  <si>
    <t>S85 Traumatismo de vasos sanguíneos a nivel de la pierna</t>
  </si>
  <si>
    <t>S86 Traumatismo de tendón y músculo a nivel de la pierna</t>
  </si>
  <si>
    <t>S87 Traumatismo por aplastamiento de la pierna</t>
  </si>
  <si>
    <t>S88 Amputación traumática de la pierna</t>
  </si>
  <si>
    <t>S89 Otros traumatismos y los no especificados de la pierna</t>
  </si>
  <si>
    <t>S90 Traumatismo superficial del tobillo y del pie</t>
  </si>
  <si>
    <t>S91 Herida del tobillo y del pie</t>
  </si>
  <si>
    <t>S92 Fractura del pie, excepto el tobillo</t>
  </si>
  <si>
    <t>S93 Luxación, esguince y torcedura de articulaciones y ligamentos del tobillo y del pie</t>
  </si>
  <si>
    <t>S94 Traumatismo de nervios a nivel del pie y del tobillo</t>
  </si>
  <si>
    <t>S95 Traumatismo de vasos sanguíneos a nivel del pie y del tobillo</t>
  </si>
  <si>
    <t>S96 Traumatismo de tendón y músculo a nivel del pie y del tobillo</t>
  </si>
  <si>
    <t>S97 Traumatismo por aplastamiento del pie y del tobillo</t>
  </si>
  <si>
    <t>S98 Amputación traumática del pie y del tobillo</t>
  </si>
  <si>
    <t>S99 Otros traumatismos y los no especificados del pie y del tobillo</t>
  </si>
  <si>
    <t>T00 Traumatismos superficiales que afectan múltiples regiones del cuerpo</t>
  </si>
  <si>
    <t>T01 Heridas que afectan múltiples regiones del cuerpo</t>
  </si>
  <si>
    <t>T02 Fracturas que afectan múltiples regiones del cuerpo</t>
  </si>
  <si>
    <t>T03 Luxaciones, torceduras y esguinces que afectan múltiples regiones del cuerpo</t>
  </si>
  <si>
    <t>T04 Traumatismos por aplastamiento que afectan múltiples regiones del cuerpo</t>
  </si>
  <si>
    <t>T05 Amputaciones traumáticas que afectan múltiples regiones del cuerpo</t>
  </si>
  <si>
    <t>T06 Otros traumatismos que afectan múltiples regiones del cuerpo, no clasificados en otra parte</t>
  </si>
  <si>
    <t>T07 Traumatismo múltiples, no especificados</t>
  </si>
  <si>
    <t>T08 Fractura de la columna vertebral, nivel no especificado</t>
  </si>
  <si>
    <t>T09 Otros traumatismos de la columna vertebral y del tronco, nivel no especificado</t>
  </si>
  <si>
    <t>T10 Fractura de miembro superior, nivel no especificado</t>
  </si>
  <si>
    <t>T11 Otros traumatismos de miembro superior, nivel no especificado</t>
  </si>
  <si>
    <t>T12 Fractura de miembro inferior, nivel no especificado</t>
  </si>
  <si>
    <t>T13 Otros traumatismos de miembro inferior, nivel no especificado</t>
  </si>
  <si>
    <t>T14 Traumatismo de regiones no especificadas del cuerpo</t>
  </si>
  <si>
    <t>T15 Cuerpo extraño en parte externa del ojo</t>
  </si>
  <si>
    <t>T16 Cuerpo extraño en el oído</t>
  </si>
  <si>
    <t>T17 Cuerpo extraño en las vías respiratorias</t>
  </si>
  <si>
    <t>T18 Cuerpo extraño en el tubo digestivo</t>
  </si>
  <si>
    <t>T19 Cuerpo extraño en las vías genitourinarias</t>
  </si>
  <si>
    <t>T20 Quemadura y corrosión de la cabeza y del cuello</t>
  </si>
  <si>
    <t>T21 Quemadura y corrosión del tronco</t>
  </si>
  <si>
    <t>T22 Quemadura y corrosión del hombro y miembro superior, excepto de la muñeca y de la mano</t>
  </si>
  <si>
    <t>T23 Quemadura y corrosión de la muñeca y de la mano</t>
  </si>
  <si>
    <t>T24 Quemadura y corrosión de la cadera y miembro inferior, excepto tobillo y pie</t>
  </si>
  <si>
    <t>T25 Quemadura y corrosión del tobillo y del pie</t>
  </si>
  <si>
    <t>T26 Quemadura y corrosión limitada al ojo y sus anexos</t>
  </si>
  <si>
    <t>T27 Quemadura y corrosión de las vías respiratorias</t>
  </si>
  <si>
    <t>T28 Quemadura y corrosión de otros órganos internos</t>
  </si>
  <si>
    <t>T29 Quemaduras y corrosiones de múltiples regiones del cuerpo</t>
  </si>
  <si>
    <t>T30 Quemadura y corrosión, región del cuerpo no especificada</t>
  </si>
  <si>
    <t>T31 Quemaduras clasificadas según la extensión de la superficie del cuerpo afectada</t>
  </si>
  <si>
    <t>T32 Corrosiones clasificadas según la extensión de la superficie del cuerpo afectada</t>
  </si>
  <si>
    <t>T33 Congelamiento superficial</t>
  </si>
  <si>
    <t>T34 Congelamiento con necrosis tisular</t>
  </si>
  <si>
    <t>T36 Envenenamiento por antibióticos sistémicos</t>
  </si>
  <si>
    <t>T37 Envenenamiento por otros antiinfecciosos y antiparasitarios sistémicos</t>
  </si>
  <si>
    <t>T38 Envenenamiento por hormonas y sus sustitutos y antagonistas sintéticos, no clasificados en otras partes</t>
  </si>
  <si>
    <t>T39 Envenenamiento por analgésicos no narcóticos, antipiréticos y antirreumáticos</t>
  </si>
  <si>
    <t>T40 Envenenamiento por narcóticos y psicodislepticos [alucinógenos]</t>
  </si>
  <si>
    <t>T41 Envenenamiento por anestésicos y gases terapéuticos</t>
  </si>
  <si>
    <t>T42 Envenenamiento por antiepilépticos hipnóticos-sedantes y drogas antiparkinsonianas</t>
  </si>
  <si>
    <t>T43 Envenenamiento por psicotrópicos, no clasificados en otra parte</t>
  </si>
  <si>
    <t>T44 Envenenamiento por drogas que afectan principalmente el sistema nervioso autónomo</t>
  </si>
  <si>
    <t>T45 Envenenamiento por agentes principalmente sistémicos y hematológicos, no clasificados en otra parte</t>
  </si>
  <si>
    <t>T46 Envenenamiento por agentes que afectan principalmente el sistema cardiovascular</t>
  </si>
  <si>
    <t>T47 Envenenamiento por agentes que afectan principalmente el sistema gastrointestinal</t>
  </si>
  <si>
    <t>T48 Envenenamiento por agentes con acción principal sobre los músculos lisos y esqueléticos y sobre el sistema respir</t>
  </si>
  <si>
    <t>T49 Envenenamiento por agentes tópicos que afectan principalmente la piel y las membranas mucosas</t>
  </si>
  <si>
    <t>T50 Envenenamiento por diuréticos y otras drogas, medicamentos y sustancias biológicas no especificadas</t>
  </si>
  <si>
    <t>T51 Efecto tóxico del alcohol</t>
  </si>
  <si>
    <t>T52 Efecto tóxico de disolventes orgánicos</t>
  </si>
  <si>
    <t>T53 Efecto tóxico de los derivados halogenados de los hidrocarburos alifáticos y aromáticos</t>
  </si>
  <si>
    <t>T54 Efecto tóxico de sustancias corrosivas</t>
  </si>
  <si>
    <t>T55 Efecto tóxico de detergentes y jabones</t>
  </si>
  <si>
    <t>T56 Efecto tóxico de metales</t>
  </si>
  <si>
    <t>T57 Efecto tóxico de otras sustancias inorgánicas</t>
  </si>
  <si>
    <t>T58 Efecto tóxico del monóxido de carbono</t>
  </si>
  <si>
    <t>T59 Efecto tóxico de otros gases, humos y vapores</t>
  </si>
  <si>
    <t>T60 Efecto tóxico de plaguicidas [pesticidas]</t>
  </si>
  <si>
    <t>T61 Efecto tóxico de sustancias nocivas ingeridas como alimentos marinos</t>
  </si>
  <si>
    <t>T62 Efecto tóxico de otras sustancias nocivas ingeridas como alimento</t>
  </si>
  <si>
    <t>T63 Efecto tóxico del contacto con animales venenosos</t>
  </si>
  <si>
    <t>T65 Efecto tóxico de otras sustancias y las no especificadas</t>
  </si>
  <si>
    <t>T66 Efectos no especificados de la radiación</t>
  </si>
  <si>
    <t>T67 Efectos del calor y de la luz</t>
  </si>
  <si>
    <t>T68 Hipotermia</t>
  </si>
  <si>
    <t>T69 Otros efectos de la reducción de la temperatura</t>
  </si>
  <si>
    <t>T70 Efectos de la presión del aire y de la presión del agua</t>
  </si>
  <si>
    <t>T71 Asfixia</t>
  </si>
  <si>
    <t>T73 Efectos de otras privaciones</t>
  </si>
  <si>
    <t>T74 Síndromes de maltrato</t>
  </si>
  <si>
    <t>T75 Efectos de otras causas externas</t>
  </si>
  <si>
    <t>T78 Efectos adversos, no clasificados en otra parte</t>
  </si>
  <si>
    <t>T79 Algunas complicaciones precoces de traumatismos, no clasificadas en otra parte</t>
  </si>
  <si>
    <t>T80 Complicaciones consecutivas a infusión, transfusión e inyección terapéutica</t>
  </si>
  <si>
    <t>T81 Complicaciones de procedimientos, no clasificadas en otra parte</t>
  </si>
  <si>
    <t>T82 Complicaciones de dispositivos protésicos, implantes e injertos cardiovasculares</t>
  </si>
  <si>
    <t>T83 Complicaciones de dispositivos, implantes e injertos genitourinarios</t>
  </si>
  <si>
    <t>T84 Complicaciones de dispositivos protésicos, implantes e injertos ortopédicos internos</t>
  </si>
  <si>
    <t>T85 Complicaciones de otros dispositivos protésicos, implantes e injertos internos</t>
  </si>
  <si>
    <t>T86 Falla y rechazo del trasplante de órganos y tejidos</t>
  </si>
  <si>
    <t>T87 Complicaciones peculiares de la reinserción y amputación</t>
  </si>
  <si>
    <t>T88 Otras complicaciones de la atención médica y quirúrgica, no clasificadas en otra parte</t>
  </si>
  <si>
    <t>T90 Secuelas de traumatismos de la cabeza</t>
  </si>
  <si>
    <t>T91 Secuelas de traumatismos del cuello y del tronco</t>
  </si>
  <si>
    <t>T92 Secuelas de traumatismos de miembro superior</t>
  </si>
  <si>
    <t>T93 Secuelas de traumatismos de miembro inferior</t>
  </si>
  <si>
    <t>T94 Secuelas de traumatismos que afectan múltiples regiones del cuerpo y las no especificadas</t>
  </si>
  <si>
    <t>T95 Secuelas de quemaduras, corrosiones y congelamientos</t>
  </si>
  <si>
    <t>T96 Secuelas de envenenamientos por drogas, medicamentos y sustancias biológicas</t>
  </si>
  <si>
    <t>T97 Secuelas de efectos tóxicos de sustancias de procedencia principalmente no medicinal</t>
  </si>
  <si>
    <t>T98 Secuelas de otros efectos y los no especificados de causas externas</t>
  </si>
  <si>
    <t>Z01 Otros exámenes especiales personas sin quejas o sin diagnostico informado</t>
  </si>
  <si>
    <t>Z03 Observación y evaluación médicas por sospecha de enfermedades y afecciones</t>
  </si>
  <si>
    <t>Z12 Examen de pesquisa especial para tumores</t>
  </si>
  <si>
    <t>Z30 Atención para la anticoncepción</t>
  </si>
  <si>
    <t>Z31 Atención para la procreación</t>
  </si>
  <si>
    <t>Z32 Examen y prueba del embarazo</t>
  </si>
  <si>
    <t>Z33 Estado de embarazo incidental</t>
  </si>
  <si>
    <t>Z34 Supervisión de embarazo normal</t>
  </si>
  <si>
    <t>Z35 Supervisión de embarazo de alto riesgo</t>
  </si>
  <si>
    <t>Z36 Pesquisas prenatales</t>
  </si>
  <si>
    <t>Z39 Examen y atención del posparto</t>
  </si>
  <si>
    <t>Z40 Cirugía profiláctica</t>
  </si>
  <si>
    <t>Z41 Procedimientos para otros propósitos que no sean de mejorar el estado de salud</t>
  </si>
  <si>
    <t>Z43 Atención de orificios artificiales</t>
  </si>
  <si>
    <t>Z44 Prueba y ajuste de dispositivos protésicos externos</t>
  </si>
  <si>
    <t>Z45 Asistencia y ajuste de dispositivos implantados</t>
  </si>
  <si>
    <t>Z46 Prueba y ajuste de otros dispositivos</t>
  </si>
  <si>
    <t>Z47 Otros cuidados posteriores a la ortopedia</t>
  </si>
  <si>
    <t>Z48 Otros cuidados posteriores a la cirugía</t>
  </si>
  <si>
    <t>Z49 Cuidados relativos al procedimiento de diálisis</t>
  </si>
  <si>
    <t>Z50 Atención por el uso de procedimientos de rehabilitación</t>
  </si>
  <si>
    <t>Z51 Otra atención médica</t>
  </si>
  <si>
    <t>Z52 Donantes de órganos y tejidos</t>
  </si>
  <si>
    <t>Z64 Problemas relacionados con ciertas circunstancias psicosociales</t>
  </si>
  <si>
    <t>Z89 Ausencia adquirida de miembros</t>
  </si>
  <si>
    <t>Z90 Ausencia adquirida de órganos, no clasificada en otra parte</t>
  </si>
  <si>
    <t>Z93 Aberturas artificiales</t>
  </si>
  <si>
    <t>Z94 Órganos y tejidos trasplantados</t>
  </si>
  <si>
    <t>G22 Parkinsonismo en enfermedades clasificadas en otra parte</t>
  </si>
  <si>
    <t>Enfermedades del aparato digestivo</t>
  </si>
  <si>
    <t>Enfermedades de la piel y el tejido subcutáneo</t>
  </si>
  <si>
    <t>Ciertas afecciones originadas en el periodo perinatal</t>
  </si>
  <si>
    <t>H94 Otros trastornos del oído en enfermedades clasificadas en otra parte</t>
  </si>
  <si>
    <t>Enfermedades del aparato genitourinario</t>
  </si>
  <si>
    <t>N° 
Orden</t>
  </si>
  <si>
    <r>
      <t xml:space="preserve">Sector Privado </t>
    </r>
    <r>
      <rPr>
        <b/>
        <vertAlign val="superscript"/>
        <sz val="10"/>
        <color theme="1" tint="0.34998626667073579"/>
        <rFont val="Century Gothic"/>
        <family val="2"/>
      </rPr>
      <t>1/</t>
    </r>
  </si>
  <si>
    <r>
      <t>Tasa neta mortalidad hospitalaria por 1.000 egresos</t>
    </r>
    <r>
      <rPr>
        <b/>
        <vertAlign val="superscript"/>
        <sz val="10"/>
        <color theme="1" tint="0.34998626667073579"/>
        <rFont val="Century Gothic"/>
        <family val="2"/>
      </rPr>
      <t xml:space="preserve"> 1/</t>
    </r>
  </si>
  <si>
    <r>
      <t>Tasa bruta mortalidad hospitalaria por 1.000 egresos</t>
    </r>
    <r>
      <rPr>
        <b/>
        <vertAlign val="superscript"/>
        <sz val="10"/>
        <color theme="1" tint="0.34998626667073579"/>
        <rFont val="Century Gothic"/>
        <family val="2"/>
      </rPr>
      <t xml:space="preserve"> 2/</t>
    </r>
  </si>
  <si>
    <r>
      <t>Sector Privado</t>
    </r>
    <r>
      <rPr>
        <b/>
        <vertAlign val="superscript"/>
        <sz val="10"/>
        <color theme="1" tint="0.34998626667073579"/>
        <rFont val="Century Gothic"/>
        <family val="2"/>
      </rPr>
      <t xml:space="preserve"> 1/</t>
    </r>
  </si>
  <si>
    <r>
      <t xml:space="preserve">Porcentaje de ocupación de dias camas disponibles </t>
    </r>
    <r>
      <rPr>
        <b/>
        <vertAlign val="superscript"/>
        <sz val="10"/>
        <color theme="1" tint="0.34998626667073579"/>
        <rFont val="Century Gothic"/>
        <family val="2"/>
      </rPr>
      <t>2/</t>
    </r>
  </si>
  <si>
    <r>
      <t xml:space="preserve">Camas 
dotación normal </t>
    </r>
    <r>
      <rPr>
        <b/>
        <vertAlign val="superscript"/>
        <sz val="10"/>
        <color theme="1" tint="0.34998626667073579"/>
        <rFont val="Century Gothic"/>
        <family val="2"/>
      </rPr>
      <t>3/</t>
    </r>
  </si>
  <si>
    <r>
      <t xml:space="preserve">Tasa de Defunciones hospitalarias por 1.000 hab. </t>
    </r>
    <r>
      <rPr>
        <b/>
        <vertAlign val="superscript"/>
        <sz val="10"/>
        <color theme="1" tint="0.34998626667073579"/>
        <rFont val="Century Gothic"/>
        <family val="2"/>
      </rPr>
      <t>4/</t>
    </r>
  </si>
  <si>
    <r>
      <t xml:space="preserve">Tasa
</t>
    </r>
    <r>
      <rPr>
        <b/>
        <vertAlign val="superscript"/>
        <sz val="10"/>
        <color theme="1" tint="0.34998626667073579"/>
        <rFont val="Century Gothic"/>
        <family val="2"/>
      </rPr>
      <t>2/</t>
    </r>
  </si>
  <si>
    <r>
      <t>O80</t>
    </r>
    <r>
      <rPr>
        <vertAlign val="superscript"/>
        <sz val="9"/>
        <color theme="1" tint="0.34998626667073579"/>
        <rFont val="Century Gothic"/>
        <family val="2"/>
      </rPr>
      <t xml:space="preserve"> 3/</t>
    </r>
  </si>
  <si>
    <r>
      <t xml:space="preserve">O81, O83, O84 </t>
    </r>
    <r>
      <rPr>
        <vertAlign val="superscript"/>
        <sz val="9"/>
        <color theme="1" tint="0.34998626667073579"/>
        <rFont val="Century Gothic"/>
        <family val="2"/>
      </rPr>
      <t>3/</t>
    </r>
  </si>
  <si>
    <r>
      <t xml:space="preserve">Otras </t>
    </r>
    <r>
      <rPr>
        <b/>
        <vertAlign val="superscript"/>
        <sz val="10"/>
        <color theme="1" tint="0.34998626667073579"/>
        <rFont val="Calibri"/>
        <family val="2"/>
        <scheme val="minor"/>
      </rPr>
      <t>/1</t>
    </r>
  </si>
  <si>
    <t>2. Manual de procedimientos y normas de las estadísticas sociales 2002.</t>
  </si>
  <si>
    <t>Defunciones hospitalarias por provincias por provincia de residencia del paciente. Año 2018</t>
  </si>
  <si>
    <t xml:space="preserve">Mapas temáticos de camas y egresos hospitalarios, periodo 2007 - 2018
</t>
  </si>
  <si>
    <t xml:space="preserve">Evolución de los establecimientos de salud 2007 -2018 por provincia. </t>
  </si>
  <si>
    <t>Causas de morbilidad</t>
  </si>
  <si>
    <t>Causas de morbabilidad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</si>
</sst>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1" formatCode="_(* #,##0_);_(* \(#,##0\);_(* &quot;-&quot;_);_(@_)"/>
    <numFmt numFmtId="43" formatCode="_(* #,##0.00_);_(* \(#,##0.00\);_(* &quot;-&quot;??_);_(@_)"/>
    <numFmt numFmtId="164" formatCode="###0"/>
    <numFmt numFmtId="165" formatCode="####.00"/>
    <numFmt numFmtId="166" formatCode="0.0"/>
    <numFmt numFmtId="167" formatCode="#,##0.0"/>
    <numFmt numFmtId="168" formatCode="_(* #,##0_);_(* \(#,##0\);_(* &quot;-&quot;??_);_(@_)"/>
    <numFmt numFmtId="169" formatCode="####.0"/>
    <numFmt numFmtId="170" formatCode="_(* #,##0.0_);_(* \(#,##0.0\);_(* &quot;-&quot;??_);_(@_)"/>
    <numFmt numFmtId="171" formatCode="0.0%"/>
  </numFmts>
  <fonts count="87">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11"/>
      <color indexed="8"/>
      <name val="Calibri"/>
      <family val="2"/>
      <scheme val="minor"/>
    </font>
    <font>
      <sz val="11"/>
      <name val="Calibri"/>
      <family val="2"/>
      <scheme val="minor"/>
    </font>
    <font>
      <sz val="9"/>
      <color indexed="8"/>
      <name val="Arial"/>
      <family val="2"/>
    </font>
    <font>
      <sz val="10"/>
      <name val="Arial"/>
      <family val="2"/>
    </font>
    <font>
      <sz val="10"/>
      <color theme="1"/>
      <name val="Calibri"/>
      <family val="2"/>
      <scheme val="minor"/>
    </font>
    <font>
      <sz val="10"/>
      <name val="Calibri"/>
      <family val="2"/>
      <scheme val="minor"/>
    </font>
    <font>
      <u/>
      <sz val="11"/>
      <color theme="10"/>
      <name val="Calibri"/>
      <family val="2"/>
    </font>
    <font>
      <sz val="10"/>
      <color indexed="8"/>
      <name val="Calibri"/>
      <family val="2"/>
      <scheme val="minor"/>
    </font>
    <font>
      <sz val="8"/>
      <color indexed="8"/>
      <name val="Arial"/>
      <family val="2"/>
    </font>
    <font>
      <sz val="8"/>
      <name val="Arial"/>
      <family val="2"/>
    </font>
    <font>
      <b/>
      <sz val="10"/>
      <color theme="1"/>
      <name val="Calibri"/>
      <family val="2"/>
      <scheme val="minor"/>
    </font>
    <font>
      <b/>
      <sz val="9"/>
      <color rgb="FF000000"/>
      <name val="Calibri"/>
      <family val="2"/>
      <scheme val="minor"/>
    </font>
    <font>
      <b/>
      <sz val="9"/>
      <color indexed="8"/>
      <name val="Calibri"/>
      <family val="2"/>
      <scheme val="minor"/>
    </font>
    <font>
      <b/>
      <sz val="9"/>
      <name val="Calibri"/>
      <family val="2"/>
      <scheme val="minor"/>
    </font>
    <font>
      <sz val="9"/>
      <color rgb="FF000000"/>
      <name val="Calibri"/>
      <family val="2"/>
      <scheme val="minor"/>
    </font>
    <font>
      <sz val="9"/>
      <color indexed="8"/>
      <name val="Calibri"/>
      <family val="2"/>
      <scheme val="minor"/>
    </font>
    <font>
      <sz val="9"/>
      <name val="Calibri"/>
      <family val="2"/>
      <scheme val="minor"/>
    </font>
    <font>
      <sz val="11"/>
      <color indexed="8"/>
      <name val="Calibri"/>
      <family val="2"/>
    </font>
    <font>
      <sz val="10"/>
      <name val="Courier"/>
      <family val="3"/>
    </font>
    <font>
      <b/>
      <sz val="9"/>
      <color theme="1"/>
      <name val="Calibri"/>
      <family val="2"/>
      <scheme val="minor"/>
    </font>
    <font>
      <sz val="9"/>
      <color theme="1"/>
      <name val="Calibri"/>
      <family val="2"/>
      <scheme val="minor"/>
    </font>
    <font>
      <b/>
      <sz val="10"/>
      <color indexed="8"/>
      <name val="Calibri"/>
      <family val="2"/>
      <scheme val="minor"/>
    </font>
    <font>
      <b/>
      <sz val="8"/>
      <color indexed="8"/>
      <name val="Calibri"/>
      <family val="2"/>
      <scheme val="minor"/>
    </font>
    <font>
      <b/>
      <sz val="8"/>
      <name val="Calibri"/>
      <family val="2"/>
      <scheme val="minor"/>
    </font>
    <font>
      <sz val="8"/>
      <color indexed="8"/>
      <name val="Calibri"/>
      <family val="2"/>
      <scheme val="minor"/>
    </font>
    <font>
      <sz val="8"/>
      <name val="Calibri"/>
      <family val="2"/>
      <scheme val="minor"/>
    </font>
    <font>
      <sz val="8"/>
      <color theme="1"/>
      <name val="Calibri"/>
      <family val="2"/>
      <scheme val="minor"/>
    </font>
    <font>
      <sz val="8"/>
      <color rgb="FF000000"/>
      <name val="Calibri"/>
      <family val="2"/>
      <scheme val="minor"/>
    </font>
    <font>
      <b/>
      <sz val="12"/>
      <color theme="1"/>
      <name val="Calibri"/>
      <family val="2"/>
      <scheme val="minor"/>
    </font>
    <font>
      <sz val="11"/>
      <color theme="0"/>
      <name val="Calibri"/>
      <family val="2"/>
      <scheme val="minor"/>
    </font>
    <font>
      <sz val="6"/>
      <color theme="1"/>
      <name val="Calibri"/>
      <family val="2"/>
      <scheme val="minor"/>
    </font>
    <font>
      <b/>
      <sz val="7"/>
      <color indexed="8"/>
      <name val="Calibri"/>
      <family val="2"/>
      <scheme val="minor"/>
    </font>
    <font>
      <sz val="10"/>
      <color rgb="FF000000"/>
      <name val="Calibri"/>
      <family val="2"/>
      <scheme val="minor"/>
    </font>
    <font>
      <i/>
      <sz val="8"/>
      <color indexed="8"/>
      <name val="Arial"/>
      <family val="2"/>
    </font>
    <font>
      <u/>
      <sz val="11"/>
      <color theme="1"/>
      <name val="Calibri"/>
      <family val="2"/>
      <scheme val="minor"/>
    </font>
    <font>
      <sz val="9"/>
      <color theme="0"/>
      <name val="Calibri"/>
      <family val="2"/>
      <scheme val="minor"/>
    </font>
    <font>
      <b/>
      <sz val="16"/>
      <color theme="1"/>
      <name val="Calibri"/>
      <family val="2"/>
      <scheme val="minor"/>
    </font>
    <font>
      <sz val="11"/>
      <color rgb="FFFF0000"/>
      <name val="Calibri"/>
      <family val="2"/>
      <scheme val="minor"/>
    </font>
    <font>
      <b/>
      <sz val="9"/>
      <color theme="0"/>
      <name val="Calibri"/>
      <family val="2"/>
      <scheme val="minor"/>
    </font>
    <font>
      <b/>
      <sz val="10"/>
      <color theme="0"/>
      <name val="Calibri"/>
      <family val="2"/>
      <scheme val="minor"/>
    </font>
    <font>
      <sz val="9"/>
      <color rgb="FF000000"/>
      <name val="Arial"/>
      <family val="2"/>
    </font>
    <font>
      <sz val="15"/>
      <color theme="1"/>
      <name val="Calibri"/>
      <family val="2"/>
      <scheme val="minor"/>
    </font>
    <font>
      <u/>
      <sz val="18"/>
      <color rgb="FFFF0000"/>
      <name val="Calibri"/>
      <family val="2"/>
    </font>
    <font>
      <b/>
      <sz val="11"/>
      <color theme="1" tint="0.34998626667073579"/>
      <name val="Century Gothic"/>
      <family val="2"/>
    </font>
    <font>
      <b/>
      <vertAlign val="superscript"/>
      <sz val="11"/>
      <color theme="1" tint="0.34998626667073579"/>
      <name val="Century Gothic"/>
      <family val="2"/>
    </font>
    <font>
      <b/>
      <sz val="11"/>
      <color theme="1"/>
      <name val="Century Gothic"/>
      <family val="2"/>
    </font>
    <font>
      <b/>
      <sz val="10"/>
      <color indexed="8"/>
      <name val="Century Gothic"/>
      <family val="2"/>
    </font>
    <font>
      <sz val="8"/>
      <color theme="1"/>
      <name val="Century Gothic"/>
      <family val="2"/>
    </font>
    <font>
      <sz val="8"/>
      <color rgb="FF000000"/>
      <name val="Century Gothic"/>
      <family val="2"/>
    </font>
    <font>
      <b/>
      <sz val="11"/>
      <color theme="1" tint="0.34998626667073579"/>
      <name val="Calibri"/>
      <family val="2"/>
      <scheme val="minor"/>
    </font>
    <font>
      <b/>
      <sz val="10"/>
      <color theme="1" tint="0.34998626667073579"/>
      <name val="Century Gothic"/>
      <family val="2"/>
    </font>
    <font>
      <sz val="10"/>
      <color theme="1" tint="0.34998626667073579"/>
      <name val="Century Gothic"/>
      <family val="2"/>
    </font>
    <font>
      <sz val="9"/>
      <color theme="1" tint="0.34998626667073579"/>
      <name val="Century Gothic"/>
      <family val="2"/>
    </font>
    <font>
      <sz val="8"/>
      <color theme="1" tint="0.34998626667073579"/>
      <name val="Century Gothic"/>
      <family val="2"/>
    </font>
    <font>
      <sz val="11"/>
      <color theme="1" tint="0.34998626667073579"/>
      <name val="Century Gothic"/>
      <family val="2"/>
    </font>
    <font>
      <b/>
      <sz val="8"/>
      <color theme="1" tint="0.34998626667073579"/>
      <name val="Century Gothic"/>
      <family val="2"/>
    </font>
    <font>
      <u/>
      <sz val="11"/>
      <color theme="1" tint="0.34998626667073579"/>
      <name val="Calibri"/>
      <family val="2"/>
    </font>
    <font>
      <sz val="8"/>
      <color indexed="8"/>
      <name val="Century Gothic"/>
      <family val="2"/>
    </font>
    <font>
      <sz val="8"/>
      <color theme="1" tint="0.34998626667073579"/>
      <name val="Calibri"/>
      <family val="2"/>
      <scheme val="minor"/>
    </font>
    <font>
      <b/>
      <vertAlign val="superscript"/>
      <sz val="10"/>
      <color theme="1" tint="0.34998626667073579"/>
      <name val="Century Gothic"/>
      <family val="2"/>
    </font>
    <font>
      <sz val="10"/>
      <color theme="1" tint="0.34998626667073579"/>
      <name val="Calibri"/>
      <family val="2"/>
      <scheme val="minor"/>
    </font>
    <font>
      <sz val="11"/>
      <color theme="1" tint="0.34998626667073579"/>
      <name val="Calibri"/>
      <family val="2"/>
      <scheme val="minor"/>
    </font>
    <font>
      <b/>
      <sz val="9"/>
      <color theme="1" tint="0.34998626667073579"/>
      <name val="Century Gothic"/>
      <family val="2"/>
    </font>
    <font>
      <i/>
      <sz val="8"/>
      <color theme="1" tint="0.34998626667073579"/>
      <name val="Century Gothic"/>
      <family val="2"/>
    </font>
    <font>
      <b/>
      <sz val="9"/>
      <color theme="1" tint="0.34998626667073579"/>
      <name val="Calibri"/>
      <family val="2"/>
      <scheme val="minor"/>
    </font>
    <font>
      <sz val="9"/>
      <color theme="1" tint="0.34998626667073579"/>
      <name val="Calibri"/>
      <family val="2"/>
      <scheme val="minor"/>
    </font>
    <font>
      <b/>
      <vertAlign val="superscript"/>
      <sz val="9"/>
      <color theme="1" tint="0.34998626667073579"/>
      <name val="Century Gothic"/>
      <family val="2"/>
    </font>
    <font>
      <vertAlign val="superscript"/>
      <sz val="9"/>
      <color theme="1" tint="0.34998626667073579"/>
      <name val="Century Gothic"/>
      <family val="2"/>
    </font>
    <font>
      <i/>
      <sz val="11"/>
      <color theme="1" tint="0.34998626667073579"/>
      <name val="Century Gothic"/>
      <family val="2"/>
    </font>
    <font>
      <u/>
      <sz val="11"/>
      <color theme="1" tint="0.34998626667073579"/>
      <name val="Century Gothic"/>
      <family val="2"/>
    </font>
    <font>
      <b/>
      <sz val="12"/>
      <color theme="1" tint="0.34998626667073579"/>
      <name val="Century Gothic"/>
      <family val="2"/>
    </font>
    <font>
      <sz val="12"/>
      <color theme="1" tint="0.34998626667073579"/>
      <name val="Century Gothic"/>
      <family val="2"/>
    </font>
    <font>
      <b/>
      <sz val="22"/>
      <color theme="1" tint="0.34998626667073579"/>
      <name val="Century Gothic"/>
      <family val="2"/>
    </font>
    <font>
      <vertAlign val="superscript"/>
      <sz val="11"/>
      <color theme="1" tint="0.34998626667073579"/>
      <name val="Century Gothic"/>
      <family val="2"/>
    </font>
    <font>
      <sz val="6"/>
      <color theme="1" tint="0.34998626667073579"/>
      <name val="Century Gothic"/>
      <family val="2"/>
    </font>
    <font>
      <b/>
      <sz val="14"/>
      <color theme="1" tint="0.34998626667073579"/>
      <name val="Century Gothic"/>
      <family val="2"/>
    </font>
    <font>
      <b/>
      <sz val="10"/>
      <color theme="0"/>
      <name val="Arial Bold"/>
      <family val="2"/>
    </font>
    <font>
      <sz val="9"/>
      <color theme="0"/>
      <name val="Arial"/>
      <family val="2"/>
    </font>
    <font>
      <sz val="8"/>
      <color theme="0"/>
      <name val="Arial"/>
      <family val="2"/>
    </font>
    <font>
      <b/>
      <sz val="10"/>
      <color theme="1" tint="0.34998626667073579"/>
      <name val="Calibri"/>
      <family val="2"/>
      <scheme val="minor"/>
    </font>
    <font>
      <b/>
      <vertAlign val="superscript"/>
      <sz val="10"/>
      <color theme="1" tint="0.34998626667073579"/>
      <name val="Calibri"/>
      <family val="2"/>
      <scheme val="minor"/>
    </font>
    <font>
      <b/>
      <sz val="9"/>
      <color theme="1" tint="0.34998626667073579"/>
      <name val="Calibri"/>
      <family val="2"/>
    </font>
    <font>
      <sz val="9"/>
      <color theme="1" tint="0.34998626667073579"/>
      <name val="Calibri"/>
      <family val="2"/>
    </font>
  </fonts>
  <fills count="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theme="6" tint="0.79998168889431442"/>
        <bgColor indexed="64"/>
      </patternFill>
    </fill>
    <fill>
      <patternFill patternType="solid">
        <fgColor rgb="FFFFF2CC"/>
        <bgColor indexed="64"/>
      </patternFill>
    </fill>
    <fill>
      <patternFill patternType="solid">
        <fgColor rgb="FFFFF2CC"/>
        <bgColor rgb="FF99CCFF"/>
      </patternFill>
    </fill>
    <fill>
      <patternFill patternType="solid">
        <fgColor rgb="FFFDCD09"/>
        <bgColor indexed="64"/>
      </patternFill>
    </fill>
  </fills>
  <borders count="20">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bottom style="thin">
        <color theme="0"/>
      </bottom>
      <diagonal/>
    </border>
    <border>
      <left style="thin">
        <color rgb="FFFDCD09"/>
      </left>
      <right style="thin">
        <color rgb="FFFDCD09"/>
      </right>
      <top style="thin">
        <color rgb="FFFDCD09"/>
      </top>
      <bottom style="thin">
        <color rgb="FFFDCD09"/>
      </bottom>
      <diagonal/>
    </border>
    <border>
      <left/>
      <right/>
      <top/>
      <bottom style="thin">
        <color rgb="FFFDCD09"/>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right/>
      <top/>
      <bottom style="thin">
        <color rgb="FFFFC000"/>
      </bottom>
      <diagonal/>
    </border>
    <border>
      <left/>
      <right style="thin">
        <color rgb="FFFDCD09"/>
      </right>
      <top/>
      <bottom style="thin">
        <color rgb="FFFDCD09"/>
      </bottom>
      <diagonal/>
    </border>
    <border>
      <left style="thin">
        <color rgb="FFFDCD09"/>
      </left>
      <right style="thin">
        <color rgb="FFFDCD09"/>
      </right>
      <top/>
      <bottom style="thin">
        <color rgb="FFFDCD09"/>
      </bottom>
      <diagonal/>
    </border>
    <border>
      <left/>
      <right style="thin">
        <color rgb="FFFDCD09"/>
      </right>
      <top style="thin">
        <color rgb="FFFDCD09"/>
      </top>
      <bottom style="thin">
        <color rgb="FFFDCD09"/>
      </bottom>
      <diagonal/>
    </border>
    <border>
      <left/>
      <right style="thin">
        <color rgb="FFFDCD09"/>
      </right>
      <top style="thin">
        <color rgb="FFFDCD09"/>
      </top>
      <bottom/>
      <diagonal/>
    </border>
    <border>
      <left style="thin">
        <color rgb="FFFDCD09"/>
      </left>
      <right style="thin">
        <color rgb="FFFDCD09"/>
      </right>
      <top style="thin">
        <color rgb="FFFDCD09"/>
      </top>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right/>
      <top style="thin">
        <color rgb="FFFDCD09"/>
      </top>
      <bottom style="thin">
        <color rgb="FFFDCD09"/>
      </bottom>
      <diagonal/>
    </border>
    <border>
      <left style="thin">
        <color rgb="FFFDCD09"/>
      </left>
      <right style="thin">
        <color rgb="FFFDCD09"/>
      </right>
      <top/>
      <bottom/>
      <diagonal/>
    </border>
  </borders>
  <cellStyleXfs count="74">
    <xf numFmtId="0" fontId="0" fillId="0" borderId="0"/>
    <xf numFmtId="0" fontId="3" fillId="0" borderId="0"/>
    <xf numFmtId="0" fontId="3" fillId="0" borderId="0"/>
    <xf numFmtId="9" fontId="1" fillId="0" borderId="0" applyFont="0" applyFill="0" applyBorder="0" applyAlignment="0" applyProtection="0"/>
    <xf numFmtId="0" fontId="3" fillId="0" borderId="0"/>
    <xf numFmtId="0" fontId="7" fillId="0" borderId="0"/>
    <xf numFmtId="43" fontId="1" fillId="0" borderId="0" applyFont="0" applyFill="0" applyBorder="0" applyAlignment="0" applyProtection="0"/>
    <xf numFmtId="0" fontId="3" fillId="0" borderId="0"/>
    <xf numFmtId="0" fontId="10" fillId="0" borderId="0" applyNumberFormat="0" applyFill="0" applyBorder="0" applyAlignment="0" applyProtection="0">
      <alignment vertical="top"/>
      <protection locked="0"/>
    </xf>
    <xf numFmtId="0" fontId="3" fillId="0" borderId="0"/>
    <xf numFmtId="0" fontId="3" fillId="0" borderId="0"/>
    <xf numFmtId="0" fontId="3" fillId="0" borderId="0"/>
    <xf numFmtId="0" fontId="3" fillId="0" borderId="0"/>
    <xf numFmtId="0" fontId="3" fillId="0" borderId="0"/>
    <xf numFmtId="43" fontId="21" fillId="0" borderId="0" applyFont="0" applyFill="0" applyBorder="0" applyAlignment="0" applyProtection="0"/>
    <xf numFmtId="43" fontId="21" fillId="0" borderId="0" applyFont="0" applyFill="0" applyBorder="0" applyAlignment="0" applyProtection="0"/>
    <xf numFmtId="0" fontId="3" fillId="0" borderId="0" applyNumberFormat="0" applyFill="0" applyBorder="0" applyAlignment="0" applyProtection="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95">
    <xf numFmtId="0" fontId="0" fillId="0" borderId="0" xfId="0"/>
    <xf numFmtId="2" fontId="0" fillId="0" borderId="0" xfId="0" applyNumberFormat="1"/>
    <xf numFmtId="0" fontId="2" fillId="0" borderId="0" xfId="0" applyFont="1"/>
    <xf numFmtId="0" fontId="0" fillId="0" borderId="0" xfId="0" applyAlignment="1">
      <alignment wrapText="1"/>
    </xf>
    <xf numFmtId="164" fontId="0" fillId="0" borderId="0" xfId="0" applyNumberFormat="1"/>
    <xf numFmtId="0" fontId="0" fillId="0" borderId="0" xfId="0" applyFill="1"/>
    <xf numFmtId="0" fontId="8" fillId="0" borderId="0" xfId="0" applyFont="1" applyFill="1"/>
    <xf numFmtId="0" fontId="8" fillId="0" borderId="0" xfId="0" applyFont="1"/>
    <xf numFmtId="0" fontId="10" fillId="0" borderId="0" xfId="8" applyFill="1" applyAlignment="1" applyProtection="1"/>
    <xf numFmtId="0" fontId="11" fillId="0" borderId="0" xfId="9" applyFont="1" applyFill="1" applyBorder="1" applyAlignment="1">
      <alignment horizontal="left" vertical="top" wrapText="1"/>
    </xf>
    <xf numFmtId="0" fontId="9" fillId="0" borderId="0" xfId="7" applyFont="1"/>
    <xf numFmtId="0" fontId="0" fillId="0" borderId="0" xfId="0" applyFont="1" applyFill="1"/>
    <xf numFmtId="0" fontId="18" fillId="0" borderId="0" xfId="0" applyFont="1" applyFill="1" applyBorder="1" applyAlignment="1">
      <alignment vertical="center" wrapText="1"/>
    </xf>
    <xf numFmtId="168" fontId="19" fillId="0" borderId="0" xfId="6" applyNumberFormat="1" applyFont="1" applyFill="1" applyBorder="1" applyAlignment="1">
      <alignment horizontal="center" vertical="center"/>
    </xf>
    <xf numFmtId="0" fontId="3" fillId="0" borderId="0" xfId="10" applyFill="1" applyAlignment="1">
      <alignment vertical="center"/>
    </xf>
    <xf numFmtId="2" fontId="0" fillId="0" borderId="0" xfId="0" applyNumberFormat="1" applyFill="1" applyAlignment="1">
      <alignment vertical="center"/>
    </xf>
    <xf numFmtId="0" fontId="0" fillId="0" borderId="0" xfId="0" applyFill="1" applyAlignment="1">
      <alignment vertical="center"/>
    </xf>
    <xf numFmtId="0" fontId="0" fillId="0" borderId="0" xfId="0" applyAlignment="1">
      <alignment vertical="center"/>
    </xf>
    <xf numFmtId="0" fontId="0" fillId="0" borderId="0" xfId="0" applyAlignment="1">
      <alignment horizontal="right" vertical="center"/>
    </xf>
    <xf numFmtId="2" fontId="0" fillId="0" borderId="0" xfId="0" applyNumberFormat="1" applyAlignment="1">
      <alignment vertical="center"/>
    </xf>
    <xf numFmtId="166" fontId="8" fillId="0" borderId="0" xfId="0" applyNumberFormat="1" applyFont="1"/>
    <xf numFmtId="43" fontId="16" fillId="2" borderId="0" xfId="6" applyNumberFormat="1" applyFont="1" applyFill="1" applyBorder="1" applyAlignment="1">
      <alignment horizontal="right" vertical="center" wrapText="1"/>
    </xf>
    <xf numFmtId="0" fontId="0" fillId="0" borderId="0" xfId="0" applyFont="1" applyFill="1" applyBorder="1" applyAlignment="1">
      <alignment vertical="center"/>
    </xf>
    <xf numFmtId="0" fontId="0" fillId="0" borderId="0" xfId="0" applyFont="1" applyFill="1" applyAlignment="1">
      <alignment vertical="center"/>
    </xf>
    <xf numFmtId="0" fontId="8" fillId="0" borderId="0" xfId="0" applyFont="1" applyFill="1" applyAlignment="1">
      <alignment vertical="center"/>
    </xf>
    <xf numFmtId="168" fontId="11" fillId="0" borderId="0" xfId="6" applyNumberFormat="1" applyFont="1" applyFill="1" applyBorder="1" applyAlignment="1">
      <alignment horizontal="right" vertical="center" wrapText="1"/>
    </xf>
    <xf numFmtId="0" fontId="8" fillId="0" borderId="0" xfId="0" applyFont="1" applyFill="1" applyBorder="1"/>
    <xf numFmtId="0" fontId="2" fillId="0" borderId="0" xfId="0" applyFont="1" applyFill="1"/>
    <xf numFmtId="0" fontId="11" fillId="0" borderId="0" xfId="19" applyFont="1" applyFill="1" applyBorder="1" applyAlignment="1">
      <alignment horizontal="left" vertical="center" wrapText="1"/>
    </xf>
    <xf numFmtId="0" fontId="8" fillId="0" borderId="0" xfId="0" applyFont="1" applyBorder="1"/>
    <xf numFmtId="168" fontId="28" fillId="0" borderId="0" xfId="6" applyNumberFormat="1" applyFont="1" applyFill="1" applyBorder="1" applyAlignment="1">
      <alignment horizontal="right" vertical="center"/>
    </xf>
    <xf numFmtId="0" fontId="0" fillId="0" borderId="0" xfId="0" applyFill="1" applyBorder="1" applyAlignment="1">
      <alignment vertical="center"/>
    </xf>
    <xf numFmtId="168" fontId="26" fillId="0" borderId="0" xfId="6" applyNumberFormat="1" applyFont="1" applyBorder="1" applyAlignment="1">
      <alignment horizontal="right" vertical="center" wrapText="1"/>
    </xf>
    <xf numFmtId="166" fontId="0" fillId="0" borderId="0" xfId="0" applyNumberFormat="1"/>
    <xf numFmtId="0" fontId="0" fillId="0" borderId="0" xfId="0" applyFont="1"/>
    <xf numFmtId="0" fontId="30" fillId="0" borderId="0" xfId="0" applyFont="1"/>
    <xf numFmtId="168" fontId="0" fillId="0" borderId="0" xfId="0" applyNumberFormat="1"/>
    <xf numFmtId="0" fontId="6" fillId="0" borderId="0" xfId="24" applyFont="1" applyFill="1" applyBorder="1" applyAlignment="1">
      <alignment horizontal="left" vertical="center" wrapText="1"/>
    </xf>
    <xf numFmtId="164" fontId="6" fillId="0" borderId="0" xfId="24" applyNumberFormat="1" applyFont="1" applyFill="1" applyBorder="1" applyAlignment="1">
      <alignment horizontal="right" vertical="top"/>
    </xf>
    <xf numFmtId="169" fontId="6" fillId="0" borderId="0" xfId="24" applyNumberFormat="1" applyFont="1" applyFill="1" applyBorder="1" applyAlignment="1">
      <alignment horizontal="right" vertical="center"/>
    </xf>
    <xf numFmtId="164" fontId="6" fillId="0" borderId="0" xfId="24" applyNumberFormat="1" applyFont="1" applyFill="1" applyBorder="1" applyAlignment="1">
      <alignment horizontal="right" vertical="center"/>
    </xf>
    <xf numFmtId="0" fontId="3" fillId="0" borderId="0" xfId="24" applyFill="1" applyBorder="1" applyAlignment="1">
      <alignment vertical="center"/>
    </xf>
    <xf numFmtId="0" fontId="3" fillId="0" borderId="0" xfId="24" applyFill="1" applyBorder="1" applyAlignment="1">
      <alignment horizontal="center" vertical="center"/>
    </xf>
    <xf numFmtId="0" fontId="0" fillId="0" borderId="0" xfId="0" applyFill="1" applyBorder="1"/>
    <xf numFmtId="168" fontId="28" fillId="0" borderId="0" xfId="6" applyNumberFormat="1" applyFont="1" applyFill="1" applyBorder="1" applyAlignment="1">
      <alignment vertical="center" wrapText="1"/>
    </xf>
    <xf numFmtId="0" fontId="9" fillId="0" borderId="0" xfId="23" applyFont="1" applyBorder="1" applyAlignment="1">
      <alignment horizontal="center" vertical="center"/>
    </xf>
    <xf numFmtId="0" fontId="27" fillId="0" borderId="0" xfId="23" applyFont="1" applyFill="1" applyBorder="1" applyAlignment="1">
      <alignment horizontal="center" vertical="center"/>
    </xf>
    <xf numFmtId="0" fontId="26" fillId="0" borderId="0" xfId="23" applyFont="1" applyFill="1" applyBorder="1" applyAlignment="1">
      <alignment horizontal="center" vertical="center" wrapText="1"/>
    </xf>
    <xf numFmtId="0" fontId="28" fillId="0" borderId="0" xfId="21" applyFont="1" applyFill="1" applyBorder="1" applyAlignment="1">
      <alignment horizontal="left" vertical="center" wrapText="1"/>
    </xf>
    <xf numFmtId="0" fontId="28" fillId="0" borderId="0" xfId="13" applyFont="1" applyFill="1" applyAlignment="1">
      <alignment horizontal="left" vertical="center" wrapText="1"/>
    </xf>
    <xf numFmtId="168" fontId="28" fillId="0" borderId="0" xfId="0" applyNumberFormat="1" applyFont="1" applyFill="1" applyAlignment="1">
      <alignment horizontal="right" vertical="center"/>
    </xf>
    <xf numFmtId="0" fontId="10" fillId="2" borderId="0" xfId="8" applyFill="1" applyAlignment="1" applyProtection="1">
      <alignment horizontal="center" vertical="center"/>
    </xf>
    <xf numFmtId="0" fontId="32" fillId="0" borderId="0" xfId="0" applyFont="1" applyAlignment="1">
      <alignment vertical="center"/>
    </xf>
    <xf numFmtId="0" fontId="2" fillId="0" borderId="0" xfId="0" applyFont="1" applyFill="1" applyAlignment="1">
      <alignment horizontal="center" vertical="center" wrapText="1"/>
    </xf>
    <xf numFmtId="0" fontId="26" fillId="0" borderId="0" xfId="21" applyFont="1" applyBorder="1" applyAlignment="1">
      <alignment vertical="center" wrapText="1"/>
    </xf>
    <xf numFmtId="168" fontId="28" fillId="0" borderId="0" xfId="6" applyNumberFormat="1" applyFont="1" applyFill="1" applyBorder="1" applyAlignment="1">
      <alignment horizontal="center"/>
    </xf>
    <xf numFmtId="168" fontId="28" fillId="0" borderId="0" xfId="6" applyNumberFormat="1" applyFont="1" applyFill="1" applyBorder="1" applyAlignment="1">
      <alignment horizontal="center" wrapText="1"/>
    </xf>
    <xf numFmtId="168" fontId="28" fillId="0" borderId="0" xfId="0" applyNumberFormat="1" applyFont="1" applyFill="1" applyAlignment="1">
      <alignment horizontal="center"/>
    </xf>
    <xf numFmtId="0" fontId="2" fillId="0" borderId="0" xfId="0" applyFont="1" applyFill="1" applyAlignment="1">
      <alignment horizontal="center" vertical="top" wrapText="1"/>
    </xf>
    <xf numFmtId="10" fontId="0" fillId="0" borderId="0" xfId="3" applyNumberFormat="1" applyFont="1"/>
    <xf numFmtId="0" fontId="29" fillId="3" borderId="0" xfId="0" applyFont="1" applyFill="1" applyBorder="1" applyAlignment="1">
      <alignment vertical="center"/>
    </xf>
    <xf numFmtId="3" fontId="29" fillId="3" borderId="0" xfId="0" applyNumberFormat="1" applyFont="1" applyFill="1" applyBorder="1" applyAlignment="1">
      <alignment horizontal="right" vertical="center" indent="1"/>
    </xf>
    <xf numFmtId="3" fontId="29" fillId="3" borderId="0" xfId="0" applyNumberFormat="1" applyFont="1" applyFill="1" applyBorder="1" applyAlignment="1">
      <alignment vertical="center"/>
    </xf>
    <xf numFmtId="0" fontId="0" fillId="0" borderId="0" xfId="0" applyFont="1" applyBorder="1"/>
    <xf numFmtId="0" fontId="0" fillId="0" borderId="0" xfId="0" applyFont="1" applyFill="1" applyBorder="1"/>
    <xf numFmtId="164" fontId="0" fillId="0" borderId="0" xfId="0" applyNumberFormat="1" applyFont="1" applyBorder="1"/>
    <xf numFmtId="0" fontId="29" fillId="0" borderId="0" xfId="0" applyFont="1" applyFill="1" applyBorder="1" applyAlignment="1">
      <alignment vertical="center"/>
    </xf>
    <xf numFmtId="10" fontId="29" fillId="0" borderId="0" xfId="3" applyNumberFormat="1" applyFont="1" applyFill="1" applyBorder="1" applyAlignment="1">
      <alignment horizontal="right" vertical="center"/>
    </xf>
    <xf numFmtId="10" fontId="27" fillId="0" borderId="0" xfId="3" applyNumberFormat="1" applyFont="1" applyFill="1" applyBorder="1" applyAlignment="1">
      <alignment horizontal="right" vertical="center"/>
    </xf>
    <xf numFmtId="0" fontId="29" fillId="0" borderId="0" xfId="0" applyFont="1" applyFill="1" applyBorder="1" applyAlignment="1">
      <alignment horizontal="right" vertical="center"/>
    </xf>
    <xf numFmtId="166" fontId="29" fillId="0" borderId="0" xfId="0" applyNumberFormat="1" applyFont="1" applyFill="1" applyBorder="1" applyAlignment="1">
      <alignment horizontal="right" vertical="center"/>
    </xf>
    <xf numFmtId="10" fontId="0" fillId="0" borderId="0" xfId="0" applyNumberFormat="1" applyFont="1" applyBorder="1"/>
    <xf numFmtId="0" fontId="27" fillId="0" borderId="0" xfId="0" applyFont="1" applyFill="1" applyBorder="1" applyAlignment="1">
      <alignment horizontal="center" vertical="center"/>
    </xf>
    <xf numFmtId="0" fontId="29" fillId="0" borderId="0" xfId="0" applyFont="1" applyBorder="1" applyAlignment="1">
      <alignment vertical="center"/>
    </xf>
    <xf numFmtId="0" fontId="30" fillId="0" borderId="0" xfId="0" applyFont="1" applyAlignment="1">
      <alignment horizontal="center"/>
    </xf>
    <xf numFmtId="10" fontId="0" fillId="0" borderId="0" xfId="0" applyNumberFormat="1"/>
    <xf numFmtId="43" fontId="0" fillId="0" borderId="0" xfId="0" applyNumberFormat="1"/>
    <xf numFmtId="10" fontId="0" fillId="0" borderId="0" xfId="3" applyNumberFormat="1" applyFont="1" applyFill="1"/>
    <xf numFmtId="164" fontId="6" fillId="0" borderId="0" xfId="18" applyNumberFormat="1" applyFont="1" applyBorder="1" applyAlignment="1">
      <alignment horizontal="right" vertical="top"/>
    </xf>
    <xf numFmtId="0" fontId="8" fillId="0" borderId="0" xfId="0" applyFont="1" applyAlignment="1">
      <alignment vertical="center" wrapText="1"/>
    </xf>
    <xf numFmtId="3" fontId="35" fillId="3" borderId="0" xfId="0" applyNumberFormat="1" applyFont="1" applyFill="1" applyBorder="1" applyAlignment="1">
      <alignment horizontal="right" vertical="center" wrapText="1" indent="1"/>
    </xf>
    <xf numFmtId="10" fontId="8" fillId="0" borderId="0" xfId="0" applyNumberFormat="1" applyFont="1" applyAlignment="1">
      <alignment horizontal="right"/>
    </xf>
    <xf numFmtId="0" fontId="13" fillId="0" borderId="0" xfId="0" applyFont="1" applyAlignment="1">
      <alignment vertical="center"/>
    </xf>
    <xf numFmtId="0" fontId="2" fillId="0" borderId="0" xfId="0" applyFont="1" applyFill="1" applyAlignment="1">
      <alignment vertical="center" wrapText="1"/>
    </xf>
    <xf numFmtId="0" fontId="14" fillId="0" borderId="0" xfId="0" applyFont="1" applyFill="1" applyAlignment="1">
      <alignment vertical="top" wrapText="1"/>
    </xf>
    <xf numFmtId="0" fontId="24" fillId="0" borderId="0" xfId="0" applyFont="1" applyAlignment="1">
      <alignment vertical="center"/>
    </xf>
    <xf numFmtId="0" fontId="5" fillId="0" borderId="0" xfId="0" applyFont="1"/>
    <xf numFmtId="0" fontId="33" fillId="0" borderId="0" xfId="0" applyFont="1"/>
    <xf numFmtId="164" fontId="20" fillId="0" borderId="0" xfId="0" applyNumberFormat="1" applyFont="1" applyAlignment="1">
      <alignment vertical="center"/>
    </xf>
    <xf numFmtId="164" fontId="33" fillId="0" borderId="0" xfId="0" applyNumberFormat="1" applyFont="1"/>
    <xf numFmtId="0" fontId="24" fillId="0" borderId="0" xfId="0" applyFont="1" applyBorder="1" applyAlignment="1">
      <alignment vertical="center"/>
    </xf>
    <xf numFmtId="0" fontId="0" fillId="0" borderId="0" xfId="0" applyBorder="1" applyAlignment="1">
      <alignment vertical="center"/>
    </xf>
    <xf numFmtId="0" fontId="36" fillId="0" borderId="0" xfId="0" applyFont="1" applyBorder="1" applyAlignment="1">
      <alignment vertical="center" wrapText="1"/>
    </xf>
    <xf numFmtId="168" fontId="8" fillId="0" borderId="0" xfId="6" applyNumberFormat="1" applyFont="1" applyBorder="1" applyAlignment="1">
      <alignment vertical="center"/>
    </xf>
    <xf numFmtId="10" fontId="9" fillId="0" borderId="0" xfId="9" applyNumberFormat="1" applyFont="1" applyBorder="1" applyAlignment="1">
      <alignment vertical="center"/>
    </xf>
    <xf numFmtId="0" fontId="38" fillId="0" borderId="0" xfId="0" applyFont="1" applyFill="1"/>
    <xf numFmtId="0" fontId="14" fillId="0" borderId="0" xfId="0" applyFont="1" applyFill="1" applyAlignment="1">
      <alignment horizontal="left" vertical="center" wrapText="1"/>
    </xf>
    <xf numFmtId="164" fontId="5" fillId="0" borderId="0" xfId="0" applyNumberFormat="1" applyFont="1"/>
    <xf numFmtId="0" fontId="28" fillId="0" borderId="0" xfId="9" applyFont="1" applyFill="1" applyBorder="1" applyAlignment="1">
      <alignment horizontal="left" vertical="center" wrapText="1"/>
    </xf>
    <xf numFmtId="0" fontId="28" fillId="0" borderId="0" xfId="9" applyFont="1" applyFill="1" applyBorder="1" applyAlignment="1">
      <alignment vertical="center" wrapText="1"/>
    </xf>
    <xf numFmtId="10" fontId="20" fillId="0" borderId="0" xfId="21" applyNumberFormat="1" applyFont="1" applyFill="1" applyBorder="1" applyAlignment="1">
      <alignment vertical="center"/>
    </xf>
    <xf numFmtId="0" fontId="20" fillId="0" borderId="0" xfId="0" applyFont="1" applyBorder="1" applyAlignment="1">
      <alignment vertical="center"/>
    </xf>
    <xf numFmtId="43" fontId="5" fillId="0" borderId="0" xfId="0" applyNumberFormat="1" applyFont="1"/>
    <xf numFmtId="3" fontId="24" fillId="0" borderId="0" xfId="0" applyNumberFormat="1" applyFont="1" applyFill="1" applyBorder="1" applyAlignment="1">
      <alignment vertical="center"/>
    </xf>
    <xf numFmtId="0" fontId="1" fillId="0" borderId="0" xfId="0" applyFont="1" applyAlignment="1">
      <alignment vertical="center"/>
    </xf>
    <xf numFmtId="0" fontId="24" fillId="0" borderId="0" xfId="0" applyFont="1"/>
    <xf numFmtId="0" fontId="23" fillId="0" borderId="0" xfId="0" applyFont="1" applyAlignment="1">
      <alignment vertical="center"/>
    </xf>
    <xf numFmtId="0" fontId="23" fillId="0" borderId="0" xfId="0" applyFont="1" applyAlignment="1">
      <alignment horizontal="center"/>
    </xf>
    <xf numFmtId="0" fontId="24" fillId="0" borderId="0" xfId="0" applyFont="1" applyAlignment="1">
      <alignment horizontal="center"/>
    </xf>
    <xf numFmtId="0" fontId="24" fillId="0" borderId="0" xfId="0" applyFont="1" applyAlignment="1">
      <alignment wrapText="1"/>
    </xf>
    <xf numFmtId="0" fontId="14" fillId="0" borderId="0" xfId="0" applyFont="1" applyFill="1" applyBorder="1" applyAlignment="1">
      <alignment horizontal="center" vertical="center"/>
    </xf>
    <xf numFmtId="165" fontId="11" fillId="0" borderId="0" xfId="1" applyNumberFormat="1" applyFont="1" applyFill="1" applyBorder="1" applyAlignment="1">
      <alignment horizontal="center" vertical="center"/>
    </xf>
    <xf numFmtId="0" fontId="0" fillId="0" borderId="1" xfId="0" applyFont="1" applyBorder="1"/>
    <xf numFmtId="0" fontId="30" fillId="0" borderId="0" xfId="0" applyFont="1" applyFill="1"/>
    <xf numFmtId="0" fontId="9" fillId="0" borderId="0" xfId="5" applyFont="1" applyBorder="1" applyAlignment="1">
      <alignment horizontal="center" vertical="center"/>
    </xf>
    <xf numFmtId="0" fontId="19" fillId="0" borderId="0" xfId="5" applyFont="1" applyBorder="1" applyAlignment="1">
      <alignment horizontal="left" vertical="center" wrapText="1"/>
    </xf>
    <xf numFmtId="164" fontId="19" fillId="0" borderId="0" xfId="5" applyNumberFormat="1" applyFont="1" applyBorder="1" applyAlignment="1">
      <alignment horizontal="center" vertical="center"/>
    </xf>
    <xf numFmtId="0" fontId="0" fillId="0" borderId="0" xfId="0" applyFont="1" applyAlignment="1">
      <alignment vertical="center" wrapText="1"/>
    </xf>
    <xf numFmtId="0" fontId="0" fillId="0" borderId="0" xfId="0" applyFont="1" applyAlignment="1">
      <alignment horizontal="center" vertical="center"/>
    </xf>
    <xf numFmtId="2" fontId="0" fillId="0" borderId="0" xfId="0" applyNumberFormat="1" applyFont="1"/>
    <xf numFmtId="0" fontId="0" fillId="0" borderId="0" xfId="0" applyFont="1" applyAlignment="1">
      <alignment horizontal="center"/>
    </xf>
    <xf numFmtId="0" fontId="0" fillId="0" borderId="0" xfId="0" applyFill="1" applyBorder="1" applyAlignment="1">
      <alignment horizontal="center" vertical="center"/>
    </xf>
    <xf numFmtId="0" fontId="8" fillId="0" borderId="0" xfId="0" applyFont="1" applyAlignment="1">
      <alignment horizontal="center"/>
    </xf>
    <xf numFmtId="0" fontId="0" fillId="0" borderId="0" xfId="0" applyFill="1" applyAlignment="1">
      <alignment horizontal="center"/>
    </xf>
    <xf numFmtId="0" fontId="19" fillId="0" borderId="0" xfId="20" applyFont="1" applyFill="1" applyBorder="1" applyAlignment="1">
      <alignment horizontal="left" vertical="center" wrapText="1"/>
    </xf>
    <xf numFmtId="0" fontId="1" fillId="0" borderId="0" xfId="0" applyFont="1"/>
    <xf numFmtId="0" fontId="1" fillId="0" borderId="0" xfId="0" applyFont="1" applyAlignment="1">
      <alignment horizontal="center"/>
    </xf>
    <xf numFmtId="0" fontId="9" fillId="0" borderId="0" xfId="28" applyFont="1" applyAlignment="1">
      <alignment vertical="center"/>
    </xf>
    <xf numFmtId="0" fontId="10" fillId="0" borderId="0" xfId="8" applyAlignment="1" applyProtection="1">
      <alignment vertical="center"/>
    </xf>
    <xf numFmtId="0" fontId="40" fillId="2" borderId="0" xfId="0" applyFont="1" applyFill="1" applyAlignment="1">
      <alignment vertical="center"/>
    </xf>
    <xf numFmtId="3" fontId="8" fillId="0" borderId="0" xfId="0" applyNumberFormat="1" applyFont="1"/>
    <xf numFmtId="1" fontId="8" fillId="0" borderId="0" xfId="0" applyNumberFormat="1" applyFont="1"/>
    <xf numFmtId="0" fontId="11" fillId="0" borderId="1" xfId="4" applyFont="1" applyFill="1" applyBorder="1" applyAlignment="1">
      <alignment horizontal="center" vertical="center"/>
    </xf>
    <xf numFmtId="0" fontId="8" fillId="0" borderId="1" xfId="0" applyFont="1" applyFill="1" applyBorder="1" applyAlignment="1">
      <alignment horizontal="center"/>
    </xf>
    <xf numFmtId="0" fontId="8" fillId="0" borderId="0" xfId="0" applyFont="1" applyFill="1" applyAlignment="1">
      <alignment horizontal="center"/>
    </xf>
    <xf numFmtId="0" fontId="0" fillId="0" borderId="0" xfId="0" applyFont="1" applyAlignment="1">
      <alignment vertical="center"/>
    </xf>
    <xf numFmtId="168" fontId="2" fillId="0" borderId="0" xfId="0" applyNumberFormat="1" applyFont="1"/>
    <xf numFmtId="0" fontId="41" fillId="0" borderId="0" xfId="0" applyFont="1"/>
    <xf numFmtId="0" fontId="0" fillId="0" borderId="4" xfId="0" applyFont="1" applyBorder="1"/>
    <xf numFmtId="0" fontId="2" fillId="0" borderId="4" xfId="0" applyFont="1" applyBorder="1"/>
    <xf numFmtId="0" fontId="8" fillId="0" borderId="4" xfId="0" applyFont="1" applyFill="1" applyBorder="1" applyAlignment="1">
      <alignment horizontal="center"/>
    </xf>
    <xf numFmtId="0" fontId="28" fillId="0" borderId="5" xfId="4" applyFont="1" applyFill="1" applyBorder="1" applyAlignment="1">
      <alignment horizontal="left" vertical="center" wrapText="1"/>
    </xf>
    <xf numFmtId="0" fontId="28" fillId="0" borderId="2" xfId="4" applyFont="1" applyFill="1" applyBorder="1" applyAlignment="1">
      <alignment horizontal="center" vertical="center" wrapText="1"/>
    </xf>
    <xf numFmtId="0" fontId="44" fillId="0" borderId="0" xfId="0" applyFont="1"/>
    <xf numFmtId="0" fontId="31" fillId="0" borderId="0" xfId="0" applyFont="1"/>
    <xf numFmtId="0" fontId="0" fillId="0" borderId="0" xfId="0" applyAlignment="1">
      <alignment horizontal="left"/>
    </xf>
    <xf numFmtId="0" fontId="31" fillId="0" borderId="0" xfId="0" applyFont="1" applyAlignment="1">
      <alignment horizontal="left"/>
    </xf>
    <xf numFmtId="3" fontId="25" fillId="0" borderId="0" xfId="4" applyNumberFormat="1" applyFont="1" applyFill="1" applyBorder="1" applyAlignment="1">
      <alignment horizontal="center" vertical="center" wrapText="1"/>
    </xf>
    <xf numFmtId="0" fontId="2" fillId="0" borderId="0" xfId="0" applyFont="1" applyFill="1" applyAlignment="1">
      <alignment horizontal="center" vertical="center" wrapText="1"/>
    </xf>
    <xf numFmtId="0" fontId="43" fillId="0" borderId="0" xfId="0" applyFont="1" applyFill="1" applyBorder="1" applyAlignment="1" applyProtection="1">
      <alignment horizontal="center" vertical="center"/>
    </xf>
    <xf numFmtId="0" fontId="43" fillId="0" borderId="0" xfId="0" applyFont="1" applyFill="1" applyBorder="1" applyAlignment="1">
      <alignment horizontal="center" vertical="center"/>
    </xf>
    <xf numFmtId="0" fontId="42" fillId="0" borderId="0" xfId="0" applyFont="1" applyFill="1" applyBorder="1" applyAlignment="1">
      <alignment horizontal="left" vertical="center"/>
    </xf>
    <xf numFmtId="0" fontId="39" fillId="0" borderId="0" xfId="0" applyFont="1" applyFill="1" applyBorder="1" applyAlignment="1">
      <alignment vertical="center"/>
    </xf>
    <xf numFmtId="3" fontId="42" fillId="0" borderId="0" xfId="0" applyNumberFormat="1" applyFont="1" applyFill="1" applyBorder="1" applyAlignment="1">
      <alignment horizontal="right" vertical="center"/>
    </xf>
    <xf numFmtId="10" fontId="42" fillId="0" borderId="0" xfId="3" applyNumberFormat="1" applyFont="1" applyFill="1" applyBorder="1" applyAlignment="1">
      <alignment horizontal="right" vertical="center"/>
    </xf>
    <xf numFmtId="0" fontId="39" fillId="0" borderId="0" xfId="0" applyFont="1" applyFill="1" applyBorder="1" applyAlignment="1">
      <alignment horizontal="left" vertical="center"/>
    </xf>
    <xf numFmtId="164" fontId="39" fillId="0" borderId="0" xfId="30" applyNumberFormat="1" applyFont="1" applyFill="1" applyBorder="1" applyAlignment="1">
      <alignment horizontal="right" vertical="center"/>
    </xf>
    <xf numFmtId="10" fontId="39" fillId="0" borderId="0" xfId="3" applyNumberFormat="1" applyFont="1" applyFill="1" applyBorder="1" applyAlignment="1">
      <alignment horizontal="right" vertical="center"/>
    </xf>
    <xf numFmtId="3" fontId="39" fillId="0" borderId="0" xfId="0" applyNumberFormat="1" applyFont="1" applyFill="1" applyBorder="1" applyAlignment="1">
      <alignment horizontal="right" vertical="center"/>
    </xf>
    <xf numFmtId="166" fontId="39" fillId="0" borderId="0" xfId="0" applyNumberFormat="1" applyFont="1" applyFill="1" applyBorder="1" applyAlignment="1">
      <alignment horizontal="right" vertical="center"/>
    </xf>
    <xf numFmtId="164" fontId="42" fillId="0" borderId="0" xfId="0" applyNumberFormat="1" applyFont="1" applyFill="1" applyBorder="1" applyAlignment="1">
      <alignment horizontal="right" vertical="center"/>
    </xf>
    <xf numFmtId="0" fontId="39" fillId="0" borderId="0" xfId="0" applyFont="1" applyFill="1" applyBorder="1" applyAlignment="1">
      <alignment horizontal="right" vertical="center"/>
    </xf>
    <xf numFmtId="0" fontId="39" fillId="0" borderId="0" xfId="30" applyFont="1" applyFill="1" applyBorder="1" applyAlignment="1">
      <alignment horizontal="left" vertical="center" wrapText="1"/>
    </xf>
    <xf numFmtId="0" fontId="45" fillId="0" borderId="0" xfId="0" applyFont="1" applyAlignment="1">
      <alignment horizontal="center"/>
    </xf>
    <xf numFmtId="168" fontId="19" fillId="0" borderId="0" xfId="6" applyNumberFormat="1" applyFont="1" applyFill="1" applyBorder="1" applyAlignment="1">
      <alignment horizontal="right" vertical="center" wrapText="1"/>
    </xf>
    <xf numFmtId="10" fontId="19" fillId="0" borderId="0" xfId="3" applyNumberFormat="1" applyFont="1" applyFill="1" applyBorder="1" applyAlignment="1">
      <alignment horizontal="right" vertical="center" wrapText="1"/>
    </xf>
    <xf numFmtId="3" fontId="19" fillId="0" borderId="0" xfId="11" applyNumberFormat="1" applyFont="1" applyFill="1" applyBorder="1" applyAlignment="1">
      <alignment horizontal="right" vertical="center"/>
    </xf>
    <xf numFmtId="3" fontId="19" fillId="0" borderId="0" xfId="11" applyNumberFormat="1" applyFont="1" applyFill="1" applyBorder="1" applyAlignment="1">
      <alignment horizontal="right" vertical="top"/>
    </xf>
    <xf numFmtId="3" fontId="19" fillId="0" borderId="0" xfId="1" applyNumberFormat="1" applyFont="1" applyFill="1" applyBorder="1" applyAlignment="1">
      <alignment horizontal="right" vertical="center"/>
    </xf>
    <xf numFmtId="10" fontId="24" fillId="0" borderId="0" xfId="3" applyNumberFormat="1" applyFont="1" applyFill="1" applyBorder="1" applyAlignment="1">
      <alignment horizontal="right" vertical="center" wrapText="1"/>
    </xf>
    <xf numFmtId="0" fontId="46" fillId="0" borderId="0" xfId="8" applyFont="1" applyFill="1" applyAlignment="1" applyProtection="1"/>
    <xf numFmtId="0" fontId="30" fillId="0" borderId="0" xfId="0" applyFont="1" applyAlignment="1"/>
    <xf numFmtId="0" fontId="15" fillId="0" borderId="0" xfId="0" applyFont="1" applyFill="1" applyBorder="1" applyAlignment="1">
      <alignment vertical="center" wrapText="1"/>
    </xf>
    <xf numFmtId="168" fontId="16" fillId="0" borderId="0" xfId="6" applyNumberFormat="1" applyFont="1" applyFill="1" applyBorder="1" applyAlignment="1">
      <alignment horizontal="center" vertical="center"/>
    </xf>
    <xf numFmtId="168" fontId="16" fillId="0" borderId="0" xfId="6" applyNumberFormat="1" applyFont="1" applyFill="1" applyBorder="1" applyAlignment="1">
      <alignment horizontal="right" vertical="center"/>
    </xf>
    <xf numFmtId="43" fontId="17" fillId="0" borderId="0" xfId="6" applyFont="1" applyFill="1" applyBorder="1" applyAlignment="1">
      <alignment horizontal="center" vertical="center" wrapText="1"/>
    </xf>
    <xf numFmtId="0" fontId="12" fillId="0" borderId="0" xfId="10" applyFont="1" applyFill="1" applyBorder="1" applyAlignment="1">
      <alignment vertical="center"/>
    </xf>
    <xf numFmtId="0" fontId="13" fillId="0" borderId="0" xfId="7" applyFont="1" applyAlignment="1">
      <alignment vertical="center"/>
    </xf>
    <xf numFmtId="0" fontId="2" fillId="0" borderId="0" xfId="0" applyFont="1" applyBorder="1" applyAlignment="1">
      <alignment vertical="center"/>
    </xf>
    <xf numFmtId="0" fontId="4" fillId="0" borderId="0" xfId="21" applyFont="1" applyBorder="1" applyAlignment="1">
      <alignment horizontal="center" vertical="center" wrapText="1"/>
    </xf>
    <xf numFmtId="0" fontId="0" fillId="0" borderId="0" xfId="0" applyFont="1" applyAlignment="1">
      <alignment horizontal="left"/>
    </xf>
    <xf numFmtId="3" fontId="11" fillId="0" borderId="0" xfId="28" applyNumberFormat="1" applyFont="1" applyFill="1" applyBorder="1" applyAlignment="1">
      <alignment horizontal="center" vertical="center"/>
    </xf>
    <xf numFmtId="3" fontId="25" fillId="0" borderId="0" xfId="28" applyNumberFormat="1" applyFont="1" applyFill="1" applyBorder="1" applyAlignment="1">
      <alignment horizontal="center" vertical="center"/>
    </xf>
    <xf numFmtId="49" fontId="34" fillId="0" borderId="0" xfId="0" applyNumberFormat="1" applyFont="1" applyBorder="1" applyAlignment="1">
      <alignment horizontal="left" vertical="top" wrapText="1"/>
    </xf>
    <xf numFmtId="2" fontId="8" fillId="0" borderId="0" xfId="0" applyNumberFormat="1" applyFont="1"/>
    <xf numFmtId="170" fontId="2" fillId="0" borderId="0" xfId="0" applyNumberFormat="1" applyFont="1"/>
    <xf numFmtId="168" fontId="28" fillId="0" borderId="0" xfId="6" applyNumberFormat="1" applyFont="1" applyFill="1" applyBorder="1" applyAlignment="1">
      <alignment horizontal="right" vertical="center" wrapText="1"/>
    </xf>
    <xf numFmtId="9" fontId="8" fillId="0" borderId="0" xfId="3" applyFont="1"/>
    <xf numFmtId="168" fontId="0" fillId="0" borderId="0" xfId="0" applyNumberFormat="1" applyFill="1"/>
    <xf numFmtId="43" fontId="0" fillId="0" borderId="0" xfId="0" applyNumberFormat="1" applyFill="1"/>
    <xf numFmtId="0" fontId="28" fillId="0" borderId="0" xfId="4" applyFont="1" applyFill="1" applyBorder="1" applyAlignment="1">
      <alignment horizontal="left" vertical="center"/>
    </xf>
    <xf numFmtId="0" fontId="31" fillId="0" borderId="0" xfId="0" applyFont="1" applyAlignment="1">
      <alignment horizontal="left" vertical="center" indent="1"/>
    </xf>
    <xf numFmtId="3" fontId="2" fillId="0" borderId="0" xfId="0" applyNumberFormat="1" applyFont="1" applyFill="1" applyAlignment="1">
      <alignment horizontal="center" vertical="center" wrapText="1"/>
    </xf>
    <xf numFmtId="2" fontId="24" fillId="0" borderId="0" xfId="0" applyNumberFormat="1" applyFont="1"/>
    <xf numFmtId="171" fontId="8" fillId="0" borderId="0" xfId="3" applyNumberFormat="1" applyFont="1"/>
    <xf numFmtId="0" fontId="0" fillId="0" borderId="0" xfId="0" applyAlignment="1">
      <alignment horizontal="left"/>
    </xf>
    <xf numFmtId="0" fontId="2" fillId="0" borderId="0" xfId="0" applyFont="1" applyFill="1" applyAlignment="1">
      <alignment horizontal="center" vertical="center" wrapText="1"/>
    </xf>
    <xf numFmtId="3" fontId="8" fillId="0" borderId="0" xfId="0" applyNumberFormat="1" applyFont="1" applyFill="1" applyAlignment="1">
      <alignment horizontal="right" vertical="top" wrapText="1"/>
    </xf>
    <xf numFmtId="3" fontId="8" fillId="0" borderId="0" xfId="0" applyNumberFormat="1" applyFont="1" applyFill="1" applyBorder="1" applyAlignment="1">
      <alignment horizontal="right" vertical="center" wrapText="1"/>
    </xf>
    <xf numFmtId="0" fontId="14" fillId="0" borderId="0" xfId="0" applyFont="1" applyFill="1" applyBorder="1" applyAlignment="1">
      <alignment vertical="top" wrapText="1"/>
    </xf>
    <xf numFmtId="3" fontId="8" fillId="0" borderId="0" xfId="0" applyNumberFormat="1" applyFont="1" applyFill="1" applyBorder="1" applyAlignment="1">
      <alignment horizontal="center" vertical="top" wrapText="1"/>
    </xf>
    <xf numFmtId="0" fontId="47" fillId="5" borderId="6" xfId="0" applyFont="1" applyFill="1" applyBorder="1" applyAlignment="1">
      <alignment horizontal="center" vertical="center"/>
    </xf>
    <xf numFmtId="0" fontId="57" fillId="0" borderId="0" xfId="0" applyFont="1"/>
    <xf numFmtId="0" fontId="58" fillId="0" borderId="0" xfId="0" applyFont="1" applyAlignment="1">
      <alignment horizontal="center"/>
    </xf>
    <xf numFmtId="0" fontId="58" fillId="0" borderId="0" xfId="0" applyFont="1"/>
    <xf numFmtId="0" fontId="60" fillId="0" borderId="0" xfId="8" applyFont="1" applyFill="1" applyAlignment="1" applyProtection="1"/>
    <xf numFmtId="0" fontId="58" fillId="0" borderId="0" xfId="0" applyFont="1" applyAlignment="1">
      <alignment vertical="center" wrapText="1"/>
    </xf>
    <xf numFmtId="0" fontId="58" fillId="0" borderId="0" xfId="0" applyFont="1" applyAlignment="1">
      <alignment horizontal="center" vertical="center"/>
    </xf>
    <xf numFmtId="0" fontId="62" fillId="0" borderId="0" xfId="4" applyFont="1" applyFill="1" applyBorder="1" applyAlignment="1">
      <alignment horizontal="left" vertical="center"/>
    </xf>
    <xf numFmtId="0" fontId="57" fillId="0" borderId="3" xfId="4" applyFont="1" applyFill="1" applyBorder="1" applyAlignment="1">
      <alignment horizontal="left" vertical="center"/>
    </xf>
    <xf numFmtId="0" fontId="57" fillId="0" borderId="0" xfId="4" applyFont="1" applyFill="1" applyBorder="1" applyAlignment="1">
      <alignment horizontal="left" vertical="center"/>
    </xf>
    <xf numFmtId="0" fontId="49" fillId="0" borderId="0" xfId="0" applyFont="1"/>
    <xf numFmtId="0" fontId="62" fillId="0" borderId="0" xfId="0" applyFont="1"/>
    <xf numFmtId="0" fontId="57" fillId="0" borderId="0" xfId="0" applyFont="1" applyAlignment="1"/>
    <xf numFmtId="0" fontId="56" fillId="0" borderId="0" xfId="0" applyFont="1"/>
    <xf numFmtId="0" fontId="55" fillId="0" borderId="6" xfId="0" applyFont="1" applyFill="1" applyBorder="1" applyAlignment="1">
      <alignment horizontal="center" vertical="center"/>
    </xf>
    <xf numFmtId="0" fontId="52" fillId="0" borderId="0" xfId="0" applyFont="1" applyAlignment="1">
      <alignment horizontal="left"/>
    </xf>
    <xf numFmtId="0" fontId="57" fillId="0" borderId="0" xfId="0" applyFont="1" applyAlignment="1">
      <alignment horizontal="left"/>
    </xf>
    <xf numFmtId="0" fontId="61" fillId="0" borderId="0" xfId="4" applyFont="1" applyFill="1" applyBorder="1" applyAlignment="1">
      <alignment horizontal="left" vertical="center"/>
    </xf>
    <xf numFmtId="0" fontId="47" fillId="0" borderId="7" xfId="0" applyFont="1" applyFill="1" applyBorder="1" applyAlignment="1">
      <alignment vertical="center" wrapText="1"/>
    </xf>
    <xf numFmtId="0" fontId="47" fillId="0" borderId="7" xfId="0" applyFont="1" applyFill="1" applyBorder="1" applyAlignment="1">
      <alignment vertical="center"/>
    </xf>
    <xf numFmtId="0" fontId="64" fillId="0" borderId="0" xfId="0" applyFont="1"/>
    <xf numFmtId="0" fontId="62" fillId="0" borderId="0" xfId="0" applyFont="1" applyAlignment="1">
      <alignment horizontal="left"/>
    </xf>
    <xf numFmtId="0" fontId="50" fillId="0" borderId="0" xfId="4" applyFont="1" applyFill="1" applyBorder="1" applyAlignment="1">
      <alignment horizontal="left" vertical="center" wrapText="1"/>
    </xf>
    <xf numFmtId="0" fontId="54" fillId="5" borderId="6" xfId="0" applyFont="1" applyFill="1" applyBorder="1" applyAlignment="1">
      <alignment horizontal="center" vertical="center" wrapText="1"/>
    </xf>
    <xf numFmtId="0" fontId="65" fillId="0" borderId="0" xfId="0" applyFont="1"/>
    <xf numFmtId="0" fontId="65" fillId="0" borderId="0" xfId="0" applyFont="1" applyAlignment="1">
      <alignment horizontal="center"/>
    </xf>
    <xf numFmtId="0" fontId="57" fillId="0" borderId="0" xfId="0" applyFont="1" applyFill="1" applyBorder="1" applyAlignment="1">
      <alignment vertical="center"/>
    </xf>
    <xf numFmtId="0" fontId="58" fillId="0" borderId="0" xfId="0" applyFont="1" applyFill="1" applyBorder="1"/>
    <xf numFmtId="0" fontId="47" fillId="0" borderId="0" xfId="0" applyFont="1" applyFill="1" applyBorder="1" applyAlignment="1">
      <alignment vertical="center"/>
    </xf>
    <xf numFmtId="0" fontId="54" fillId="0" borderId="6" xfId="0" applyFont="1" applyFill="1" applyBorder="1" applyAlignment="1">
      <alignment vertical="center"/>
    </xf>
    <xf numFmtId="3" fontId="54" fillId="0" borderId="6" xfId="0" applyNumberFormat="1" applyFont="1" applyFill="1" applyBorder="1" applyAlignment="1">
      <alignment horizontal="center" vertical="center" wrapText="1"/>
    </xf>
    <xf numFmtId="10" fontId="54" fillId="0" borderId="6" xfId="0" applyNumberFormat="1" applyFont="1" applyFill="1" applyBorder="1" applyAlignment="1">
      <alignment horizontal="center" vertical="center"/>
    </xf>
    <xf numFmtId="0" fontId="55" fillId="0" borderId="6" xfId="0" applyFont="1" applyFill="1" applyBorder="1" applyAlignment="1">
      <alignment vertical="center" wrapText="1"/>
    </xf>
    <xf numFmtId="10" fontId="55" fillId="0" borderId="6" xfId="0" applyNumberFormat="1" applyFont="1" applyFill="1" applyBorder="1" applyAlignment="1">
      <alignment horizontal="center" vertical="center"/>
    </xf>
    <xf numFmtId="0" fontId="55" fillId="4" borderId="6" xfId="0" applyFont="1" applyFill="1" applyBorder="1" applyAlignment="1">
      <alignment vertical="center" wrapText="1"/>
    </xf>
    <xf numFmtId="0" fontId="55" fillId="4" borderId="6" xfId="0" applyFont="1" applyFill="1" applyBorder="1" applyAlignment="1">
      <alignment horizontal="center" vertical="center"/>
    </xf>
    <xf numFmtId="10" fontId="55" fillId="4" borderId="6" xfId="0" applyNumberFormat="1" applyFont="1" applyFill="1" applyBorder="1" applyAlignment="1">
      <alignment horizontal="center" vertical="center"/>
    </xf>
    <xf numFmtId="0" fontId="57" fillId="0" borderId="0" xfId="0" applyFont="1" applyBorder="1" applyAlignment="1"/>
    <xf numFmtId="0" fontId="58" fillId="0" borderId="0" xfId="0" applyFont="1" applyAlignment="1"/>
    <xf numFmtId="0" fontId="57" fillId="0" borderId="0" xfId="7" applyFont="1" applyAlignment="1">
      <alignment horizontal="left" vertical="center"/>
    </xf>
    <xf numFmtId="0" fontId="56" fillId="0" borderId="0" xfId="0" applyFont="1" applyAlignment="1">
      <alignment vertical="center"/>
    </xf>
    <xf numFmtId="164" fontId="56" fillId="0" borderId="0" xfId="0" applyNumberFormat="1" applyFont="1" applyAlignment="1">
      <alignment vertical="center"/>
    </xf>
    <xf numFmtId="0" fontId="66" fillId="5" borderId="8" xfId="0" applyFont="1" applyFill="1" applyBorder="1" applyAlignment="1">
      <alignment horizontal="center" vertical="center"/>
    </xf>
    <xf numFmtId="0" fontId="66" fillId="5" borderId="8" xfId="0" applyFont="1" applyFill="1" applyBorder="1" applyAlignment="1">
      <alignment horizontal="center" vertical="center" wrapText="1"/>
    </xf>
    <xf numFmtId="0" fontId="56" fillId="0" borderId="8" xfId="0" applyFont="1" applyFill="1" applyBorder="1" applyAlignment="1">
      <alignment horizontal="center" vertical="center"/>
    </xf>
    <xf numFmtId="0" fontId="56" fillId="0" borderId="8" xfId="18" applyNumberFormat="1" applyFont="1" applyFill="1" applyBorder="1" applyAlignment="1">
      <alignment horizontal="left" vertical="center" wrapText="1"/>
    </xf>
    <xf numFmtId="37" fontId="56" fillId="0" borderId="8" xfId="6" applyNumberFormat="1" applyFont="1" applyFill="1" applyBorder="1" applyAlignment="1">
      <alignment horizontal="center" vertical="center"/>
    </xf>
    <xf numFmtId="10" fontId="56" fillId="0" borderId="8" xfId="9" applyNumberFormat="1" applyFont="1" applyFill="1" applyBorder="1" applyAlignment="1">
      <alignment horizontal="center" vertical="center"/>
    </xf>
    <xf numFmtId="2" fontId="56" fillId="0" borderId="8" xfId="0" applyNumberFormat="1" applyFont="1" applyFill="1" applyBorder="1" applyAlignment="1">
      <alignment horizontal="center" vertical="center"/>
    </xf>
    <xf numFmtId="0" fontId="56" fillId="0" borderId="8" xfId="0" applyFont="1" applyFill="1" applyBorder="1" applyAlignment="1">
      <alignment vertical="center" wrapText="1"/>
    </xf>
    <xf numFmtId="0" fontId="56" fillId="0" borderId="8" xfId="0" applyFont="1" applyFill="1" applyBorder="1" applyAlignment="1">
      <alignment horizontal="center" vertical="center" wrapText="1"/>
    </xf>
    <xf numFmtId="0" fontId="56" fillId="0" borderId="8" xfId="0" applyFont="1" applyFill="1" applyBorder="1" applyAlignment="1">
      <alignment vertical="center"/>
    </xf>
    <xf numFmtId="0" fontId="47" fillId="5" borderId="8" xfId="0" applyFont="1" applyFill="1" applyBorder="1" applyAlignment="1">
      <alignment horizontal="center" vertical="center"/>
    </xf>
    <xf numFmtId="0" fontId="47" fillId="5" borderId="8" xfId="0" applyFont="1" applyFill="1" applyBorder="1" applyAlignment="1">
      <alignment horizontal="center" vertical="center" wrapText="1"/>
    </xf>
    <xf numFmtId="0" fontId="55" fillId="0" borderId="8" xfId="0" applyFont="1" applyFill="1" applyBorder="1" applyAlignment="1">
      <alignment horizontal="center" vertical="center"/>
    </xf>
    <xf numFmtId="0" fontId="55" fillId="0" borderId="0" xfId="0" applyFont="1" applyBorder="1" applyAlignment="1">
      <alignment vertical="center"/>
    </xf>
    <xf numFmtId="0" fontId="54" fillId="5" borderId="8" xfId="0" applyFont="1" applyFill="1" applyBorder="1" applyAlignment="1">
      <alignment horizontal="center" vertical="center" wrapText="1"/>
    </xf>
    <xf numFmtId="2" fontId="54" fillId="5" borderId="8" xfId="0" applyNumberFormat="1" applyFont="1" applyFill="1" applyBorder="1" applyAlignment="1">
      <alignment horizontal="center" vertical="center" wrapText="1"/>
    </xf>
    <xf numFmtId="0" fontId="66" fillId="0" borderId="8" xfId="0" applyFont="1" applyFill="1" applyBorder="1" applyAlignment="1">
      <alignment vertical="center" wrapText="1"/>
    </xf>
    <xf numFmtId="168" fontId="66" fillId="0" borderId="8" xfId="6" applyNumberFormat="1" applyFont="1" applyFill="1" applyBorder="1" applyAlignment="1">
      <alignment horizontal="center" vertical="center"/>
    </xf>
    <xf numFmtId="168" fontId="66" fillId="0" borderId="8" xfId="6" applyNumberFormat="1" applyFont="1" applyFill="1" applyBorder="1" applyAlignment="1">
      <alignment horizontal="right" vertical="center"/>
    </xf>
    <xf numFmtId="43" fontId="66" fillId="0" borderId="8" xfId="6" applyFont="1" applyFill="1" applyBorder="1" applyAlignment="1">
      <alignment horizontal="center" vertical="center" wrapText="1"/>
    </xf>
    <xf numFmtId="2" fontId="66" fillId="0" borderId="8" xfId="6" applyNumberFormat="1" applyFont="1" applyFill="1" applyBorder="1" applyAlignment="1">
      <alignment horizontal="center" vertical="center" wrapText="1"/>
    </xf>
    <xf numFmtId="168" fontId="56" fillId="0" borderId="8" xfId="6" applyNumberFormat="1" applyFont="1" applyFill="1" applyBorder="1" applyAlignment="1">
      <alignment horizontal="center" vertical="center"/>
    </xf>
    <xf numFmtId="3" fontId="56" fillId="0" borderId="8" xfId="11" applyNumberFormat="1" applyFont="1" applyFill="1" applyBorder="1" applyAlignment="1">
      <alignment horizontal="right" vertical="center"/>
    </xf>
    <xf numFmtId="3" fontId="56" fillId="0" borderId="8" xfId="1" applyNumberFormat="1" applyFont="1" applyFill="1" applyBorder="1" applyAlignment="1">
      <alignment horizontal="right" vertical="center"/>
    </xf>
    <xf numFmtId="3" fontId="56" fillId="0" borderId="8" xfId="12" applyNumberFormat="1" applyFont="1" applyFill="1" applyBorder="1" applyAlignment="1">
      <alignment horizontal="right" vertical="center"/>
    </xf>
    <xf numFmtId="3" fontId="56" fillId="0" borderId="8" xfId="13" applyNumberFormat="1" applyFont="1" applyFill="1" applyBorder="1" applyAlignment="1">
      <alignment horizontal="right" vertical="center"/>
    </xf>
    <xf numFmtId="43" fontId="56" fillId="0" borderId="8" xfId="6" applyFont="1" applyFill="1" applyBorder="1" applyAlignment="1">
      <alignment horizontal="center" vertical="center" wrapText="1"/>
    </xf>
    <xf numFmtId="2" fontId="56" fillId="0" borderId="8" xfId="6" applyNumberFormat="1" applyFont="1" applyFill="1" applyBorder="1" applyAlignment="1">
      <alignment horizontal="center" vertical="center" wrapText="1"/>
    </xf>
    <xf numFmtId="168" fontId="56" fillId="0" borderId="8" xfId="6" applyNumberFormat="1" applyFont="1" applyFill="1" applyBorder="1" applyAlignment="1">
      <alignment horizontal="right" vertical="center"/>
    </xf>
    <xf numFmtId="0" fontId="57" fillId="0" borderId="0" xfId="0" applyFont="1" applyAlignment="1">
      <alignment vertical="center"/>
    </xf>
    <xf numFmtId="0" fontId="57" fillId="0" borderId="0" xfId="10" applyFont="1" applyFill="1" applyBorder="1" applyAlignment="1">
      <alignment vertical="center"/>
    </xf>
    <xf numFmtId="0" fontId="66" fillId="0" borderId="8" xfId="19" applyFont="1" applyFill="1" applyBorder="1" applyAlignment="1">
      <alignment vertical="center"/>
    </xf>
    <xf numFmtId="0" fontId="56" fillId="0" borderId="8" xfId="19" applyFont="1" applyFill="1" applyBorder="1" applyAlignment="1">
      <alignment horizontal="left" vertical="center" wrapText="1"/>
    </xf>
    <xf numFmtId="0" fontId="68" fillId="0" borderId="11" xfId="20" applyFont="1" applyFill="1" applyBorder="1" applyAlignment="1">
      <alignment vertical="center"/>
    </xf>
    <xf numFmtId="0" fontId="68" fillId="0" borderId="13" xfId="20" applyFont="1" applyFill="1" applyBorder="1" applyAlignment="1">
      <alignment vertical="center"/>
    </xf>
    <xf numFmtId="0" fontId="69" fillId="0" borderId="13" xfId="20" applyFont="1" applyFill="1" applyBorder="1" applyAlignment="1">
      <alignment horizontal="left" vertical="center" wrapText="1"/>
    </xf>
    <xf numFmtId="0" fontId="69" fillId="0" borderId="14" xfId="20" applyFont="1" applyFill="1" applyBorder="1" applyAlignment="1">
      <alignment horizontal="left" vertical="center" wrapText="1"/>
    </xf>
    <xf numFmtId="0" fontId="58" fillId="0" borderId="0" xfId="0" applyFont="1" applyAlignment="1">
      <alignment wrapText="1"/>
    </xf>
    <xf numFmtId="0" fontId="58" fillId="0" borderId="0" xfId="0" applyFont="1" applyFill="1"/>
    <xf numFmtId="0" fontId="47" fillId="0" borderId="0" xfId="0" applyFont="1" applyFill="1"/>
    <xf numFmtId="0" fontId="55" fillId="0" borderId="0" xfId="0" applyFont="1" applyAlignment="1">
      <alignment horizontal="center"/>
    </xf>
    <xf numFmtId="0" fontId="55" fillId="0" borderId="0" xfId="0" applyFont="1" applyFill="1" applyBorder="1" applyAlignment="1">
      <alignment horizontal="center"/>
    </xf>
    <xf numFmtId="0" fontId="58" fillId="0" borderId="0" xfId="0" applyFont="1" applyFill="1" applyAlignment="1">
      <alignment horizontal="center"/>
    </xf>
    <xf numFmtId="0" fontId="57" fillId="0" borderId="0" xfId="0" applyFont="1" applyFill="1"/>
    <xf numFmtId="166" fontId="58" fillId="0" borderId="0" xfId="0" applyNumberFormat="1" applyFont="1"/>
    <xf numFmtId="168" fontId="56" fillId="0" borderId="6" xfId="6" applyNumberFormat="1" applyFont="1" applyFill="1" applyBorder="1" applyAlignment="1">
      <alignment horizontal="center" vertical="center"/>
    </xf>
    <xf numFmtId="0" fontId="54" fillId="5" borderId="6" xfId="21" applyFont="1" applyFill="1" applyBorder="1" applyAlignment="1">
      <alignment horizontal="center" vertical="center"/>
    </xf>
    <xf numFmtId="0" fontId="56" fillId="0" borderId="6" xfId="28" applyFont="1" applyFill="1" applyBorder="1" applyAlignment="1">
      <alignment horizontal="left" vertical="center" wrapText="1"/>
    </xf>
    <xf numFmtId="3" fontId="56" fillId="0" borderId="6" xfId="28" applyNumberFormat="1" applyFont="1" applyFill="1" applyBorder="1" applyAlignment="1">
      <alignment horizontal="center" vertical="center"/>
    </xf>
    <xf numFmtId="168" fontId="56" fillId="0" borderId="6" xfId="28" applyNumberFormat="1" applyFont="1" applyFill="1" applyBorder="1" applyAlignment="1">
      <alignment horizontal="center" vertical="center"/>
    </xf>
    <xf numFmtId="0" fontId="66" fillId="0" borderId="6" xfId="21" applyFont="1" applyFill="1" applyBorder="1" applyAlignment="1">
      <alignment horizontal="left" vertical="center" wrapText="1"/>
    </xf>
    <xf numFmtId="3" fontId="66" fillId="0" borderId="6" xfId="6" applyNumberFormat="1" applyFont="1" applyFill="1" applyBorder="1" applyAlignment="1">
      <alignment horizontal="center" vertical="center"/>
    </xf>
    <xf numFmtId="0" fontId="60" fillId="0" borderId="0" xfId="8" applyFont="1" applyFill="1" applyAlignment="1" applyProtection="1">
      <alignment vertical="center"/>
    </xf>
    <xf numFmtId="0" fontId="60" fillId="0" borderId="0" xfId="8" applyFont="1" applyAlignment="1" applyProtection="1"/>
    <xf numFmtId="0" fontId="74" fillId="0" borderId="0" xfId="0" applyFont="1" applyAlignment="1">
      <alignment horizontal="left" vertical="center"/>
    </xf>
    <xf numFmtId="0" fontId="58" fillId="0" borderId="0" xfId="0" applyFont="1" applyAlignment="1">
      <alignment horizontal="left" vertical="center" wrapText="1"/>
    </xf>
    <xf numFmtId="0" fontId="75" fillId="0" borderId="0" xfId="0" applyFont="1" applyAlignment="1">
      <alignment horizontal="left" vertical="top" wrapText="1"/>
    </xf>
    <xf numFmtId="0" fontId="58" fillId="0" borderId="0" xfId="0" applyFont="1" applyAlignment="1">
      <alignment horizontal="left" vertical="center"/>
    </xf>
    <xf numFmtId="0" fontId="76" fillId="0" borderId="0" xfId="0" applyFont="1" applyAlignment="1">
      <alignment horizontal="left" vertical="center"/>
    </xf>
    <xf numFmtId="0" fontId="54" fillId="0" borderId="0" xfId="0" applyFont="1" applyAlignment="1">
      <alignment horizontal="left" vertical="center"/>
    </xf>
    <xf numFmtId="0" fontId="75" fillId="0" borderId="0" xfId="0" applyFont="1" applyAlignment="1">
      <alignment horizontal="left" vertical="center" wrapText="1"/>
    </xf>
    <xf numFmtId="0" fontId="55" fillId="0" borderId="0" xfId="0" applyFont="1" applyAlignment="1">
      <alignment horizontal="justify" vertical="center"/>
    </xf>
    <xf numFmtId="0" fontId="74" fillId="0" borderId="0" xfId="0" applyFont="1" applyAlignment="1">
      <alignment horizontal="justify" vertical="center"/>
    </xf>
    <xf numFmtId="0" fontId="75" fillId="0" borderId="0" xfId="0" applyFont="1" applyAlignment="1">
      <alignment horizontal="justify" vertical="center"/>
    </xf>
    <xf numFmtId="0" fontId="75" fillId="0" borderId="0" xfId="0" applyFont="1" applyAlignment="1">
      <alignment horizontal="left" vertical="center"/>
    </xf>
    <xf numFmtId="0" fontId="47" fillId="0" borderId="0" xfId="0" applyFont="1"/>
    <xf numFmtId="0" fontId="78" fillId="0" borderId="0" xfId="0" applyFont="1" applyAlignment="1">
      <alignment horizontal="justify" vertical="center"/>
    </xf>
    <xf numFmtId="0" fontId="74" fillId="0" borderId="0" xfId="0" applyFont="1" applyAlignment="1">
      <alignment horizontal="center" vertical="center"/>
    </xf>
    <xf numFmtId="0" fontId="79" fillId="0" borderId="0" xfId="0" applyFont="1" applyAlignment="1">
      <alignment horizontal="center"/>
    </xf>
    <xf numFmtId="0" fontId="73" fillId="0" borderId="0" xfId="8" applyFont="1" applyFill="1" applyAlignment="1" applyProtection="1">
      <alignment horizontal="center" vertical="center"/>
    </xf>
    <xf numFmtId="0" fontId="73" fillId="0" borderId="0" xfId="8" applyFont="1" applyAlignment="1" applyProtection="1">
      <alignment vertical="center"/>
    </xf>
    <xf numFmtId="0" fontId="47" fillId="5" borderId="0" xfId="0" applyFont="1" applyFill="1" applyAlignment="1">
      <alignment horizontal="center" vertical="center"/>
    </xf>
    <xf numFmtId="0" fontId="47" fillId="5" borderId="0" xfId="0" applyFont="1" applyFill="1" applyAlignment="1">
      <alignment horizontal="left" vertical="center"/>
    </xf>
    <xf numFmtId="0" fontId="47" fillId="7" borderId="0" xfId="0" applyFont="1" applyFill="1" applyAlignment="1">
      <alignment horizontal="center" vertical="center"/>
    </xf>
    <xf numFmtId="0" fontId="47" fillId="7" borderId="0" xfId="0" applyFont="1" applyFill="1" applyAlignment="1">
      <alignment horizontal="left" vertical="center"/>
    </xf>
    <xf numFmtId="0" fontId="58" fillId="0" borderId="0" xfId="0" applyFont="1" applyAlignment="1">
      <alignment horizontal="justify" vertical="justify" wrapText="1"/>
    </xf>
    <xf numFmtId="0" fontId="58" fillId="0" borderId="0" xfId="0" applyFont="1" applyAlignment="1">
      <alignment horizontal="justify" vertical="center" wrapText="1"/>
    </xf>
    <xf numFmtId="0" fontId="54" fillId="0" borderId="6" xfId="0" applyFont="1" applyFill="1" applyBorder="1" applyAlignment="1">
      <alignment vertical="top" wrapText="1"/>
    </xf>
    <xf numFmtId="0" fontId="54" fillId="0" borderId="6" xfId="0" applyFont="1" applyFill="1" applyBorder="1" applyAlignment="1">
      <alignment horizontal="left" vertical="center" wrapText="1"/>
    </xf>
    <xf numFmtId="0" fontId="54" fillId="5" borderId="6" xfId="0" applyFont="1" applyFill="1" applyBorder="1" applyAlignment="1">
      <alignment horizontal="center" vertical="center" wrapText="1"/>
    </xf>
    <xf numFmtId="0" fontId="66" fillId="5" borderId="6" xfId="29" applyFont="1" applyFill="1" applyBorder="1" applyAlignment="1">
      <alignment horizontal="center" vertical="center" wrapText="1"/>
    </xf>
    <xf numFmtId="0" fontId="72" fillId="0" borderId="0" xfId="0" applyFont="1" applyFill="1"/>
    <xf numFmtId="0" fontId="67" fillId="0" borderId="0" xfId="9" applyFont="1" applyFill="1" applyBorder="1" applyAlignment="1">
      <alignment horizontal="left" vertical="top" wrapText="1"/>
    </xf>
    <xf numFmtId="0" fontId="67" fillId="0" borderId="0" xfId="9" applyFont="1" applyFill="1" applyBorder="1" applyAlignment="1">
      <alignment vertical="top" wrapText="1"/>
    </xf>
    <xf numFmtId="0" fontId="67" fillId="0" borderId="0" xfId="9" applyFont="1" applyFill="1" applyBorder="1" applyAlignment="1">
      <alignment horizontal="left" vertical="center" wrapText="1"/>
    </xf>
    <xf numFmtId="49" fontId="66" fillId="0" borderId="8" xfId="0" applyNumberFormat="1" applyFont="1" applyFill="1" applyBorder="1" applyAlignment="1">
      <alignment vertical="center" wrapText="1"/>
    </xf>
    <xf numFmtId="49" fontId="56" fillId="0" borderId="8" xfId="0" applyNumberFormat="1" applyFont="1" applyFill="1" applyBorder="1" applyAlignment="1">
      <alignment vertical="center" wrapText="1"/>
    </xf>
    <xf numFmtId="168" fontId="28" fillId="0" borderId="0" xfId="6" applyNumberFormat="1" applyFont="1" applyBorder="1" applyAlignment="1">
      <alignment horizontal="right" vertical="center"/>
    </xf>
    <xf numFmtId="0" fontId="0" fillId="0" borderId="0" xfId="0" applyAlignment="1"/>
    <xf numFmtId="168" fontId="26" fillId="0" borderId="0" xfId="6" applyNumberFormat="1" applyFont="1" applyBorder="1" applyAlignment="1">
      <alignment horizontal="right" vertical="center"/>
    </xf>
    <xf numFmtId="0" fontId="2" fillId="0" borderId="0" xfId="0" applyFont="1" applyAlignment="1"/>
    <xf numFmtId="0" fontId="0" fillId="0" borderId="0" xfId="0" applyFont="1" applyAlignment="1"/>
    <xf numFmtId="0" fontId="0" fillId="0" borderId="0" xfId="0" applyAlignment="1">
      <alignment horizontal="left" vertical="center"/>
    </xf>
    <xf numFmtId="0" fontId="81" fillId="0" borderId="0" xfId="59" applyFont="1" applyFill="1" applyBorder="1" applyAlignment="1">
      <alignment horizontal="left" wrapText="1"/>
    </xf>
    <xf numFmtId="0" fontId="82" fillId="0" borderId="0" xfId="60" applyFont="1" applyFill="1" applyBorder="1" applyAlignment="1">
      <alignment horizontal="center" vertical="center" wrapText="1"/>
    </xf>
    <xf numFmtId="0" fontId="82" fillId="0" borderId="0" xfId="61" applyFont="1" applyFill="1" applyBorder="1" applyAlignment="1">
      <alignment horizontal="center" vertical="center" wrapText="1"/>
    </xf>
    <xf numFmtId="0" fontId="82" fillId="0" borderId="0" xfId="62" applyFont="1" applyFill="1" applyBorder="1" applyAlignment="1">
      <alignment horizontal="center" vertical="center" wrapText="1"/>
    </xf>
    <xf numFmtId="0" fontId="81" fillId="0" borderId="0" xfId="63" applyFont="1" applyFill="1" applyBorder="1" applyAlignment="1">
      <alignment horizontal="left" vertical="top" wrapText="1"/>
    </xf>
    <xf numFmtId="164" fontId="82" fillId="0" borderId="0" xfId="64" applyNumberFormat="1" applyFont="1" applyFill="1" applyBorder="1" applyAlignment="1">
      <alignment horizontal="center" vertical="center"/>
    </xf>
    <xf numFmtId="164" fontId="82" fillId="0" borderId="0" xfId="65" applyNumberFormat="1" applyFont="1" applyFill="1" applyBorder="1" applyAlignment="1">
      <alignment horizontal="center" vertical="center"/>
    </xf>
    <xf numFmtId="164" fontId="82" fillId="0" borderId="0" xfId="66" applyNumberFormat="1" applyFont="1" applyFill="1" applyBorder="1" applyAlignment="1">
      <alignment horizontal="center" vertical="center"/>
    </xf>
    <xf numFmtId="0" fontId="81" fillId="0" borderId="0" xfId="67" applyFont="1" applyFill="1" applyBorder="1" applyAlignment="1">
      <alignment horizontal="left" vertical="top" wrapText="1"/>
    </xf>
    <xf numFmtId="164" fontId="82" fillId="0" borderId="0" xfId="68" applyNumberFormat="1" applyFont="1" applyFill="1" applyBorder="1" applyAlignment="1">
      <alignment horizontal="center" vertical="center"/>
    </xf>
    <xf numFmtId="164" fontId="82" fillId="0" borderId="0" xfId="69" applyNumberFormat="1" applyFont="1" applyFill="1" applyBorder="1" applyAlignment="1">
      <alignment horizontal="center" vertical="center"/>
    </xf>
    <xf numFmtId="164" fontId="82" fillId="0" borderId="0" xfId="70" applyNumberFormat="1" applyFont="1" applyFill="1" applyBorder="1" applyAlignment="1">
      <alignment horizontal="center" vertical="center"/>
    </xf>
    <xf numFmtId="0" fontId="58" fillId="0" borderId="0" xfId="0" applyFont="1" applyAlignment="1">
      <alignment vertical="justify"/>
    </xf>
    <xf numFmtId="0" fontId="54" fillId="5" borderId="6" xfId="0" applyFont="1" applyFill="1" applyBorder="1" applyAlignment="1">
      <alignment horizontal="center" vertical="center"/>
    </xf>
    <xf numFmtId="0" fontId="54" fillId="5" borderId="6" xfId="0" applyFont="1" applyFill="1" applyBorder="1" applyAlignment="1">
      <alignment horizontal="center" vertical="center" wrapText="1"/>
    </xf>
    <xf numFmtId="0" fontId="73" fillId="0" borderId="0" xfId="8" applyFont="1" applyFill="1" applyAlignment="1" applyProtection="1">
      <alignment horizontal="left" vertical="center"/>
    </xf>
    <xf numFmtId="0" fontId="47" fillId="0" borderId="0" xfId="0" applyFont="1" applyFill="1" applyBorder="1" applyAlignment="1">
      <alignment vertical="center" wrapText="1"/>
    </xf>
    <xf numFmtId="0" fontId="54" fillId="5" borderId="8" xfId="23" applyFont="1" applyFill="1" applyBorder="1" applyAlignment="1">
      <alignment horizontal="center" vertical="center" wrapText="1"/>
    </xf>
    <xf numFmtId="0" fontId="56" fillId="0" borderId="8" xfId="23" applyFont="1" applyFill="1" applyBorder="1" applyAlignment="1">
      <alignment horizontal="left" vertical="center" wrapText="1"/>
    </xf>
    <xf numFmtId="0" fontId="66" fillId="0" borderId="8" xfId="23" applyFont="1" applyFill="1" applyBorder="1" applyAlignment="1">
      <alignment horizontal="left" vertical="center" wrapText="1"/>
    </xf>
    <xf numFmtId="41" fontId="66" fillId="0" borderId="8" xfId="0" applyNumberFormat="1" applyFont="1" applyBorder="1" applyAlignment="1">
      <alignment horizontal="center" vertical="center"/>
    </xf>
    <xf numFmtId="41" fontId="56" fillId="0" borderId="8" xfId="0" applyNumberFormat="1" applyFont="1" applyBorder="1" applyAlignment="1">
      <alignment horizontal="center" vertical="center"/>
    </xf>
    <xf numFmtId="0" fontId="56" fillId="0" borderId="8" xfId="23" applyFont="1" applyFill="1" applyBorder="1" applyAlignment="1">
      <alignment horizontal="left" vertical="center"/>
    </xf>
    <xf numFmtId="0" fontId="54" fillId="5" borderId="8" xfId="21" applyFont="1" applyFill="1" applyBorder="1" applyAlignment="1">
      <alignment horizontal="center" vertical="center" wrapText="1"/>
    </xf>
    <xf numFmtId="0" fontId="66" fillId="0" borderId="6" xfId="0" applyFont="1" applyFill="1" applyBorder="1" applyAlignment="1">
      <alignment horizontal="center" vertical="center"/>
    </xf>
    <xf numFmtId="3" fontId="56" fillId="0" borderId="6" xfId="1" applyNumberFormat="1" applyFont="1" applyFill="1" applyBorder="1" applyAlignment="1">
      <alignment horizontal="center" vertical="center"/>
    </xf>
    <xf numFmtId="165" fontId="56" fillId="0" borderId="6" xfId="1" applyNumberFormat="1" applyFont="1" applyFill="1" applyBorder="1" applyAlignment="1">
      <alignment horizontal="center" vertical="center"/>
    </xf>
    <xf numFmtId="3" fontId="66" fillId="0" borderId="6" xfId="1" applyNumberFormat="1" applyFont="1" applyFill="1" applyBorder="1" applyAlignment="1">
      <alignment horizontal="center" vertical="center"/>
    </xf>
    <xf numFmtId="0" fontId="54" fillId="5" borderId="6" xfId="5" applyFont="1" applyFill="1" applyBorder="1" applyAlignment="1">
      <alignment horizontal="center" vertical="center" wrapText="1"/>
    </xf>
    <xf numFmtId="0" fontId="56" fillId="0" borderId="6" xfId="5" applyFont="1" applyFill="1" applyBorder="1" applyAlignment="1">
      <alignment horizontal="left" vertical="center" wrapText="1"/>
    </xf>
    <xf numFmtId="3" fontId="56" fillId="0" borderId="6" xfId="5" applyNumberFormat="1" applyFont="1" applyFill="1" applyBorder="1" applyAlignment="1">
      <alignment horizontal="center" vertical="center"/>
    </xf>
    <xf numFmtId="0" fontId="56" fillId="0" borderId="6" xfId="4" applyFont="1" applyFill="1" applyBorder="1" applyAlignment="1">
      <alignment horizontal="left" vertical="center" wrapText="1"/>
    </xf>
    <xf numFmtId="3" fontId="56" fillId="0" borderId="6" xfId="4" applyNumberFormat="1" applyFont="1" applyFill="1" applyBorder="1" applyAlignment="1">
      <alignment horizontal="center" vertical="center" wrapText="1"/>
    </xf>
    <xf numFmtId="0" fontId="66" fillId="0" borderId="6" xfId="4" applyFont="1" applyFill="1" applyBorder="1" applyAlignment="1">
      <alignment horizontal="left" vertical="center" wrapText="1"/>
    </xf>
    <xf numFmtId="3" fontId="66" fillId="0" borderId="6" xfId="4" applyNumberFormat="1" applyFont="1" applyFill="1" applyBorder="1" applyAlignment="1">
      <alignment horizontal="center" vertical="center" wrapText="1"/>
    </xf>
    <xf numFmtId="0" fontId="56" fillId="0" borderId="6" xfId="4" applyFont="1" applyFill="1" applyBorder="1" applyAlignment="1">
      <alignment horizontal="left" vertical="center"/>
    </xf>
    <xf numFmtId="3" fontId="56" fillId="0" borderId="6" xfId="4" applyNumberFormat="1" applyFont="1" applyFill="1" applyBorder="1" applyAlignment="1">
      <alignment horizontal="center" vertical="center"/>
    </xf>
    <xf numFmtId="4" fontId="56" fillId="0" borderId="6" xfId="4" applyNumberFormat="1" applyFont="1" applyFill="1" applyBorder="1" applyAlignment="1">
      <alignment horizontal="center" vertical="center"/>
    </xf>
    <xf numFmtId="0" fontId="66" fillId="0" borderId="6" xfId="4" applyFont="1" applyFill="1" applyBorder="1" applyAlignment="1">
      <alignment horizontal="left" vertical="center"/>
    </xf>
    <xf numFmtId="3" fontId="66" fillId="0" borderId="6" xfId="4" applyNumberFormat="1" applyFont="1" applyFill="1" applyBorder="1" applyAlignment="1">
      <alignment horizontal="center" vertical="center"/>
    </xf>
    <xf numFmtId="4" fontId="66" fillId="0" borderId="6" xfId="4" applyNumberFormat="1" applyFont="1" applyFill="1" applyBorder="1" applyAlignment="1">
      <alignment horizontal="center" vertical="center"/>
    </xf>
    <xf numFmtId="0" fontId="54" fillId="5" borderId="6" xfId="7" applyFont="1" applyFill="1" applyBorder="1" applyAlignment="1">
      <alignment horizontal="center" vertical="center" wrapText="1"/>
    </xf>
    <xf numFmtId="0" fontId="0" fillId="0" borderId="4" xfId="0" applyFont="1" applyBorder="1" applyAlignment="1"/>
    <xf numFmtId="0" fontId="56" fillId="0" borderId="6" xfId="0" applyFont="1" applyFill="1" applyBorder="1" applyAlignment="1">
      <alignment horizontal="center" vertical="center"/>
    </xf>
    <xf numFmtId="2" fontId="56" fillId="0" borderId="6" xfId="3" applyNumberFormat="1" applyFont="1" applyFill="1" applyBorder="1" applyAlignment="1">
      <alignment horizontal="center" vertical="center"/>
    </xf>
    <xf numFmtId="49" fontId="54" fillId="5" borderId="6" xfId="7" applyNumberFormat="1" applyFont="1" applyFill="1" applyBorder="1" applyAlignment="1">
      <alignment horizontal="center" vertical="center" wrapText="1"/>
    </xf>
    <xf numFmtId="0" fontId="56" fillId="0" borderId="6" xfId="7" applyNumberFormat="1" applyFont="1" applyFill="1" applyBorder="1" applyAlignment="1">
      <alignment horizontal="center" vertical="center"/>
    </xf>
    <xf numFmtId="3" fontId="56" fillId="0" borderId="6" xfId="7" applyNumberFormat="1" applyFont="1" applyFill="1" applyBorder="1" applyAlignment="1">
      <alignment horizontal="center" vertical="center"/>
    </xf>
    <xf numFmtId="167" fontId="56" fillId="0" borderId="6" xfId="7" applyNumberFormat="1" applyFont="1" applyFill="1" applyBorder="1" applyAlignment="1">
      <alignment horizontal="center" vertical="center"/>
    </xf>
    <xf numFmtId="4" fontId="56" fillId="0" borderId="6" xfId="7" applyNumberFormat="1" applyFont="1" applyFill="1" applyBorder="1" applyAlignment="1">
      <alignment horizontal="center" vertical="center"/>
    </xf>
    <xf numFmtId="0" fontId="54" fillId="5" borderId="6" xfId="0" applyFont="1" applyFill="1" applyBorder="1" applyAlignment="1">
      <alignment horizontal="left" vertical="center"/>
    </xf>
    <xf numFmtId="0" fontId="54" fillId="5" borderId="6" xfId="0" applyFont="1" applyFill="1" applyBorder="1" applyAlignment="1">
      <alignment vertical="center"/>
    </xf>
    <xf numFmtId="2" fontId="56" fillId="0" borderId="6" xfId="7" applyNumberFormat="1" applyFont="1" applyFill="1" applyBorder="1" applyAlignment="1">
      <alignment horizontal="center" vertical="center"/>
    </xf>
    <xf numFmtId="168" fontId="56" fillId="0" borderId="6" xfId="6" applyNumberFormat="1" applyFont="1" applyFill="1" applyBorder="1" applyAlignment="1">
      <alignment horizontal="left" vertical="center" wrapText="1"/>
    </xf>
    <xf numFmtId="3" fontId="66" fillId="0" borderId="6" xfId="7" applyNumberFormat="1" applyFont="1" applyFill="1" applyBorder="1" applyAlignment="1">
      <alignment horizontal="center" vertical="center"/>
    </xf>
    <xf numFmtId="2" fontId="66" fillId="0" borderId="6" xfId="7" applyNumberFormat="1" applyFont="1" applyFill="1" applyBorder="1" applyAlignment="1">
      <alignment horizontal="center" vertical="center"/>
    </xf>
    <xf numFmtId="3" fontId="56" fillId="0" borderId="6" xfId="6" applyNumberFormat="1" applyFont="1" applyFill="1" applyBorder="1" applyAlignment="1">
      <alignment horizontal="center" vertical="center"/>
    </xf>
    <xf numFmtId="0" fontId="56" fillId="0" borderId="8" xfId="31" applyFont="1" applyFill="1" applyBorder="1" applyAlignment="1">
      <alignment horizontal="left" vertical="center" wrapText="1"/>
    </xf>
    <xf numFmtId="3" fontId="56" fillId="0" borderId="8" xfId="31" applyNumberFormat="1" applyFont="1" applyFill="1" applyBorder="1" applyAlignment="1">
      <alignment horizontal="center" vertical="center"/>
    </xf>
    <xf numFmtId="10" fontId="56" fillId="0" borderId="8" xfId="0" applyNumberFormat="1" applyFont="1" applyFill="1" applyBorder="1" applyAlignment="1">
      <alignment horizontal="center" vertical="center"/>
    </xf>
    <xf numFmtId="0" fontId="56" fillId="0" borderId="9" xfId="0" applyFont="1" applyFill="1" applyBorder="1" applyAlignment="1">
      <alignment vertical="center" wrapText="1"/>
    </xf>
    <xf numFmtId="3" fontId="56" fillId="0" borderId="9" xfId="0" applyNumberFormat="1" applyFont="1" applyFill="1" applyBorder="1" applyAlignment="1">
      <alignment horizontal="center" vertical="center"/>
    </xf>
    <xf numFmtId="10" fontId="56" fillId="0" borderId="9" xfId="0" applyNumberFormat="1" applyFont="1" applyFill="1" applyBorder="1" applyAlignment="1">
      <alignment horizontal="center" vertical="center"/>
    </xf>
    <xf numFmtId="0" fontId="56" fillId="0" borderId="6" xfId="0" applyFont="1" applyFill="1" applyBorder="1" applyAlignment="1">
      <alignment vertical="center" wrapText="1"/>
    </xf>
    <xf numFmtId="3" fontId="56" fillId="0" borderId="6" xfId="0" applyNumberFormat="1" applyFont="1" applyFill="1" applyBorder="1" applyAlignment="1">
      <alignment horizontal="center" vertical="center"/>
    </xf>
    <xf numFmtId="10" fontId="56" fillId="0" borderId="6" xfId="0" applyNumberFormat="1" applyFont="1" applyFill="1" applyBorder="1" applyAlignment="1">
      <alignment horizontal="center" vertical="center"/>
    </xf>
    <xf numFmtId="0" fontId="56" fillId="0" borderId="17" xfId="0" applyFont="1" applyFill="1" applyBorder="1" applyAlignment="1">
      <alignment horizontal="center" vertical="center"/>
    </xf>
    <xf numFmtId="0" fontId="56" fillId="0" borderId="17" xfId="31" applyFont="1" applyFill="1" applyBorder="1" applyAlignment="1">
      <alignment horizontal="left" vertical="center" wrapText="1"/>
    </xf>
    <xf numFmtId="3" fontId="56" fillId="0" borderId="17" xfId="31" applyNumberFormat="1" applyFont="1" applyFill="1" applyBorder="1" applyAlignment="1">
      <alignment horizontal="center" vertical="center"/>
    </xf>
    <xf numFmtId="10" fontId="56" fillId="0" borderId="17" xfId="0" applyNumberFormat="1" applyFont="1" applyFill="1" applyBorder="1" applyAlignment="1">
      <alignment horizontal="center" vertical="center"/>
    </xf>
    <xf numFmtId="2" fontId="56" fillId="0" borderId="17" xfId="0" applyNumberFormat="1" applyFont="1" applyFill="1" applyBorder="1" applyAlignment="1">
      <alignment horizontal="center" vertical="center"/>
    </xf>
    <xf numFmtId="0" fontId="54" fillId="5" borderId="13" xfId="0" applyFont="1" applyFill="1" applyBorder="1" applyAlignment="1">
      <alignment horizontal="center" vertical="center" wrapText="1"/>
    </xf>
    <xf numFmtId="0" fontId="54" fillId="5" borderId="18" xfId="0" applyFont="1" applyFill="1" applyBorder="1" applyAlignment="1">
      <alignment horizontal="center" vertical="center"/>
    </xf>
    <xf numFmtId="0" fontId="56" fillId="0" borderId="8" xfId="10" applyFont="1" applyFill="1" applyBorder="1" applyAlignment="1">
      <alignment horizontal="left" vertical="center" wrapText="1"/>
    </xf>
    <xf numFmtId="3" fontId="56" fillId="0" borderId="8" xfId="10" applyNumberFormat="1" applyFont="1" applyFill="1" applyBorder="1" applyAlignment="1">
      <alignment horizontal="center" vertical="center"/>
    </xf>
    <xf numFmtId="10" fontId="56" fillId="0" borderId="8" xfId="21" applyNumberFormat="1" applyFont="1" applyFill="1" applyBorder="1" applyAlignment="1">
      <alignment horizontal="center" vertical="center"/>
    </xf>
    <xf numFmtId="0" fontId="56" fillId="0" borderId="0" xfId="0" applyFont="1" applyBorder="1" applyAlignment="1">
      <alignment vertical="center"/>
    </xf>
    <xf numFmtId="3" fontId="56" fillId="0" borderId="8" xfId="6" applyNumberFormat="1" applyFont="1" applyFill="1" applyBorder="1" applyAlignment="1">
      <alignment horizontal="center" vertical="center"/>
    </xf>
    <xf numFmtId="3" fontId="56" fillId="0" borderId="8" xfId="0" applyNumberFormat="1" applyFont="1" applyFill="1" applyBorder="1" applyAlignment="1">
      <alignment horizontal="center" vertical="center"/>
    </xf>
    <xf numFmtId="43" fontId="56" fillId="0" borderId="0" xfId="0" applyNumberFormat="1" applyFont="1" applyBorder="1" applyAlignment="1">
      <alignment vertical="center"/>
    </xf>
    <xf numFmtId="0" fontId="54" fillId="5" borderId="8" xfId="0" applyFont="1" applyFill="1" applyBorder="1" applyAlignment="1">
      <alignment horizontal="center" vertical="center"/>
    </xf>
    <xf numFmtId="0" fontId="56" fillId="0" borderId="8" xfId="13" applyFont="1" applyFill="1" applyBorder="1" applyAlignment="1">
      <alignment horizontal="left" vertical="center" wrapText="1"/>
    </xf>
    <xf numFmtId="10" fontId="56" fillId="0" borderId="8" xfId="21" applyNumberFormat="1" applyFont="1" applyFill="1" applyBorder="1" applyAlignment="1">
      <alignment vertical="center"/>
    </xf>
    <xf numFmtId="2" fontId="56" fillId="0" borderId="8" xfId="0" applyNumberFormat="1" applyFont="1" applyFill="1" applyBorder="1" applyAlignment="1">
      <alignment vertical="center"/>
    </xf>
    <xf numFmtId="3" fontId="56" fillId="0" borderId="8" xfId="0" applyNumberFormat="1" applyFont="1" applyFill="1" applyBorder="1" applyAlignment="1">
      <alignment vertical="center"/>
    </xf>
    <xf numFmtId="0" fontId="56" fillId="0" borderId="8" xfId="0" applyFont="1" applyBorder="1" applyAlignment="1">
      <alignment vertical="center"/>
    </xf>
    <xf numFmtId="0" fontId="54" fillId="5" borderId="8" xfId="18" applyFont="1" applyFill="1" applyBorder="1" applyAlignment="1">
      <alignment vertical="center" wrapText="1"/>
    </xf>
    <xf numFmtId="0" fontId="54" fillId="5" borderId="8" xfId="18" applyFont="1" applyFill="1" applyBorder="1" applyAlignment="1">
      <alignment horizontal="center" vertical="center" wrapText="1"/>
    </xf>
    <xf numFmtId="0" fontId="66" fillId="0" borderId="8" xfId="0" applyFont="1" applyFill="1" applyBorder="1" applyAlignment="1">
      <alignment vertical="center"/>
    </xf>
    <xf numFmtId="43" fontId="66" fillId="0" borderId="8" xfId="6" applyNumberFormat="1" applyFont="1" applyFill="1" applyBorder="1" applyAlignment="1">
      <alignment horizontal="center" vertical="center"/>
    </xf>
    <xf numFmtId="168" fontId="66" fillId="0" borderId="8" xfId="6" applyNumberFormat="1" applyFont="1" applyFill="1" applyBorder="1" applyAlignment="1">
      <alignment horizontal="center" vertical="center" wrapText="1"/>
    </xf>
    <xf numFmtId="171" fontId="66" fillId="0" borderId="8" xfId="3" applyNumberFormat="1" applyFont="1" applyFill="1" applyBorder="1" applyAlignment="1">
      <alignment horizontal="center" vertical="center" wrapText="1"/>
    </xf>
    <xf numFmtId="43" fontId="66" fillId="0" borderId="8" xfId="6" applyNumberFormat="1" applyFont="1" applyFill="1" applyBorder="1" applyAlignment="1">
      <alignment horizontal="center" vertical="center" wrapText="1"/>
    </xf>
    <xf numFmtId="0" fontId="66" fillId="0" borderId="8" xfId="18" applyNumberFormat="1" applyFont="1" applyFill="1" applyBorder="1" applyAlignment="1">
      <alignment horizontal="left" vertical="center" wrapText="1"/>
    </xf>
    <xf numFmtId="0" fontId="66" fillId="0" borderId="8" xfId="1" applyNumberFormat="1" applyFont="1" applyFill="1" applyBorder="1" applyAlignment="1">
      <alignment horizontal="left" vertical="center" wrapText="1"/>
    </xf>
    <xf numFmtId="0" fontId="56" fillId="0" borderId="8" xfId="1" applyNumberFormat="1" applyFont="1" applyFill="1" applyBorder="1" applyAlignment="1">
      <alignment horizontal="left" vertical="center" wrapText="1"/>
    </xf>
    <xf numFmtId="43" fontId="56" fillId="0" borderId="8" xfId="6" applyNumberFormat="1" applyFont="1" applyFill="1" applyBorder="1" applyAlignment="1">
      <alignment horizontal="center" vertical="center"/>
    </xf>
    <xf numFmtId="168" fontId="56" fillId="0" borderId="8" xfId="6" applyNumberFormat="1" applyFont="1" applyFill="1" applyBorder="1" applyAlignment="1">
      <alignment horizontal="center" vertical="center" wrapText="1"/>
    </xf>
    <xf numFmtId="171" fontId="56" fillId="0" borderId="8" xfId="3" applyNumberFormat="1" applyFont="1" applyFill="1" applyBorder="1" applyAlignment="1">
      <alignment horizontal="center" vertical="center" wrapText="1"/>
    </xf>
    <xf numFmtId="43" fontId="56" fillId="0" borderId="8" xfId="6" applyNumberFormat="1" applyFont="1" applyFill="1" applyBorder="1" applyAlignment="1">
      <alignment horizontal="center" vertical="center" wrapText="1"/>
    </xf>
    <xf numFmtId="43" fontId="56" fillId="0" borderId="8" xfId="6" applyNumberFormat="1" applyFont="1" applyFill="1" applyBorder="1" applyAlignment="1">
      <alignment horizontal="right" vertical="center"/>
    </xf>
    <xf numFmtId="171" fontId="56" fillId="0" borderId="8" xfId="3" applyNumberFormat="1" applyFont="1" applyFill="1" applyBorder="1" applyAlignment="1">
      <alignment vertical="center" wrapText="1"/>
    </xf>
    <xf numFmtId="43" fontId="56" fillId="0" borderId="8" xfId="6" applyNumberFormat="1" applyFont="1" applyFill="1" applyBorder="1" applyAlignment="1">
      <alignment vertical="center" wrapText="1"/>
    </xf>
    <xf numFmtId="43" fontId="66" fillId="0" borderId="8" xfId="6" applyNumberFormat="1" applyFont="1" applyFill="1" applyBorder="1" applyAlignment="1">
      <alignment horizontal="right" vertical="center"/>
    </xf>
    <xf numFmtId="171" fontId="66" fillId="0" borderId="8" xfId="3" applyNumberFormat="1" applyFont="1" applyFill="1" applyBorder="1" applyAlignment="1">
      <alignment vertical="center" wrapText="1"/>
    </xf>
    <xf numFmtId="43" fontId="66" fillId="0" borderId="8" xfId="6" applyNumberFormat="1" applyFont="1" applyFill="1" applyBorder="1" applyAlignment="1">
      <alignment vertical="center" wrapText="1"/>
    </xf>
    <xf numFmtId="41" fontId="66" fillId="0" borderId="8" xfId="0" applyNumberFormat="1" applyFont="1" applyBorder="1" applyAlignment="1">
      <alignment horizontal="left" vertical="center"/>
    </xf>
    <xf numFmtId="49" fontId="66" fillId="0" borderId="8" xfId="0" applyNumberFormat="1" applyFont="1" applyFill="1" applyBorder="1" applyAlignment="1">
      <alignment horizontal="left" vertical="center" wrapText="1"/>
    </xf>
    <xf numFmtId="49" fontId="56" fillId="0" borderId="8" xfId="0" applyNumberFormat="1" applyFont="1" applyFill="1" applyBorder="1" applyAlignment="1">
      <alignment horizontal="left" vertical="center" wrapText="1"/>
    </xf>
    <xf numFmtId="41" fontId="56" fillId="0" borderId="8" xfId="0" applyNumberFormat="1" applyFont="1" applyBorder="1" applyAlignment="1">
      <alignment horizontal="left" vertical="center"/>
    </xf>
    <xf numFmtId="0" fontId="56" fillId="0" borderId="8" xfId="19" applyFont="1" applyFill="1" applyBorder="1" applyAlignment="1">
      <alignment horizontal="left" vertical="center"/>
    </xf>
    <xf numFmtId="0" fontId="83" fillId="5" borderId="9" xfId="0" applyFont="1" applyFill="1" applyBorder="1" applyAlignment="1">
      <alignment horizontal="center" vertical="center" wrapText="1"/>
    </xf>
    <xf numFmtId="41" fontId="85" fillId="0" borderId="8" xfId="0" applyNumberFormat="1" applyFont="1" applyBorder="1"/>
    <xf numFmtId="41" fontId="86" fillId="0" borderId="8" xfId="0" applyNumberFormat="1" applyFont="1" applyBorder="1"/>
    <xf numFmtId="0" fontId="54" fillId="5" borderId="6" xfId="22" applyFont="1" applyFill="1" applyBorder="1" applyAlignment="1">
      <alignment horizontal="center" vertical="center" wrapText="1"/>
    </xf>
    <xf numFmtId="0" fontId="66" fillId="0" borderId="6" xfId="19" applyFont="1" applyFill="1" applyBorder="1" applyAlignment="1">
      <alignment vertical="center" wrapText="1"/>
    </xf>
    <xf numFmtId="0" fontId="56" fillId="0" borderId="6" xfId="19" applyFont="1" applyFill="1" applyBorder="1" applyAlignment="1">
      <alignment vertical="center" wrapText="1"/>
    </xf>
    <xf numFmtId="0" fontId="56" fillId="0" borderId="6" xfId="19" applyFont="1" applyFill="1" applyBorder="1" applyAlignment="1">
      <alignment horizontal="left" vertical="center" wrapText="1"/>
    </xf>
    <xf numFmtId="43" fontId="66" fillId="0" borderId="6" xfId="19" applyNumberFormat="1" applyFont="1" applyFill="1" applyBorder="1" applyAlignment="1">
      <alignment horizontal="center" vertical="center" wrapText="1"/>
    </xf>
    <xf numFmtId="43" fontId="56" fillId="0" borderId="6" xfId="19" applyNumberFormat="1" applyFont="1" applyFill="1" applyBorder="1" applyAlignment="1">
      <alignment horizontal="center" vertical="center" wrapText="1"/>
    </xf>
    <xf numFmtId="0" fontId="54" fillId="5" borderId="6" xfId="1" applyFont="1" applyFill="1" applyBorder="1" applyAlignment="1">
      <alignment horizontal="center" vertical="center" wrapText="1"/>
    </xf>
    <xf numFmtId="166" fontId="54" fillId="5" borderId="6" xfId="1" applyNumberFormat="1" applyFont="1" applyFill="1" applyBorder="1" applyAlignment="1">
      <alignment horizontal="center" vertical="center" wrapText="1"/>
    </xf>
    <xf numFmtId="0" fontId="54" fillId="5" borderId="6" xfId="1" applyFont="1" applyFill="1" applyBorder="1" applyAlignment="1">
      <alignment horizontal="center" vertical="center"/>
    </xf>
    <xf numFmtId="166" fontId="54" fillId="5" borderId="6" xfId="6" applyNumberFormat="1" applyFont="1" applyFill="1" applyBorder="1" applyAlignment="1">
      <alignment horizontal="center" vertical="center" wrapText="1"/>
    </xf>
    <xf numFmtId="0" fontId="66" fillId="0" borderId="6" xfId="0" applyFont="1" applyFill="1" applyBorder="1" applyAlignment="1">
      <alignment horizontal="left" vertical="center" wrapText="1"/>
    </xf>
    <xf numFmtId="168" fontId="66" fillId="0" borderId="6" xfId="6" applyNumberFormat="1" applyFont="1" applyFill="1" applyBorder="1" applyAlignment="1">
      <alignment horizontal="center" vertical="center" wrapText="1"/>
    </xf>
    <xf numFmtId="0" fontId="56" fillId="0" borderId="6" xfId="18" applyFont="1" applyFill="1" applyBorder="1" applyAlignment="1">
      <alignment horizontal="left" vertical="center" wrapText="1"/>
    </xf>
    <xf numFmtId="168" fontId="56" fillId="0" borderId="6" xfId="6" applyNumberFormat="1" applyFont="1" applyFill="1" applyBorder="1" applyAlignment="1">
      <alignment horizontal="center" vertical="center" wrapText="1"/>
    </xf>
    <xf numFmtId="0" fontId="56" fillId="0" borderId="6" xfId="0" applyFont="1" applyFill="1" applyBorder="1" applyAlignment="1">
      <alignment horizontal="left" vertical="center" wrapText="1"/>
    </xf>
    <xf numFmtId="0" fontId="56" fillId="0" borderId="6" xfId="1" applyFont="1" applyFill="1" applyBorder="1" applyAlignment="1">
      <alignment horizontal="left" vertical="center" wrapText="1"/>
    </xf>
    <xf numFmtId="0" fontId="66" fillId="0" borderId="6" xfId="1" applyFont="1" applyFill="1" applyBorder="1" applyAlignment="1">
      <alignment horizontal="left" vertical="center" wrapText="1"/>
    </xf>
    <xf numFmtId="0" fontId="56" fillId="0" borderId="6" xfId="1" applyFont="1" applyFill="1" applyBorder="1" applyAlignment="1">
      <alignment horizontal="left" vertical="center"/>
    </xf>
    <xf numFmtId="168" fontId="66" fillId="0" borderId="6" xfId="6" applyNumberFormat="1" applyFont="1" applyFill="1" applyBorder="1" applyAlignment="1">
      <alignment horizontal="right" vertical="center" wrapText="1"/>
    </xf>
    <xf numFmtId="2" fontId="66" fillId="0" borderId="6" xfId="6" applyNumberFormat="1" applyFont="1" applyFill="1" applyBorder="1" applyAlignment="1">
      <alignment horizontal="right" vertical="center" wrapText="1"/>
    </xf>
    <xf numFmtId="3" fontId="56" fillId="0" borderId="6" xfId="11" applyNumberFormat="1" applyFont="1" applyFill="1" applyBorder="1" applyAlignment="1">
      <alignment horizontal="right" vertical="center" wrapText="1"/>
    </xf>
    <xf numFmtId="168" fontId="56" fillId="0" borderId="6" xfId="6" applyNumberFormat="1" applyFont="1" applyFill="1" applyBorder="1" applyAlignment="1">
      <alignment horizontal="right" vertical="center" wrapText="1"/>
    </xf>
    <xf numFmtId="2" fontId="56" fillId="0" borderId="6" xfId="6" applyNumberFormat="1" applyFont="1" applyFill="1" applyBorder="1" applyAlignment="1">
      <alignment horizontal="right" vertical="center" wrapText="1"/>
    </xf>
    <xf numFmtId="0" fontId="54" fillId="5" borderId="6" xfId="26" applyFont="1" applyFill="1" applyBorder="1" applyAlignment="1">
      <alignment horizontal="center" vertical="center" wrapText="1"/>
    </xf>
    <xf numFmtId="0" fontId="66" fillId="0" borderId="6" xfId="26" applyFont="1" applyFill="1" applyBorder="1" applyAlignment="1">
      <alignment horizontal="left" vertical="center"/>
    </xf>
    <xf numFmtId="0" fontId="56" fillId="0" borderId="6" xfId="26" applyFont="1" applyFill="1" applyBorder="1" applyAlignment="1">
      <alignment horizontal="left" vertical="center"/>
    </xf>
    <xf numFmtId="168" fontId="66" fillId="0" borderId="6" xfId="6" applyNumberFormat="1" applyFont="1" applyFill="1" applyBorder="1" applyAlignment="1">
      <alignment vertical="center" wrapText="1"/>
    </xf>
    <xf numFmtId="0" fontId="54" fillId="5" borderId="6" xfId="9" applyFont="1" applyFill="1" applyBorder="1" applyAlignment="1">
      <alignment horizontal="center" vertical="center" wrapText="1"/>
    </xf>
    <xf numFmtId="0" fontId="66" fillId="0" borderId="6" xfId="9" applyFont="1" applyFill="1" applyBorder="1" applyAlignment="1">
      <alignment vertical="center"/>
    </xf>
    <xf numFmtId="0" fontId="56" fillId="0" borderId="6" xfId="9" applyFont="1" applyFill="1" applyBorder="1" applyAlignment="1">
      <alignment horizontal="left" vertical="center"/>
    </xf>
    <xf numFmtId="168" fontId="56" fillId="0" borderId="6" xfId="6" applyNumberFormat="1" applyFont="1" applyFill="1" applyBorder="1" applyAlignment="1">
      <alignment vertical="center" wrapText="1"/>
    </xf>
    <xf numFmtId="168" fontId="56" fillId="0" borderId="6" xfId="11" applyNumberFormat="1" applyFont="1" applyFill="1" applyBorder="1" applyAlignment="1">
      <alignment vertical="center" wrapText="1"/>
    </xf>
    <xf numFmtId="168" fontId="56" fillId="0" borderId="6" xfId="6" applyNumberFormat="1" applyFont="1" applyFill="1" applyBorder="1" applyAlignment="1">
      <alignment vertical="center"/>
    </xf>
    <xf numFmtId="168" fontId="66" fillId="0" borderId="6" xfId="6" applyNumberFormat="1" applyFont="1" applyFill="1" applyBorder="1" applyAlignment="1">
      <alignment horizontal="left" vertical="center" wrapText="1"/>
    </xf>
    <xf numFmtId="168" fontId="66" fillId="0" borderId="6" xfId="6" applyNumberFormat="1" applyFont="1" applyFill="1" applyBorder="1" applyAlignment="1">
      <alignment horizontal="center" vertical="center"/>
    </xf>
    <xf numFmtId="168" fontId="56" fillId="0" borderId="6" xfId="6" applyNumberFormat="1" applyFont="1" applyFill="1" applyBorder="1" applyAlignment="1">
      <alignment horizontal="left" vertical="center"/>
    </xf>
    <xf numFmtId="168" fontId="66" fillId="0" borderId="6" xfId="6" applyNumberFormat="1" applyFont="1" applyFill="1" applyBorder="1" applyAlignment="1">
      <alignment horizontal="left" vertical="center"/>
    </xf>
    <xf numFmtId="0" fontId="54" fillId="5" borderId="6" xfId="23" applyFont="1" applyFill="1" applyBorder="1" applyAlignment="1">
      <alignment horizontal="center" vertical="center" wrapText="1"/>
    </xf>
    <xf numFmtId="168" fontId="54" fillId="5" borderId="15" xfId="6" applyNumberFormat="1" applyFont="1" applyFill="1" applyBorder="1" applyAlignment="1">
      <alignment horizontal="center" vertical="center" wrapText="1"/>
    </xf>
    <xf numFmtId="0" fontId="66" fillId="0" borderId="6" xfId="23" applyFont="1" applyFill="1" applyBorder="1" applyAlignment="1">
      <alignment horizontal="left" vertical="center" wrapText="1"/>
    </xf>
    <xf numFmtId="43" fontId="66" fillId="0" borderId="6" xfId="6" applyNumberFormat="1" applyFont="1" applyFill="1" applyBorder="1" applyAlignment="1">
      <alignment horizontal="right" vertical="center" wrapText="1"/>
    </xf>
    <xf numFmtId="168" fontId="66" fillId="0" borderId="6" xfId="6" applyNumberFormat="1" applyFont="1" applyFill="1" applyBorder="1" applyAlignment="1">
      <alignment horizontal="right" vertical="center"/>
    </xf>
    <xf numFmtId="0" fontId="66" fillId="0" borderId="6" xfId="23" applyFont="1" applyFill="1" applyBorder="1" applyAlignment="1">
      <alignment horizontal="left" vertical="center"/>
    </xf>
    <xf numFmtId="43" fontId="66" fillId="0" borderId="6" xfId="6" applyNumberFormat="1" applyFont="1" applyFill="1" applyBorder="1" applyAlignment="1">
      <alignment horizontal="right" vertical="center"/>
    </xf>
    <xf numFmtId="0" fontId="56" fillId="0" borderId="6" xfId="23" applyFont="1" applyFill="1" applyBorder="1" applyAlignment="1">
      <alignment horizontal="left" vertical="center"/>
    </xf>
    <xf numFmtId="168" fontId="56" fillId="0" borderId="6" xfId="6" applyNumberFormat="1" applyFont="1" applyFill="1" applyBorder="1" applyAlignment="1">
      <alignment horizontal="right" vertical="center"/>
    </xf>
    <xf numFmtId="43" fontId="56" fillId="0" borderId="6" xfId="6" applyNumberFormat="1" applyFont="1" applyFill="1" applyBorder="1" applyAlignment="1">
      <alignment horizontal="right" vertical="center"/>
    </xf>
    <xf numFmtId="41" fontId="66" fillId="0" borderId="6" xfId="6" applyNumberFormat="1" applyFont="1" applyFill="1" applyBorder="1" applyAlignment="1">
      <alignment horizontal="right" vertical="center" wrapText="1"/>
    </xf>
    <xf numFmtId="41" fontId="66" fillId="0" borderId="6" xfId="6" applyNumberFormat="1" applyFont="1" applyFill="1" applyBorder="1" applyAlignment="1">
      <alignment horizontal="right" vertical="center"/>
    </xf>
    <xf numFmtId="41" fontId="56" fillId="0" borderId="6" xfId="6" applyNumberFormat="1" applyFont="1" applyFill="1" applyBorder="1" applyAlignment="1">
      <alignment horizontal="right" vertical="center"/>
    </xf>
    <xf numFmtId="0" fontId="54" fillId="5" borderId="6" xfId="25" applyFont="1" applyFill="1" applyBorder="1" applyAlignment="1">
      <alignment horizontal="center" vertical="center" wrapText="1"/>
    </xf>
    <xf numFmtId="168" fontId="66" fillId="0" borderId="6" xfId="6" applyNumberFormat="1" applyFont="1" applyFill="1" applyBorder="1" applyAlignment="1">
      <alignment vertical="center"/>
    </xf>
    <xf numFmtId="0" fontId="66" fillId="0" borderId="6" xfId="21" applyFont="1" applyFill="1" applyBorder="1" applyAlignment="1">
      <alignment vertical="center"/>
    </xf>
    <xf numFmtId="166" fontId="56" fillId="0" borderId="6" xfId="0" applyNumberFormat="1" applyFont="1" applyBorder="1"/>
    <xf numFmtId="0" fontId="56" fillId="0" borderId="6" xfId="21" applyFont="1" applyFill="1" applyBorder="1" applyAlignment="1">
      <alignment horizontal="left" vertical="center"/>
    </xf>
    <xf numFmtId="0" fontId="54" fillId="5" borderId="6" xfId="21" applyFont="1" applyFill="1" applyBorder="1" applyAlignment="1">
      <alignment horizontal="center" vertical="center" wrapText="1"/>
    </xf>
    <xf numFmtId="0" fontId="56" fillId="0" borderId="6" xfId="28" applyFont="1" applyFill="1" applyBorder="1" applyAlignment="1">
      <alignment horizontal="left" vertical="center"/>
    </xf>
    <xf numFmtId="0" fontId="66" fillId="0" borderId="6" xfId="28" applyFont="1" applyFill="1" applyBorder="1" applyAlignment="1">
      <alignment horizontal="left" vertical="center"/>
    </xf>
    <xf numFmtId="168" fontId="56" fillId="0" borderId="6" xfId="28" applyNumberFormat="1" applyFont="1" applyFill="1" applyBorder="1" applyAlignment="1">
      <alignment horizontal="center" vertical="center" wrapText="1"/>
    </xf>
    <xf numFmtId="168" fontId="66" fillId="0" borderId="6" xfId="28" applyNumberFormat="1" applyFont="1" applyFill="1" applyBorder="1" applyAlignment="1">
      <alignment horizontal="center" vertical="center"/>
    </xf>
    <xf numFmtId="9" fontId="11" fillId="0" borderId="0" xfId="3" applyFont="1" applyFill="1" applyBorder="1" applyAlignment="1">
      <alignment horizontal="center" vertical="center"/>
    </xf>
    <xf numFmtId="171" fontId="11" fillId="0" borderId="0" xfId="3" applyNumberFormat="1" applyFont="1" applyFill="1" applyBorder="1" applyAlignment="1">
      <alignment horizontal="center" vertical="center"/>
    </xf>
    <xf numFmtId="10" fontId="11" fillId="0" borderId="0" xfId="3" applyNumberFormat="1" applyFont="1" applyFill="1" applyBorder="1" applyAlignment="1">
      <alignment horizontal="center" vertical="center"/>
    </xf>
    <xf numFmtId="0" fontId="40" fillId="2" borderId="0" xfId="0" applyFont="1" applyFill="1" applyAlignment="1">
      <alignment horizontal="center" vertical="center"/>
    </xf>
    <xf numFmtId="0" fontId="58" fillId="0" borderId="0" xfId="0" applyFont="1" applyAlignment="1">
      <alignment horizontal="left"/>
    </xf>
    <xf numFmtId="0" fontId="58" fillId="0" borderId="0" xfId="0" applyFont="1" applyAlignment="1">
      <alignment horizontal="left" vertical="center" wrapText="1"/>
    </xf>
    <xf numFmtId="0" fontId="58" fillId="0" borderId="0" xfId="0" applyFont="1" applyAlignment="1">
      <alignment horizontal="left" wrapText="1"/>
    </xf>
    <xf numFmtId="0" fontId="58" fillId="0" borderId="0" xfId="0" applyFont="1" applyAlignment="1">
      <alignment horizontal="justify" vertical="justify" wrapText="1"/>
    </xf>
    <xf numFmtId="0" fontId="58" fillId="0" borderId="0" xfId="0" applyFont="1" applyAlignment="1">
      <alignment horizontal="left" vertical="justify"/>
    </xf>
    <xf numFmtId="0" fontId="58" fillId="0" borderId="0" xfId="0" applyFont="1" applyAlignment="1">
      <alignment horizontal="justify" vertical="center" wrapText="1"/>
    </xf>
    <xf numFmtId="0" fontId="57" fillId="0" borderId="0" xfId="0" applyFont="1" applyAlignment="1">
      <alignment horizontal="left" wrapText="1"/>
    </xf>
    <xf numFmtId="0" fontId="0" fillId="0" borderId="0" xfId="0" applyAlignment="1">
      <alignment horizontal="left" wrapText="1"/>
    </xf>
    <xf numFmtId="0" fontId="74" fillId="0" borderId="0" xfId="0" applyFont="1" applyAlignment="1">
      <alignment horizontal="left" vertical="center"/>
    </xf>
    <xf numFmtId="0" fontId="47" fillId="0" borderId="0" xfId="0" applyFont="1" applyFill="1" applyBorder="1" applyAlignment="1">
      <alignment horizontal="center" vertical="center" wrapText="1"/>
    </xf>
    <xf numFmtId="0" fontId="57" fillId="0" borderId="0" xfId="0" applyFont="1" applyAlignment="1">
      <alignment horizontal="left" vertical="center" wrapText="1"/>
    </xf>
    <xf numFmtId="0" fontId="54" fillId="5" borderId="6" xfId="0" applyFont="1" applyFill="1" applyBorder="1" applyAlignment="1">
      <alignment horizontal="center" vertical="center"/>
    </xf>
    <xf numFmtId="0" fontId="54" fillId="5" borderId="6" xfId="0" applyFont="1" applyFill="1" applyBorder="1" applyAlignment="1">
      <alignment horizontal="center" vertical="center" wrapText="1"/>
    </xf>
    <xf numFmtId="0" fontId="56" fillId="0" borderId="6" xfId="5" applyFont="1" applyFill="1" applyBorder="1" applyAlignment="1">
      <alignment horizontal="center" vertical="center" wrapText="1"/>
    </xf>
    <xf numFmtId="0" fontId="56" fillId="0" borderId="6" xfId="5" applyFont="1" applyFill="1" applyBorder="1" applyAlignment="1">
      <alignment horizontal="center" vertical="center"/>
    </xf>
    <xf numFmtId="0" fontId="54" fillId="5" borderId="6" xfId="5" applyFont="1" applyFill="1" applyBorder="1" applyAlignment="1">
      <alignment horizontal="center" vertical="center" wrapText="1"/>
    </xf>
    <xf numFmtId="0" fontId="54" fillId="6" borderId="6" xfId="0" applyFont="1" applyFill="1" applyBorder="1" applyAlignment="1">
      <alignment horizontal="center" vertical="center" wrapText="1"/>
    </xf>
    <xf numFmtId="0" fontId="47" fillId="0" borderId="7" xfId="0" applyFont="1" applyFill="1" applyBorder="1" applyAlignment="1">
      <alignment horizontal="center" vertical="center" wrapText="1"/>
    </xf>
    <xf numFmtId="0" fontId="53" fillId="0" borderId="0" xfId="0" applyFont="1" applyBorder="1" applyAlignment="1">
      <alignment horizontal="center" vertical="center" wrapText="1"/>
    </xf>
    <xf numFmtId="0" fontId="54" fillId="5" borderId="6" xfId="7" applyFont="1" applyFill="1" applyBorder="1" applyAlignment="1">
      <alignment horizontal="center" vertical="center" wrapText="1"/>
    </xf>
    <xf numFmtId="0" fontId="54" fillId="5" borderId="6" xfId="7" applyFont="1" applyFill="1" applyBorder="1" applyAlignment="1">
      <alignment horizontal="center" vertical="center"/>
    </xf>
    <xf numFmtId="0" fontId="62" fillId="0" borderId="0" xfId="9" applyFont="1" applyFill="1" applyBorder="1" applyAlignment="1">
      <alignment horizontal="left" vertical="center" wrapText="1"/>
    </xf>
    <xf numFmtId="0" fontId="62" fillId="0" borderId="0" xfId="7" applyFont="1" applyAlignment="1">
      <alignment horizontal="left" vertical="center"/>
    </xf>
    <xf numFmtId="0" fontId="80" fillId="0" borderId="0" xfId="56" applyFont="1" applyFill="1" applyBorder="1" applyAlignment="1">
      <alignment horizontal="center" vertical="center" wrapText="1"/>
    </xf>
    <xf numFmtId="0" fontId="81" fillId="0" borderId="0" xfId="71" applyFont="1" applyFill="1" applyBorder="1" applyAlignment="1">
      <alignment horizontal="left" vertical="top" wrapText="1"/>
    </xf>
    <xf numFmtId="0" fontId="47" fillId="0" borderId="0" xfId="0" applyFont="1" applyFill="1" applyBorder="1" applyAlignment="1">
      <alignment horizontal="center" wrapText="1"/>
    </xf>
    <xf numFmtId="0" fontId="43" fillId="0" borderId="0" xfId="0" applyFont="1" applyFill="1" applyBorder="1" applyAlignment="1">
      <alignment horizontal="center" vertical="center"/>
    </xf>
    <xf numFmtId="0" fontId="43" fillId="0" borderId="0" xfId="0" applyFont="1" applyFill="1" applyBorder="1" applyAlignment="1">
      <alignment horizontal="center" vertical="center" wrapText="1"/>
    </xf>
    <xf numFmtId="0" fontId="47" fillId="5" borderId="6" xfId="0" applyFont="1" applyFill="1" applyBorder="1" applyAlignment="1">
      <alignment horizontal="center" vertical="center"/>
    </xf>
    <xf numFmtId="0" fontId="57" fillId="0" borderId="0" xfId="7" applyFont="1" applyAlignment="1">
      <alignment horizontal="left" vertical="center"/>
    </xf>
    <xf numFmtId="0" fontId="67" fillId="0" borderId="0" xfId="9" applyFont="1" applyFill="1" applyBorder="1" applyAlignment="1">
      <alignment vertical="top" wrapText="1"/>
    </xf>
    <xf numFmtId="3" fontId="55" fillId="0" borderId="6" xfId="0" applyNumberFormat="1" applyFont="1" applyFill="1" applyBorder="1" applyAlignment="1">
      <alignment horizontal="center" vertical="top" wrapText="1"/>
    </xf>
    <xf numFmtId="0" fontId="67" fillId="0" borderId="0" xfId="9" applyFont="1" applyFill="1" applyBorder="1" applyAlignment="1">
      <alignment horizontal="left" vertical="top" wrapText="1"/>
    </xf>
    <xf numFmtId="0" fontId="67" fillId="0" borderId="0" xfId="9" applyFont="1" applyFill="1" applyBorder="1" applyAlignment="1">
      <alignment horizontal="left" vertical="center" wrapText="1"/>
    </xf>
    <xf numFmtId="3" fontId="8" fillId="0" borderId="0" xfId="0" applyNumberFormat="1" applyFont="1" applyFill="1" applyAlignment="1">
      <alignment horizontal="right" vertical="top" wrapText="1"/>
    </xf>
    <xf numFmtId="3" fontId="55" fillId="0" borderId="6" xfId="0" applyNumberFormat="1" applyFont="1" applyFill="1" applyBorder="1" applyAlignment="1">
      <alignment horizontal="center" vertical="center" wrapText="1"/>
    </xf>
    <xf numFmtId="0" fontId="37" fillId="0" borderId="0" xfId="9" applyFont="1" applyFill="1" applyBorder="1" applyAlignment="1">
      <alignment horizontal="left" vertical="center" wrapText="1"/>
    </xf>
    <xf numFmtId="0" fontId="47" fillId="0" borderId="10" xfId="0" applyFont="1" applyFill="1" applyBorder="1" applyAlignment="1">
      <alignment horizontal="center" vertical="center" wrapText="1"/>
    </xf>
    <xf numFmtId="0" fontId="54" fillId="5" borderId="8" xfId="23" applyFont="1" applyFill="1" applyBorder="1" applyAlignment="1">
      <alignment horizontal="center" vertical="center" wrapText="1"/>
    </xf>
    <xf numFmtId="0" fontId="54" fillId="5" borderId="9" xfId="0" applyFont="1" applyFill="1" applyBorder="1" applyAlignment="1">
      <alignment horizontal="center" vertical="center" wrapText="1"/>
    </xf>
    <xf numFmtId="0" fontId="54" fillId="5" borderId="16" xfId="0" applyFont="1" applyFill="1" applyBorder="1" applyAlignment="1">
      <alignment horizontal="center" vertical="center" wrapText="1"/>
    </xf>
    <xf numFmtId="0" fontId="54" fillId="5" borderId="17" xfId="0" applyFont="1" applyFill="1" applyBorder="1" applyAlignment="1">
      <alignment horizontal="center" vertical="center" wrapText="1"/>
    </xf>
    <xf numFmtId="0" fontId="54" fillId="5" borderId="8" xfId="19" applyFont="1" applyFill="1" applyBorder="1" applyAlignment="1">
      <alignment horizontal="center" vertical="center" wrapText="1"/>
    </xf>
    <xf numFmtId="0" fontId="54" fillId="5" borderId="8" xfId="0" applyFont="1" applyFill="1" applyBorder="1" applyAlignment="1">
      <alignment horizontal="center" vertical="center"/>
    </xf>
    <xf numFmtId="0" fontId="54" fillId="5" borderId="8" xfId="0" applyFont="1" applyFill="1" applyBorder="1" applyAlignment="1">
      <alignment horizontal="center" vertical="center" wrapText="1"/>
    </xf>
    <xf numFmtId="0" fontId="54" fillId="5" borderId="8" xfId="21" applyFont="1" applyFill="1" applyBorder="1" applyAlignment="1">
      <alignment horizontal="center" vertical="center" wrapText="1"/>
    </xf>
    <xf numFmtId="0" fontId="24" fillId="0" borderId="0" xfId="0" applyFont="1" applyAlignment="1">
      <alignment horizontal="left" wrapText="1"/>
    </xf>
    <xf numFmtId="0" fontId="83" fillId="5" borderId="8" xfId="20" applyFont="1" applyFill="1" applyBorder="1" applyAlignment="1">
      <alignment horizontal="center" vertical="center" wrapText="1"/>
    </xf>
    <xf numFmtId="0" fontId="83" fillId="5" borderId="8" xfId="20" applyFont="1" applyFill="1" applyBorder="1" applyAlignment="1">
      <alignment horizontal="center" vertical="center"/>
    </xf>
    <xf numFmtId="0" fontId="83" fillId="5" borderId="8" xfId="0" applyFont="1" applyFill="1" applyBorder="1" applyAlignment="1">
      <alignment horizontal="center" vertical="center" wrapText="1"/>
    </xf>
    <xf numFmtId="0" fontId="83" fillId="5" borderId="9" xfId="0" applyFont="1" applyFill="1" applyBorder="1" applyAlignment="1">
      <alignment horizontal="center" vertical="center" wrapText="1"/>
    </xf>
    <xf numFmtId="43" fontId="54" fillId="5" borderId="6" xfId="6" applyFont="1" applyFill="1" applyBorder="1" applyAlignment="1">
      <alignment horizontal="center" vertical="center" wrapText="1"/>
    </xf>
    <xf numFmtId="0" fontId="54" fillId="5" borderId="6" xfId="0" applyFont="1" applyFill="1" applyBorder="1" applyAlignment="1">
      <alignment horizontal="left" vertical="center" wrapText="1"/>
    </xf>
    <xf numFmtId="0" fontId="54" fillId="5" borderId="6" xfId="1" applyFont="1" applyFill="1" applyBorder="1" applyAlignment="1">
      <alignment horizontal="center" vertical="center" wrapText="1"/>
    </xf>
    <xf numFmtId="0" fontId="54" fillId="5" borderId="6" xfId="1" applyFont="1" applyFill="1" applyBorder="1" applyAlignment="1">
      <alignment horizontal="center" vertical="center"/>
    </xf>
    <xf numFmtId="0" fontId="54" fillId="5" borderId="6" xfId="26" applyFont="1" applyFill="1" applyBorder="1" applyAlignment="1">
      <alignment horizontal="center" vertical="center" wrapText="1"/>
    </xf>
    <xf numFmtId="0" fontId="54" fillId="5" borderId="6" xfId="26" applyFont="1" applyFill="1" applyBorder="1" applyAlignment="1">
      <alignment horizontal="center" vertical="center"/>
    </xf>
    <xf numFmtId="2" fontId="54" fillId="5" borderId="6" xfId="6" applyNumberFormat="1" applyFont="1" applyFill="1" applyBorder="1" applyAlignment="1">
      <alignment horizontal="center" vertical="center" wrapText="1"/>
    </xf>
    <xf numFmtId="0" fontId="54" fillId="5" borderId="6" xfId="9" applyFont="1" applyFill="1" applyBorder="1" applyAlignment="1">
      <alignment horizontal="center" vertical="center" wrapText="1"/>
    </xf>
    <xf numFmtId="168" fontId="54" fillId="5" borderId="6" xfId="6" applyNumberFormat="1" applyFont="1" applyFill="1" applyBorder="1" applyAlignment="1">
      <alignment horizontal="center" vertical="center" wrapText="1"/>
    </xf>
    <xf numFmtId="168" fontId="54" fillId="5" borderId="15" xfId="6" applyNumberFormat="1" applyFont="1" applyFill="1" applyBorder="1" applyAlignment="1">
      <alignment horizontal="center" vertical="center" wrapText="1"/>
    </xf>
    <xf numFmtId="168" fontId="54" fillId="5" borderId="12" xfId="6" applyNumberFormat="1" applyFont="1" applyFill="1" applyBorder="1" applyAlignment="1">
      <alignment horizontal="center" vertical="center" wrapText="1"/>
    </xf>
    <xf numFmtId="168" fontId="54" fillId="5" borderId="6" xfId="6" applyNumberFormat="1" applyFont="1" applyFill="1" applyBorder="1" applyAlignment="1">
      <alignment horizontal="center" vertical="center"/>
    </xf>
    <xf numFmtId="0" fontId="54" fillId="5" borderId="6" xfId="23" applyFont="1" applyFill="1" applyBorder="1" applyAlignment="1">
      <alignment horizontal="center" vertical="center" wrapText="1"/>
    </xf>
    <xf numFmtId="0" fontId="54" fillId="5" borderId="6" xfId="23" applyFont="1" applyFill="1" applyBorder="1" applyAlignment="1">
      <alignment horizontal="center" vertical="center"/>
    </xf>
    <xf numFmtId="0" fontId="54" fillId="5" borderId="6" xfId="25" applyFont="1" applyFill="1" applyBorder="1" applyAlignment="1">
      <alignment horizontal="center" vertical="center" wrapText="1"/>
    </xf>
    <xf numFmtId="0" fontId="54" fillId="5" borderId="6" xfId="25" applyFont="1" applyFill="1" applyBorder="1" applyAlignment="1">
      <alignment horizontal="center" vertical="center"/>
    </xf>
    <xf numFmtId="0" fontId="54" fillId="5" borderId="6" xfId="21" applyFont="1" applyFill="1" applyBorder="1" applyAlignment="1">
      <alignment horizontal="center" vertical="center" wrapText="1"/>
    </xf>
    <xf numFmtId="0" fontId="54" fillId="5" borderId="6" xfId="21" applyFont="1" applyFill="1" applyBorder="1" applyAlignment="1">
      <alignment horizontal="center" vertical="center"/>
    </xf>
    <xf numFmtId="0" fontId="54" fillId="5" borderId="6" xfId="27" applyFont="1" applyFill="1" applyBorder="1" applyAlignment="1">
      <alignment horizontal="center" vertical="center" wrapText="1"/>
    </xf>
    <xf numFmtId="0" fontId="66" fillId="5" borderId="6" xfId="29" applyFont="1" applyFill="1" applyBorder="1" applyAlignment="1">
      <alignment horizontal="center" vertical="center" wrapText="1"/>
    </xf>
    <xf numFmtId="0" fontId="47" fillId="0" borderId="0" xfId="0" applyFont="1" applyFill="1" applyBorder="1" applyAlignment="1">
      <alignment horizontal="center" vertical="center"/>
    </xf>
    <xf numFmtId="0" fontId="54" fillId="5" borderId="15" xfId="0" applyFont="1" applyFill="1" applyBorder="1" applyAlignment="1">
      <alignment horizontal="center" vertical="center" wrapText="1"/>
    </xf>
    <xf numFmtId="0" fontId="54" fillId="5" borderId="12" xfId="0" applyFont="1" applyFill="1" applyBorder="1" applyAlignment="1">
      <alignment horizontal="center" vertical="center" wrapText="1"/>
    </xf>
    <xf numFmtId="0" fontId="54" fillId="5" borderId="19" xfId="0" applyFont="1" applyFill="1" applyBorder="1" applyAlignment="1">
      <alignment horizontal="center" vertical="center" wrapText="1"/>
    </xf>
    <xf numFmtId="41" fontId="56" fillId="0" borderId="6" xfId="28" applyNumberFormat="1" applyFont="1" applyFill="1" applyBorder="1" applyAlignment="1">
      <alignment horizontal="center" vertical="center"/>
    </xf>
    <xf numFmtId="41" fontId="66" fillId="0" borderId="6" xfId="6" applyNumberFormat="1" applyFont="1" applyFill="1" applyBorder="1" applyAlignment="1">
      <alignment horizontal="center" vertical="center"/>
    </xf>
    <xf numFmtId="0" fontId="54" fillId="5" borderId="15" xfId="23" applyFont="1" applyFill="1" applyBorder="1" applyAlignment="1">
      <alignment horizontal="center" vertical="center" wrapText="1"/>
    </xf>
    <xf numFmtId="0" fontId="54" fillId="5" borderId="12" xfId="23" applyFont="1" applyFill="1" applyBorder="1" applyAlignment="1">
      <alignment horizontal="center" vertical="center"/>
    </xf>
    <xf numFmtId="0" fontId="54" fillId="5" borderId="15" xfId="25" applyFont="1" applyFill="1" applyBorder="1" applyAlignment="1">
      <alignment horizontal="center" vertical="center"/>
    </xf>
    <xf numFmtId="0" fontId="54" fillId="5" borderId="12" xfId="25" applyFont="1" applyFill="1" applyBorder="1" applyAlignment="1">
      <alignment horizontal="center" vertical="center"/>
    </xf>
  </cellXfs>
  <cellStyles count="74">
    <cellStyle name="Hipervínculo" xfId="8" builtinId="8"/>
    <cellStyle name="Millares" xfId="6" builtinId="3"/>
    <cellStyle name="Millares 2" xfId="14"/>
    <cellStyle name="Millares 3" xfId="15"/>
    <cellStyle name="Normal" xfId="0" builtinId="0"/>
    <cellStyle name="Normal 2" xfId="16"/>
    <cellStyle name="Normal 2 2" xfId="17"/>
    <cellStyle name="Normal 3" xfId="2"/>
    <cellStyle name="Normal_3.1.17" xfId="28"/>
    <cellStyle name="Normal_3.1.19" xfId="29"/>
    <cellStyle name="Normal_Cuadro 13" xfId="24"/>
    <cellStyle name="Normal_Cuadro6" xfId="19"/>
    <cellStyle name="Normal_Cuadro8" xfId="20"/>
    <cellStyle name="Normal_CUADROS CAMAS 2009 PARA MULTI" xfId="7"/>
    <cellStyle name="Normal_DEFUNCIONES" xfId="4"/>
    <cellStyle name="Normal_Hoja1 2" xfId="18"/>
    <cellStyle name="Normal_Hoja10" xfId="25"/>
    <cellStyle name="Normal_Hoja11" xfId="21"/>
    <cellStyle name="Normal_Hoja18" xfId="22"/>
    <cellStyle name="Normal_Hoja2" xfId="1"/>
    <cellStyle name="Normal_Hoja2 2" xfId="31"/>
    <cellStyle name="Normal_Hoja2_1" xfId="5"/>
    <cellStyle name="Normal_Hoja3" xfId="10"/>
    <cellStyle name="Normal_Hoja5" xfId="13"/>
    <cellStyle name="Normal_Hoja6" xfId="26"/>
    <cellStyle name="Normal_Hoja6_1" xfId="27"/>
    <cellStyle name="Normal_Hoja7" xfId="9"/>
    <cellStyle name="Normal_Hoja7_1" xfId="30"/>
    <cellStyle name="Normal_Hoja9" xfId="23"/>
    <cellStyle name="Normal_Mapa1" xfId="11"/>
    <cellStyle name="Normal_MAPA9" xfId="12"/>
    <cellStyle name="Porcentaje" xfId="3" builtinId="5"/>
    <cellStyle name="style1471894554562" xfId="32"/>
    <cellStyle name="style1471894554640" xfId="33"/>
    <cellStyle name="style1471894555826" xfId="34"/>
    <cellStyle name="style1524601147101" xfId="35"/>
    <cellStyle name="style1524601147163" xfId="36"/>
    <cellStyle name="style1524601147241" xfId="37"/>
    <cellStyle name="style1526586175578" xfId="38"/>
    <cellStyle name="style1526586175609" xfId="39"/>
    <cellStyle name="style1526586175625" xfId="40"/>
    <cellStyle name="style1526658029351" xfId="41"/>
    <cellStyle name="style1526658029383" xfId="43"/>
    <cellStyle name="style1526658029617" xfId="44"/>
    <cellStyle name="style1526658030194" xfId="42"/>
    <cellStyle name="style1526658030225" xfId="45"/>
    <cellStyle name="style1526658030241" xfId="46"/>
    <cellStyle name="style1526664045102" xfId="47"/>
    <cellStyle name="style1526664045289" xfId="48"/>
    <cellStyle name="style1526664045304" xfId="49"/>
    <cellStyle name="style1526664045336" xfId="50"/>
    <cellStyle name="style1567801164578" xfId="51"/>
    <cellStyle name="style1567822466398" xfId="57"/>
    <cellStyle name="style1567822466491" xfId="58"/>
    <cellStyle name="style1567822466554" xfId="56"/>
    <cellStyle name="style1567822466616" xfId="59"/>
    <cellStyle name="style1567822466694" xfId="60"/>
    <cellStyle name="style1567822466757" xfId="61"/>
    <cellStyle name="style1567822466835" xfId="62"/>
    <cellStyle name="style1567822467006" xfId="63"/>
    <cellStyle name="style1567822467069" xfId="67"/>
    <cellStyle name="style1567822467349" xfId="64"/>
    <cellStyle name="style1567822467427" xfId="65"/>
    <cellStyle name="style1567822467490" xfId="66"/>
    <cellStyle name="style1567822467568" xfId="68"/>
    <cellStyle name="style1567822467646" xfId="69"/>
    <cellStyle name="style1567822467708" xfId="70"/>
    <cellStyle name="style1567822467849" xfId="72"/>
    <cellStyle name="style1567822467911" xfId="73"/>
    <cellStyle name="style1567822467989" xfId="71"/>
    <cellStyle name="style1568046774134" xfId="52"/>
    <cellStyle name="style1568046774228" xfId="53"/>
    <cellStyle name="style1568046774493" xfId="54"/>
    <cellStyle name="style1568046774571" xfId="55"/>
  </cellStyles>
  <dxfs count="36">
    <dxf>
      <font>
        <strike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strike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none"/>
      </font>
      <numFmt numFmtId="33" formatCode="_(* #,##0_);_(* \(#,##0\);_(* &quot;-&quot;_);_(@_)"/>
      <fill>
        <patternFill patternType="none">
          <fgColor indexed="64"/>
          <bgColor auto="1"/>
        </patternFill>
      </fill>
      <alignment horizontal="center" vertical="center" textRotation="0" wrapText="0" indent="0" justifyLastLine="0" shrinkToFit="0" readingOrder="0"/>
      <border diagonalUp="0" diagonalDown="0" outline="0">
        <left style="thin">
          <color rgb="FFFFC000"/>
        </left>
        <right style="thin">
          <color rgb="FFFFC000"/>
        </right>
        <top style="thin">
          <color rgb="FFFFC000"/>
        </top>
        <bottom style="thin">
          <color rgb="FFFFC000"/>
        </bottom>
      </border>
    </dxf>
    <dxf>
      <font>
        <b/>
        <i val="0"/>
        <strike val="0"/>
        <condense val="0"/>
        <extend val="0"/>
        <outline val="0"/>
        <shadow val="0"/>
        <u val="none"/>
        <vertAlign val="baseline"/>
        <sz val="10"/>
        <color indexed="8"/>
        <name val="Calibri"/>
        <scheme val="minor"/>
      </font>
      <numFmt numFmtId="164" formatCode="###0"/>
      <fill>
        <patternFill patternType="none">
          <fgColor indexed="64"/>
          <bgColor indexed="65"/>
        </patternFill>
      </fill>
      <alignment horizontal="right" vertical="center" textRotation="0" wrapText="0" relativeIndent="0" justifyLastLine="0" shrinkToFit="0" readingOrder="0"/>
      <border diagonalUp="0" diagonalDown="0" outline="0">
        <left/>
        <right/>
        <top/>
        <bottom/>
      </border>
    </dxf>
    <dxf>
      <font>
        <b val="0"/>
        <i val="0"/>
        <strike val="0"/>
        <condense val="0"/>
        <extend val="0"/>
        <outline val="0"/>
        <shadow val="0"/>
        <u val="none"/>
        <vertAlign val="baseline"/>
        <sz val="9"/>
        <color theme="1" tint="0.34998626667073579"/>
        <name val="Calibri"/>
        <scheme val="minor"/>
      </font>
      <fill>
        <patternFill patternType="none">
          <fgColor indexed="64"/>
          <bgColor auto="1"/>
        </patternFill>
      </fill>
      <alignment horizontal="left" vertical="center" textRotation="0" wrapText="1" indent="0" justifyLastLine="0" shrinkToFit="0" readingOrder="0"/>
      <border diagonalUp="0" diagonalDown="0" outline="0">
        <left/>
        <right style="thin">
          <color rgb="FFFFC000"/>
        </right>
        <top style="thin">
          <color rgb="FFFDCD09"/>
        </top>
        <bottom style="thin">
          <color rgb="FFFDCD09"/>
        </bottom>
      </border>
    </dxf>
    <dxf>
      <font>
        <b/>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relativeIndent="0" justifyLastLine="0" shrinkToFit="0" readingOrder="0"/>
      <border diagonalUp="0" diagonalDown="0" outline="0">
        <left/>
        <right/>
        <top/>
        <bottom/>
      </border>
    </dxf>
    <dxf>
      <border>
        <top style="thin">
          <color rgb="FFFDCD09"/>
        </top>
      </border>
    </dxf>
    <dxf>
      <border diagonalUp="0" diagonalDown="0">
        <left style="thin">
          <color rgb="FFFDCD09"/>
        </left>
        <right style="thin">
          <color rgb="FFFDCD09"/>
        </right>
        <top style="thin">
          <color rgb="FFFDCD09"/>
        </top>
        <bottom style="thin">
          <color rgb="FFFDCD09"/>
        </bottom>
      </border>
    </dxf>
    <dxf>
      <font>
        <strike val="0"/>
        <outline val="0"/>
        <shadow val="0"/>
        <u val="none"/>
        <vertAlign val="baseline"/>
        <sz val="9"/>
        <color theme="1" tint="0.34998626667073579"/>
        <name val="Calibri"/>
        <scheme val="minor"/>
      </font>
      <numFmt numFmtId="164" formatCode="###0"/>
      <fill>
        <patternFill patternType="none">
          <fgColor indexed="64"/>
          <bgColor auto="1"/>
        </patternFill>
      </fill>
      <alignment vertical="center" textRotation="0" indent="0" justifyLastLine="0" shrinkToFit="0" readingOrder="0"/>
    </dxf>
    <dxf>
      <font>
        <b/>
        <i val="0"/>
        <strike val="0"/>
        <condense val="0"/>
        <extend val="0"/>
        <outline val="0"/>
        <shadow val="0"/>
        <u val="none"/>
        <vertAlign val="baseline"/>
        <sz val="9"/>
        <color theme="1" tint="0.34998626667073579"/>
        <name val="Calibri"/>
        <scheme val="minor"/>
      </font>
      <numFmt numFmtId="164" formatCode="###0"/>
      <fill>
        <patternFill patternType="none">
          <fgColor indexed="64"/>
          <bgColor auto="1"/>
        </patternFill>
      </fill>
      <alignment horizontal="right" vertical="center" textRotation="0" wrapText="0" indent="0" justifyLastLine="0" shrinkToFit="0" readingOrder="0"/>
      <border diagonalUp="0" diagonalDown="0" outline="0">
        <left style="thin">
          <color rgb="FFFDCD09"/>
        </left>
        <right style="thin">
          <color rgb="FFFDCD09"/>
        </right>
        <top/>
        <bottom/>
      </border>
    </dxf>
    <dxf>
      <fill>
        <patternFill>
          <bgColor theme="4" tint="0.79998168889431442"/>
        </patternFill>
      </fill>
    </dxf>
    <dxf>
      <fill>
        <patternFill>
          <bgColor theme="0"/>
        </patternFill>
      </fill>
    </dxf>
  </dxfs>
  <tableStyles count="1" defaultTableStyle="TableStyleMedium9" defaultPivotStyle="PivotStyleLight16">
    <tableStyle name="Estilo de tabla 1" pivot="0" count="2">
      <tableStyleElement type="firstRowStripe" dxfId="35"/>
      <tableStyleElement type="secondRowStripe" dxfId="34"/>
    </tableStyle>
  </tableStyles>
  <colors>
    <mruColors>
      <color rgb="FFFDCD09"/>
      <color rgb="FFFFC000"/>
      <color rgb="FFFFF2CC"/>
      <color rgb="FFBDD7EE"/>
      <color rgb="FFBDEBEE"/>
      <color rgb="FF44546A"/>
      <color rgb="FF99CCFF"/>
      <color rgb="FF33CCFF"/>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externalLink" Target="externalLinks/externalLink4.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externalLink" Target="externalLinks/externalLink1.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5.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3"/>
    </mc:Choice>
    <mc:Fallback>
      <c:style val="3"/>
    </mc:Fallback>
  </mc:AlternateContent>
  <c:chart>
    <c:title>
      <c:layout/>
      <c:overlay val="0"/>
      <c:txPr>
        <a:bodyPr/>
        <a:lstStyle/>
        <a:p>
          <a:pPr>
            <a:defRPr sz="1200"/>
          </a:pPr>
          <a:endParaRPr lang="es-EC"/>
        </a:p>
      </c:txPr>
    </c:title>
    <c:autoTitleDeleted val="0"/>
    <c:plotArea>
      <c:layout/>
      <c:pieChart>
        <c:varyColors val="1"/>
        <c:ser>
          <c:idx val="0"/>
          <c:order val="0"/>
          <c:tx>
            <c:strRef>
              <c:f>'[1]lamina 18'!$B$38</c:f>
              <c:strCache>
                <c:ptCount val="1"/>
                <c:pt idx="0">
                  <c:v>Total establecimientos</c:v>
                </c:pt>
              </c:strCache>
            </c:strRef>
          </c:tx>
          <c:dLbls>
            <c:dLbl>
              <c:idx val="0"/>
              <c:layout>
                <c:manualLayout>
                  <c:x val="2.0857258227336969E-2"/>
                  <c:y val="0.1745773096690888"/>
                </c:manualLayout>
              </c:layout>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1"/>
              <c:layout>
                <c:manualLayout>
                  <c:x val="-7.163375731879669E-2"/>
                  <c:y val="-0.20747938662008086"/>
                </c:manualLayout>
              </c:layout>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2"/>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numFmt formatCode="0.00%" sourceLinked="0"/>
            <c:showLegendKey val="0"/>
            <c:showVal val="0"/>
            <c:showCatName val="0"/>
            <c:showSerName val="0"/>
            <c:showPercent val="1"/>
            <c:showBubbleSize val="0"/>
            <c:showLeaderLines val="1"/>
          </c:dLbls>
          <c:cat>
            <c:strRef>
              <c:f>'[1]lamina 18'!$A$39:$A$42</c:f>
              <c:strCache>
                <c:ptCount val="4"/>
                <c:pt idx="0">
                  <c:v>Región Sierra</c:v>
                </c:pt>
                <c:pt idx="1">
                  <c:v>Región Costa</c:v>
                </c:pt>
                <c:pt idx="2">
                  <c:v>Región Amazónica</c:v>
                </c:pt>
                <c:pt idx="3">
                  <c:v>Región Insular</c:v>
                </c:pt>
              </c:strCache>
            </c:strRef>
          </c:cat>
          <c:val>
            <c:numRef>
              <c:f>'[1]lamina 18'!$B$39:$B$42</c:f>
              <c:numCache>
                <c:formatCode>General</c:formatCode>
                <c:ptCount val="4"/>
                <c:pt idx="0">
                  <c:v>292</c:v>
                </c:pt>
                <c:pt idx="1">
                  <c:v>312</c:v>
                </c:pt>
                <c:pt idx="2">
                  <c:v>28</c:v>
                </c:pt>
                <c:pt idx="3">
                  <c:v>2</c:v>
                </c:pt>
              </c:numCache>
            </c:numRef>
          </c:val>
        </c:ser>
        <c:dLbls>
          <c:showLegendKey val="0"/>
          <c:showVal val="0"/>
          <c:showCatName val="0"/>
          <c:showSerName val="0"/>
          <c:showPercent val="1"/>
          <c:showBubbleSize val="0"/>
          <c:showLeaderLines val="1"/>
        </c:dLbls>
        <c:firstSliceAng val="275"/>
      </c:pieChart>
    </c:plotArea>
    <c:legend>
      <c:legendPos val="l"/>
      <c:layout/>
      <c:overlay val="0"/>
    </c:legend>
    <c:plotVisOnly val="1"/>
    <c:dispBlanksAs val="gap"/>
    <c:showDLblsOverMax val="0"/>
  </c:chart>
  <c:spPr>
    <a:ln>
      <a:noFill/>
    </a:ln>
  </c:spPr>
  <c:txPr>
    <a:bodyPr/>
    <a:lstStyle/>
    <a:p>
      <a:pPr>
        <a:defRPr>
          <a:solidFill>
            <a:schemeClr val="tx1">
              <a:lumMod val="50000"/>
              <a:lumOff val="50000"/>
            </a:schemeClr>
          </a:solidFill>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4"/>
    </mc:Choice>
    <mc:Fallback>
      <c:style val="4"/>
    </mc:Fallback>
  </mc:AlternateContent>
  <c:chart>
    <c:title>
      <c:layout/>
      <c:overlay val="0"/>
      <c:txPr>
        <a:bodyPr/>
        <a:lstStyle/>
        <a:p>
          <a:pPr>
            <a:defRPr sz="1200">
              <a:solidFill>
                <a:schemeClr val="tx1">
                  <a:lumMod val="50000"/>
                  <a:lumOff val="50000"/>
                </a:schemeClr>
              </a:solidFill>
            </a:defRPr>
          </a:pPr>
          <a:endParaRPr lang="es-EC"/>
        </a:p>
      </c:txPr>
    </c:title>
    <c:autoTitleDeleted val="0"/>
    <c:plotArea>
      <c:layout/>
      <c:pieChart>
        <c:varyColors val="1"/>
        <c:ser>
          <c:idx val="0"/>
          <c:order val="0"/>
          <c:tx>
            <c:strRef>
              <c:f>'[1]lamina 18'!$C$38</c:f>
              <c:strCache>
                <c:ptCount val="1"/>
                <c:pt idx="0">
                  <c:v>Egresos hospitalarios</c:v>
                </c:pt>
              </c:strCache>
            </c:strRef>
          </c:tx>
          <c:dLbls>
            <c:dLbl>
              <c:idx val="0"/>
              <c:layout>
                <c:manualLayout>
                  <c:x val="-6.7528595962541718E-4"/>
                  <c:y val="0.20412073490813648"/>
                </c:manualLayout>
              </c:layout>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1"/>
              <c:layout>
                <c:manualLayout>
                  <c:x val="-7.1931045656329989E-2"/>
                  <c:y val="-0.18430580792785517"/>
                </c:manualLayout>
              </c:layout>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2"/>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3"/>
              <c:layout>
                <c:manualLayout>
                  <c:x val="-1.8361556657269695E-2"/>
                  <c:y val="-0.17658759001278687"/>
                </c:manualLayout>
              </c:layout>
              <c:showLegendKey val="0"/>
              <c:showVal val="0"/>
              <c:showCatName val="0"/>
              <c:showSerName val="0"/>
              <c:showPercent val="1"/>
              <c:showBubbleSize val="0"/>
            </c:dLbl>
            <c:numFmt formatCode="0.00%" sourceLinked="0"/>
            <c:txPr>
              <a:bodyPr/>
              <a:lstStyle/>
              <a:p>
                <a:pPr>
                  <a:defRPr>
                    <a:solidFill>
                      <a:schemeClr val="tx1">
                        <a:lumMod val="50000"/>
                        <a:lumOff val="50000"/>
                      </a:schemeClr>
                    </a:solidFill>
                  </a:defRPr>
                </a:pPr>
                <a:endParaRPr lang="es-EC"/>
              </a:p>
            </c:txPr>
            <c:showLegendKey val="0"/>
            <c:showVal val="0"/>
            <c:showCatName val="0"/>
            <c:showSerName val="0"/>
            <c:showPercent val="1"/>
            <c:showBubbleSize val="0"/>
            <c:showLeaderLines val="1"/>
          </c:dLbls>
          <c:cat>
            <c:strRef>
              <c:f>'[1]lamina 18'!$A$39:$A$42</c:f>
              <c:strCache>
                <c:ptCount val="4"/>
                <c:pt idx="0">
                  <c:v>Región Sierra</c:v>
                </c:pt>
                <c:pt idx="1">
                  <c:v>Región Costa</c:v>
                </c:pt>
                <c:pt idx="2">
                  <c:v>Región Amazónica</c:v>
                </c:pt>
                <c:pt idx="3">
                  <c:v>Región Insular</c:v>
                </c:pt>
              </c:strCache>
            </c:strRef>
          </c:cat>
          <c:val>
            <c:numRef>
              <c:f>'[1]lamina 18'!$C$39:$C$42</c:f>
              <c:numCache>
                <c:formatCode>General</c:formatCode>
                <c:ptCount val="4"/>
                <c:pt idx="0">
                  <c:v>584502</c:v>
                </c:pt>
                <c:pt idx="1">
                  <c:v>517808</c:v>
                </c:pt>
                <c:pt idx="2">
                  <c:v>60521</c:v>
                </c:pt>
                <c:pt idx="3">
                  <c:v>1828</c:v>
                </c:pt>
              </c:numCache>
            </c:numRef>
          </c:val>
        </c:ser>
        <c:dLbls>
          <c:showLegendKey val="0"/>
          <c:showVal val="0"/>
          <c:showCatName val="0"/>
          <c:showSerName val="0"/>
          <c:showPercent val="1"/>
          <c:showBubbleSize val="0"/>
          <c:showLeaderLines val="1"/>
        </c:dLbls>
        <c:firstSliceAng val="270"/>
      </c:pieChart>
    </c:plotArea>
    <c:legend>
      <c:legendPos val="l"/>
      <c:layout/>
      <c:overlay val="0"/>
    </c:legend>
    <c:plotVisOnly val="1"/>
    <c:dispBlanksAs val="gap"/>
    <c:showDLblsOverMax val="0"/>
  </c:chart>
  <c:spPr>
    <a:ln>
      <a:noFill/>
    </a:ln>
  </c:sp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6"/>
    </mc:Choice>
    <mc:Fallback>
      <c:style val="6"/>
    </mc:Fallback>
  </mc:AlternateContent>
  <c:chart>
    <c:title>
      <c:overlay val="0"/>
      <c:txPr>
        <a:bodyPr/>
        <a:lstStyle/>
        <a:p>
          <a:pPr>
            <a:defRPr sz="1200"/>
          </a:pPr>
          <a:endParaRPr lang="es-EC"/>
        </a:p>
      </c:txPr>
    </c:title>
    <c:autoTitleDeleted val="0"/>
    <c:plotArea>
      <c:layout/>
      <c:pieChart>
        <c:varyColors val="1"/>
        <c:ser>
          <c:idx val="0"/>
          <c:order val="0"/>
          <c:tx>
            <c:strRef>
              <c:f>'[1]lamina 18'!$D$38</c:f>
              <c:strCache>
                <c:ptCount val="1"/>
                <c:pt idx="0">
                  <c:v>Cama disponibles</c:v>
                </c:pt>
              </c:strCache>
            </c:strRef>
          </c:tx>
          <c:dLbls>
            <c:dLbl>
              <c:idx val="0"/>
              <c:layout>
                <c:manualLayout>
                  <c:x val="1.7545931758530184E-3"/>
                  <c:y val="0.19533829104695247"/>
                </c:manualLayout>
              </c:layout>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1"/>
              <c:layout>
                <c:manualLayout>
                  <c:x val="-4.1020669291338581E-2"/>
                  <c:y val="-0.20951370662000585"/>
                </c:manualLayout>
              </c:layout>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2"/>
              <c:numFmt formatCode="0.00%" sourceLinked="0"/>
              <c:spPr/>
              <c:txPr>
                <a:bodyPr/>
                <a:lstStyle/>
                <a:p>
                  <a:pPr>
                    <a:defRPr>
                      <a:solidFill>
                        <a:schemeClr val="bg1"/>
                      </a:solidFill>
                    </a:defRPr>
                  </a:pPr>
                  <a:endParaRPr lang="es-EC"/>
                </a:p>
              </c:txPr>
              <c:showLegendKey val="0"/>
              <c:showVal val="0"/>
              <c:showCatName val="0"/>
              <c:showSerName val="0"/>
              <c:showPercent val="1"/>
              <c:showBubbleSize val="0"/>
            </c:dLbl>
            <c:dLbl>
              <c:idx val="3"/>
              <c:layout>
                <c:manualLayout>
                  <c:x val="-1.8361548556430445E-2"/>
                  <c:y val="-0.12717300962379702"/>
                </c:manualLayout>
              </c:layout>
              <c:showLegendKey val="0"/>
              <c:showVal val="0"/>
              <c:showCatName val="0"/>
              <c:showSerName val="0"/>
              <c:showPercent val="1"/>
              <c:showBubbleSize val="0"/>
            </c:dLbl>
            <c:numFmt formatCode="0.00%" sourceLinked="0"/>
            <c:showLegendKey val="0"/>
            <c:showVal val="0"/>
            <c:showCatName val="0"/>
            <c:showSerName val="0"/>
            <c:showPercent val="1"/>
            <c:showBubbleSize val="0"/>
            <c:showLeaderLines val="1"/>
          </c:dLbls>
          <c:cat>
            <c:strRef>
              <c:f>'[1]lamina 18'!$A$39:$A$42</c:f>
              <c:strCache>
                <c:ptCount val="4"/>
                <c:pt idx="0">
                  <c:v>Región Sierra</c:v>
                </c:pt>
                <c:pt idx="1">
                  <c:v>Región Costa</c:v>
                </c:pt>
                <c:pt idx="2">
                  <c:v>Región Amazónica</c:v>
                </c:pt>
                <c:pt idx="3">
                  <c:v>Región Insular</c:v>
                </c:pt>
              </c:strCache>
            </c:strRef>
          </c:cat>
          <c:val>
            <c:numRef>
              <c:f>'[1]lamina 18'!$D$39:$D$42</c:f>
              <c:numCache>
                <c:formatCode>General</c:formatCode>
                <c:ptCount val="4"/>
                <c:pt idx="0">
                  <c:v>12058</c:v>
                </c:pt>
                <c:pt idx="1">
                  <c:v>10598</c:v>
                </c:pt>
                <c:pt idx="2">
                  <c:v>1102</c:v>
                </c:pt>
                <c:pt idx="3">
                  <c:v>45</c:v>
                </c:pt>
              </c:numCache>
            </c:numRef>
          </c:val>
        </c:ser>
        <c:dLbls>
          <c:showLegendKey val="0"/>
          <c:showVal val="0"/>
          <c:showCatName val="0"/>
          <c:showSerName val="0"/>
          <c:showPercent val="1"/>
          <c:showBubbleSize val="0"/>
          <c:showLeaderLines val="1"/>
        </c:dLbls>
        <c:firstSliceAng val="270"/>
      </c:pieChart>
    </c:plotArea>
    <c:legend>
      <c:legendPos val="l"/>
      <c:overlay val="0"/>
    </c:legend>
    <c:plotVisOnly val="1"/>
    <c:dispBlanksAs val="gap"/>
    <c:showDLblsOverMax val="0"/>
  </c:chart>
  <c:spPr>
    <a:ln>
      <a:noFill/>
    </a:ln>
  </c:spPr>
  <c:txPr>
    <a:bodyPr/>
    <a:lstStyle/>
    <a:p>
      <a:pPr>
        <a:defRPr>
          <a:solidFill>
            <a:schemeClr val="tx1">
              <a:lumMod val="50000"/>
              <a:lumOff val="50000"/>
            </a:schemeClr>
          </a:solidFill>
        </a:defRPr>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50000"/>
                    <a:lumOff val="50000"/>
                  </a:schemeClr>
                </a:solidFill>
              </a:defRPr>
            </a:pPr>
            <a:r>
              <a:rPr lang="en-US" sz="1100">
                <a:solidFill>
                  <a:schemeClr val="tx1">
                    <a:lumMod val="50000"/>
                    <a:lumOff val="50000"/>
                  </a:schemeClr>
                </a:solidFill>
              </a:rPr>
              <a:t>Porcentajes de establecimientos según sector</a:t>
            </a:r>
          </a:p>
        </c:rich>
      </c:tx>
      <c:layout>
        <c:manualLayout>
          <c:xMode val="edge"/>
          <c:yMode val="edge"/>
          <c:x val="0.12729693243924203"/>
          <c:y val="1.7144685039370083E-2"/>
        </c:manualLayout>
      </c:layout>
      <c:overlay val="0"/>
    </c:title>
    <c:autoTitleDeleted val="0"/>
    <c:plotArea>
      <c:layout>
        <c:manualLayout>
          <c:layoutTarget val="inner"/>
          <c:xMode val="edge"/>
          <c:yMode val="edge"/>
          <c:x val="0.27804534366978961"/>
          <c:y val="0.16811072325159959"/>
          <c:w val="0.43890934163030948"/>
          <c:h val="0.58306706904439809"/>
        </c:manualLayout>
      </c:layout>
      <c:pieChart>
        <c:varyColors val="1"/>
        <c:ser>
          <c:idx val="1"/>
          <c:order val="1"/>
          <c:tx>
            <c:strRef>
              <c:f>[2]c2_1_2!$K$6</c:f>
              <c:strCache>
                <c:ptCount val="1"/>
                <c:pt idx="0">
                  <c:v>Porcentajes de establecimientos según sector</c:v>
                </c:pt>
              </c:strCache>
            </c:strRef>
          </c:tx>
          <c:dLbls>
            <c:numFmt formatCode="0.00%" sourceLinked="0"/>
            <c:txPr>
              <a:bodyPr/>
              <a:lstStyle/>
              <a:p>
                <a:pPr>
                  <a:defRPr>
                    <a:solidFill>
                      <a:schemeClr val="tx1"/>
                    </a:solidFill>
                  </a:defRPr>
                </a:pPr>
                <a:endParaRPr lang="es-EC"/>
              </a:p>
            </c:txPr>
            <c:showLegendKey val="0"/>
            <c:showVal val="0"/>
            <c:showCatName val="0"/>
            <c:showSerName val="0"/>
            <c:showPercent val="1"/>
            <c:showBubbleSize val="0"/>
            <c:showLeaderLines val="0"/>
          </c:dLbls>
          <c:cat>
            <c:multiLvlStrRef>
              <c:f>[2]c2_1_2!$H$7:$I$9</c:f>
              <c:multiLvlStrCache>
                <c:ptCount val="2"/>
                <c:lvl>
                  <c:pt idx="0">
                    <c:v>Privado sin fines de lucro</c:v>
                  </c:pt>
                </c:lvl>
                <c:lvl>
                  <c:pt idx="0">
                    <c:v>Privado con fines de lucro</c:v>
                  </c:pt>
                </c:lvl>
                <c:lvl>
                  <c:pt idx="0">
                    <c:v>Público</c:v>
                  </c:pt>
                </c:lvl>
              </c:multiLvlStrCache>
            </c:multiLvlStrRef>
          </c:cat>
          <c:val>
            <c:numRef>
              <c:f>[2]c2_1_2!$K$7:$K$9</c:f>
              <c:numCache>
                <c:formatCode>General</c:formatCode>
                <c:ptCount val="3"/>
                <c:pt idx="0">
                  <c:v>28.864353312302839</c:v>
                </c:pt>
                <c:pt idx="1">
                  <c:v>64.511041009463725</c:v>
                </c:pt>
                <c:pt idx="2">
                  <c:v>6.624605678233439</c:v>
                </c:pt>
              </c:numCache>
            </c:numRef>
          </c:val>
        </c:ser>
        <c:ser>
          <c:idx val="0"/>
          <c:order val="0"/>
          <c:tx>
            <c:strRef>
              <c:f>'[3]2.1.2'!$B$13</c:f>
              <c:strCache>
                <c:ptCount val="1"/>
                <c:pt idx="0">
                  <c:v>Sector</c:v>
                </c:pt>
              </c:strCache>
            </c:strRef>
          </c:tx>
          <c:dLbls>
            <c:dLbl>
              <c:idx val="2"/>
              <c:layout>
                <c:manualLayout>
                  <c:x val="3.1739936129347682E-2"/>
                  <c:y val="1.9393746326941984E-2"/>
                </c:manualLayout>
              </c:layout>
              <c:showLegendKey val="0"/>
              <c:showVal val="0"/>
              <c:showCatName val="0"/>
              <c:showSerName val="0"/>
              <c:showPercent val="1"/>
              <c:showBubbleSize val="0"/>
              <c:extLst>
                <c:ext xmlns:c15="http://schemas.microsoft.com/office/drawing/2012/chart" uri="{CE6537A1-D6FC-4f65-9D91-7224C49458BB}">
                  <c15:layout/>
                </c:ext>
              </c:extLst>
            </c:dLbl>
            <c:numFmt formatCode="0.00%" sourceLinked="0"/>
            <c:showLegendKey val="0"/>
            <c:showVal val="0"/>
            <c:showCatName val="0"/>
            <c:showSerName val="0"/>
            <c:showPercent val="1"/>
            <c:showBubbleSize val="0"/>
            <c:showLeaderLines val="0"/>
            <c:extLst>
              <c:ext xmlns:c15="http://schemas.microsoft.com/office/drawing/2012/chart" uri="{CE6537A1-D6FC-4f65-9D91-7224C49458BB}">
                <c15:layout/>
              </c:ext>
            </c:extLst>
          </c:dLbls>
          <c:cat>
            <c:strRef>
              <c:f>'[3]2.1.2'!$B$15:$B$17</c:f>
              <c:strCache>
                <c:ptCount val="3"/>
                <c:pt idx="0">
                  <c:v>Sector público</c:v>
                </c:pt>
                <c:pt idx="1">
                  <c:v>Sector privado con fines de lucro</c:v>
                </c:pt>
                <c:pt idx="2">
                  <c:v>Sector privado sin fines de lucro</c:v>
                </c:pt>
              </c:strCache>
            </c:strRef>
          </c:cat>
          <c:val>
            <c:numRef>
              <c:f>'[3]2.1.2'!$D$15:$D$17</c:f>
              <c:numCache>
                <c:formatCode>General</c:formatCode>
                <c:ptCount val="3"/>
                <c:pt idx="0">
                  <c:v>0.27751937984496122</c:v>
                </c:pt>
                <c:pt idx="1">
                  <c:v>0.65891472868217049</c:v>
                </c:pt>
                <c:pt idx="2">
                  <c:v>6.3565891472868216E-2</c:v>
                </c:pt>
              </c:numCache>
            </c:numRef>
          </c:val>
        </c:ser>
        <c:dLbls>
          <c:showLegendKey val="0"/>
          <c:showVal val="0"/>
          <c:showCatName val="0"/>
          <c:showSerName val="0"/>
          <c:showPercent val="1"/>
          <c:showBubbleSize val="0"/>
          <c:showLeaderLines val="0"/>
        </c:dLbls>
        <c:firstSliceAng val="0"/>
      </c:pieChart>
    </c:plotArea>
    <c:legend>
      <c:legendPos val="b"/>
      <c:layout>
        <c:manualLayout>
          <c:xMode val="edge"/>
          <c:yMode val="edge"/>
          <c:x val="7.5922430226023074E-2"/>
          <c:y val="0.8136234131130724"/>
          <c:w val="0.84815490778884428"/>
          <c:h val="0.16291618355271786"/>
        </c:manualLayout>
      </c:layout>
      <c:overlay val="0"/>
      <c:txPr>
        <a:bodyPr/>
        <a:lstStyle/>
        <a:p>
          <a:pPr>
            <a:defRPr>
              <a:solidFill>
                <a:schemeClr val="tx1">
                  <a:lumMod val="50000"/>
                  <a:lumOff val="50000"/>
                </a:schemeClr>
              </a:solidFill>
            </a:defRPr>
          </a:pPr>
          <a:endParaRPr lang="es-EC"/>
        </a:p>
      </c:txPr>
    </c:legend>
    <c:plotVisOnly val="1"/>
    <c:dispBlanksAs val="zero"/>
    <c:showDLblsOverMax val="0"/>
  </c:chart>
  <c:spPr>
    <a:ln>
      <a:noFill/>
    </a:ln>
  </c:spPr>
  <c:txPr>
    <a:bodyPr/>
    <a:lstStyle/>
    <a:p>
      <a:pPr>
        <a:defRPr>
          <a:latin typeface="Century Gothic" pitchFamily="34" charset="0"/>
        </a:defRPr>
      </a:pPr>
      <a:endParaRPr lang="es-EC"/>
    </a:p>
  </c:txPr>
  <c:printSettings>
    <c:headerFooter/>
    <c:pageMargins b="0.75000000000000866" l="0.70000000000000062" r="0.70000000000000062" t="0.75000000000000866" header="0.30000000000000032" footer="0.30000000000000032"/>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txPr>
        <a:bodyPr/>
        <a:lstStyle/>
        <a:p>
          <a:pPr algn="ctr" rtl="0">
            <a:defRPr lang="en-US" sz="1100" b="1" i="0" u="none" strike="noStrike" kern="1200" baseline="0">
              <a:solidFill>
                <a:schemeClr val="tx1">
                  <a:lumMod val="50000"/>
                  <a:lumOff val="50000"/>
                </a:schemeClr>
              </a:solidFill>
              <a:latin typeface="Century Gothic" panose="020B0502020202020204" pitchFamily="34" charset="0"/>
              <a:ea typeface="+mn-ea"/>
              <a:cs typeface="+mn-cs"/>
            </a:defRPr>
          </a:pPr>
          <a:endParaRPr lang="es-EC"/>
        </a:p>
      </c:txPr>
    </c:title>
    <c:autoTitleDeleted val="0"/>
    <c:plotArea>
      <c:layout/>
      <c:pieChart>
        <c:varyColors val="1"/>
        <c:ser>
          <c:idx val="0"/>
          <c:order val="0"/>
          <c:tx>
            <c:strRef>
              <c:f>[2]c2_1_2!$J$21</c:f>
              <c:strCache>
                <c:ptCount val="1"/>
                <c:pt idx="0">
                  <c:v>Porcentajes de establecimientos según clase</c:v>
                </c:pt>
              </c:strCache>
            </c:strRef>
          </c:tx>
          <c:dLbls>
            <c:numFmt formatCode="0.00%" sourceLinked="0"/>
            <c:spPr>
              <a:noFill/>
              <a:ln>
                <a:noFill/>
              </a:ln>
              <a:effectLst/>
            </c:spPr>
            <c:txPr>
              <a:bodyPr/>
              <a:lstStyle/>
              <a:p>
                <a:pPr>
                  <a:defRPr>
                    <a:solidFill>
                      <a:schemeClr val="tx1">
                        <a:lumMod val="65000"/>
                        <a:lumOff val="35000"/>
                      </a:schemeClr>
                    </a:solidFill>
                  </a:defRPr>
                </a:pPr>
                <a:endParaRPr lang="es-EC"/>
              </a:p>
            </c:txPr>
            <c:dLblPos val="outEnd"/>
            <c:showLegendKey val="0"/>
            <c:showVal val="1"/>
            <c:showCatName val="0"/>
            <c:showSerName val="0"/>
            <c:showPercent val="0"/>
            <c:showBubbleSize val="0"/>
            <c:showLeaderLines val="1"/>
            <c:extLst>
              <c:ext xmlns:c15="http://schemas.microsoft.com/office/drawing/2012/chart" uri="{CE6537A1-D6FC-4f65-9D91-7224C49458BB}"/>
            </c:extLst>
          </c:dLbls>
          <c:cat>
            <c:strRef>
              <c:f>[2]c2_1_2!$H$22:$H$28</c:f>
              <c:strCache>
                <c:ptCount val="7"/>
                <c:pt idx="0">
                  <c:v>Hospital básico</c:v>
                </c:pt>
                <c:pt idx="1">
                  <c:v>Hospital general</c:v>
                </c:pt>
                <c:pt idx="2">
                  <c:v>Hospital especializado agudo</c:v>
                </c:pt>
                <c:pt idx="3">
                  <c:v>Hospital especializado crónico</c:v>
                </c:pt>
                <c:pt idx="4">
                  <c:v>Hospital de especialidades</c:v>
                </c:pt>
                <c:pt idx="5">
                  <c:v>Clínica general</c:v>
                </c:pt>
                <c:pt idx="6">
                  <c:v>Clínica especializada</c:v>
                </c:pt>
              </c:strCache>
            </c:strRef>
          </c:cat>
          <c:val>
            <c:numRef>
              <c:f>[2]c2_1_2!$J$22:$J$28</c:f>
              <c:numCache>
                <c:formatCode>General</c:formatCode>
                <c:ptCount val="7"/>
                <c:pt idx="0">
                  <c:v>0.4952198852772467</c:v>
                </c:pt>
                <c:pt idx="1">
                  <c:v>0.1778202676864245</c:v>
                </c:pt>
                <c:pt idx="2">
                  <c:v>2.4856596558317401E-2</c:v>
                </c:pt>
                <c:pt idx="3">
                  <c:v>2.8680688336520075E-2</c:v>
                </c:pt>
                <c:pt idx="4">
                  <c:v>4.2065009560229447E-2</c:v>
                </c:pt>
                <c:pt idx="5">
                  <c:v>0.21988527724665394</c:v>
                </c:pt>
                <c:pt idx="6">
                  <c:v>1.1472275334608031E-2</c:v>
                </c:pt>
              </c:numCache>
            </c:numRef>
          </c:val>
        </c:ser>
        <c:ser>
          <c:idx val="1"/>
          <c:order val="1"/>
          <c:tx>
            <c:strRef>
              <c:f>[2]c2_1_2!$J$21</c:f>
              <c:strCache>
                <c:ptCount val="1"/>
                <c:pt idx="0">
                  <c:v>Porcentajes de establecimientos según clase</c:v>
                </c:pt>
              </c:strCache>
            </c:strRef>
          </c:tx>
          <c:cat>
            <c:strRef>
              <c:f>[2]c2_1_2!$H$22:$H$28</c:f>
              <c:strCache>
                <c:ptCount val="7"/>
                <c:pt idx="0">
                  <c:v>Hospital básico</c:v>
                </c:pt>
                <c:pt idx="1">
                  <c:v>Hospital general</c:v>
                </c:pt>
                <c:pt idx="2">
                  <c:v>Hospital especializado agudo</c:v>
                </c:pt>
                <c:pt idx="3">
                  <c:v>Hospital especializado crónico</c:v>
                </c:pt>
                <c:pt idx="4">
                  <c:v>Hospital de especialidades</c:v>
                </c:pt>
                <c:pt idx="5">
                  <c:v>Clínica general</c:v>
                </c:pt>
                <c:pt idx="6">
                  <c:v>Clínica especializada</c:v>
                </c:pt>
              </c:strCache>
            </c:strRef>
          </c:cat>
          <c:val>
            <c:numRef>
              <c:f>[2]c2_1_2!$K$22:$K$28</c:f>
              <c:numCache>
                <c:formatCode>General</c:formatCode>
                <c:ptCount val="7"/>
                <c:pt idx="0">
                  <c:v>4.9521988527724669E-3</c:v>
                </c:pt>
                <c:pt idx="1">
                  <c:v>1.778202676864245E-3</c:v>
                </c:pt>
                <c:pt idx="2">
                  <c:v>2.4856596558317403E-4</c:v>
                </c:pt>
                <c:pt idx="3">
                  <c:v>2.8680688336520078E-4</c:v>
                </c:pt>
                <c:pt idx="4">
                  <c:v>4.2065009560229448E-4</c:v>
                </c:pt>
                <c:pt idx="5">
                  <c:v>2.1988527724665394E-3</c:v>
                </c:pt>
                <c:pt idx="6">
                  <c:v>1.1472275334608032E-4</c:v>
                </c:pt>
              </c:numCache>
            </c:numRef>
          </c:val>
        </c:ser>
        <c:dLbls>
          <c:showLegendKey val="0"/>
          <c:showVal val="0"/>
          <c:showCatName val="0"/>
          <c:showSerName val="0"/>
          <c:showPercent val="0"/>
          <c:showBubbleSize val="0"/>
          <c:showLeaderLines val="1"/>
        </c:dLbls>
        <c:firstSliceAng val="0"/>
      </c:pieChart>
    </c:plotArea>
    <c:legend>
      <c:legendPos val="r"/>
      <c:layout/>
      <c:overlay val="0"/>
      <c:txPr>
        <a:bodyPr/>
        <a:lstStyle/>
        <a:p>
          <a:pPr>
            <a:defRPr>
              <a:solidFill>
                <a:schemeClr val="tx1">
                  <a:lumMod val="65000"/>
                  <a:lumOff val="35000"/>
                </a:schemeClr>
              </a:solidFill>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4457118535858714E-3"/>
          <c:y val="0.10877238282162872"/>
          <c:w val="0.99414590338369868"/>
          <c:h val="0.74591450689563321"/>
        </c:manualLayout>
      </c:layout>
      <c:barChart>
        <c:barDir val="col"/>
        <c:grouping val="clustered"/>
        <c:varyColors val="0"/>
        <c:ser>
          <c:idx val="0"/>
          <c:order val="0"/>
          <c:tx>
            <c:strRef>
              <c:f>[4]c2_1_3!$C$6</c:f>
              <c:strCache>
                <c:ptCount val="1"/>
                <c:pt idx="0">
                  <c:v>Porcentaje de camas hospitalarias disponibles según provincia de ubicación</c:v>
                </c:pt>
              </c:strCache>
            </c:strRef>
          </c:tx>
          <c:invertIfNegative val="0"/>
          <c:dLbls>
            <c:numFmt formatCode="0.00%" sourceLinked="0"/>
            <c:spPr>
              <a:noFill/>
              <a:ln>
                <a:noFill/>
              </a:ln>
              <a:effectLst/>
            </c:spPr>
            <c:txPr>
              <a:bodyPr/>
              <a:lstStyle/>
              <a:p>
                <a:pPr>
                  <a:defRPr>
                    <a:solidFill>
                      <a:schemeClr val="tx1">
                        <a:lumMod val="65000"/>
                        <a:lumOff val="35000"/>
                      </a:schemeClr>
                    </a:solidFill>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[4]c2_1_3!$A$7:$A$30</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Santo Domingo de lo</c:v>
                </c:pt>
                <c:pt idx="23">
                  <c:v>Santa Elena</c:v>
                </c:pt>
              </c:strCache>
            </c:strRef>
          </c:cat>
          <c:val>
            <c:numRef>
              <c:f>[4]c2_1_3!$C$7:$C$30</c:f>
              <c:numCache>
                <c:formatCode>General</c:formatCode>
                <c:ptCount val="24"/>
                <c:pt idx="0">
                  <c:v>5.4698987522581184E-2</c:v>
                </c:pt>
                <c:pt idx="1">
                  <c:v>7.8981640969625674E-3</c:v>
                </c:pt>
                <c:pt idx="2">
                  <c:v>1.1469142545057346E-2</c:v>
                </c:pt>
                <c:pt idx="3">
                  <c:v>1.3695752636222325E-2</c:v>
                </c:pt>
                <c:pt idx="4">
                  <c:v>2.3610469268579591E-2</c:v>
                </c:pt>
                <c:pt idx="5">
                  <c:v>2.5374952737049952E-2</c:v>
                </c:pt>
                <c:pt idx="6">
                  <c:v>4.5456455068688818E-2</c:v>
                </c:pt>
                <c:pt idx="7">
                  <c:v>2.2224089400495736E-2</c:v>
                </c:pt>
                <c:pt idx="8">
                  <c:v>0.24606142082930724</c:v>
                </c:pt>
                <c:pt idx="9">
                  <c:v>2.2098054867033569E-2</c:v>
                </c:pt>
                <c:pt idx="10">
                  <c:v>3.470150821325043E-2</c:v>
                </c:pt>
                <c:pt idx="11">
                  <c:v>4.7725076671007859E-2</c:v>
                </c:pt>
                <c:pt idx="12">
                  <c:v>6.5706003444943914E-2</c:v>
                </c:pt>
                <c:pt idx="13">
                  <c:v>9.5786245431248168E-3</c:v>
                </c:pt>
                <c:pt idx="14">
                  <c:v>5.3354619165651386E-3</c:v>
                </c:pt>
                <c:pt idx="15">
                  <c:v>6.5537957400327689E-3</c:v>
                </c:pt>
                <c:pt idx="16">
                  <c:v>0.23837331428811495</c:v>
                </c:pt>
                <c:pt idx="17">
                  <c:v>3.8986682350964162E-2</c:v>
                </c:pt>
                <c:pt idx="18">
                  <c:v>5.167415871948914E-3</c:v>
                </c:pt>
                <c:pt idx="19">
                  <c:v>1.8905180019325295E-3</c:v>
                </c:pt>
                <c:pt idx="20">
                  <c:v>1.3905810191992605E-2</c:v>
                </c:pt>
                <c:pt idx="21">
                  <c:v>5.7555770281057014E-3</c:v>
                </c:pt>
                <c:pt idx="22">
                  <c:v>3.5667772969793725E-2</c:v>
                </c:pt>
                <c:pt idx="23">
                  <c:v>1.8064949796244172E-2</c:v>
                </c:pt>
              </c:numCache>
            </c:numRef>
          </c:val>
        </c:ser>
        <c:dLbls>
          <c:showLegendKey val="0"/>
          <c:showVal val="0"/>
          <c:showCatName val="0"/>
          <c:showSerName val="0"/>
          <c:showPercent val="0"/>
          <c:showBubbleSize val="0"/>
        </c:dLbls>
        <c:gapWidth val="100"/>
        <c:overlap val="-25"/>
        <c:axId val="105577088"/>
        <c:axId val="122581376"/>
      </c:barChart>
      <c:catAx>
        <c:axId val="105577088"/>
        <c:scaling>
          <c:orientation val="minMax"/>
        </c:scaling>
        <c:delete val="0"/>
        <c:axPos val="b"/>
        <c:numFmt formatCode="General" sourceLinked="0"/>
        <c:majorTickMark val="out"/>
        <c:minorTickMark val="none"/>
        <c:tickLblPos val="nextTo"/>
        <c:txPr>
          <a:bodyPr/>
          <a:lstStyle/>
          <a:p>
            <a:pPr>
              <a:defRPr sz="750"/>
            </a:pPr>
            <a:endParaRPr lang="es-EC"/>
          </a:p>
        </c:txPr>
        <c:crossAx val="122581376"/>
        <c:crosses val="autoZero"/>
        <c:auto val="1"/>
        <c:lblAlgn val="ctr"/>
        <c:lblOffset val="100"/>
        <c:noMultiLvlLbl val="0"/>
      </c:catAx>
      <c:valAx>
        <c:axId val="122581376"/>
        <c:scaling>
          <c:orientation val="minMax"/>
        </c:scaling>
        <c:delete val="1"/>
        <c:axPos val="l"/>
        <c:numFmt formatCode="General" sourceLinked="1"/>
        <c:majorTickMark val="out"/>
        <c:minorTickMark val="none"/>
        <c:tickLblPos val="nextTo"/>
        <c:crossAx val="1055770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C"/>
  <c:roundedCorners val="1"/>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4.0310426312989943E-2"/>
          <c:w val="1"/>
          <c:h val="0.55833503370218263"/>
        </c:manualLayout>
      </c:layout>
      <c:barChart>
        <c:barDir val="col"/>
        <c:grouping val="clustered"/>
        <c:varyColors val="0"/>
        <c:ser>
          <c:idx val="0"/>
          <c:order val="0"/>
          <c:spPr>
            <a:solidFill>
              <a:schemeClr val="tx2">
                <a:lumMod val="60000"/>
                <a:lumOff val="40000"/>
              </a:schemeClr>
            </a:solidFill>
          </c:spPr>
          <c:invertIfNegative val="0"/>
          <c:dPt>
            <c:idx val="14"/>
            <c:invertIfNegative val="0"/>
            <c:bubble3D val="0"/>
            <c:spPr>
              <a:solidFill>
                <a:schemeClr val="tx2">
                  <a:lumMod val="20000"/>
                  <a:lumOff val="80000"/>
                </a:schemeClr>
              </a:solidFill>
            </c:spPr>
          </c:dPt>
          <c:dPt>
            <c:idx val="15"/>
            <c:invertIfNegative val="0"/>
            <c:bubble3D val="0"/>
            <c:spPr>
              <a:solidFill>
                <a:schemeClr val="tx2">
                  <a:lumMod val="20000"/>
                  <a:lumOff val="80000"/>
                </a:schemeClr>
              </a:solidFill>
            </c:spPr>
          </c:dPt>
          <c:dLbls>
            <c:spPr>
              <a:noFill/>
              <a:ln>
                <a:noFill/>
              </a:ln>
              <a:effectLst/>
            </c:spPr>
            <c:txPr>
              <a:bodyPr rot="-5400000" vertOverflow="overflow" horzOverflow="overflow" vert="horz" wrap="square" lIns="1044000" anchor="ctr" anchorCtr="0">
                <a:spAutoFit/>
              </a:bodyPr>
              <a:lstStyle/>
              <a:p>
                <a:pPr>
                  <a:defRPr sz="800" b="0" i="0" baseline="0">
                    <a:solidFill>
                      <a:schemeClr val="tx1">
                        <a:lumMod val="65000"/>
                        <a:lumOff val="35000"/>
                      </a:schemeClr>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c:ext xmlns:c15="http://schemas.microsoft.com/office/drawing/2012/chart" uri="{CE6537A1-D6FC-4f65-9D91-7224C49458BB}">
                <c15:spPr xmlns:c15="http://schemas.microsoft.com/office/drawing/2012/chart">
                  <a:prstGeom prst="rect">
                    <a:avLst/>
                  </a:prstGeom>
                </c15:spPr>
                <c15:showLeaderLines val="0"/>
              </c:ext>
            </c:extLst>
          </c:dLbls>
          <c:cat>
            <c:strRef>
              <c:f>'2.1.4'!$A$6:$A$21</c:f>
              <c:strCache>
                <c:ptCount val="16"/>
                <c:pt idx="0">
                  <c:v>Medicina interna</c:v>
                </c:pt>
                <c:pt idx="1">
                  <c:v>Ginecología y Obstetricia</c:v>
                </c:pt>
                <c:pt idx="2">
                  <c:v>Cirugía </c:v>
                </c:pt>
                <c:pt idx="3">
                  <c:v>Pediatría</c:v>
                </c:pt>
                <c:pt idx="4">
                  <c:v>Neonatología (cunas e incubadoras)</c:v>
                </c:pt>
                <c:pt idx="5">
                  <c:v>Traumatología</c:v>
                </c:pt>
                <c:pt idx="6">
                  <c:v>Psiquiatría</c:v>
                </c:pt>
                <c:pt idx="7">
                  <c:v>Cardiología</c:v>
                </c:pt>
                <c:pt idx="8">
                  <c:v>Urología</c:v>
                </c:pt>
                <c:pt idx="9">
                  <c:v>Neumología</c:v>
                </c:pt>
                <c:pt idx="10">
                  <c:v>Infectología</c:v>
                </c:pt>
                <c:pt idx="11">
                  <c:v>Gastroenterología</c:v>
                </c:pt>
                <c:pt idx="12">
                  <c:v>Otorrinolaringología</c:v>
                </c:pt>
                <c:pt idx="13">
                  <c:v>Oftalmología</c:v>
                </c:pt>
                <c:pt idx="14">
                  <c:v>Otros Servicios1/</c:v>
                </c:pt>
                <c:pt idx="15">
                  <c:v>Servicios Indiferenciados2/</c:v>
                </c:pt>
              </c:strCache>
            </c:strRef>
          </c:cat>
          <c:val>
            <c:numRef>
              <c:f>'2.1.4'!$C$6:$C$21</c:f>
              <c:numCache>
                <c:formatCode>0.00%</c:formatCode>
                <c:ptCount val="16"/>
                <c:pt idx="0">
                  <c:v>0.16503140523009976</c:v>
                </c:pt>
                <c:pt idx="1">
                  <c:v>0.15472720555030994</c:v>
                </c:pt>
                <c:pt idx="2">
                  <c:v>0.12455355310152305</c:v>
                </c:pt>
                <c:pt idx="3">
                  <c:v>0.11190935588488854</c:v>
                </c:pt>
                <c:pt idx="4">
                  <c:v>5.9238885011699986E-2</c:v>
                </c:pt>
                <c:pt idx="5">
                  <c:v>3.9205221889240117E-2</c:v>
                </c:pt>
                <c:pt idx="6">
                  <c:v>2.7258918674822448E-2</c:v>
                </c:pt>
                <c:pt idx="7">
                  <c:v>1.055051520998399E-2</c:v>
                </c:pt>
                <c:pt idx="8">
                  <c:v>1.0386304856521204E-2</c:v>
                </c:pt>
                <c:pt idx="9">
                  <c:v>9.195779793916007E-3</c:v>
                </c:pt>
                <c:pt idx="10">
                  <c:v>8.6210435567962568E-3</c:v>
                </c:pt>
                <c:pt idx="11">
                  <c:v>7.5126236709224517E-3</c:v>
                </c:pt>
                <c:pt idx="12">
                  <c:v>3.8178907180097706E-3</c:v>
                </c:pt>
                <c:pt idx="13">
                  <c:v>2.3399975368446979E-3</c:v>
                </c:pt>
                <c:pt idx="14">
                  <c:v>7.7835707541360488E-2</c:v>
                </c:pt>
                <c:pt idx="15">
                  <c:v>0.18781559177306129</c:v>
                </c:pt>
              </c:numCache>
            </c:numRef>
          </c:val>
        </c:ser>
        <c:dLbls>
          <c:showLegendKey val="0"/>
          <c:showVal val="1"/>
          <c:showCatName val="0"/>
          <c:showSerName val="0"/>
          <c:showPercent val="0"/>
          <c:showBubbleSize val="0"/>
        </c:dLbls>
        <c:gapWidth val="100"/>
        <c:overlap val="-28"/>
        <c:axId val="120083968"/>
        <c:axId val="120085504"/>
      </c:barChart>
      <c:catAx>
        <c:axId val="120083968"/>
        <c:scaling>
          <c:orientation val="minMax"/>
        </c:scaling>
        <c:delete val="0"/>
        <c:axPos val="b"/>
        <c:numFmt formatCode="General" sourceLinked="1"/>
        <c:majorTickMark val="none"/>
        <c:minorTickMark val="none"/>
        <c:tickLblPos val="nextTo"/>
        <c:txPr>
          <a:bodyPr rot="-5400000" vert="horz" anchor="ctr" anchorCtr="0"/>
          <a:lstStyle/>
          <a:p>
            <a:pPr>
              <a:defRPr sz="800" b="0" baseline="0">
                <a:solidFill>
                  <a:schemeClr val="tx1">
                    <a:lumMod val="65000"/>
                    <a:lumOff val="35000"/>
                  </a:schemeClr>
                </a:solidFill>
                <a:latin typeface="Century Gothic" panose="020B0502020202020204" pitchFamily="34" charset="0"/>
                <a:cs typeface="Arial" pitchFamily="34" charset="0"/>
              </a:defRPr>
            </a:pPr>
            <a:endParaRPr lang="es-EC"/>
          </a:p>
        </c:txPr>
        <c:crossAx val="120085504"/>
        <c:crosses val="autoZero"/>
        <c:auto val="1"/>
        <c:lblAlgn val="ctr"/>
        <c:lblOffset val="100"/>
        <c:noMultiLvlLbl val="0"/>
      </c:catAx>
      <c:valAx>
        <c:axId val="120085504"/>
        <c:scaling>
          <c:orientation val="minMax"/>
        </c:scaling>
        <c:delete val="1"/>
        <c:axPos val="l"/>
        <c:numFmt formatCode="0.00%" sourceLinked="1"/>
        <c:majorTickMark val="none"/>
        <c:minorTickMark val="none"/>
        <c:tickLblPos val="none"/>
        <c:crossAx val="120083968"/>
        <c:crosses val="autoZero"/>
        <c:crossBetween val="between"/>
      </c:valAx>
      <c:spPr>
        <a:noFill/>
      </c:spPr>
    </c:plotArea>
    <c:plotVisOnly val="1"/>
    <c:dispBlanksAs val="gap"/>
    <c:showDLblsOverMax val="0"/>
  </c:chart>
  <c:spPr>
    <a:noFill/>
    <a:ln>
      <a:noFill/>
    </a:ln>
  </c:spPr>
  <c:printSettings>
    <c:headerFooter/>
    <c:pageMargins b="0.75000000000000855" l="0.70000000000000062" r="0.70000000000000062" t="0.75000000000000855"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1387163561076604E-2"/>
          <c:y val="5.1087709128383514E-2"/>
          <c:w val="0.98282053452995799"/>
          <c:h val="0.78982663791229923"/>
        </c:manualLayout>
      </c:layout>
      <c:barChart>
        <c:barDir val="col"/>
        <c:grouping val="clustered"/>
        <c:varyColors val="0"/>
        <c:ser>
          <c:idx val="1"/>
          <c:order val="0"/>
          <c:tx>
            <c:strRef>
              <c:f>[5]c2_1_5!$B$4</c:f>
              <c:strCache>
                <c:ptCount val="1"/>
                <c:pt idx="0">
                  <c:v>%</c:v>
                </c:pt>
              </c:strCache>
            </c:strRef>
          </c:tx>
          <c:invertIfNegative val="0"/>
          <c:dLbls>
            <c:numFmt formatCode="0.00%" sourceLinked="0"/>
            <c:spPr>
              <a:noFill/>
              <a:ln>
                <a:noFill/>
              </a:ln>
              <a:effectLst/>
            </c:spPr>
            <c:txPr>
              <a:bodyPr rot="-5400000" vert="horz"/>
              <a:lstStyle/>
              <a:p>
                <a:pPr>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[5]c2_1_5!$A$5:$A$28</c:f>
              <c:strCache>
                <c:ptCount val="24"/>
                <c:pt idx="0">
                  <c:v>Azuay</c:v>
                </c:pt>
                <c:pt idx="1">
                  <c:v>Bolívar</c:v>
                </c:pt>
                <c:pt idx="2">
                  <c:v>Cañar</c:v>
                </c:pt>
                <c:pt idx="3">
                  <c:v>Carchi</c:v>
                </c:pt>
                <c:pt idx="4">
                  <c:v>Cotopaxi</c:v>
                </c:pt>
                <c:pt idx="5">
                  <c:v>Chimborazo</c:v>
                </c:pt>
                <c:pt idx="6">
                  <c:v>El Oro</c:v>
                </c:pt>
                <c:pt idx="7">
                  <c:v>Esmeraldas</c:v>
                </c:pt>
                <c:pt idx="8">
                  <c:v>Guayas</c:v>
                </c:pt>
                <c:pt idx="9">
                  <c:v>Imbabura</c:v>
                </c:pt>
                <c:pt idx="10">
                  <c:v>Loja</c:v>
                </c:pt>
                <c:pt idx="11">
                  <c:v>Los Ríos</c:v>
                </c:pt>
                <c:pt idx="12">
                  <c:v>Manabí</c:v>
                </c:pt>
                <c:pt idx="13">
                  <c:v>Morona Santiago</c:v>
                </c:pt>
                <c:pt idx="14">
                  <c:v>Napo</c:v>
                </c:pt>
                <c:pt idx="15">
                  <c:v>Pastaza</c:v>
                </c:pt>
                <c:pt idx="16">
                  <c:v>Pichincha</c:v>
                </c:pt>
                <c:pt idx="17">
                  <c:v>Tungurahua</c:v>
                </c:pt>
                <c:pt idx="18">
                  <c:v>Zamora Chinchipe</c:v>
                </c:pt>
                <c:pt idx="19">
                  <c:v>Galápagos</c:v>
                </c:pt>
                <c:pt idx="20">
                  <c:v>Sucumbíos</c:v>
                </c:pt>
                <c:pt idx="21">
                  <c:v>Orellana</c:v>
                </c:pt>
                <c:pt idx="22">
                  <c:v>Santo Domingo de los Tsáchilas</c:v>
                </c:pt>
                <c:pt idx="23">
                  <c:v>Santa Elena</c:v>
                </c:pt>
              </c:strCache>
            </c:strRef>
          </c:cat>
          <c:val>
            <c:numRef>
              <c:f>[5]c2_1_5!$B$5:$B$28</c:f>
              <c:numCache>
                <c:formatCode>General</c:formatCode>
                <c:ptCount val="24"/>
                <c:pt idx="0">
                  <c:v>6.9239150687025131E-2</c:v>
                </c:pt>
                <c:pt idx="1">
                  <c:v>8.4797352701520366E-3</c:v>
                </c:pt>
                <c:pt idx="2">
                  <c:v>1.6664105115746324E-2</c:v>
                </c:pt>
                <c:pt idx="3">
                  <c:v>8.1002250444121415E-3</c:v>
                </c:pt>
                <c:pt idx="4">
                  <c:v>2.2365344706047004E-2</c:v>
                </c:pt>
                <c:pt idx="5">
                  <c:v>3.1602383186838376E-2</c:v>
                </c:pt>
                <c:pt idx="6">
                  <c:v>4.4880947985633565E-2</c:v>
                </c:pt>
                <c:pt idx="7">
                  <c:v>2.7221701802845295E-2</c:v>
                </c:pt>
                <c:pt idx="8">
                  <c:v>0.23434069543102315</c:v>
                </c:pt>
                <c:pt idx="9">
                  <c:v>2.695638809299546E-2</c:v>
                </c:pt>
                <c:pt idx="10">
                  <c:v>3.3857979030772097E-2</c:v>
                </c:pt>
                <c:pt idx="11">
                  <c:v>4.3568975983528227E-2</c:v>
                </c:pt>
                <c:pt idx="12">
                  <c:v>7.4927510971022418E-2</c:v>
                </c:pt>
                <c:pt idx="13">
                  <c:v>1.476054364410527E-2</c:v>
                </c:pt>
                <c:pt idx="14">
                  <c:v>6.0695877505776369E-3</c:v>
                </c:pt>
                <c:pt idx="15">
                  <c:v>7.8563768450679548E-3</c:v>
                </c:pt>
                <c:pt idx="16">
                  <c:v>0.21360672952340556</c:v>
                </c:pt>
                <c:pt idx="17">
                  <c:v>3.8827674023040222E-2</c:v>
                </c:pt>
                <c:pt idx="18">
                  <c:v>6.5787496597716584E-3</c:v>
                </c:pt>
                <c:pt idx="19">
                  <c:v>1.5695581281731392E-3</c:v>
                </c:pt>
                <c:pt idx="20">
                  <c:v>1.1446268822032887E-2</c:v>
                </c:pt>
                <c:pt idx="21">
                  <c:v>5.2530397309427049E-3</c:v>
                </c:pt>
                <c:pt idx="22">
                  <c:v>3.2165638182506638E-2</c:v>
                </c:pt>
                <c:pt idx="23">
                  <c:v>1.9660690382335085E-2</c:v>
                </c:pt>
              </c:numCache>
            </c:numRef>
          </c:val>
        </c:ser>
        <c:dLbls>
          <c:showLegendKey val="0"/>
          <c:showVal val="0"/>
          <c:showCatName val="0"/>
          <c:showSerName val="0"/>
          <c:showPercent val="0"/>
          <c:showBubbleSize val="0"/>
        </c:dLbls>
        <c:gapWidth val="100"/>
        <c:overlap val="-25"/>
        <c:axId val="117287936"/>
        <c:axId val="117293824"/>
      </c:barChart>
      <c:catAx>
        <c:axId val="117287936"/>
        <c:scaling>
          <c:orientation val="minMax"/>
        </c:scaling>
        <c:delete val="0"/>
        <c:axPos val="b"/>
        <c:numFmt formatCode="General" sourceLinked="0"/>
        <c:majorTickMark val="out"/>
        <c:minorTickMark val="none"/>
        <c:tickLblPos val="nextTo"/>
        <c:txPr>
          <a:bodyPr/>
          <a:lstStyle/>
          <a:p>
            <a:pPr>
              <a:defRPr sz="750"/>
            </a:pPr>
            <a:endParaRPr lang="es-EC"/>
          </a:p>
        </c:txPr>
        <c:crossAx val="117293824"/>
        <c:crosses val="autoZero"/>
        <c:auto val="1"/>
        <c:lblAlgn val="ctr"/>
        <c:lblOffset val="100"/>
        <c:noMultiLvlLbl val="0"/>
      </c:catAx>
      <c:valAx>
        <c:axId val="117293824"/>
        <c:scaling>
          <c:orientation val="minMax"/>
        </c:scaling>
        <c:delete val="1"/>
        <c:axPos val="l"/>
        <c:numFmt formatCode="General" sourceLinked="1"/>
        <c:majorTickMark val="out"/>
        <c:minorTickMark val="none"/>
        <c:tickLblPos val="nextTo"/>
        <c:crossAx val="117287936"/>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a:solidFill>
                  <a:schemeClr val="tx1">
                    <a:lumMod val="65000"/>
                    <a:lumOff val="35000"/>
                  </a:schemeClr>
                </a:solidFill>
                <a:latin typeface="Century Gothic" panose="020B0502020202020204" pitchFamily="34" charset="0"/>
              </a:defRPr>
            </a:pPr>
            <a:r>
              <a:rPr lang="en-US" sz="1000">
                <a:solidFill>
                  <a:schemeClr val="tx1">
                    <a:lumMod val="65000"/>
                    <a:lumOff val="35000"/>
                  </a:schemeClr>
                </a:solidFill>
                <a:latin typeface="Century Gothic" panose="020B0502020202020204" pitchFamily="34" charset="0"/>
              </a:rPr>
              <a:t>Tasa de morbilidad a nivel</a:t>
            </a:r>
            <a:r>
              <a:rPr lang="en-US" sz="1000" baseline="0">
                <a:solidFill>
                  <a:schemeClr val="tx1">
                    <a:lumMod val="65000"/>
                    <a:lumOff val="35000"/>
                  </a:schemeClr>
                </a:solidFill>
                <a:latin typeface="Century Gothic" panose="020B0502020202020204" pitchFamily="34" charset="0"/>
              </a:rPr>
              <a:t> nacional</a:t>
            </a:r>
            <a:endParaRPr lang="en-US" sz="1000">
              <a:solidFill>
                <a:schemeClr val="tx1">
                  <a:lumMod val="65000"/>
                  <a:lumOff val="35000"/>
                </a:schemeClr>
              </a:solidFill>
              <a:latin typeface="Century Gothic" panose="020B0502020202020204" pitchFamily="34" charset="0"/>
            </a:endParaRPr>
          </a:p>
        </c:rich>
      </c:tx>
      <c:layout/>
      <c:overlay val="0"/>
    </c:title>
    <c:autoTitleDeleted val="0"/>
    <c:plotArea>
      <c:layout>
        <c:manualLayout>
          <c:layoutTarget val="inner"/>
          <c:xMode val="edge"/>
          <c:yMode val="edge"/>
          <c:x val="3.3417455058665932E-2"/>
          <c:y val="8.7932190093240839E-2"/>
          <c:w val="0.95280906653694442"/>
          <c:h val="0.79106955672731993"/>
        </c:manualLayout>
      </c:layout>
      <c:barChart>
        <c:barDir val="col"/>
        <c:grouping val="clustered"/>
        <c:varyColors val="0"/>
        <c:ser>
          <c:idx val="0"/>
          <c:order val="0"/>
          <c:tx>
            <c:strRef>
              <c:f>'2.1.6'!$F$6</c:f>
              <c:strCache>
                <c:ptCount val="1"/>
                <c:pt idx="0">
                  <c:v>Tasa
2/</c:v>
                </c:pt>
              </c:strCache>
            </c:strRef>
          </c:tx>
          <c:invertIfNegative val="0"/>
          <c:dLbls>
            <c:spPr>
              <a:noFill/>
              <a:ln>
                <a:noFill/>
              </a:ln>
              <a:effectLst/>
            </c:spPr>
            <c:txPr>
              <a:bodyPr/>
              <a:lstStyle/>
              <a:p>
                <a:pPr>
                  <a:defRPr sz="9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'2.1.6'!$A$7:$A$16</c:f>
              <c:strCache>
                <c:ptCount val="10"/>
                <c:pt idx="0">
                  <c:v>1°</c:v>
                </c:pt>
                <c:pt idx="1">
                  <c:v>2°</c:v>
                </c:pt>
                <c:pt idx="2">
                  <c:v>3°</c:v>
                </c:pt>
                <c:pt idx="3">
                  <c:v>4°</c:v>
                </c:pt>
                <c:pt idx="4">
                  <c:v>5°</c:v>
                </c:pt>
                <c:pt idx="5">
                  <c:v>6°</c:v>
                </c:pt>
                <c:pt idx="6">
                  <c:v>7°</c:v>
                </c:pt>
                <c:pt idx="7">
                  <c:v>8°</c:v>
                </c:pt>
                <c:pt idx="8">
                  <c:v>9°</c:v>
                </c:pt>
                <c:pt idx="9">
                  <c:v>10°</c:v>
                </c:pt>
              </c:strCache>
            </c:strRef>
          </c:cat>
          <c:val>
            <c:numRef>
              <c:f>'2.1.6'!$F$7:$F$16</c:f>
              <c:numCache>
                <c:formatCode>0.00</c:formatCode>
                <c:ptCount val="10"/>
                <c:pt idx="0">
                  <c:v>24.293020527969485</c:v>
                </c:pt>
                <c:pt idx="1">
                  <c:v>21.844039689350101</c:v>
                </c:pt>
                <c:pt idx="2">
                  <c:v>18.407007574511521</c:v>
                </c:pt>
                <c:pt idx="3">
                  <c:v>12.477525064311447</c:v>
                </c:pt>
                <c:pt idx="4">
                  <c:v>11.462452171739056</c:v>
                </c:pt>
                <c:pt idx="5">
                  <c:v>8.8478170763457005</c:v>
                </c:pt>
                <c:pt idx="6">
                  <c:v>8.6698268642800542</c:v>
                </c:pt>
                <c:pt idx="7">
                  <c:v>7.029144810486831</c:v>
                </c:pt>
                <c:pt idx="8">
                  <c:v>6.5310071872800082</c:v>
                </c:pt>
                <c:pt idx="9">
                  <c:v>6.4687399843791562</c:v>
                </c:pt>
              </c:numCache>
            </c:numRef>
          </c:val>
        </c:ser>
        <c:dLbls>
          <c:showLegendKey val="0"/>
          <c:showVal val="0"/>
          <c:showCatName val="0"/>
          <c:showSerName val="0"/>
          <c:showPercent val="0"/>
          <c:showBubbleSize val="0"/>
        </c:dLbls>
        <c:gapWidth val="100"/>
        <c:axId val="120021760"/>
        <c:axId val="120023296"/>
      </c:barChart>
      <c:catAx>
        <c:axId val="120021760"/>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20023296"/>
        <c:crosses val="autoZero"/>
        <c:auto val="0"/>
        <c:lblAlgn val="ctr"/>
        <c:lblOffset val="100"/>
        <c:noMultiLvlLbl val="0"/>
      </c:catAx>
      <c:valAx>
        <c:axId val="120023296"/>
        <c:scaling>
          <c:orientation val="minMax"/>
        </c:scaling>
        <c:delete val="1"/>
        <c:axPos val="l"/>
        <c:numFmt formatCode="0.00" sourceLinked="1"/>
        <c:majorTickMark val="out"/>
        <c:minorTickMark val="none"/>
        <c:tickLblPos val="none"/>
        <c:crossAx val="120021760"/>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n-US" sz="1100">
                <a:solidFill>
                  <a:schemeClr val="tx1">
                    <a:lumMod val="65000"/>
                    <a:lumOff val="35000"/>
                  </a:schemeClr>
                </a:solidFill>
                <a:latin typeface="Century Gothic" panose="020B0502020202020204" pitchFamily="34" charset="0"/>
              </a:rPr>
              <a:t>Tasa</a:t>
            </a:r>
            <a:r>
              <a:rPr lang="en-US" sz="1100" baseline="0">
                <a:solidFill>
                  <a:schemeClr val="tx1">
                    <a:lumMod val="65000"/>
                    <a:lumOff val="35000"/>
                  </a:schemeClr>
                </a:solidFill>
                <a:latin typeface="Century Gothic" panose="020B0502020202020204" pitchFamily="34" charset="0"/>
              </a:rPr>
              <a:t> de morbilidad masculina</a:t>
            </a:r>
            <a:endParaRPr lang="en-US" sz="1100">
              <a:solidFill>
                <a:schemeClr val="tx1">
                  <a:lumMod val="65000"/>
                  <a:lumOff val="35000"/>
                </a:schemeClr>
              </a:solidFill>
              <a:latin typeface="Century Gothic" panose="020B0502020202020204" pitchFamily="34" charset="0"/>
            </a:endParaRPr>
          </a:p>
        </c:rich>
      </c:tx>
      <c:layout>
        <c:manualLayout>
          <c:xMode val="edge"/>
          <c:yMode val="edge"/>
          <c:x val="0.32021794307156398"/>
          <c:y val="2.9467593996598537E-2"/>
        </c:manualLayout>
      </c:layout>
      <c:overlay val="0"/>
    </c:title>
    <c:autoTitleDeleted val="0"/>
    <c:plotArea>
      <c:layout>
        <c:manualLayout>
          <c:layoutTarget val="inner"/>
          <c:xMode val="edge"/>
          <c:yMode val="edge"/>
          <c:x val="3.2958806257901686E-2"/>
          <c:y val="9.4749865978503808E-2"/>
          <c:w val="0.95571498610950378"/>
          <c:h val="0.79163361879035199"/>
        </c:manualLayout>
      </c:layout>
      <c:barChart>
        <c:barDir val="col"/>
        <c:grouping val="clustered"/>
        <c:varyColors val="0"/>
        <c:ser>
          <c:idx val="0"/>
          <c:order val="0"/>
          <c:tx>
            <c:strRef>
              <c:f>'2.1.7'!$F$6</c:f>
              <c:strCache>
                <c:ptCount val="1"/>
                <c:pt idx="0">
                  <c:v>Tasa
2/</c:v>
                </c:pt>
              </c:strCache>
            </c:strRef>
          </c:tx>
          <c:invertIfNegative val="0"/>
          <c:dLbls>
            <c:spPr>
              <a:noFill/>
              <a:ln>
                <a:noFill/>
              </a:ln>
              <a:effectLst/>
            </c:spPr>
            <c:txPr>
              <a:bodyPr/>
              <a:lstStyle/>
              <a:p>
                <a:pPr>
                  <a:defRPr>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'2.1.7'!$A$7:$A$16</c:f>
              <c:strCache>
                <c:ptCount val="10"/>
                <c:pt idx="0">
                  <c:v>1°</c:v>
                </c:pt>
                <c:pt idx="1">
                  <c:v>2°</c:v>
                </c:pt>
                <c:pt idx="2">
                  <c:v>3°</c:v>
                </c:pt>
                <c:pt idx="3">
                  <c:v>4°</c:v>
                </c:pt>
                <c:pt idx="4">
                  <c:v>5°</c:v>
                </c:pt>
                <c:pt idx="5">
                  <c:v>6°</c:v>
                </c:pt>
                <c:pt idx="6">
                  <c:v>7°</c:v>
                </c:pt>
                <c:pt idx="7">
                  <c:v>8°</c:v>
                </c:pt>
                <c:pt idx="8">
                  <c:v>9°</c:v>
                </c:pt>
                <c:pt idx="9">
                  <c:v>10°</c:v>
                </c:pt>
              </c:strCache>
            </c:strRef>
          </c:cat>
          <c:val>
            <c:numRef>
              <c:f>'2.1.7'!$F$7:$F$16</c:f>
              <c:numCache>
                <c:formatCode>0.00</c:formatCode>
                <c:ptCount val="10"/>
                <c:pt idx="0">
                  <c:v>23.556882835360149</c:v>
                </c:pt>
                <c:pt idx="1">
                  <c:v>18.848354168691344</c:v>
                </c:pt>
                <c:pt idx="2">
                  <c:v>14.093547120470104</c:v>
                </c:pt>
                <c:pt idx="3">
                  <c:v>13.577365172385191</c:v>
                </c:pt>
                <c:pt idx="4">
                  <c:v>12.149855095267609</c:v>
                </c:pt>
                <c:pt idx="5">
                  <c:v>9.5523326024908926</c:v>
                </c:pt>
                <c:pt idx="6">
                  <c:v>8.5603139620334527</c:v>
                </c:pt>
                <c:pt idx="7">
                  <c:v>8.2304321653263148</c:v>
                </c:pt>
                <c:pt idx="8">
                  <c:v>6.585769682462665</c:v>
                </c:pt>
                <c:pt idx="9">
                  <c:v>6.2392751334033676</c:v>
                </c:pt>
              </c:numCache>
            </c:numRef>
          </c:val>
        </c:ser>
        <c:dLbls>
          <c:showLegendKey val="0"/>
          <c:showVal val="0"/>
          <c:showCatName val="0"/>
          <c:showSerName val="0"/>
          <c:showPercent val="0"/>
          <c:showBubbleSize val="0"/>
        </c:dLbls>
        <c:gapWidth val="100"/>
        <c:axId val="122429824"/>
        <c:axId val="122431360"/>
      </c:barChart>
      <c:catAx>
        <c:axId val="122429824"/>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22431360"/>
        <c:crosses val="autoZero"/>
        <c:auto val="1"/>
        <c:lblAlgn val="ctr"/>
        <c:lblOffset val="100"/>
        <c:noMultiLvlLbl val="0"/>
      </c:catAx>
      <c:valAx>
        <c:axId val="122431360"/>
        <c:scaling>
          <c:orientation val="minMax"/>
        </c:scaling>
        <c:delete val="1"/>
        <c:axPos val="l"/>
        <c:numFmt formatCode="0.00" sourceLinked="1"/>
        <c:majorTickMark val="out"/>
        <c:minorTickMark val="none"/>
        <c:tickLblPos val="none"/>
        <c:crossAx val="122429824"/>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s-EC" sz="1100">
                <a:solidFill>
                  <a:schemeClr val="tx1">
                    <a:lumMod val="65000"/>
                    <a:lumOff val="35000"/>
                  </a:schemeClr>
                </a:solidFill>
                <a:latin typeface="Century Gothic" panose="020B0502020202020204" pitchFamily="34" charset="0"/>
              </a:rPr>
              <a:t>Tasa</a:t>
            </a:r>
            <a:r>
              <a:rPr lang="es-EC" sz="1100" baseline="0">
                <a:solidFill>
                  <a:schemeClr val="tx1">
                    <a:lumMod val="65000"/>
                    <a:lumOff val="35000"/>
                  </a:schemeClr>
                </a:solidFill>
                <a:latin typeface="Century Gothic" panose="020B0502020202020204" pitchFamily="34" charset="0"/>
              </a:rPr>
              <a:t> de morbilidad femenina</a:t>
            </a:r>
            <a:endParaRPr lang="es-EC" sz="1100">
              <a:solidFill>
                <a:schemeClr val="tx1">
                  <a:lumMod val="65000"/>
                  <a:lumOff val="35000"/>
                </a:schemeClr>
              </a:solidFill>
              <a:latin typeface="Century Gothic" panose="020B0502020202020204" pitchFamily="34" charset="0"/>
            </a:endParaRPr>
          </a:p>
        </c:rich>
      </c:tx>
      <c:layout>
        <c:manualLayout>
          <c:xMode val="edge"/>
          <c:yMode val="edge"/>
          <c:x val="0.31663461956758165"/>
          <c:y val="4.1042082658327997E-2"/>
        </c:manualLayout>
      </c:layout>
      <c:overlay val="0"/>
    </c:title>
    <c:autoTitleDeleted val="0"/>
    <c:plotArea>
      <c:layout>
        <c:manualLayout>
          <c:layoutTarget val="inner"/>
          <c:xMode val="edge"/>
          <c:yMode val="edge"/>
          <c:x val="3.3794162826421011E-2"/>
          <c:y val="1.5359981916136082E-2"/>
          <c:w val="0.92352270482318732"/>
          <c:h val="0.90268035482906406"/>
        </c:manualLayout>
      </c:layout>
      <c:barChart>
        <c:barDir val="col"/>
        <c:grouping val="clustered"/>
        <c:varyColors val="0"/>
        <c:ser>
          <c:idx val="0"/>
          <c:order val="0"/>
          <c:tx>
            <c:strRef>
              <c:f>'2.1.8'!$F$6</c:f>
              <c:strCache>
                <c:ptCount val="1"/>
                <c:pt idx="0">
                  <c:v>Tasa
2/</c:v>
                </c:pt>
              </c:strCache>
            </c:strRef>
          </c:tx>
          <c:invertIfNegative val="0"/>
          <c:dLbls>
            <c:spPr>
              <a:noFill/>
              <a:ln>
                <a:noFill/>
              </a:ln>
              <a:effectLst/>
            </c:spPr>
            <c:txPr>
              <a:bodyPr/>
              <a:lstStyle/>
              <a:p>
                <a:pPr>
                  <a:defRPr>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'2.1.8'!$A$7:$A$16</c:f>
              <c:strCache>
                <c:ptCount val="10"/>
                <c:pt idx="0">
                  <c:v>1°</c:v>
                </c:pt>
                <c:pt idx="1">
                  <c:v>2°</c:v>
                </c:pt>
                <c:pt idx="2">
                  <c:v>3°</c:v>
                </c:pt>
                <c:pt idx="3">
                  <c:v>4°</c:v>
                </c:pt>
                <c:pt idx="4">
                  <c:v>5°</c:v>
                </c:pt>
                <c:pt idx="5">
                  <c:v>6°</c:v>
                </c:pt>
                <c:pt idx="6">
                  <c:v>7°</c:v>
                </c:pt>
                <c:pt idx="7">
                  <c:v>8°</c:v>
                </c:pt>
                <c:pt idx="8">
                  <c:v>9°</c:v>
                </c:pt>
                <c:pt idx="9">
                  <c:v>10°</c:v>
                </c:pt>
              </c:strCache>
            </c:strRef>
          </c:cat>
          <c:val>
            <c:numRef>
              <c:f>'2.1.8'!$F$7:$F$16</c:f>
              <c:numCache>
                <c:formatCode>0.00</c:formatCode>
                <c:ptCount val="10"/>
                <c:pt idx="0">
                  <c:v>34.292107847853231</c:v>
                </c:pt>
                <c:pt idx="1">
                  <c:v>20.164848274465292</c:v>
                </c:pt>
                <c:pt idx="2">
                  <c:v>17.974331988506012</c:v>
                </c:pt>
                <c:pt idx="3">
                  <c:v>17.521803663897323</c:v>
                </c:pt>
                <c:pt idx="4">
                  <c:v>17.142563988261251</c:v>
                </c:pt>
                <c:pt idx="5">
                  <c:v>12.933701575833917</c:v>
                </c:pt>
                <c:pt idx="6">
                  <c:v>12.798757396773228</c:v>
                </c:pt>
                <c:pt idx="7">
                  <c:v>12.637057044278095</c:v>
                </c:pt>
                <c:pt idx="8">
                  <c:v>11.893700747555853</c:v>
                </c:pt>
                <c:pt idx="9">
                  <c:v>11.643588691538199</c:v>
                </c:pt>
              </c:numCache>
            </c:numRef>
          </c:val>
        </c:ser>
        <c:dLbls>
          <c:showLegendKey val="0"/>
          <c:showVal val="0"/>
          <c:showCatName val="0"/>
          <c:showSerName val="0"/>
          <c:showPercent val="0"/>
          <c:showBubbleSize val="0"/>
        </c:dLbls>
        <c:gapWidth val="100"/>
        <c:axId val="119941760"/>
        <c:axId val="119951744"/>
      </c:barChart>
      <c:catAx>
        <c:axId val="119941760"/>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19951744"/>
        <c:crosses val="autoZero"/>
        <c:auto val="1"/>
        <c:lblAlgn val="ctr"/>
        <c:lblOffset val="100"/>
        <c:noMultiLvlLbl val="0"/>
      </c:catAx>
      <c:valAx>
        <c:axId val="119951744"/>
        <c:scaling>
          <c:orientation val="minMax"/>
        </c:scaling>
        <c:delete val="1"/>
        <c:axPos val="l"/>
        <c:numFmt formatCode="0.00" sourceLinked="1"/>
        <c:majorTickMark val="out"/>
        <c:minorTickMark val="none"/>
        <c:tickLblPos val="none"/>
        <c:crossAx val="119941760"/>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C"/>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chemeClr val="tx1">
                    <a:lumMod val="65000"/>
                    <a:lumOff val="35000"/>
                  </a:schemeClr>
                </a:solidFill>
                <a:latin typeface="Century Gothic" panose="020B0502020202020204" pitchFamily="34" charset="0"/>
              </a:defRPr>
            </a:pPr>
            <a:r>
              <a:rPr lang="en-US" sz="1100">
                <a:solidFill>
                  <a:schemeClr val="tx1">
                    <a:lumMod val="65000"/>
                    <a:lumOff val="35000"/>
                  </a:schemeClr>
                </a:solidFill>
                <a:latin typeface="Century Gothic" panose="020B0502020202020204" pitchFamily="34" charset="0"/>
              </a:rPr>
              <a:t>Tasa</a:t>
            </a:r>
            <a:r>
              <a:rPr lang="en-US" sz="1100" baseline="0">
                <a:solidFill>
                  <a:schemeClr val="tx1">
                    <a:lumMod val="65000"/>
                    <a:lumOff val="35000"/>
                  </a:schemeClr>
                </a:solidFill>
                <a:latin typeface="Century Gothic" panose="020B0502020202020204" pitchFamily="34" charset="0"/>
              </a:rPr>
              <a:t> de morbilidad infantil</a:t>
            </a:r>
            <a:endParaRPr lang="en-US" sz="1100">
              <a:solidFill>
                <a:schemeClr val="tx1">
                  <a:lumMod val="65000"/>
                  <a:lumOff val="35000"/>
                </a:schemeClr>
              </a:solidFill>
              <a:latin typeface="Century Gothic" panose="020B0502020202020204" pitchFamily="34" charset="0"/>
            </a:endParaRPr>
          </a:p>
        </c:rich>
      </c:tx>
      <c:layout>
        <c:manualLayout>
          <c:xMode val="edge"/>
          <c:yMode val="edge"/>
          <c:x val="0.4020627325890484"/>
          <c:y val="1.7452006980802792E-2"/>
        </c:manualLayout>
      </c:layout>
      <c:overlay val="0"/>
    </c:title>
    <c:autoTitleDeleted val="0"/>
    <c:plotArea>
      <c:layout>
        <c:manualLayout>
          <c:layoutTarget val="inner"/>
          <c:xMode val="edge"/>
          <c:yMode val="edge"/>
          <c:x val="4.2838018741633434E-2"/>
          <c:y val="9.0625255176436284E-2"/>
          <c:w val="0.9451206637447831"/>
          <c:h val="0.80925681081308687"/>
        </c:manualLayout>
      </c:layout>
      <c:barChart>
        <c:barDir val="col"/>
        <c:grouping val="clustered"/>
        <c:varyColors val="0"/>
        <c:ser>
          <c:idx val="0"/>
          <c:order val="0"/>
          <c:tx>
            <c:strRef>
              <c:f>'2.1.9'!$F$6</c:f>
              <c:strCache>
                <c:ptCount val="1"/>
                <c:pt idx="0">
                  <c:v>Tasa
2/</c:v>
                </c:pt>
              </c:strCache>
            </c:strRef>
          </c:tx>
          <c:invertIfNegative val="0"/>
          <c:dLbls>
            <c:spPr>
              <a:noFill/>
              <a:ln>
                <a:noFill/>
              </a:ln>
              <a:effectLst/>
            </c:spPr>
            <c:txPr>
              <a:bodyPr/>
              <a:lstStyle/>
              <a:p>
                <a:pPr>
                  <a:defRPr sz="800">
                    <a:solidFill>
                      <a:schemeClr val="tx1">
                        <a:lumMod val="65000"/>
                        <a:lumOff val="35000"/>
                      </a:schemeClr>
                    </a:solidFill>
                    <a:latin typeface="Century Gothic" panose="020B0502020202020204" pitchFamily="34" charset="0"/>
                  </a:defRPr>
                </a:pPr>
                <a:endParaRPr lang="es-EC"/>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'2.1.9'!$A$7:$A$16</c:f>
              <c:strCache>
                <c:ptCount val="10"/>
                <c:pt idx="0">
                  <c:v>1°</c:v>
                </c:pt>
                <c:pt idx="1">
                  <c:v>2°</c:v>
                </c:pt>
                <c:pt idx="2">
                  <c:v>3°</c:v>
                </c:pt>
                <c:pt idx="3">
                  <c:v>4°</c:v>
                </c:pt>
                <c:pt idx="4">
                  <c:v>5°</c:v>
                </c:pt>
                <c:pt idx="5">
                  <c:v>6°</c:v>
                </c:pt>
                <c:pt idx="6">
                  <c:v>7°</c:v>
                </c:pt>
                <c:pt idx="7">
                  <c:v>8°</c:v>
                </c:pt>
                <c:pt idx="8">
                  <c:v>9°</c:v>
                </c:pt>
                <c:pt idx="9">
                  <c:v>10°</c:v>
                </c:pt>
              </c:strCache>
            </c:strRef>
          </c:cat>
          <c:val>
            <c:numRef>
              <c:f>'2.1.9'!$F$7:$F$16</c:f>
              <c:numCache>
                <c:formatCode>0.00</c:formatCode>
                <c:ptCount val="10"/>
                <c:pt idx="0">
                  <c:v>255.9059262266733</c:v>
                </c:pt>
                <c:pt idx="1">
                  <c:v>226.19208733703252</c:v>
                </c:pt>
                <c:pt idx="2">
                  <c:v>211.09457000646606</c:v>
                </c:pt>
                <c:pt idx="3">
                  <c:v>179.66647118088451</c:v>
                </c:pt>
                <c:pt idx="4">
                  <c:v>143.27604096179005</c:v>
                </c:pt>
                <c:pt idx="5">
                  <c:v>111.48704530758936</c:v>
                </c:pt>
                <c:pt idx="6">
                  <c:v>83.09649478955204</c:v>
                </c:pt>
                <c:pt idx="7">
                  <c:v>58.495360972015462</c:v>
                </c:pt>
                <c:pt idx="8">
                  <c:v>53.111983278446935</c:v>
                </c:pt>
                <c:pt idx="9">
                  <c:v>52.149591735462622</c:v>
                </c:pt>
              </c:numCache>
            </c:numRef>
          </c:val>
        </c:ser>
        <c:dLbls>
          <c:showLegendKey val="0"/>
          <c:showVal val="0"/>
          <c:showCatName val="0"/>
          <c:showSerName val="0"/>
          <c:showPercent val="0"/>
          <c:showBubbleSize val="0"/>
        </c:dLbls>
        <c:gapWidth val="100"/>
        <c:axId val="122410496"/>
        <c:axId val="122412032"/>
      </c:barChart>
      <c:catAx>
        <c:axId val="122410496"/>
        <c:scaling>
          <c:orientation val="minMax"/>
        </c:scaling>
        <c:delete val="0"/>
        <c:axPos val="b"/>
        <c:numFmt formatCode="General" sourceLinked="1"/>
        <c:majorTickMark val="out"/>
        <c:minorTickMark val="none"/>
        <c:tickLblPos val="nextTo"/>
        <c:txPr>
          <a:bodyPr/>
          <a:lstStyle/>
          <a:p>
            <a:pPr>
              <a:defRPr b="1">
                <a:solidFill>
                  <a:schemeClr val="tx1">
                    <a:lumMod val="65000"/>
                    <a:lumOff val="35000"/>
                  </a:schemeClr>
                </a:solidFill>
                <a:latin typeface="Century Gothic" panose="020B0502020202020204" pitchFamily="34" charset="0"/>
              </a:defRPr>
            </a:pPr>
            <a:endParaRPr lang="es-EC"/>
          </a:p>
        </c:txPr>
        <c:crossAx val="122412032"/>
        <c:crosses val="autoZero"/>
        <c:auto val="1"/>
        <c:lblAlgn val="ctr"/>
        <c:lblOffset val="100"/>
        <c:noMultiLvlLbl val="0"/>
      </c:catAx>
      <c:valAx>
        <c:axId val="122412032"/>
        <c:scaling>
          <c:orientation val="minMax"/>
        </c:scaling>
        <c:delete val="1"/>
        <c:axPos val="l"/>
        <c:numFmt formatCode="0.00" sourceLinked="1"/>
        <c:majorTickMark val="out"/>
        <c:minorTickMark val="none"/>
        <c:tickLblPos val="none"/>
        <c:crossAx val="122410496"/>
        <c:crosses val="autoZero"/>
        <c:crossBetween val="between"/>
      </c:valAx>
    </c:plotArea>
    <c:plotVisOnly val="1"/>
    <c:dispBlanksAs val="gap"/>
    <c:showDLblsOverMax val="0"/>
  </c:chart>
  <c:spPr>
    <a:ln>
      <a:noFill/>
    </a:ln>
  </c:spPr>
  <c:printSettings>
    <c:headerFooter/>
    <c:pageMargins b="0.75000000000000855" l="0.70000000000000062" r="0.70000000000000062" t="0.75000000000000855" header="0.30000000000000032" footer="0.30000000000000032"/>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_rels/drawing5.xml.rels><?xml version="1.0" encoding="UTF-8" standalone="yes"?>
<Relationships xmlns="http://schemas.openxmlformats.org/package/2006/relationships"><Relationship Id="rId1" Type="http://schemas.openxmlformats.org/officeDocument/2006/relationships/image" Target="../media/image6.jpeg"/></Relationships>
</file>

<file path=xl/drawings/_rels/drawing6.xml.rels><?xml version="1.0" encoding="UTF-8" standalone="yes"?>
<Relationships xmlns="http://schemas.openxmlformats.org/package/2006/relationships"><Relationship Id="rId1" Type="http://schemas.openxmlformats.org/officeDocument/2006/relationships/image" Target="../media/image7.jpeg"/></Relationships>
</file>

<file path=xl/drawings/_rels/drawing7.xml.rels><?xml version="1.0" encoding="UTF-8" standalone="yes"?>
<Relationships xmlns="http://schemas.openxmlformats.org/package/2006/relationships"><Relationship Id="rId1" Type="http://schemas.openxmlformats.org/officeDocument/2006/relationships/image" Target="../media/image8.jpeg"/></Relationships>
</file>

<file path=xl/drawings/_rels/drawing8.xml.rels><?xml version="1.0" encoding="UTF-8" standalone="yes"?>
<Relationships xmlns="http://schemas.openxmlformats.org/package/2006/relationships"><Relationship Id="rId1" Type="http://schemas.openxmlformats.org/officeDocument/2006/relationships/image" Target="../media/image9.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0.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3.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5.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6.jpeg"/></Relationships>
</file>

<file path=xl/drawings/_rels/drawing16.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7.jpeg"/><Relationship Id="rId4" Type="http://schemas.openxmlformats.org/officeDocument/2006/relationships/chart" Target="../charts/chart3.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18.jpeg"/></Relationships>
</file>

<file path=xl/drawings/_rels/drawing18.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image" Target="../media/image19.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chart" Target="../charts/chart7.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20.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chart" Target="../charts/chart9.xml"/></Relationships>
</file>

<file path=xl/drawings/_rels/drawing22.x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2" Type="http://schemas.openxmlformats.org/officeDocument/2006/relationships/image" Target="../media/image21.jpeg"/><Relationship Id="rId1" Type="http://schemas.openxmlformats.org/officeDocument/2006/relationships/chart" Target="../charts/chart11.xml"/></Relationships>
</file>

<file path=xl/drawings/_rels/drawing24.xml.rels><?xml version="1.0" encoding="UTF-8" standalone="yes"?>
<Relationships xmlns="http://schemas.openxmlformats.org/package/2006/relationships"><Relationship Id="rId2" Type="http://schemas.openxmlformats.org/officeDocument/2006/relationships/image" Target="../media/image22.jpeg"/><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image" Target="../media/image23.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4.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5.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6.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7.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8.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9.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4.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30.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3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3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33.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34.jpeg"/></Relationships>
</file>

<file path=xl/drawings/_rels/drawing41.xml.rels><?xml version="1.0" encoding="UTF-8" standalone="yes"?>
<Relationships xmlns="http://schemas.openxmlformats.org/package/2006/relationships"><Relationship Id="rId2" Type="http://schemas.openxmlformats.org/officeDocument/2006/relationships/image" Target="../media/image36.jpeg"/><Relationship Id="rId1" Type="http://schemas.openxmlformats.org/officeDocument/2006/relationships/image" Target="../media/image35.jpeg"/></Relationships>
</file>

<file path=xl/drawings/_rels/drawing42.xml.rels><?xml version="1.0" encoding="UTF-8" standalone="yes"?>
<Relationships xmlns="http://schemas.openxmlformats.org/package/2006/relationships"><Relationship Id="rId2" Type="http://schemas.openxmlformats.org/officeDocument/2006/relationships/image" Target="../media/image38.jpeg"/><Relationship Id="rId1" Type="http://schemas.openxmlformats.org/officeDocument/2006/relationships/image" Target="../media/image37.jpeg"/></Relationships>
</file>

<file path=xl/drawings/_rels/drawing43.xml.rels><?xml version="1.0" encoding="UTF-8" standalone="yes"?>
<Relationships xmlns="http://schemas.openxmlformats.org/package/2006/relationships"><Relationship Id="rId2" Type="http://schemas.openxmlformats.org/officeDocument/2006/relationships/image" Target="../media/image39.jpeg"/><Relationship Id="rId1" Type="http://schemas.openxmlformats.org/officeDocument/2006/relationships/image" Target="../media/image37.jpeg"/></Relationships>
</file>

<file path=xl/drawings/_rels/drawing44.xml.rels><?xml version="1.0" encoding="UTF-8" standalone="yes"?>
<Relationships xmlns="http://schemas.openxmlformats.org/package/2006/relationships"><Relationship Id="rId2" Type="http://schemas.openxmlformats.org/officeDocument/2006/relationships/image" Target="../media/image40.jpeg"/><Relationship Id="rId1" Type="http://schemas.openxmlformats.org/officeDocument/2006/relationships/image" Target="../media/image37.jpeg"/></Relationships>
</file>

<file path=xl/drawings/_rels/drawing45.xml.rels><?xml version="1.0" encoding="UTF-8" standalone="yes"?>
<Relationships xmlns="http://schemas.openxmlformats.org/package/2006/relationships"><Relationship Id="rId2" Type="http://schemas.openxmlformats.org/officeDocument/2006/relationships/image" Target="../media/image41.jpeg"/><Relationship Id="rId1" Type="http://schemas.openxmlformats.org/officeDocument/2006/relationships/image" Target="../media/image37.jpeg"/></Relationships>
</file>

<file path=xl/drawings/_rels/drawing46.xml.rels><?xml version="1.0" encoding="UTF-8" standalone="yes"?>
<Relationships xmlns="http://schemas.openxmlformats.org/package/2006/relationships"><Relationship Id="rId2" Type="http://schemas.openxmlformats.org/officeDocument/2006/relationships/image" Target="../media/image42.jpeg"/><Relationship Id="rId1" Type="http://schemas.openxmlformats.org/officeDocument/2006/relationships/image" Target="../media/image37.jpeg"/></Relationships>
</file>

<file path=xl/drawings/_rels/drawing47.xml.rels><?xml version="1.0" encoding="UTF-8" standalone="yes"?>
<Relationships xmlns="http://schemas.openxmlformats.org/package/2006/relationships"><Relationship Id="rId2" Type="http://schemas.openxmlformats.org/officeDocument/2006/relationships/image" Target="../media/image43.jpeg"/><Relationship Id="rId1" Type="http://schemas.openxmlformats.org/officeDocument/2006/relationships/image" Target="../media/image37.jpeg"/></Relationships>
</file>

<file path=xl/drawings/_rels/drawing48.xml.rels><?xml version="1.0" encoding="UTF-8" standalone="yes"?>
<Relationships xmlns="http://schemas.openxmlformats.org/package/2006/relationships"><Relationship Id="rId2" Type="http://schemas.openxmlformats.org/officeDocument/2006/relationships/image" Target="../media/image44.jpeg"/><Relationship Id="rId1" Type="http://schemas.openxmlformats.org/officeDocument/2006/relationships/image" Target="../media/image37.jpeg"/></Relationships>
</file>

<file path=xl/drawings/_rels/drawing49.xml.rels><?xml version="1.0" encoding="UTF-8" standalone="yes"?>
<Relationships xmlns="http://schemas.openxmlformats.org/package/2006/relationships"><Relationship Id="rId2" Type="http://schemas.openxmlformats.org/officeDocument/2006/relationships/image" Target="../media/image45.jpeg"/><Relationship Id="rId1" Type="http://schemas.openxmlformats.org/officeDocument/2006/relationships/image" Target="../media/image37.jpeg"/></Relationships>
</file>

<file path=xl/drawings/_rels/drawing50.xml.rels><?xml version="1.0" encoding="UTF-8" standalone="yes"?>
<Relationships xmlns="http://schemas.openxmlformats.org/package/2006/relationships"><Relationship Id="rId2" Type="http://schemas.openxmlformats.org/officeDocument/2006/relationships/image" Target="../media/image46.jpeg"/><Relationship Id="rId1" Type="http://schemas.openxmlformats.org/officeDocument/2006/relationships/image" Target="../media/image37.jpeg"/></Relationships>
</file>

<file path=xl/drawings/_rels/drawing51.xml.rels><?xml version="1.0" encoding="UTF-8" standalone="yes"?>
<Relationships xmlns="http://schemas.openxmlformats.org/package/2006/relationships"><Relationship Id="rId2" Type="http://schemas.openxmlformats.org/officeDocument/2006/relationships/image" Target="../media/image47.jpeg"/><Relationship Id="rId1" Type="http://schemas.openxmlformats.org/officeDocument/2006/relationships/image" Target="../media/image37.jpeg"/></Relationships>
</file>

<file path=xl/drawings/_rels/drawing52.xml.rels><?xml version="1.0" encoding="UTF-8" standalone="yes"?>
<Relationships xmlns="http://schemas.openxmlformats.org/package/2006/relationships"><Relationship Id="rId2" Type="http://schemas.openxmlformats.org/officeDocument/2006/relationships/image" Target="../media/image48.jpeg"/><Relationship Id="rId1" Type="http://schemas.openxmlformats.org/officeDocument/2006/relationships/image" Target="../media/image37.jpeg"/></Relationships>
</file>

<file path=xl/drawings/_rels/drawing53.xml.rels><?xml version="1.0" encoding="UTF-8" standalone="yes"?>
<Relationships xmlns="http://schemas.openxmlformats.org/package/2006/relationships"><Relationship Id="rId2" Type="http://schemas.openxmlformats.org/officeDocument/2006/relationships/image" Target="../media/image49.jpeg"/><Relationship Id="rId1" Type="http://schemas.openxmlformats.org/officeDocument/2006/relationships/image" Target="../media/image35.jpeg"/></Relationships>
</file>

<file path=xl/drawings/_rels/drawing54.xml.rels><?xml version="1.0" encoding="UTF-8" standalone="yes"?>
<Relationships xmlns="http://schemas.openxmlformats.org/package/2006/relationships"><Relationship Id="rId2" Type="http://schemas.openxmlformats.org/officeDocument/2006/relationships/image" Target="../media/image51.jpeg"/><Relationship Id="rId1" Type="http://schemas.openxmlformats.org/officeDocument/2006/relationships/image" Target="../media/image50.jpeg"/></Relationships>
</file>

<file path=xl/drawings/_rels/drawing55.xml.rels><?xml version="1.0" encoding="UTF-8" standalone="yes"?>
<Relationships xmlns="http://schemas.openxmlformats.org/package/2006/relationships"><Relationship Id="rId2" Type="http://schemas.openxmlformats.org/officeDocument/2006/relationships/image" Target="../media/image52.jpeg"/><Relationship Id="rId1" Type="http://schemas.openxmlformats.org/officeDocument/2006/relationships/image" Target="../media/image37.jpeg"/></Relationships>
</file>

<file path=xl/drawings/_rels/drawing56.xml.rels><?xml version="1.0" encoding="UTF-8" standalone="yes"?>
<Relationships xmlns="http://schemas.openxmlformats.org/package/2006/relationships"><Relationship Id="rId2" Type="http://schemas.openxmlformats.org/officeDocument/2006/relationships/image" Target="../media/image53.jpeg"/><Relationship Id="rId1" Type="http://schemas.openxmlformats.org/officeDocument/2006/relationships/image" Target="../media/image37.jpeg"/></Relationships>
</file>

<file path=xl/drawings/_rels/drawing57.xml.rels><?xml version="1.0" encoding="UTF-8" standalone="yes"?>
<Relationships xmlns="http://schemas.openxmlformats.org/package/2006/relationships"><Relationship Id="rId2" Type="http://schemas.openxmlformats.org/officeDocument/2006/relationships/image" Target="../media/image54.jpeg"/><Relationship Id="rId1" Type="http://schemas.openxmlformats.org/officeDocument/2006/relationships/image" Target="../media/image37.jpeg"/></Relationships>
</file>

<file path=xl/drawings/_rels/drawing58.xml.rels><?xml version="1.0" encoding="UTF-8" standalone="yes"?>
<Relationships xmlns="http://schemas.openxmlformats.org/package/2006/relationships"><Relationship Id="rId2" Type="http://schemas.openxmlformats.org/officeDocument/2006/relationships/image" Target="../media/image55.jpeg"/><Relationship Id="rId1" Type="http://schemas.openxmlformats.org/officeDocument/2006/relationships/image" Target="../media/image37.jpeg"/></Relationships>
</file>

<file path=xl/drawings/_rels/drawing59.xml.rels><?xml version="1.0" encoding="UTF-8" standalone="yes"?>
<Relationships xmlns="http://schemas.openxmlformats.org/package/2006/relationships"><Relationship Id="rId2" Type="http://schemas.openxmlformats.org/officeDocument/2006/relationships/image" Target="../media/image57.jpeg"/><Relationship Id="rId1" Type="http://schemas.openxmlformats.org/officeDocument/2006/relationships/image" Target="../media/image56.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10584</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2509500" cy="8773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75</xdr:row>
      <xdr:rowOff>0</xdr:rowOff>
    </xdr:from>
    <xdr:to>
      <xdr:col>1</xdr:col>
      <xdr:colOff>7067550</xdr:colOff>
      <xdr:row>85</xdr:row>
      <xdr:rowOff>175932</xdr:rowOff>
    </xdr:to>
    <xdr:sp macro="" textlink="">
      <xdr:nvSpPr>
        <xdr:cNvPr id="4" name="13 CuadroTexto">
          <a:extLst>
            <a:ext uri="{FF2B5EF4-FFF2-40B4-BE49-F238E27FC236}"/>
          </a:extLst>
        </xdr:cNvPr>
        <xdr:cNvSpPr txBox="1"/>
      </xdr:nvSpPr>
      <xdr:spPr>
        <a:xfrm>
          <a:off x="0" y="17335500"/>
          <a:ext cx="7829550" cy="211455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José</a:t>
          </a:r>
          <a:r>
            <a:rPr lang="es-EC" sz="1050" baseline="0">
              <a:solidFill>
                <a:schemeClr val="tx1">
                  <a:lumMod val="65000"/>
                  <a:lumOff val="35000"/>
                </a:schemeClr>
              </a:solidFill>
              <a:effectLst/>
              <a:latin typeface="Century Gothic" panose="020B0502020202020204" pitchFamily="34" charset="0"/>
              <a:ea typeface="+mn-ea"/>
              <a:cs typeface="+mn-cs"/>
            </a:rPr>
            <a:t> Bastidas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Andrés Albán</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Markus Nabernneg</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10584</xdr:colOff>
      <xdr:row>3</xdr:row>
      <xdr:rowOff>116417</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911417" cy="857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xdr:colOff>
      <xdr:row>0</xdr:row>
      <xdr:rowOff>0</xdr:rowOff>
    </xdr:from>
    <xdr:to>
      <xdr:col>11</xdr:col>
      <xdr:colOff>114301</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0"/>
          <a:ext cx="9496424" cy="866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7</xdr:col>
      <xdr:colOff>1</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1"/>
          <a:ext cx="7067550"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6</xdr:col>
      <xdr:colOff>752475</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79152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9525</xdr:colOff>
      <xdr:row>1</xdr:row>
      <xdr:rowOff>5603</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7545050" cy="8819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161</xdr:col>
      <xdr:colOff>1076323</xdr:colOff>
      <xdr:row>0</xdr:row>
      <xdr:rowOff>0</xdr:rowOff>
    </xdr:from>
    <xdr:to>
      <xdr:col>170</xdr:col>
      <xdr:colOff>9524</xdr:colOff>
      <xdr:row>0</xdr:row>
      <xdr:rowOff>762000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59200848" y="0"/>
          <a:ext cx="10591801"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10584</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6848667" cy="8868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9525</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7762874"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13</xdr:col>
      <xdr:colOff>9525</xdr:colOff>
      <xdr:row>1</xdr:row>
      <xdr:rowOff>9526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1"/>
          <a:ext cx="114204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xdr:colOff>
      <xdr:row>0</xdr:row>
      <xdr:rowOff>1</xdr:rowOff>
    </xdr:from>
    <xdr:to>
      <xdr:col>16</xdr:col>
      <xdr:colOff>9525</xdr:colOff>
      <xdr:row>0</xdr:row>
      <xdr:rowOff>742951</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 y="1"/>
          <a:ext cx="11458573"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16</xdr:col>
      <xdr:colOff>19050</xdr:colOff>
      <xdr:row>1</xdr:row>
      <xdr:rowOff>19050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468099" cy="885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666750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1" y="0"/>
          <a:ext cx="1143952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33</xdr:col>
      <xdr:colOff>971549</xdr:colOff>
      <xdr:row>0</xdr:row>
      <xdr:rowOff>0</xdr:rowOff>
    </xdr:from>
    <xdr:to>
      <xdr:col>45</xdr:col>
      <xdr:colOff>933450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7489149" y="0"/>
          <a:ext cx="10058401"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34</xdr:col>
      <xdr:colOff>9525</xdr:colOff>
      <xdr:row>0</xdr:row>
      <xdr:rowOff>0</xdr:rowOff>
    </xdr:from>
    <xdr:to>
      <xdr:col>46</xdr:col>
      <xdr:colOff>0</xdr:colOff>
      <xdr:row>0</xdr:row>
      <xdr:rowOff>847725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33680400" y="0"/>
          <a:ext cx="10201275" cy="847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9525</xdr:colOff>
      <xdr:row>0</xdr:row>
      <xdr:rowOff>876300</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1631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609600</xdr:colOff>
      <xdr:row>2</xdr:row>
      <xdr:rowOff>19050</xdr:rowOff>
    </xdr:from>
    <xdr:to>
      <xdr:col>6</xdr:col>
      <xdr:colOff>485775</xdr:colOff>
      <xdr:row>15</xdr:row>
      <xdr:rowOff>76200</xdr:rowOff>
    </xdr:to>
    <xdr:graphicFrame macro="">
      <xdr:nvGraphicFramePr>
        <xdr:cNvPr id="12" name="11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542925</xdr:colOff>
      <xdr:row>2</xdr:row>
      <xdr:rowOff>9525</xdr:rowOff>
    </xdr:from>
    <xdr:to>
      <xdr:col>11</xdr:col>
      <xdr:colOff>581025</xdr:colOff>
      <xdr:row>15</xdr:row>
      <xdr:rowOff>76200</xdr:rowOff>
    </xdr:to>
    <xdr:graphicFrame macro="">
      <xdr:nvGraphicFramePr>
        <xdr:cNvPr id="13" name="1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581025</xdr:colOff>
      <xdr:row>14</xdr:row>
      <xdr:rowOff>47625</xdr:rowOff>
    </xdr:from>
    <xdr:to>
      <xdr:col>9</xdr:col>
      <xdr:colOff>561975</xdr:colOff>
      <xdr:row>28</xdr:row>
      <xdr:rowOff>123825</xdr:rowOff>
    </xdr:to>
    <xdr:graphicFrame macro="">
      <xdr:nvGraphicFramePr>
        <xdr:cNvPr id="14" name="13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xdr:from>
      <xdr:col>0</xdr:col>
      <xdr:colOff>9525</xdr:colOff>
      <xdr:row>24</xdr:row>
      <xdr:rowOff>1</xdr:rowOff>
    </xdr:from>
    <xdr:to>
      <xdr:col>9</xdr:col>
      <xdr:colOff>624321</xdr:colOff>
      <xdr:row>28</xdr:row>
      <xdr:rowOff>180975</xdr:rowOff>
    </xdr:to>
    <xdr:sp macro="" textlink="">
      <xdr:nvSpPr>
        <xdr:cNvPr id="4" name="3 CuadroTexto"/>
        <xdr:cNvSpPr txBox="1"/>
      </xdr:nvSpPr>
      <xdr:spPr>
        <a:xfrm>
          <a:off x="9525" y="5191126"/>
          <a:ext cx="7358496" cy="9429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lnSpc>
              <a:spcPct val="100000"/>
            </a:lnSpc>
          </a:pP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De</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los 634</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establecimientos hospitalarios que entregaron la información correspondiente al año 2018, en cuanto a clase del establecimiento de salud, el mayor porcentaje 49,52% corresponde a Hospital Básico.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a:p>
          <a:pPr algn="just">
            <a:lnSpc>
              <a:spcPct val="100000"/>
            </a:lnSpc>
          </a:pP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De acuerdo al sector </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el 64,51% corresponde al sector privado con fines de lucro, el 28,86% al sector público y un 6,62% de establecimientos pertenece al sector privado sin fines de lucro.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14</xdr:col>
      <xdr:colOff>0</xdr:colOff>
      <xdr:row>0</xdr:row>
      <xdr:rowOff>876300</xdr:rowOff>
    </xdr:to>
    <xdr:pic>
      <xdr:nvPicPr>
        <xdr:cNvPr id="5"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5537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257175</xdr:colOff>
      <xdr:row>2</xdr:row>
      <xdr:rowOff>180974</xdr:rowOff>
    </xdr:from>
    <xdr:to>
      <xdr:col>6</xdr:col>
      <xdr:colOff>114300</xdr:colOff>
      <xdr:row>22</xdr:row>
      <xdr:rowOff>104775</xdr:rowOff>
    </xdr:to>
    <xdr:graphicFrame macro="">
      <xdr:nvGraphicFramePr>
        <xdr:cNvPr id="7" name="6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247650</xdr:colOff>
      <xdr:row>2</xdr:row>
      <xdr:rowOff>161925</xdr:rowOff>
    </xdr:from>
    <xdr:to>
      <xdr:col>12</xdr:col>
      <xdr:colOff>0</xdr:colOff>
      <xdr:row>20</xdr:row>
      <xdr:rowOff>66675</xdr:rowOff>
    </xdr:to>
    <xdr:graphicFrame macro="">
      <xdr:nvGraphicFramePr>
        <xdr:cNvPr id="10" name="9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9621</xdr:colOff>
      <xdr:row>1</xdr:row>
      <xdr:rowOff>10391</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603788"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1</xdr:row>
      <xdr:rowOff>683106</xdr:rowOff>
    </xdr:from>
    <xdr:to>
      <xdr:col>14</xdr:col>
      <xdr:colOff>750454</xdr:colOff>
      <xdr:row>17</xdr:row>
      <xdr:rowOff>0</xdr:rowOff>
    </xdr:to>
    <xdr:graphicFrame macro="">
      <xdr:nvGraphicFramePr>
        <xdr:cNvPr id="6" name="5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xdr:from>
      <xdr:col>3</xdr:col>
      <xdr:colOff>66675</xdr:colOff>
      <xdr:row>2</xdr:row>
      <xdr:rowOff>1</xdr:rowOff>
    </xdr:from>
    <xdr:to>
      <xdr:col>10</xdr:col>
      <xdr:colOff>685800</xdr:colOff>
      <xdr:row>22</xdr:row>
      <xdr:rowOff>247651</xdr:rowOff>
    </xdr:to>
    <xdr:graphicFrame macro="">
      <xdr:nvGraphicFramePr>
        <xdr:cNvPr id="2" name="2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68421</xdr:colOff>
      <xdr:row>25</xdr:row>
      <xdr:rowOff>190499</xdr:rowOff>
    </xdr:from>
    <xdr:to>
      <xdr:col>8</xdr:col>
      <xdr:colOff>658971</xdr:colOff>
      <xdr:row>29</xdr:row>
      <xdr:rowOff>66674</xdr:rowOff>
    </xdr:to>
    <xdr:sp macro="" textlink="">
      <xdr:nvSpPr>
        <xdr:cNvPr id="3" name="2 CuadroTexto"/>
        <xdr:cNvSpPr txBox="1"/>
      </xdr:nvSpPr>
      <xdr:spPr>
        <a:xfrm>
          <a:off x="68421" y="6457949"/>
          <a:ext cx="8248650" cy="6381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1100">
              <a:solidFill>
                <a:schemeClr val="tx1">
                  <a:lumMod val="65000"/>
                  <a:lumOff val="35000"/>
                </a:schemeClr>
              </a:solidFill>
              <a:latin typeface="Century Gothic" panose="020B0502020202020204" pitchFamily="34" charset="0"/>
              <a:ea typeface="+mn-ea"/>
              <a:cs typeface="Arial" panose="020B0604020202020204" pitchFamily="34" charset="0"/>
            </a:rPr>
            <a:t>El gráfico, en el año 2018 la distribución de camas hospitalarias de dotación normal de acuerdo a los</a:t>
          </a:r>
          <a:r>
            <a:rPr lang="es-ES"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 sz="1100">
              <a:solidFill>
                <a:schemeClr val="tx1">
                  <a:lumMod val="65000"/>
                  <a:lumOff val="35000"/>
                </a:schemeClr>
              </a:solidFill>
              <a:latin typeface="Century Gothic" panose="020B0502020202020204" pitchFamily="34" charset="0"/>
              <a:ea typeface="+mn-ea"/>
              <a:cs typeface="Arial" panose="020B0604020202020204" pitchFamily="34" charset="0"/>
            </a:rPr>
            <a:t>servicios médicos permite destacar que en</a:t>
          </a:r>
          <a:r>
            <a:rPr lang="es-ES" sz="1100" baseline="0">
              <a:solidFill>
                <a:schemeClr val="tx1">
                  <a:lumMod val="65000"/>
                  <a:lumOff val="35000"/>
                </a:schemeClr>
              </a:solidFill>
              <a:latin typeface="Century Gothic" panose="020B0502020202020204" pitchFamily="34" charset="0"/>
              <a:ea typeface="+mn-ea"/>
              <a:cs typeface="Arial" panose="020B0604020202020204" pitchFamily="34" charset="0"/>
            </a:rPr>
            <a:t> primer lugar se encuentra medicina interna con 16,50%, seguido de Ginecología y Obstetricia con 15,47 %; en tercer lugar se encuentra Cirugía con 12,46%.</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11</xdr:col>
      <xdr:colOff>761999</xdr:colOff>
      <xdr:row>1</xdr:row>
      <xdr:rowOff>9525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13472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9524</xdr:colOff>
      <xdr:row>1</xdr:row>
      <xdr:rowOff>9525</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3012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2</xdr:row>
      <xdr:rowOff>47625</xdr:rowOff>
    </xdr:from>
    <xdr:to>
      <xdr:col>15</xdr:col>
      <xdr:colOff>0</xdr:colOff>
      <xdr:row>17</xdr:row>
      <xdr:rowOff>0</xdr:rowOff>
    </xdr:to>
    <xdr:graphicFrame macro="">
      <xdr:nvGraphicFramePr>
        <xdr:cNvPr id="5" name="4 Gráfico"/>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133351</xdr:colOff>
      <xdr:row>4</xdr:row>
      <xdr:rowOff>166378</xdr:rowOff>
    </xdr:from>
    <xdr:to>
      <xdr:col>12</xdr:col>
      <xdr:colOff>685800</xdr:colOff>
      <xdr:row>16</xdr:row>
      <xdr:rowOff>180975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635000</xdr:colOff>
      <xdr:row>20</xdr:row>
      <xdr:rowOff>143387</xdr:rowOff>
    </xdr:from>
    <xdr:to>
      <xdr:col>10</xdr:col>
      <xdr:colOff>553064</xdr:colOff>
      <xdr:row>21</xdr:row>
      <xdr:rowOff>0</xdr:rowOff>
    </xdr:to>
    <xdr:sp macro="" textlink="">
      <xdr:nvSpPr>
        <xdr:cNvPr id="3" name="2 CuadroTexto"/>
        <xdr:cNvSpPr txBox="1"/>
      </xdr:nvSpPr>
      <xdr:spPr>
        <a:xfrm>
          <a:off x="6969125" y="4753487"/>
          <a:ext cx="2204064" cy="4711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EC" sz="1100" b="1"/>
            <a:t>Causas</a:t>
          </a:r>
          <a:r>
            <a:rPr lang="es-EC" sz="1100" b="1" baseline="0"/>
            <a:t> principales</a:t>
          </a:r>
          <a:endParaRPr lang="es-EC" sz="1000" b="1"/>
        </a:p>
      </xdr:txBody>
    </xdr:sp>
    <xdr:clientData/>
  </xdr:twoCellAnchor>
  <xdr:twoCellAnchor>
    <xdr:from>
      <xdr:col>0</xdr:col>
      <xdr:colOff>115740</xdr:colOff>
      <xdr:row>23</xdr:row>
      <xdr:rowOff>37381</xdr:rowOff>
    </xdr:from>
    <xdr:to>
      <xdr:col>11</xdr:col>
      <xdr:colOff>586869</xdr:colOff>
      <xdr:row>32</xdr:row>
      <xdr:rowOff>238125</xdr:rowOff>
    </xdr:to>
    <xdr:sp macro="" textlink="">
      <xdr:nvSpPr>
        <xdr:cNvPr id="4" name="3 CuadroTexto"/>
        <xdr:cNvSpPr txBox="1"/>
      </xdr:nvSpPr>
      <xdr:spPr>
        <a:xfrm>
          <a:off x="115740" y="6800131"/>
          <a:ext cx="10100904" cy="225814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En el gráfico se presentan las diez principales causas de morbilidad de la población, utilizando para ello la Lista Internacional Detallada CIE-10, que tiene la particularidad de describir en forma específica la enfermedad o dolencia que fue motivo de atención y que generó un egreso hospitalario.  La  causa con el código K80 Colelitiasis, con una tasa de 24,29</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por cada 10.000 habitantes,  la segunda y tercera causa con</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mayor egresos hospitalarios son K35 Apendicitis aguda y J18 Neumonía, organismo no especificado.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C</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on una tasa de  21,84 y 18,41, respectivamente por cada 10.000 habitantes.</a:t>
          </a:r>
        </a:p>
        <a:p>
          <a:pPr algn="just"/>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Se debe destacar</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también que el parto único espontáneo representa el 7,62%,  de egresos hospitalarios causados  y el</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parto único por cesárea, es</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el 5,51% de las atenciones.</a:t>
          </a:r>
        </a:p>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Es destacable también el porcentaje de causas de atención hospitalaria (1,72%),  que fue codificado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como síntomas, signos y hallazgos anormales clínicos y de laboratorio no clasificados en otra parte, que dan cuenta de una cierta dificultad en la especificación de los diagnósticos para determinar con mayor precisión la estructura de la morbilidad hospitalaria del país.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13</xdr:col>
      <xdr:colOff>0</xdr:colOff>
      <xdr:row>1</xdr:row>
      <xdr:rowOff>9525</xdr:rowOff>
    </xdr:to>
    <xdr:pic>
      <xdr:nvPicPr>
        <xdr:cNvPr id="5"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5824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114301</xdr:colOff>
      <xdr:row>4</xdr:row>
      <xdr:rowOff>171450</xdr:rowOff>
    </xdr:from>
    <xdr:to>
      <xdr:col>11</xdr:col>
      <xdr:colOff>1181101</xdr:colOff>
      <xdr:row>16</xdr:row>
      <xdr:rowOff>180975</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19</xdr:row>
      <xdr:rowOff>190499</xdr:rowOff>
    </xdr:from>
    <xdr:to>
      <xdr:col>9</xdr:col>
      <xdr:colOff>523875</xdr:colOff>
      <xdr:row>23</xdr:row>
      <xdr:rowOff>142874</xdr:rowOff>
    </xdr:to>
    <xdr:sp macro="" textlink="">
      <xdr:nvSpPr>
        <xdr:cNvPr id="3" name="2 CuadroTexto"/>
        <xdr:cNvSpPr txBox="1"/>
      </xdr:nvSpPr>
      <xdr:spPr>
        <a:xfrm>
          <a:off x="28575" y="5800724"/>
          <a:ext cx="9153525" cy="8858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En el gráfico se observa que dentro de las diez principales causas de morbilidad  masculina en el año 2018, la Apendicitis aguda ocupa el primer  lugar con una tasa de  23,56, seguido se encuentra la </a:t>
          </a:r>
          <a:r>
            <a:rPr lang="es-ES_tradnl" sz="1100">
              <a:solidFill>
                <a:schemeClr val="tx1">
                  <a:lumMod val="65000"/>
                  <a:lumOff val="35000"/>
                </a:schemeClr>
              </a:solidFill>
              <a:effectLst/>
              <a:latin typeface="Century Gothic" panose="020B0502020202020204" pitchFamily="34" charset="0"/>
              <a:ea typeface="+mn-ea"/>
              <a:cs typeface="+mn-cs"/>
            </a:rPr>
            <a:t>J18 Neumonía</a:t>
          </a:r>
          <a:r>
            <a:rPr lang="es-ES_tradnl" sz="1100" baseline="0">
              <a:solidFill>
                <a:schemeClr val="tx1">
                  <a:lumMod val="65000"/>
                  <a:lumOff val="35000"/>
                </a:schemeClr>
              </a:solidFill>
              <a:effectLst/>
              <a:latin typeface="Century Gothic" panose="020B0502020202020204" pitchFamily="34" charset="0"/>
              <a:ea typeface="+mn-ea"/>
              <a:cs typeface="+mn-cs"/>
            </a:rPr>
            <a:t> </a:t>
          </a:r>
          <a:r>
            <a:rPr lang="es-ES_tradnl" sz="1100">
              <a:solidFill>
                <a:schemeClr val="tx1">
                  <a:lumMod val="65000"/>
                  <a:lumOff val="35000"/>
                </a:schemeClr>
              </a:solidFill>
              <a:effectLst/>
              <a:latin typeface="Century Gothic" panose="020B0502020202020204" pitchFamily="34" charset="0"/>
              <a:ea typeface="+mn-ea"/>
              <a:cs typeface="+mn-cs"/>
            </a:rPr>
            <a:t>organismo no especificado, con una tasa de 18,85</a:t>
          </a:r>
          <a:r>
            <a:rPr lang="es-ES_tradnl" sz="1100" baseline="0">
              <a:solidFill>
                <a:schemeClr val="tx1">
                  <a:lumMod val="65000"/>
                  <a:lumOff val="35000"/>
                </a:schemeClr>
              </a:solidFill>
              <a:effectLst/>
              <a:latin typeface="Century Gothic" panose="020B0502020202020204" pitchFamily="34" charset="0"/>
              <a:ea typeface="+mn-ea"/>
              <a:cs typeface="+mn-cs"/>
            </a:rPr>
            <a:t> y el tercer lugar ocupa la</a:t>
          </a:r>
          <a:r>
            <a:rPr lang="es-ES_tradnl" sz="1100">
              <a:solidFill>
                <a:schemeClr val="tx1">
                  <a:lumMod val="65000"/>
                  <a:lumOff val="35000"/>
                </a:schemeClr>
              </a:solidFill>
              <a:effectLst/>
              <a:latin typeface="Century Gothic" panose="020B0502020202020204" pitchFamily="34" charset="0"/>
              <a:ea typeface="+mn-ea"/>
              <a:cs typeface="+mn-cs"/>
            </a:rPr>
            <a:t>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Colelitiasis</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que tiene una tasa de 14,09</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 por cada 10.000 hombres.</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a:t>
          </a:r>
          <a:endParaRPr lang="es-EC" sz="11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11</xdr:col>
      <xdr:colOff>1190624</xdr:colOff>
      <xdr:row>1</xdr:row>
      <xdr:rowOff>9525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19157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3.xml><?xml version="1.0" encoding="utf-8"?>
<xdr:wsDr xmlns:xdr="http://schemas.openxmlformats.org/drawingml/2006/spreadsheetDrawing" xmlns:a="http://schemas.openxmlformats.org/drawingml/2006/main">
  <xdr:twoCellAnchor>
    <xdr:from>
      <xdr:col>6</xdr:col>
      <xdr:colOff>133350</xdr:colOff>
      <xdr:row>5</xdr:row>
      <xdr:rowOff>9526</xdr:rowOff>
    </xdr:from>
    <xdr:to>
      <xdr:col>13</xdr:col>
      <xdr:colOff>723900</xdr:colOff>
      <xdr:row>14</xdr:row>
      <xdr:rowOff>323850</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22</xdr:row>
      <xdr:rowOff>19050</xdr:rowOff>
    </xdr:from>
    <xdr:to>
      <xdr:col>10</xdr:col>
      <xdr:colOff>361950</xdr:colOff>
      <xdr:row>29</xdr:row>
      <xdr:rowOff>0</xdr:rowOff>
    </xdr:to>
    <xdr:sp macro="" textlink="">
      <xdr:nvSpPr>
        <xdr:cNvPr id="3" name="2 CuadroTexto"/>
        <xdr:cNvSpPr txBox="1"/>
      </xdr:nvSpPr>
      <xdr:spPr>
        <a:xfrm>
          <a:off x="114300" y="7124700"/>
          <a:ext cx="9886950" cy="13144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itchFamily="34" charset="0"/>
            </a:rPr>
            <a:t>En el gráfico se observa que  dentro de las diez principales causas de morbilidad femenina de acuerdo a  la Lista Internacional Detallada  CIE-10,  la colelitiasis ocupa el primer lugar (código K80)  con una tasa de 34,29 por cada 10.000 mujeres; seguida por apendicitis aguda (código K35) con una tasa de 20,16. El tercer lugar lo</a:t>
          </a:r>
          <a:r>
            <a:rPr lang="es-ES_tradnl" sz="1100" baseline="0">
              <a:solidFill>
                <a:schemeClr val="tx1">
                  <a:lumMod val="65000"/>
                  <a:lumOff val="35000"/>
                </a:schemeClr>
              </a:solidFill>
              <a:latin typeface="Century Gothic" panose="020B0502020202020204" pitchFamily="34" charset="0"/>
              <a:ea typeface="+mn-ea"/>
              <a:cs typeface="Arial" pitchFamily="34" charset="0"/>
            </a:rPr>
            <a:t> ocupa la J18 </a:t>
          </a:r>
          <a:r>
            <a:rPr lang="es-ES_tradnl" sz="1100">
              <a:solidFill>
                <a:schemeClr val="tx1">
                  <a:lumMod val="65000"/>
                  <a:lumOff val="35000"/>
                </a:schemeClr>
              </a:solidFill>
              <a:effectLst/>
              <a:latin typeface="Century Gothic" panose="020B0502020202020204" pitchFamily="34" charset="0"/>
              <a:ea typeface="+mn-ea"/>
              <a:cs typeface="+mn-cs"/>
            </a:rPr>
            <a:t>Neumonía, organismo no especificado</a:t>
          </a:r>
          <a:r>
            <a:rPr lang="es-ES_tradnl" sz="1100" baseline="0">
              <a:solidFill>
                <a:schemeClr val="tx1">
                  <a:lumMod val="65000"/>
                  <a:lumOff val="35000"/>
                </a:schemeClr>
              </a:solidFill>
              <a:latin typeface="Century Gothic" panose="020B0502020202020204" pitchFamily="34" charset="0"/>
              <a:ea typeface="+mn-ea"/>
              <a:cs typeface="Arial" pitchFamily="34" charset="0"/>
            </a:rPr>
            <a:t>,</a:t>
          </a:r>
          <a:r>
            <a:rPr lang="es-ES_tradnl" sz="1100">
              <a:solidFill>
                <a:schemeClr val="tx1">
                  <a:lumMod val="65000"/>
                  <a:lumOff val="35000"/>
                </a:schemeClr>
              </a:solidFill>
              <a:latin typeface="Century Gothic" panose="020B0502020202020204" pitchFamily="34" charset="0"/>
              <a:ea typeface="+mn-ea"/>
              <a:cs typeface="Arial" pitchFamily="34" charset="0"/>
            </a:rPr>
            <a:t> con una tasa de 17,97</a:t>
          </a:r>
          <a:r>
            <a:rPr lang="es-ES_tradnl" sz="1100" baseline="0">
              <a:solidFill>
                <a:schemeClr val="tx1">
                  <a:lumMod val="65000"/>
                  <a:lumOff val="35000"/>
                </a:schemeClr>
              </a:solidFill>
              <a:latin typeface="Century Gothic" panose="020B0502020202020204" pitchFamily="34" charset="0"/>
              <a:ea typeface="+mn-ea"/>
              <a:cs typeface="Arial" pitchFamily="34" charset="0"/>
            </a:rPr>
            <a:t> </a:t>
          </a:r>
          <a:r>
            <a:rPr lang="es-ES_tradnl" sz="1100">
              <a:solidFill>
                <a:schemeClr val="tx1">
                  <a:lumMod val="65000"/>
                  <a:lumOff val="35000"/>
                </a:schemeClr>
              </a:solidFill>
              <a:latin typeface="Century Gothic" panose="020B0502020202020204" pitchFamily="34" charset="0"/>
              <a:ea typeface="+mn-ea"/>
              <a:cs typeface="Arial" pitchFamily="34" charset="0"/>
            </a:rPr>
            <a:t>por cada 10.000 mujeres.</a:t>
          </a:r>
          <a:endParaRPr lang="es-ES" sz="1100">
            <a:solidFill>
              <a:schemeClr val="tx1">
                <a:lumMod val="65000"/>
                <a:lumOff val="35000"/>
              </a:schemeClr>
            </a:solidFill>
            <a:latin typeface="Century Gothic" panose="020B0502020202020204" pitchFamily="34" charset="0"/>
            <a:ea typeface="+mn-ea"/>
            <a:cs typeface="Arial" pitchFamily="34" charset="0"/>
          </a:endParaRPr>
        </a:p>
        <a:p>
          <a:pPr algn="just"/>
          <a:endParaRPr lang="es-EC" sz="1100">
            <a:solidFill>
              <a:schemeClr val="tx1">
                <a:lumMod val="65000"/>
                <a:lumOff val="35000"/>
              </a:schemeClr>
            </a:solidFill>
            <a:latin typeface="Century Gothic" panose="020B0502020202020204" pitchFamily="34" charset="0"/>
            <a:ea typeface="+mn-ea"/>
            <a:cs typeface="Arial" pitchFamily="34" charset="0"/>
          </a:endParaRPr>
        </a:p>
        <a:p>
          <a:pPr algn="just"/>
          <a:r>
            <a:rPr lang="es-ES_tradnl" sz="1100">
              <a:solidFill>
                <a:schemeClr val="tx1">
                  <a:lumMod val="65000"/>
                  <a:lumOff val="35000"/>
                </a:schemeClr>
              </a:solidFill>
              <a:latin typeface="Century Gothic" panose="020B0502020202020204" pitchFamily="34" charset="0"/>
              <a:ea typeface="+mn-ea"/>
              <a:cs typeface="Arial" pitchFamily="34" charset="0"/>
            </a:rPr>
            <a:t>Del total de egresos de sexo femenino, el parto único espontáneo representa el 11,76%, y el </a:t>
          </a:r>
          <a:r>
            <a:rPr lang="es-ES_tradnl" sz="1100">
              <a:solidFill>
                <a:schemeClr val="tx1">
                  <a:lumMod val="65000"/>
                  <a:lumOff val="35000"/>
                </a:schemeClr>
              </a:solidFill>
              <a:latin typeface="Century Gothic" panose="020B0502020202020204" pitchFamily="34" charset="0"/>
              <a:ea typeface="+mn-ea"/>
              <a:cs typeface="+mn-cs"/>
            </a:rPr>
            <a:t>parto único </a:t>
          </a:r>
          <a:r>
            <a:rPr lang="es-ES_tradnl" sz="1100">
              <a:solidFill>
                <a:schemeClr val="tx1">
                  <a:lumMod val="65000"/>
                  <a:lumOff val="35000"/>
                </a:schemeClr>
              </a:solidFill>
              <a:latin typeface="Century Gothic" panose="020B0502020202020204" pitchFamily="34" charset="0"/>
              <a:ea typeface="+mn-ea"/>
              <a:cs typeface="Arial" pitchFamily="34" charset="0"/>
            </a:rPr>
            <a:t>por cesárea representa el 8,50% de las atenciones hospitalarias femeninas registradas en los establecimientos de salud.  </a:t>
          </a:r>
          <a:endParaRPr lang="es-EC" sz="1100">
            <a:solidFill>
              <a:schemeClr val="tx1">
                <a:lumMod val="65000"/>
                <a:lumOff val="35000"/>
              </a:schemeClr>
            </a:solidFill>
            <a:latin typeface="Century Gothic" panose="020B0502020202020204" pitchFamily="34" charset="0"/>
            <a:ea typeface="+mn-ea"/>
            <a:cs typeface="Arial" pitchFamily="34" charset="0"/>
          </a:endParaRPr>
        </a:p>
      </xdr:txBody>
    </xdr:sp>
    <xdr:clientData/>
  </xdr:twoCellAnchor>
  <xdr:twoCellAnchor editAs="oneCell">
    <xdr:from>
      <xdr:col>0</xdr:col>
      <xdr:colOff>0</xdr:colOff>
      <xdr:row>0</xdr:row>
      <xdr:rowOff>0</xdr:rowOff>
    </xdr:from>
    <xdr:to>
      <xdr:col>14</xdr:col>
      <xdr:colOff>0</xdr:colOff>
      <xdr:row>1</xdr:row>
      <xdr:rowOff>9525</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21729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4.xml><?xml version="1.0" encoding="utf-8"?>
<xdr:wsDr xmlns:xdr="http://schemas.openxmlformats.org/drawingml/2006/spreadsheetDrawing" xmlns:a="http://schemas.openxmlformats.org/drawingml/2006/main">
  <xdr:twoCellAnchor>
    <xdr:from>
      <xdr:col>6</xdr:col>
      <xdr:colOff>38100</xdr:colOff>
      <xdr:row>4</xdr:row>
      <xdr:rowOff>190499</xdr:rowOff>
    </xdr:from>
    <xdr:to>
      <xdr:col>13</xdr:col>
      <xdr:colOff>361950</xdr:colOff>
      <xdr:row>13</xdr:row>
      <xdr:rowOff>9524</xdr:rowOff>
    </xdr:to>
    <xdr:graphicFrame macro="">
      <xdr:nvGraphicFramePr>
        <xdr:cNvPr id="2" name="1 Gráfico"/>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28575</xdr:colOff>
      <xdr:row>19</xdr:row>
      <xdr:rowOff>38099</xdr:rowOff>
    </xdr:from>
    <xdr:to>
      <xdr:col>11</xdr:col>
      <xdr:colOff>9525</xdr:colOff>
      <xdr:row>23</xdr:row>
      <xdr:rowOff>85725</xdr:rowOff>
    </xdr:to>
    <xdr:sp macro="" textlink="">
      <xdr:nvSpPr>
        <xdr:cNvPr id="3" name="2 CuadroTexto"/>
        <xdr:cNvSpPr txBox="1"/>
      </xdr:nvSpPr>
      <xdr:spPr>
        <a:xfrm>
          <a:off x="28575" y="6210299"/>
          <a:ext cx="11134725" cy="8001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En el gráfico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presenta las </a:t>
          </a:r>
          <a:r>
            <a:rPr lang="es-ES_tradnl" sz="1100">
              <a:solidFill>
                <a:schemeClr val="tx1">
                  <a:lumMod val="65000"/>
                  <a:lumOff val="35000"/>
                </a:schemeClr>
              </a:solidFill>
              <a:latin typeface="Century Gothic" panose="020B0502020202020204" pitchFamily="34" charset="0"/>
              <a:ea typeface="+mn-ea"/>
              <a:cs typeface="Arial" panose="020B0604020202020204" pitchFamily="34" charset="0"/>
            </a:rPr>
            <a:t>atenciones hospitalarias de menores de 1 año, de acuerdo a la Lista Internacional Detallada CIE-10; se observa como primera causa la dificultad respiratoria del recién nacido(Código P22) con una tasa de 255,91 por cada 10.000 niños menores de un año y representa el 10,93% del total de egresos de menores de un año.</a:t>
          </a:r>
          <a:r>
            <a:rPr lang="es-ES_tradnl" sz="1100" baseline="0">
              <a:solidFill>
                <a:schemeClr val="tx1">
                  <a:lumMod val="65000"/>
                  <a:lumOff val="35000"/>
                </a:schemeClr>
              </a:solidFill>
              <a:latin typeface="Century Gothic" panose="020B0502020202020204" pitchFamily="34" charset="0"/>
              <a:ea typeface="+mn-ea"/>
              <a:cs typeface="Arial" panose="020B0604020202020204" pitchFamily="34" charset="0"/>
            </a:rPr>
            <a:t> P36 Sepsis bacteriana del recién nacido, se encuentra en el segundo lugar  con  una tasa de 226,19 por cada 10.000 niños menores de un año.</a:t>
          </a:r>
          <a:endParaRPr lang="es-EC" sz="1000">
            <a:solidFill>
              <a:schemeClr val="tx1">
                <a:lumMod val="65000"/>
                <a:lumOff val="35000"/>
              </a:schemeClr>
            </a:solidFill>
            <a:latin typeface="Century Gothic" panose="020B0502020202020204" pitchFamily="34" charset="0"/>
            <a:ea typeface="+mn-ea"/>
            <a:cs typeface="Arial" panose="020B0604020202020204" pitchFamily="34" charset="0"/>
          </a:endParaRPr>
        </a:p>
      </xdr:txBody>
    </xdr:sp>
    <xdr:clientData/>
  </xdr:twoCellAnchor>
  <xdr:twoCellAnchor editAs="oneCell">
    <xdr:from>
      <xdr:col>0</xdr:col>
      <xdr:colOff>0</xdr:colOff>
      <xdr:row>0</xdr:row>
      <xdr:rowOff>0</xdr:rowOff>
    </xdr:from>
    <xdr:to>
      <xdr:col>14</xdr:col>
      <xdr:colOff>19050</xdr:colOff>
      <xdr:row>0</xdr:row>
      <xdr:rowOff>876300</xdr:rowOff>
    </xdr:to>
    <xdr:pic>
      <xdr:nvPicPr>
        <xdr:cNvPr id="4"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bwMode="auto">
        <a:xfrm>
          <a:off x="0" y="0"/>
          <a:ext cx="129730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9525</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491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19050</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17307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9524</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795462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19050</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56400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409575</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3920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9525</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2682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21</xdr:col>
      <xdr:colOff>762000</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211645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9524</xdr:colOff>
      <xdr:row>1</xdr:row>
      <xdr:rowOff>9525</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5253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923925</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777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1181100</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2108835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9525</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4068425"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657224</xdr:colOff>
      <xdr:row>0</xdr:row>
      <xdr:rowOff>877166</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630274" cy="8771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9524</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34016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0</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24587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19049</xdr:colOff>
      <xdr:row>1</xdr:row>
      <xdr:rowOff>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711517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0</xdr:row>
      <xdr:rowOff>876300</xdr:rowOff>
    </xdr:to>
    <xdr:pic>
      <xdr:nvPicPr>
        <xdr:cNvPr id="2"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137913"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11204</xdr:rowOff>
    </xdr:from>
    <xdr:to>
      <xdr:col>13</xdr:col>
      <xdr:colOff>152400</xdr:colOff>
      <xdr:row>39</xdr:row>
      <xdr:rowOff>80470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79175"/>
          <a:ext cx="10058400" cy="7117766"/>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2241</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571500</xdr:rowOff>
    </xdr:from>
    <xdr:to>
      <xdr:col>13</xdr:col>
      <xdr:colOff>152400</xdr:colOff>
      <xdr:row>39</xdr:row>
      <xdr:rowOff>35649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45559"/>
          <a:ext cx="10058400" cy="7117766"/>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22412</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28412"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560294</xdr:rowOff>
    </xdr:from>
    <xdr:to>
      <xdr:col>13</xdr:col>
      <xdr:colOff>152400</xdr:colOff>
      <xdr:row>39</xdr:row>
      <xdr:rowOff>24442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23147"/>
          <a:ext cx="10058400" cy="7117766"/>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22412</xdr:rowOff>
    </xdr:from>
    <xdr:to>
      <xdr:col>13</xdr:col>
      <xdr:colOff>152400</xdr:colOff>
      <xdr:row>39</xdr:row>
      <xdr:rowOff>91678</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90383"/>
          <a:ext cx="10058400" cy="7117766"/>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22412</xdr:colOff>
      <xdr:row>1</xdr:row>
      <xdr:rowOff>13447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28412"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582706</xdr:rowOff>
    </xdr:from>
    <xdr:to>
      <xdr:col>13</xdr:col>
      <xdr:colOff>152400</xdr:colOff>
      <xdr:row>39</xdr:row>
      <xdr:rowOff>46854</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45559"/>
          <a:ext cx="10058400" cy="7117766"/>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11206</xdr:rowOff>
    </xdr:from>
    <xdr:to>
      <xdr:col>13</xdr:col>
      <xdr:colOff>152400</xdr:colOff>
      <xdr:row>39</xdr:row>
      <xdr:rowOff>80472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79177"/>
          <a:ext cx="10058400" cy="7117766"/>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11207</xdr:rowOff>
    </xdr:from>
    <xdr:to>
      <xdr:col>13</xdr:col>
      <xdr:colOff>152400</xdr:colOff>
      <xdr:row>39</xdr:row>
      <xdr:rowOff>80473</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79178"/>
          <a:ext cx="10058400" cy="7117766"/>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0</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06000"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11206</xdr:rowOff>
    </xdr:from>
    <xdr:to>
      <xdr:col>13</xdr:col>
      <xdr:colOff>152400</xdr:colOff>
      <xdr:row>39</xdr:row>
      <xdr:rowOff>80472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79177"/>
          <a:ext cx="10058400" cy="7117766"/>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22412</xdr:rowOff>
    </xdr:from>
    <xdr:to>
      <xdr:col>13</xdr:col>
      <xdr:colOff>152400</xdr:colOff>
      <xdr:row>39</xdr:row>
      <xdr:rowOff>91678</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90383"/>
          <a:ext cx="10058400" cy="7117766"/>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11206</xdr:rowOff>
    </xdr:from>
    <xdr:to>
      <xdr:col>13</xdr:col>
      <xdr:colOff>152400</xdr:colOff>
      <xdr:row>39</xdr:row>
      <xdr:rowOff>80472</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79177"/>
          <a:ext cx="10058400" cy="7117766"/>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33619</xdr:rowOff>
    </xdr:from>
    <xdr:to>
      <xdr:col>13</xdr:col>
      <xdr:colOff>152400</xdr:colOff>
      <xdr:row>39</xdr:row>
      <xdr:rowOff>102885</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501590"/>
          <a:ext cx="10058400" cy="7117766"/>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0</xdr:rowOff>
    </xdr:from>
    <xdr:to>
      <xdr:col>13</xdr:col>
      <xdr:colOff>152400</xdr:colOff>
      <xdr:row>39</xdr:row>
      <xdr:rowOff>69266</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67971"/>
          <a:ext cx="10058400" cy="7117766"/>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750794</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89479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582707</xdr:rowOff>
    </xdr:from>
    <xdr:to>
      <xdr:col>13</xdr:col>
      <xdr:colOff>152400</xdr:colOff>
      <xdr:row>39</xdr:row>
      <xdr:rowOff>46855</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45560"/>
          <a:ext cx="10058400" cy="7117766"/>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750794</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894794"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593913</xdr:rowOff>
    </xdr:from>
    <xdr:to>
      <xdr:col>13</xdr:col>
      <xdr:colOff>152400</xdr:colOff>
      <xdr:row>39</xdr:row>
      <xdr:rowOff>58061</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56766"/>
          <a:ext cx="10058400" cy="7117766"/>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44823</xdr:rowOff>
    </xdr:from>
    <xdr:to>
      <xdr:col>13</xdr:col>
      <xdr:colOff>152400</xdr:colOff>
      <xdr:row>39</xdr:row>
      <xdr:rowOff>114089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512794"/>
          <a:ext cx="10058400" cy="7117766"/>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537882</xdr:rowOff>
    </xdr:from>
    <xdr:to>
      <xdr:col>13</xdr:col>
      <xdr:colOff>152400</xdr:colOff>
      <xdr:row>39</xdr:row>
      <xdr:rowOff>2030</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00735"/>
          <a:ext cx="10058400" cy="7117766"/>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11206</xdr:colOff>
      <xdr:row>1</xdr:row>
      <xdr:rowOff>13447</xdr:rowOff>
    </xdr:to>
    <xdr:pic>
      <xdr:nvPicPr>
        <xdr:cNvPr id="3"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17206"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549089</xdr:rowOff>
    </xdr:from>
    <xdr:to>
      <xdr:col>13</xdr:col>
      <xdr:colOff>152400</xdr:colOff>
      <xdr:row>39</xdr:row>
      <xdr:rowOff>13237</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11942"/>
          <a:ext cx="10058400" cy="7117766"/>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33618</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9939618"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xdr:row>
      <xdr:rowOff>593911</xdr:rowOff>
    </xdr:from>
    <xdr:to>
      <xdr:col>13</xdr:col>
      <xdr:colOff>152400</xdr:colOff>
      <xdr:row>39</xdr:row>
      <xdr:rowOff>58059</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56764"/>
          <a:ext cx="10058400" cy="7117766"/>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11205</xdr:colOff>
      <xdr:row>1</xdr:row>
      <xdr:rowOff>13447</xdr:rowOff>
    </xdr:to>
    <xdr:pic>
      <xdr:nvPicPr>
        <xdr:cNvPr id="4" name="Imagen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0" y="0"/>
          <a:ext cx="10006852" cy="876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2</xdr:row>
      <xdr:rowOff>11204</xdr:rowOff>
    </xdr:from>
    <xdr:to>
      <xdr:col>13</xdr:col>
      <xdr:colOff>425823</xdr:colOff>
      <xdr:row>42</xdr:row>
      <xdr:rowOff>89647</xdr:rowOff>
    </xdr:to>
    <xdr:pic>
      <xdr:nvPicPr>
        <xdr:cNvPr id="2" name="1 Imagen"/>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479175"/>
          <a:ext cx="10421470" cy="769844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esentac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AMAS%20Y%20EGRESOS%20HOSPITALARIOS/Tabulados%202018/cuadro%202_1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graficos_anuari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CAMAS%20Y%20EGRESOS%20HOSPITALARIOS/Tabulados%202018/cuadro%202_1_3%20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CAMAS%20Y%20EGRESOS%20HOSPITALARIOS/Tabulados%202018/cuadro%202_1_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mina14"/>
      <sheetName val="lamina15"/>
      <sheetName val="lamina16"/>
      <sheetName val="lamina 18"/>
      <sheetName val="lamina 20"/>
      <sheetName val="laminas_21_22"/>
      <sheetName val="lamina26"/>
      <sheetName val="lamina 31"/>
      <sheetName val="2"/>
      <sheetName val="1"/>
      <sheetName val="lam10"/>
      <sheetName val="lam11"/>
      <sheetName val="1.1.2_24"/>
      <sheetName val="1.2.1"/>
      <sheetName val="oo"/>
      <sheetName val="lam12"/>
      <sheetName val=",,,19"/>
      <sheetName val="7"/>
      <sheetName val="8"/>
      <sheetName val="9"/>
      <sheetName val="10"/>
      <sheetName val="11"/>
      <sheetName val="12"/>
      <sheetName val="13"/>
      <sheetName val="17"/>
      <sheetName val="19"/>
      <sheetName val="22"/>
      <sheetName val="2.1.3"/>
      <sheetName val="2.1.5"/>
      <sheetName val="Hoja2"/>
    </sheetNames>
    <sheetDataSet>
      <sheetData sheetId="0"/>
      <sheetData sheetId="1"/>
      <sheetData sheetId="2"/>
      <sheetData sheetId="3">
        <row r="38">
          <cell r="B38" t="str">
            <v>Total establecimientos</v>
          </cell>
          <cell r="C38" t="str">
            <v>Egresos hospitalarios</v>
          </cell>
          <cell r="D38" t="str">
            <v>Cama disponibles</v>
          </cell>
        </row>
        <row r="39">
          <cell r="A39" t="str">
            <v>Región Sierra</v>
          </cell>
          <cell r="B39">
            <v>292</v>
          </cell>
          <cell r="C39">
            <v>584502</v>
          </cell>
          <cell r="D39">
            <v>12058</v>
          </cell>
        </row>
        <row r="40">
          <cell r="A40" t="str">
            <v>Región Costa</v>
          </cell>
          <cell r="B40">
            <v>312</v>
          </cell>
          <cell r="C40">
            <v>517808</v>
          </cell>
          <cell r="D40">
            <v>10598</v>
          </cell>
        </row>
        <row r="41">
          <cell r="A41" t="str">
            <v>Región Amazónica</v>
          </cell>
          <cell r="B41">
            <v>28</v>
          </cell>
          <cell r="C41">
            <v>60521</v>
          </cell>
          <cell r="D41">
            <v>1102</v>
          </cell>
        </row>
        <row r="42">
          <cell r="A42" t="str">
            <v>Región Insular</v>
          </cell>
          <cell r="B42">
            <v>2</v>
          </cell>
          <cell r="C42">
            <v>1828</v>
          </cell>
          <cell r="D42">
            <v>45</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2_1_2"/>
    </sheetNames>
    <sheetDataSet>
      <sheetData sheetId="0">
        <row r="6">
          <cell r="K6" t="str">
            <v>Porcentajes de establecimientos según sector</v>
          </cell>
        </row>
        <row r="7">
          <cell r="H7" t="str">
            <v>Público</v>
          </cell>
          <cell r="K7">
            <v>28.864353312302839</v>
          </cell>
        </row>
        <row r="8">
          <cell r="H8" t="str">
            <v>Privado con fines de lucro</v>
          </cell>
          <cell r="K8">
            <v>64.511041009463725</v>
          </cell>
        </row>
        <row r="9">
          <cell r="H9" t="str">
            <v>Privado sin fines de lucro</v>
          </cell>
          <cell r="K9">
            <v>6.624605678233439</v>
          </cell>
        </row>
        <row r="21">
          <cell r="J21" t="str">
            <v>Porcentajes de establecimientos según clase</v>
          </cell>
        </row>
        <row r="22">
          <cell r="H22" t="str">
            <v>Hospital básico</v>
          </cell>
          <cell r="J22">
            <v>0.4952198852772467</v>
          </cell>
          <cell r="K22">
            <v>4.9521988527724669E-3</v>
          </cell>
        </row>
        <row r="23">
          <cell r="H23" t="str">
            <v>Hospital general</v>
          </cell>
          <cell r="J23">
            <v>0.1778202676864245</v>
          </cell>
          <cell r="K23">
            <v>1.778202676864245E-3</v>
          </cell>
        </row>
        <row r="24">
          <cell r="H24" t="str">
            <v>Hospital especializado agudo</v>
          </cell>
          <cell r="J24">
            <v>2.4856596558317401E-2</v>
          </cell>
          <cell r="K24">
            <v>2.4856596558317403E-4</v>
          </cell>
        </row>
        <row r="25">
          <cell r="H25" t="str">
            <v>Hospital especializado crónico</v>
          </cell>
          <cell r="J25">
            <v>2.8680688336520075E-2</v>
          </cell>
          <cell r="K25">
            <v>2.8680688336520078E-4</v>
          </cell>
        </row>
        <row r="26">
          <cell r="H26" t="str">
            <v>Hospital de especialidades</v>
          </cell>
          <cell r="J26">
            <v>4.2065009560229447E-2</v>
          </cell>
          <cell r="K26">
            <v>4.2065009560229448E-4</v>
          </cell>
        </row>
        <row r="27">
          <cell r="H27" t="str">
            <v>Clínica general</v>
          </cell>
          <cell r="J27">
            <v>0.21988527724665394</v>
          </cell>
          <cell r="K27">
            <v>2.1988527724665394E-3</v>
          </cell>
        </row>
        <row r="28">
          <cell r="H28" t="str">
            <v>Clínica especializada</v>
          </cell>
          <cell r="J28">
            <v>1.1472275334608031E-2</v>
          </cell>
          <cell r="K28">
            <v>1.1472275334608032E-4</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1"/>
      <sheetName val="2.1.2"/>
      <sheetName val="2.1.3"/>
      <sheetName val="2.1.5"/>
    </sheetNames>
    <sheetDataSet>
      <sheetData sheetId="0">
        <row r="4">
          <cell r="B4" t="str">
            <v xml:space="preserve"> Sierra</v>
          </cell>
        </row>
      </sheetData>
      <sheetData sheetId="1">
        <row r="4">
          <cell r="B4" t="str">
            <v>Clase</v>
          </cell>
        </row>
        <row r="13">
          <cell r="B13" t="str">
            <v>Sector</v>
          </cell>
        </row>
        <row r="15">
          <cell r="B15" t="str">
            <v>Sector público</v>
          </cell>
          <cell r="D15">
            <v>0.27751937984496122</v>
          </cell>
        </row>
        <row r="16">
          <cell r="B16" t="str">
            <v>Sector privado con fines de lucro</v>
          </cell>
          <cell r="D16">
            <v>0.65891472868217049</v>
          </cell>
        </row>
        <row r="17">
          <cell r="B17" t="str">
            <v>Sector privado sin fines de lucro</v>
          </cell>
          <cell r="D17">
            <v>6.3565891472868216E-2</v>
          </cell>
        </row>
      </sheetData>
      <sheetData sheetId="2">
        <row r="5">
          <cell r="A5" t="str">
            <v>Azuay</v>
          </cell>
        </row>
      </sheetData>
      <sheetData sheetId="3">
        <row r="5">
          <cell r="A5" t="str">
            <v>Azuay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2_1_3"/>
    </sheetNames>
    <sheetDataSet>
      <sheetData sheetId="0">
        <row r="6">
          <cell r="C6" t="str">
            <v>Porcentaje de camas hospitalarias disponibles según provincia de ubicación</v>
          </cell>
        </row>
        <row r="7">
          <cell r="A7" t="str">
            <v>Azuay</v>
          </cell>
          <cell r="C7">
            <v>5.4698987522581184E-2</v>
          </cell>
        </row>
        <row r="8">
          <cell r="A8" t="str">
            <v>Bolívar</v>
          </cell>
          <cell r="C8">
            <v>7.8981640969625674E-3</v>
          </cell>
        </row>
        <row r="9">
          <cell r="A9" t="str">
            <v>Cañar</v>
          </cell>
          <cell r="C9">
            <v>1.1469142545057346E-2</v>
          </cell>
        </row>
        <row r="10">
          <cell r="A10" t="str">
            <v>Carchi</v>
          </cell>
          <cell r="C10">
            <v>1.3695752636222325E-2</v>
          </cell>
        </row>
        <row r="11">
          <cell r="A11" t="str">
            <v>Cotopaxi</v>
          </cell>
          <cell r="C11">
            <v>2.3610469268579591E-2</v>
          </cell>
        </row>
        <row r="12">
          <cell r="A12" t="str">
            <v>Chimborazo</v>
          </cell>
          <cell r="C12">
            <v>2.5374952737049952E-2</v>
          </cell>
        </row>
        <row r="13">
          <cell r="A13" t="str">
            <v>El Oro</v>
          </cell>
          <cell r="C13">
            <v>4.5456455068688818E-2</v>
          </cell>
        </row>
        <row r="14">
          <cell r="A14" t="str">
            <v>Esmeraldas</v>
          </cell>
          <cell r="C14">
            <v>2.2224089400495736E-2</v>
          </cell>
        </row>
        <row r="15">
          <cell r="A15" t="str">
            <v>Guayas</v>
          </cell>
          <cell r="C15">
            <v>0.24606142082930724</v>
          </cell>
        </row>
        <row r="16">
          <cell r="A16" t="str">
            <v>Imbabura</v>
          </cell>
          <cell r="C16">
            <v>2.2098054867033569E-2</v>
          </cell>
        </row>
        <row r="17">
          <cell r="A17" t="str">
            <v>Loja</v>
          </cell>
          <cell r="C17">
            <v>3.470150821325043E-2</v>
          </cell>
        </row>
        <row r="18">
          <cell r="A18" t="str">
            <v>Los Ríos</v>
          </cell>
          <cell r="C18">
            <v>4.7725076671007859E-2</v>
          </cell>
        </row>
        <row r="19">
          <cell r="A19" t="str">
            <v>Manabí</v>
          </cell>
          <cell r="C19">
            <v>6.5706003444943914E-2</v>
          </cell>
        </row>
        <row r="20">
          <cell r="A20" t="str">
            <v>Morona Santiago</v>
          </cell>
          <cell r="C20">
            <v>9.5786245431248168E-3</v>
          </cell>
        </row>
        <row r="21">
          <cell r="A21" t="str">
            <v>Napo</v>
          </cell>
          <cell r="C21">
            <v>5.3354619165651386E-3</v>
          </cell>
        </row>
        <row r="22">
          <cell r="A22" t="str">
            <v>Pastaza</v>
          </cell>
          <cell r="C22">
            <v>6.5537957400327689E-3</v>
          </cell>
        </row>
        <row r="23">
          <cell r="A23" t="str">
            <v>Pichincha</v>
          </cell>
          <cell r="C23">
            <v>0.23837331428811495</v>
          </cell>
        </row>
        <row r="24">
          <cell r="A24" t="str">
            <v>Tungurahua</v>
          </cell>
          <cell r="C24">
            <v>3.8986682350964162E-2</v>
          </cell>
        </row>
        <row r="25">
          <cell r="A25" t="str">
            <v>Zamora Chinchipe</v>
          </cell>
          <cell r="C25">
            <v>5.167415871948914E-3</v>
          </cell>
        </row>
        <row r="26">
          <cell r="A26" t="str">
            <v>Galápagos</v>
          </cell>
          <cell r="C26">
            <v>1.8905180019325295E-3</v>
          </cell>
        </row>
        <row r="27">
          <cell r="A27" t="str">
            <v>Sucumbíos</v>
          </cell>
          <cell r="C27">
            <v>1.3905810191992605E-2</v>
          </cell>
        </row>
        <row r="28">
          <cell r="A28" t="str">
            <v>Orellana</v>
          </cell>
          <cell r="C28">
            <v>5.7555770281057014E-3</v>
          </cell>
        </row>
        <row r="29">
          <cell r="A29" t="str">
            <v>Santo Domingo de lo</v>
          </cell>
          <cell r="C29">
            <v>3.5667772969793725E-2</v>
          </cell>
        </row>
        <row r="30">
          <cell r="A30" t="str">
            <v>Santa Elena</v>
          </cell>
          <cell r="C30">
            <v>1.8064949796244172E-2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2_1_5"/>
    </sheetNames>
    <sheetDataSet>
      <sheetData sheetId="0">
        <row r="4">
          <cell r="B4" t="str">
            <v>%</v>
          </cell>
        </row>
        <row r="5">
          <cell r="A5" t="str">
            <v>Azuay</v>
          </cell>
          <cell r="B5">
            <v>6.9239150687025131E-2</v>
          </cell>
        </row>
        <row r="6">
          <cell r="A6" t="str">
            <v>Bolívar</v>
          </cell>
          <cell r="B6">
            <v>8.4797352701520366E-3</v>
          </cell>
        </row>
        <row r="7">
          <cell r="A7" t="str">
            <v>Cañar</v>
          </cell>
          <cell r="B7">
            <v>1.6664105115746324E-2</v>
          </cell>
        </row>
        <row r="8">
          <cell r="A8" t="str">
            <v>Carchi</v>
          </cell>
          <cell r="B8">
            <v>8.1002250444121415E-3</v>
          </cell>
        </row>
        <row r="9">
          <cell r="A9" t="str">
            <v>Cotopaxi</v>
          </cell>
          <cell r="B9">
            <v>2.2365344706047004E-2</v>
          </cell>
        </row>
        <row r="10">
          <cell r="A10" t="str">
            <v>Chimborazo</v>
          </cell>
          <cell r="B10">
            <v>3.1602383186838376E-2</v>
          </cell>
        </row>
        <row r="11">
          <cell r="A11" t="str">
            <v>El Oro</v>
          </cell>
          <cell r="B11">
            <v>4.4880947985633565E-2</v>
          </cell>
        </row>
        <row r="12">
          <cell r="A12" t="str">
            <v>Esmeraldas</v>
          </cell>
          <cell r="B12">
            <v>2.7221701802845295E-2</v>
          </cell>
        </row>
        <row r="13">
          <cell r="A13" t="str">
            <v>Guayas</v>
          </cell>
          <cell r="B13">
            <v>0.23434069543102315</v>
          </cell>
        </row>
        <row r="14">
          <cell r="A14" t="str">
            <v>Imbabura</v>
          </cell>
          <cell r="B14">
            <v>2.695638809299546E-2</v>
          </cell>
        </row>
        <row r="15">
          <cell r="A15" t="str">
            <v>Loja</v>
          </cell>
          <cell r="B15">
            <v>3.3857979030772097E-2</v>
          </cell>
        </row>
        <row r="16">
          <cell r="A16" t="str">
            <v>Los Ríos</v>
          </cell>
          <cell r="B16">
            <v>4.3568975983528227E-2</v>
          </cell>
        </row>
        <row r="17">
          <cell r="A17" t="str">
            <v>Manabí</v>
          </cell>
          <cell r="B17">
            <v>7.4927510971022418E-2</v>
          </cell>
        </row>
        <row r="18">
          <cell r="A18" t="str">
            <v>Morona Santiago</v>
          </cell>
          <cell r="B18">
            <v>1.476054364410527E-2</v>
          </cell>
        </row>
        <row r="19">
          <cell r="A19" t="str">
            <v>Napo</v>
          </cell>
          <cell r="B19">
            <v>6.0695877505776369E-3</v>
          </cell>
        </row>
        <row r="20">
          <cell r="A20" t="str">
            <v>Pastaza</v>
          </cell>
          <cell r="B20">
            <v>7.8563768450679548E-3</v>
          </cell>
        </row>
        <row r="21">
          <cell r="A21" t="str">
            <v>Pichincha</v>
          </cell>
          <cell r="B21">
            <v>0.21360672952340556</v>
          </cell>
        </row>
        <row r="22">
          <cell r="A22" t="str">
            <v>Tungurahua</v>
          </cell>
          <cell r="B22">
            <v>3.8827674023040222E-2</v>
          </cell>
        </row>
        <row r="23">
          <cell r="A23" t="str">
            <v>Zamora Chinchipe</v>
          </cell>
          <cell r="B23">
            <v>6.5787496597716584E-3</v>
          </cell>
        </row>
        <row r="24">
          <cell r="A24" t="str">
            <v>Galápagos</v>
          </cell>
          <cell r="B24">
            <v>1.5695581281731392E-3</v>
          </cell>
        </row>
        <row r="25">
          <cell r="A25" t="str">
            <v>Sucumbíos</v>
          </cell>
          <cell r="B25">
            <v>1.1446268822032887E-2</v>
          </cell>
        </row>
        <row r="26">
          <cell r="A26" t="str">
            <v>Orellana</v>
          </cell>
          <cell r="B26">
            <v>5.2530397309427049E-3</v>
          </cell>
        </row>
        <row r="27">
          <cell r="A27" t="str">
            <v>Santo Domingo de los Tsáchilas</v>
          </cell>
          <cell r="B27">
            <v>3.2165638182506638E-2</v>
          </cell>
        </row>
        <row r="28">
          <cell r="A28" t="str">
            <v>Santa Elena</v>
          </cell>
          <cell r="B28">
            <v>1.9660690382335085E-2</v>
          </cell>
        </row>
      </sheetData>
    </sheetDataSet>
  </externalBook>
</externalLink>
</file>

<file path=xl/tables/table1.xml><?xml version="1.0" encoding="utf-8"?>
<table xmlns="http://schemas.openxmlformats.org/spreadsheetml/2006/main" id="4" name="Tabla8" displayName="Tabla8" ref="A6:O34" headerRowCount="0" totalsRowShown="0" headerRowDxfId="33" dataDxfId="32" tableBorderDxfId="31" totalsRowBorderDxfId="30" headerRowCellStyle="Porcentaje">
  <tableColumns count="15">
    <tableColumn id="1" name="Columna1" headerRowDxfId="29" dataDxfId="28"/>
    <tableColumn id="2" name="Columna2" headerRowDxfId="27" dataDxfId="26" dataCellStyle="Normal_Hoja2_1"/>
    <tableColumn id="3" name="Columna3" headerRowDxfId="25" dataDxfId="24" dataCellStyle="Normal_Hoja2_1"/>
    <tableColumn id="4" name="Columna4" headerRowDxfId="23" dataDxfId="22" dataCellStyle="Normal_Hoja2_1"/>
    <tableColumn id="5" name="Columna5" headerRowDxfId="21" dataDxfId="20" dataCellStyle="Normal_Hoja2_1"/>
    <tableColumn id="8" name="Columna8" headerRowDxfId="19" dataDxfId="18" dataCellStyle="Normal_Hoja2_1"/>
    <tableColumn id="9" name="Columna9" headerRowDxfId="17" dataDxfId="16" dataCellStyle="Normal_Hoja2_1"/>
    <tableColumn id="10" name="Columna10" headerRowDxfId="15" dataDxfId="14" dataCellStyle="Normal_Hoja2_1"/>
    <tableColumn id="11" name="Columna11" headerRowDxfId="13" dataDxfId="12" dataCellStyle="Normal_Hoja2_1"/>
    <tableColumn id="16" name="Columna16" headerRowDxfId="11" dataDxfId="10" dataCellStyle="Normal_Hoja2_1"/>
    <tableColumn id="17" name="Columna17" headerRowDxfId="9" dataDxfId="8" dataCellStyle="Normal_Hoja2_1"/>
    <tableColumn id="18" name="Columna18" headerRowDxfId="7" dataDxfId="6" dataCellStyle="Normal_Hoja2_1"/>
    <tableColumn id="19" name="Columna19" headerRowDxfId="5" dataDxfId="4" dataCellStyle="Normal_Hoja2_1"/>
    <tableColumn id="20" name="Columna20" headerRowDxfId="3" dataDxfId="2" dataCellStyle="Normal_Hoja2_1"/>
    <tableColumn id="21" name="Columna21" headerRowDxfId="1" dataDxfId="0" dataCellStyle="Normal_Hoja2_1"/>
  </tableColumns>
  <tableStyleInfo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Desktop/Registros%20Administrativos%202019/1%20PUBLICACION%202018%20CAMAS%20Y%20EGRESOS%20HOSPITALARIOS/3%20Presentaci&#243;n%20CEH/Publicaci&#243;n%20Camas%20y%20Egresos%20Hospitalarios%202018/Anuario_camas_y_egresos_hospitalarios_2016.xlsx" TargetMode="External"/><Relationship Id="rId1" Type="http://schemas.openxmlformats.org/officeDocument/2006/relationships/hyperlink" Target="../../../../../../../../../../Desktop/Registros%20Administrativos%202019/1%20PUBLICACION%202018%20CAMAS%20Y%20EGRESOS%20HOSPITALARIOS/3%20Presentaci&#243;n%20CEH/Publicaci&#243;n%20Camas%20y%20Egresos%20Hospitalarios%202018/Anuario_camas_y_egresos_hospitalarios_2016.xlsx" TargetMode="Externa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0.bin"/><Relationship Id="rId4" Type="http://schemas.openxmlformats.org/officeDocument/2006/relationships/table" Target="../tables/table1.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C81"/>
  <sheetViews>
    <sheetView showGridLines="0" tabSelected="1" zoomScaleNormal="100" workbookViewId="0">
      <selection activeCell="A51" sqref="A51"/>
    </sheetView>
  </sheetViews>
  <sheetFormatPr baseColWidth="10" defaultRowHeight="15"/>
  <cols>
    <col min="2" max="2" width="176" customWidth="1"/>
  </cols>
  <sheetData>
    <row r="1" spans="1:3" ht="68.25" customHeight="1"/>
    <row r="2" spans="1:3" ht="18.75" customHeight="1"/>
    <row r="3" spans="1:3" ht="18">
      <c r="B3" s="311" t="s">
        <v>770</v>
      </c>
    </row>
    <row r="4" spans="1:3" ht="13.5" customHeight="1">
      <c r="B4" s="163"/>
      <c r="C4" s="170"/>
    </row>
    <row r="5" spans="1:3" ht="12" customHeight="1">
      <c r="A5" s="513"/>
      <c r="B5" s="513"/>
      <c r="C5" s="129"/>
    </row>
    <row r="6" spans="1:3">
      <c r="A6" s="316" t="s">
        <v>14</v>
      </c>
      <c r="B6" s="317" t="s">
        <v>319</v>
      </c>
    </row>
    <row r="7" spans="1:3">
      <c r="A7" s="314" t="s">
        <v>15</v>
      </c>
      <c r="B7" s="315" t="s">
        <v>771</v>
      </c>
    </row>
    <row r="8" spans="1:3" ht="16.5">
      <c r="A8" s="312" t="s">
        <v>16</v>
      </c>
      <c r="B8" s="351" t="s">
        <v>772</v>
      </c>
    </row>
    <row r="9" spans="1:3" ht="16.5">
      <c r="A9" s="312" t="s">
        <v>370</v>
      </c>
      <c r="B9" s="351" t="s">
        <v>773</v>
      </c>
    </row>
    <row r="10" spans="1:3">
      <c r="A10" s="314" t="s">
        <v>295</v>
      </c>
      <c r="B10" s="315" t="s">
        <v>774</v>
      </c>
    </row>
    <row r="11" spans="1:3" ht="17.25" customHeight="1">
      <c r="A11" s="312" t="s">
        <v>17</v>
      </c>
      <c r="B11" s="351" t="s">
        <v>775</v>
      </c>
    </row>
    <row r="12" spans="1:3" ht="17.25" customHeight="1">
      <c r="A12" s="312" t="s">
        <v>372</v>
      </c>
      <c r="B12" s="351" t="s">
        <v>776</v>
      </c>
    </row>
    <row r="13" spans="1:3" ht="17.25" customHeight="1">
      <c r="A13" s="314" t="s">
        <v>320</v>
      </c>
      <c r="B13" s="315" t="s">
        <v>777</v>
      </c>
    </row>
    <row r="14" spans="1:3" ht="17.25" customHeight="1">
      <c r="A14" s="312" t="s">
        <v>321</v>
      </c>
      <c r="B14" s="351" t="s">
        <v>778</v>
      </c>
    </row>
    <row r="15" spans="1:3">
      <c r="A15" s="314" t="s">
        <v>322</v>
      </c>
      <c r="B15" s="315" t="s">
        <v>779</v>
      </c>
    </row>
    <row r="16" spans="1:3" ht="17.25" customHeight="1">
      <c r="A16" s="312" t="s">
        <v>323</v>
      </c>
      <c r="B16" s="351" t="s">
        <v>780</v>
      </c>
    </row>
    <row r="17" spans="1:2" ht="17.25" customHeight="1">
      <c r="A17" s="312" t="s">
        <v>423</v>
      </c>
      <c r="B17" s="351" t="s">
        <v>781</v>
      </c>
    </row>
    <row r="18" spans="1:2" ht="17.25" customHeight="1">
      <c r="A18" s="314" t="s">
        <v>324</v>
      </c>
      <c r="B18" s="315" t="s">
        <v>782</v>
      </c>
    </row>
    <row r="19" spans="1:2" ht="17.25" customHeight="1">
      <c r="A19" s="312" t="s">
        <v>325</v>
      </c>
      <c r="B19" s="351" t="s">
        <v>783</v>
      </c>
    </row>
    <row r="20" spans="1:2" ht="17.25" customHeight="1">
      <c r="A20" s="312" t="s">
        <v>424</v>
      </c>
      <c r="B20" s="351" t="s">
        <v>784</v>
      </c>
    </row>
    <row r="21" spans="1:2" ht="18" customHeight="1">
      <c r="A21" s="312" t="s">
        <v>425</v>
      </c>
      <c r="B21" s="351" t="s">
        <v>785</v>
      </c>
    </row>
    <row r="22" spans="1:2" ht="18" customHeight="1">
      <c r="A22" s="312" t="s">
        <v>426</v>
      </c>
      <c r="B22" s="351" t="s">
        <v>786</v>
      </c>
    </row>
    <row r="23" spans="1:2" ht="17.25" customHeight="1">
      <c r="A23" s="312" t="s">
        <v>427</v>
      </c>
      <c r="B23" s="351" t="s">
        <v>787</v>
      </c>
    </row>
    <row r="24" spans="1:2">
      <c r="A24" s="316" t="s">
        <v>18</v>
      </c>
      <c r="B24" s="317" t="s">
        <v>788</v>
      </c>
    </row>
    <row r="25" spans="1:2">
      <c r="A25" s="314" t="s">
        <v>296</v>
      </c>
      <c r="B25" s="315" t="s">
        <v>288</v>
      </c>
    </row>
    <row r="26" spans="1:2" ht="17.25" customHeight="1">
      <c r="A26" s="312" t="s">
        <v>19</v>
      </c>
      <c r="B26" s="351" t="s">
        <v>789</v>
      </c>
    </row>
    <row r="27" spans="1:2" ht="17.25" customHeight="1">
      <c r="A27" s="312" t="s">
        <v>20</v>
      </c>
      <c r="B27" s="351" t="s">
        <v>790</v>
      </c>
    </row>
    <row r="28" spans="1:2" ht="17.25" customHeight="1">
      <c r="A28" s="312" t="s">
        <v>21</v>
      </c>
      <c r="B28" s="351" t="s">
        <v>791</v>
      </c>
    </row>
    <row r="29" spans="1:2" ht="17.25" customHeight="1">
      <c r="A29" s="312" t="s">
        <v>22</v>
      </c>
      <c r="B29" s="351" t="s">
        <v>792</v>
      </c>
    </row>
    <row r="30" spans="1:2" ht="17.25" customHeight="1">
      <c r="A30" s="312" t="s">
        <v>23</v>
      </c>
      <c r="B30" s="351" t="s">
        <v>793</v>
      </c>
    </row>
    <row r="31" spans="1:2" ht="17.25" customHeight="1">
      <c r="A31" s="312" t="s">
        <v>24</v>
      </c>
      <c r="B31" s="351" t="s">
        <v>794</v>
      </c>
    </row>
    <row r="32" spans="1:2" ht="17.25" customHeight="1">
      <c r="A32" s="312" t="s">
        <v>25</v>
      </c>
      <c r="B32" s="351" t="s">
        <v>795</v>
      </c>
    </row>
    <row r="33" spans="1:2" ht="17.25" customHeight="1">
      <c r="A33" s="312" t="s">
        <v>26</v>
      </c>
      <c r="B33" s="351" t="s">
        <v>796</v>
      </c>
    </row>
    <row r="34" spans="1:2" ht="17.25" customHeight="1">
      <c r="A34" s="312" t="s">
        <v>27</v>
      </c>
      <c r="B34" s="351" t="s">
        <v>797</v>
      </c>
    </row>
    <row r="35" spans="1:2">
      <c r="A35" s="316" t="s">
        <v>28</v>
      </c>
      <c r="B35" s="317" t="s">
        <v>798</v>
      </c>
    </row>
    <row r="36" spans="1:2">
      <c r="A36" s="314" t="s">
        <v>297</v>
      </c>
      <c r="B36" s="315" t="s">
        <v>289</v>
      </c>
    </row>
    <row r="37" spans="1:2" ht="18" customHeight="1">
      <c r="A37" s="312" t="s">
        <v>326</v>
      </c>
      <c r="B37" s="351" t="s">
        <v>799</v>
      </c>
    </row>
    <row r="38" spans="1:2" ht="16.5">
      <c r="A38" s="312" t="s">
        <v>29</v>
      </c>
      <c r="B38" s="351" t="s">
        <v>800</v>
      </c>
    </row>
    <row r="39" spans="1:2" ht="17.25" customHeight="1">
      <c r="A39" s="312" t="s">
        <v>30</v>
      </c>
      <c r="B39" s="351" t="s">
        <v>801</v>
      </c>
    </row>
    <row r="40" spans="1:2" ht="17.25" customHeight="1">
      <c r="A40" s="312" t="s">
        <v>327</v>
      </c>
      <c r="B40" s="351" t="s">
        <v>802</v>
      </c>
    </row>
    <row r="41" spans="1:2" ht="17.25" customHeight="1">
      <c r="A41" s="312" t="s">
        <v>31</v>
      </c>
      <c r="B41" s="351" t="s">
        <v>803</v>
      </c>
    </row>
    <row r="42" spans="1:2" ht="17.25" customHeight="1">
      <c r="A42" s="312" t="s">
        <v>32</v>
      </c>
      <c r="B42" s="351" t="s">
        <v>804</v>
      </c>
    </row>
    <row r="43" spans="1:2" ht="17.25" customHeight="1">
      <c r="A43" s="312" t="s">
        <v>33</v>
      </c>
      <c r="B43" s="351" t="s">
        <v>805</v>
      </c>
    </row>
    <row r="44" spans="1:2" ht="17.25" customHeight="1">
      <c r="A44" s="312" t="s">
        <v>34</v>
      </c>
      <c r="B44" s="351" t="s">
        <v>806</v>
      </c>
    </row>
    <row r="45" spans="1:2" ht="17.25" customHeight="1">
      <c r="A45" s="312" t="s">
        <v>35</v>
      </c>
      <c r="B45" s="351" t="s">
        <v>807</v>
      </c>
    </row>
    <row r="46" spans="1:2" ht="17.25" customHeight="1">
      <c r="A46" s="312" t="s">
        <v>373</v>
      </c>
      <c r="B46" s="351" t="s">
        <v>808</v>
      </c>
    </row>
    <row r="47" spans="1:2" ht="17.25" customHeight="1">
      <c r="A47" s="312" t="s">
        <v>36</v>
      </c>
      <c r="B47" s="351" t="s">
        <v>809</v>
      </c>
    </row>
    <row r="48" spans="1:2" ht="17.25" customHeight="1">
      <c r="A48" s="312" t="s">
        <v>37</v>
      </c>
      <c r="B48" s="351" t="s">
        <v>810</v>
      </c>
    </row>
    <row r="49" spans="1:2" ht="17.25" customHeight="1">
      <c r="A49" s="312" t="s">
        <v>38</v>
      </c>
      <c r="B49" s="351" t="s">
        <v>811</v>
      </c>
    </row>
    <row r="50" spans="1:2" ht="17.25" customHeight="1">
      <c r="A50" s="312" t="s">
        <v>39</v>
      </c>
      <c r="B50" s="351" t="s">
        <v>812</v>
      </c>
    </row>
    <row r="51" spans="1:2" ht="17.25" customHeight="1">
      <c r="A51" s="312" t="s">
        <v>40</v>
      </c>
      <c r="B51" s="351" t="s">
        <v>813</v>
      </c>
    </row>
    <row r="52" spans="1:2" ht="17.25" customHeight="1">
      <c r="A52" s="312" t="s">
        <v>41</v>
      </c>
      <c r="B52" s="351" t="s">
        <v>814</v>
      </c>
    </row>
    <row r="53" spans="1:2">
      <c r="A53" s="316" t="s">
        <v>293</v>
      </c>
      <c r="B53" s="317" t="s">
        <v>815</v>
      </c>
    </row>
    <row r="54" spans="1:2">
      <c r="A54" s="314" t="s">
        <v>298</v>
      </c>
      <c r="B54" s="315" t="s">
        <v>290</v>
      </c>
    </row>
    <row r="55" spans="1:2" ht="17.25" customHeight="1">
      <c r="A55" s="312" t="s">
        <v>42</v>
      </c>
      <c r="B55" s="313" t="s">
        <v>816</v>
      </c>
    </row>
    <row r="56" spans="1:2" ht="17.25" customHeight="1">
      <c r="A56" s="312" t="s">
        <v>43</v>
      </c>
      <c r="B56" s="313" t="s">
        <v>817</v>
      </c>
    </row>
    <row r="57" spans="1:2" ht="17.25" customHeight="1">
      <c r="A57" s="312" t="s">
        <v>44</v>
      </c>
      <c r="B57" s="313" t="s">
        <v>818</v>
      </c>
    </row>
    <row r="58" spans="1:2" ht="17.25" customHeight="1">
      <c r="A58" s="312" t="s">
        <v>45</v>
      </c>
      <c r="B58" s="313" t="s">
        <v>819</v>
      </c>
    </row>
    <row r="59" spans="1:2" ht="17.25" customHeight="1">
      <c r="A59" s="312" t="s">
        <v>46</v>
      </c>
      <c r="B59" s="313" t="s">
        <v>820</v>
      </c>
    </row>
    <row r="60" spans="1:2" s="5" customFormat="1" ht="17.25" customHeight="1">
      <c r="A60" s="312" t="s">
        <v>47</v>
      </c>
      <c r="B60" s="313" t="s">
        <v>821</v>
      </c>
    </row>
    <row r="61" spans="1:2" ht="17.25" customHeight="1">
      <c r="A61" s="312" t="s">
        <v>48</v>
      </c>
      <c r="B61" s="313" t="s">
        <v>822</v>
      </c>
    </row>
    <row r="62" spans="1:2" ht="17.25" customHeight="1">
      <c r="A62" s="312" t="s">
        <v>49</v>
      </c>
      <c r="B62" s="313" t="s">
        <v>823</v>
      </c>
    </row>
    <row r="63" spans="1:2" ht="17.25" customHeight="1">
      <c r="A63" s="312" t="s">
        <v>50</v>
      </c>
      <c r="B63" s="313" t="s">
        <v>824</v>
      </c>
    </row>
    <row r="64" spans="1:2" ht="17.25" customHeight="1">
      <c r="A64" s="312" t="s">
        <v>51</v>
      </c>
      <c r="B64" s="313" t="s">
        <v>825</v>
      </c>
    </row>
    <row r="65" spans="1:2" ht="17.25" customHeight="1">
      <c r="A65" s="312" t="s">
        <v>52</v>
      </c>
      <c r="B65" s="313" t="s">
        <v>826</v>
      </c>
    </row>
    <row r="66" spans="1:2" ht="17.25" customHeight="1">
      <c r="A66" s="312" t="s">
        <v>53</v>
      </c>
      <c r="B66" s="313" t="s">
        <v>827</v>
      </c>
    </row>
    <row r="67" spans="1:2" ht="17.25" customHeight="1">
      <c r="A67" s="312" t="s">
        <v>54</v>
      </c>
      <c r="B67" s="313" t="s">
        <v>828</v>
      </c>
    </row>
    <row r="68" spans="1:2" ht="17.25" customHeight="1">
      <c r="A68" s="312" t="s">
        <v>55</v>
      </c>
      <c r="B68" s="313" t="s">
        <v>829</v>
      </c>
    </row>
    <row r="69" spans="1:2" ht="17.25" customHeight="1">
      <c r="A69" s="312" t="s">
        <v>56</v>
      </c>
      <c r="B69" s="313" t="s">
        <v>830</v>
      </c>
    </row>
    <row r="70" spans="1:2" ht="17.25" customHeight="1">
      <c r="A70" s="312" t="s">
        <v>57</v>
      </c>
      <c r="B70" s="313" t="s">
        <v>2521</v>
      </c>
    </row>
    <row r="71" spans="1:2" ht="17.25" customHeight="1">
      <c r="A71" s="312" t="s">
        <v>58</v>
      </c>
      <c r="B71" s="313" t="s">
        <v>831</v>
      </c>
    </row>
    <row r="72" spans="1:2" ht="17.25" customHeight="1">
      <c r="A72" s="312" t="s">
        <v>767</v>
      </c>
      <c r="B72" s="313" t="s">
        <v>832</v>
      </c>
    </row>
    <row r="73" spans="1:2" ht="17.25" customHeight="1">
      <c r="A73" s="312" t="s">
        <v>768</v>
      </c>
      <c r="B73" s="313" t="s">
        <v>2523</v>
      </c>
    </row>
    <row r="74" spans="1:2" ht="16.5">
      <c r="A74" s="312"/>
    </row>
    <row r="81" spans="1:2" ht="17.25" customHeight="1">
      <c r="A81" s="51"/>
      <c r="B81" s="128"/>
    </row>
  </sheetData>
  <mergeCells count="1">
    <mergeCell ref="A5:B5"/>
  </mergeCells>
  <hyperlinks>
    <hyperlink ref="B14" location="'1.3.1'!A1" display="Número de egresos hospitalarios según provincia de residencia del paciente. Período 2004 - 2016"/>
    <hyperlink ref="B23" location="'1.5.5'!A1" display="Rendimiento o giro de camas por provincia de ubicación del establecimiento de salud. Período 2004 - 2016"/>
    <hyperlink ref="B11" location="'1.2.1'!Área_de_impresión" display="Número de egresos hospitalarios según provincia de ubicación del establecimiento de salud. Periodo 1995 - 2016"/>
    <hyperlink ref="B12" location="'1.2.2'!Área_de_impresión" display="Tasa neta y bruta de mortalidad hospitalaria por 1.000 egresos, según provincia de ubicación del establecimiento. Período 1995 - 2018"/>
    <hyperlink ref="B8" location="'1.1.1'!Área_de_impresión" display="Número de egresos hospitalarios según sector al que pertenece el establecimiento de salud. Período 1995 - 2016"/>
    <hyperlink ref="B16" location="'1.4.1'!A1" display="Número de establecimientos de salud según sector al que pertenece. Período 1997 - 2016"/>
    <hyperlink ref="B17" location="'1.4.2'!A1" display=" Población estimada, número de camas disponibles y de dotación normal, egresos hospitalarios, índices y tasas. Período 2000 - 2016"/>
    <hyperlink ref="B19" location="'1.5.1'!A1" display="Evolución de los establecimientos de salud según provincia. Período 2004 - 2016"/>
    <hyperlink ref="B20" location="'1.5.2'!A1" display="Número de camas hospitalarias disponibles según provincia de ubicación del establecimiento de salud. Período 2004 - 2016"/>
    <hyperlink ref="B26" location="'2.1.1'!A1" display="Número de establecimientos, egresos hospitalarios y camas hospitalarias disponibles según regiones. Año 2016"/>
    <hyperlink ref="B27" location="'2.1.2'!A1" display="Establecimientos, según clase, sector. Año 2016"/>
    <hyperlink ref="B28" location="'2.1.3'!A1" display="Porcentaje de camas hospitalarias disponibles, según provincias. Año 2016"/>
    <hyperlink ref="B30" r:id="rId1" location="'2.1.5'!A1" display="Porcentaje de egresos hospitalarios, según provincias. Año 2016"/>
    <hyperlink ref="B31" location="'2.1.6'!A1" display="Diez principales causas de morbilidad, año 2016, lista internacional detallada - CIE-10"/>
    <hyperlink ref="B32" location="'2.1.7'!A1" display="Diez principales causas de morbilidad masculina, año 2016, lista internacional detallada - CIE-10"/>
    <hyperlink ref="B33" location="'2.1.8'!A1" display="Diez principales causas de morbilidad femenina, año 2016, lista internacional detallada - CIE-10"/>
    <hyperlink ref="B34" location="'2.1.9'!A1" display="Diez principales causas de morbilidad infantil, año 2016, lista internacional detallada - CIE-10"/>
    <hyperlink ref="B37" location="'3.1.1'!A1" display="Población estimada, número de camas disponibles, egresos hospitalarios, defunciones hospitalarias, días de estada, índices y tasas,  según regiones y provincias. Año 2016"/>
    <hyperlink ref="B38" location="'3.1.2'!A1" display="Establecimientos hospitalarios, por número de egresos, días y promedio de estada, número de camas hospitalarias disponibles, días-cama disponibles, porcentaje de ocupación y giro de camas, según sector, clase de establecimiento y entidad a la que pertenec"/>
    <hyperlink ref="B39" location="'3.1.3'!A1" display="Número de establecimientos y número de camas hospitalarias disponibles, por clase de establecimiento, según regiones y  provincias. Año 2016"/>
    <hyperlink ref="B40" location="'3.1.4'!A1" display="Número de establecimientos y número de camas de dotación normal por clase de establecimiento, según regiones y  provincias. Año 2016"/>
    <hyperlink ref="B41" location="'3.1.5'!A1" display="Número de establecimientos hospitalarios y número de camas hospitalarias disponibles por sector y entidad a la que pertenecen, según regiones y  provincias. Año 2016"/>
    <hyperlink ref="B42" location="'3.1.6'!A1" display="Número de establecimientos hospitalarios y número de camas hospitalarias de dotación normal, por sector y entidad a la que pertenecen, según regiones y  provincias. Año 2016"/>
    <hyperlink ref="B44" location="'3.1.8'!A1" display="Egresos hospitalarios por condición al egreso, días y promedio de estada, tasas de mortalidad hospitalaria, según clase y entidad. Año 2016"/>
    <hyperlink ref="B45" location="'3.1.9'!A1" display="Egresos hospitalarios por condición al egreso y sexo, tasa de letalidad hospitalaria, según grupos de causa de morbilidad lista de agrupamiento de 298 causas - CIE - 10. Año 2016"/>
    <hyperlink ref="B46" location="'3.1.10'!A1" display="Egresos hospitalarios por provincia de residencia habitual, según grupos de causa de morbilidad, lista de agrupamiento de 298 causas - CIE - 10. Año 2016"/>
    <hyperlink ref="B47" location="'3.1.11'!A1" display="Egresos hospitalarios, días y promedio de estada, por grupos de edad, según causa de morbilidad, lista internacional detallada CIE - 10. Año 2016"/>
    <hyperlink ref="B48" location="'3.1.12'!A1" display="Egresos hospitalarios, días y promedio de estada, por grupos de edad, según causa de morbilidad, lista internacional detallada CIE - 10, sexo masculino. Año 2016"/>
    <hyperlink ref="B49" location="'3.1.13'!A1" display="Egresos hospitalarios, días y promedio de estada, por grupos de edad, según causa de morbilidad, lista internacional detallada CIE - 10, sexo femenino. Año 2016"/>
    <hyperlink ref="B50" location="'3.1.14'!A1" display="Egresos hospitalarios por condición al egreso, sexo y tasa de letalidad hospitalaria, lista de agrupamiento de 298 causas - CIE-10, menores de un año. Año 2016"/>
    <hyperlink ref="B51" location="'3.1.15'!A1" display="Número de egresos hospitalarios por autoidentificación étnica del paciente según sexo. Año 2016"/>
    <hyperlink ref="B52" location="'3.1.16'!A1" display="Número de egresos por autoidentificación étnica del paciente según provincia de residencia del paciente. Año 2016"/>
    <hyperlink ref="B21" location="'1.5.3'!A1" display="Número de camas hospitalarias de dotación normal según provincia de ubicación del establecimiento de salud. Período 2004 -2016"/>
    <hyperlink ref="B43" location="'3.1.7'!A1" display="Camas hospitalarias de dotación normal por servicios, de emergencia y cuidados intensivos, según regiones, provincias, sector y entidad. Año 2016"/>
    <hyperlink ref="B55" location="'4.1.1'!A1" display="Camas hospitalarias disponibles por provincia. Año 2016"/>
    <hyperlink ref="B56" location="'4.1.2'!A1" display="Camas hospitalarias disponibles por región natural. Año 2016"/>
    <hyperlink ref="B57" location="'4.1.3'!A1" display="Porcentaje de ocupación de camas hospitalarias disponibles por provincia. Año 2016"/>
    <hyperlink ref="B73" location="'4.1.19'!A1" display="Evolución de los establecimientos de salud 2006 -2017 por provincia. "/>
    <hyperlink ref="B22" location="'1.5.4'!A1" display="Porcentaje de camas disponibles según provincia de ubicación del establecimiento de salud. Período 2004 - 2016"/>
    <hyperlink ref="B58" location="'4.1.4'!A1" display="Egresos hospitalarios por provincia de residencia habitual. Año 2016"/>
    <hyperlink ref="B60" location="'4.1.6'!A1" display="Egresos hospitalarios por regiones de residencia del paciente. Año 2017"/>
    <hyperlink ref="B61" location="'4.1.7'!A1" display="Promedio de días de estada por provincia de ubicación del establecimiento. Año 2017"/>
    <hyperlink ref="B62" location="'4.1.8'!A1" display="Promedio de días de estada por región de ubicación del establecimiento. Año 2017"/>
    <hyperlink ref="B64" location="'4.1.10'!A1" display="Porcentaje de establecimientos de salud del sector privado con fines de lucro por provincia de ubicación de establecimiento. Año 2017"/>
    <hyperlink ref="B65" location="'4.1.11'!A1" display="Porcentaje de establecimientos de salud del sector privado sin fines de lucro por provincia de ubicación de establecimiento. Año 2017"/>
    <hyperlink ref="B66" location="'4.1.12'!A1" display="Rendimiento o giro de camas por provincias de ubicación del establecimiento. Año 2017"/>
    <hyperlink ref="B67" location="'4.1.13'!A1" display="Rendimiento o giro de camas por región de ubicación del establecimiento. Año 2017"/>
    <hyperlink ref="B68" location="'4.1.14'!A1" display="Tasa de camas hospitalarias por provincias. Año 2017"/>
    <hyperlink ref="B69" location="'4.1.15'!A1" display="Tasa de camas hospitalarias por regiones. Año 2017"/>
    <hyperlink ref="B63" location="'4.1.9'!A1" display="Porcentaje de establecimientos de salud del sector público por provincia de ubicación de establecimiento. Año 2017"/>
    <hyperlink ref="B9" location="'1.1.2'!Área_de_impresión" display="Condición de egreso del paciente según sector al que pertenece el establecimiento de salud. Período 1995 - 2016"/>
    <hyperlink ref="B29" r:id="rId2" location="'2.1.4'!A1" display="Número de camas  hospitalarias de dotación normal,  según servicios. Año 2016"/>
    <hyperlink ref="B70" location="'4.1.16'!A1" display="Defunciones hospitalarias por provincias de ubicación del establecimiento. Año 2018"/>
    <hyperlink ref="B72" location="'4.1.18'!A1" display="Defunciones hospitalarias por regiones de ubicación del establecimiento. Año 2018"/>
    <hyperlink ref="B59" location="'4.1.5'!A1" display="Egresos hospitalarios por mil habitantes según provincia de residencia habitual. Año 2017"/>
    <hyperlink ref="B71" location="'4.1.17'!A1" display="Defunciones hospitalarias por mil habitantes según provincias de ubicación del establecimiento. Año 2018"/>
  </hyperlinks>
  <printOptions horizontalCentered="1"/>
  <pageMargins left="0.39370078740157483" right="0" top="1.5748031496062993" bottom="0" header="0.11811023622047245" footer="0"/>
  <pageSetup scale="74" firstPageNumber="29" orientation="landscape" r:id="rId3"/>
  <headerFooter>
    <oddHeader>&amp;C&amp;G</oddHeader>
    <oddFooter>&amp;C&amp;14&amp;P</oddFooter>
  </headerFooter>
  <rowBreaks count="2" manualBreakCount="2">
    <brk id="34" max="2" man="1"/>
    <brk id="52" max="2" man="1"/>
  </rowBreaks>
  <drawing r:id="rId4"/>
  <legacyDrawingHF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L41"/>
  <sheetViews>
    <sheetView showGridLines="0" zoomScale="90" zoomScaleNormal="90" workbookViewId="0">
      <selection activeCell="A6" sqref="A6"/>
    </sheetView>
  </sheetViews>
  <sheetFormatPr baseColWidth="10" defaultRowHeight="15"/>
  <cols>
    <col min="1" max="1" width="26.42578125" customWidth="1"/>
    <col min="2" max="10" width="13" customWidth="1"/>
    <col min="11" max="11" width="19.85546875" customWidth="1"/>
  </cols>
  <sheetData>
    <row r="3" spans="1:12" ht="28.5">
      <c r="A3" s="301" t="s">
        <v>833</v>
      </c>
    </row>
    <row r="4" spans="1:12">
      <c r="B4" s="3"/>
      <c r="C4" s="3"/>
      <c r="D4" s="3"/>
      <c r="E4" s="3"/>
      <c r="F4" s="3"/>
      <c r="G4" s="3"/>
      <c r="H4" s="3"/>
      <c r="I4" s="3"/>
      <c r="J4" s="3"/>
      <c r="K4" s="3"/>
    </row>
    <row r="5" spans="1:12" ht="16.5">
      <c r="A5" s="297" t="s">
        <v>369</v>
      </c>
      <c r="B5" s="280"/>
      <c r="C5" s="280"/>
      <c r="D5" s="280"/>
      <c r="E5" s="280"/>
      <c r="F5" s="280"/>
      <c r="G5" s="280"/>
      <c r="H5" s="280"/>
      <c r="I5" s="280"/>
      <c r="J5" s="280"/>
      <c r="K5" s="280"/>
    </row>
    <row r="6" spans="1:12" ht="16.5">
      <c r="A6" s="297"/>
      <c r="B6" s="280"/>
      <c r="C6" s="280"/>
      <c r="D6" s="280"/>
      <c r="E6" s="280"/>
      <c r="F6" s="280"/>
      <c r="G6" s="280"/>
      <c r="H6" s="280"/>
      <c r="I6" s="280"/>
      <c r="J6" s="280"/>
      <c r="K6" s="280"/>
    </row>
    <row r="7" spans="1:12" ht="16.5">
      <c r="A7" s="204"/>
      <c r="B7" s="514" t="s">
        <v>834</v>
      </c>
      <c r="C7" s="514"/>
      <c r="D7" s="514"/>
      <c r="E7" s="514"/>
      <c r="F7" s="514"/>
      <c r="G7" s="514"/>
      <c r="H7" s="514"/>
      <c r="I7" s="514"/>
      <c r="J7" s="514"/>
      <c r="K7" s="514"/>
      <c r="L7" s="225"/>
    </row>
    <row r="8" spans="1:12" ht="16.5" customHeight="1">
      <c r="A8" s="204"/>
      <c r="B8" s="514" t="s">
        <v>970</v>
      </c>
      <c r="C8" s="514"/>
      <c r="D8" s="514"/>
      <c r="E8" s="514"/>
      <c r="F8" s="514"/>
      <c r="G8" s="514"/>
      <c r="H8" s="514"/>
      <c r="I8" s="514"/>
      <c r="J8" s="514"/>
      <c r="K8" s="514"/>
      <c r="L8" s="225"/>
    </row>
    <row r="9" spans="1:12" ht="16.5" customHeight="1">
      <c r="A9" s="204"/>
      <c r="B9" s="518" t="s">
        <v>969</v>
      </c>
      <c r="C9" s="518"/>
      <c r="D9" s="518"/>
      <c r="E9" s="518"/>
      <c r="F9" s="518"/>
      <c r="G9" s="518"/>
      <c r="H9" s="518"/>
      <c r="I9" s="518"/>
      <c r="J9" s="518"/>
      <c r="K9" s="518"/>
      <c r="L9" s="348"/>
    </row>
    <row r="10" spans="1:12" ht="16.5">
      <c r="A10" s="204"/>
      <c r="B10" s="518"/>
      <c r="C10" s="518"/>
      <c r="D10" s="518"/>
      <c r="E10" s="518"/>
      <c r="F10" s="518"/>
      <c r="G10" s="518"/>
      <c r="H10" s="518"/>
      <c r="I10" s="518"/>
      <c r="J10" s="518"/>
      <c r="K10" s="518"/>
      <c r="L10" s="348"/>
    </row>
    <row r="11" spans="1:12" ht="16.5">
      <c r="A11" s="204"/>
      <c r="B11" s="298"/>
      <c r="C11" s="298"/>
      <c r="D11" s="298"/>
      <c r="E11" s="298"/>
      <c r="F11" s="298"/>
      <c r="G11" s="298"/>
      <c r="H11" s="298"/>
      <c r="I11" s="298"/>
      <c r="J11" s="298"/>
      <c r="K11" s="298"/>
    </row>
    <row r="12" spans="1:12" ht="16.5">
      <c r="A12" s="297" t="s">
        <v>333</v>
      </c>
      <c r="B12" s="204"/>
      <c r="C12" s="204"/>
      <c r="D12" s="204"/>
      <c r="E12" s="204"/>
      <c r="F12" s="204"/>
      <c r="G12" s="204"/>
      <c r="H12" s="204"/>
      <c r="I12" s="204"/>
      <c r="J12" s="204"/>
      <c r="K12" s="204"/>
    </row>
    <row r="13" spans="1:12" ht="16.5">
      <c r="A13" s="204"/>
      <c r="B13" s="204"/>
      <c r="C13" s="204"/>
      <c r="D13" s="204"/>
      <c r="E13" s="204"/>
      <c r="F13" s="204"/>
      <c r="G13" s="204"/>
      <c r="H13" s="204"/>
      <c r="I13" s="204"/>
      <c r="J13" s="204"/>
      <c r="K13" s="204"/>
    </row>
    <row r="14" spans="1:12">
      <c r="A14" s="517" t="s">
        <v>430</v>
      </c>
      <c r="B14" s="517"/>
      <c r="C14" s="517"/>
      <c r="D14" s="517"/>
      <c r="E14" s="517"/>
      <c r="F14" s="517"/>
      <c r="G14" s="517"/>
      <c r="H14" s="517"/>
      <c r="I14" s="517"/>
      <c r="J14" s="517"/>
      <c r="K14" s="517"/>
    </row>
    <row r="15" spans="1:12">
      <c r="A15" s="517"/>
      <c r="B15" s="517"/>
      <c r="C15" s="517"/>
      <c r="D15" s="517"/>
      <c r="E15" s="517"/>
      <c r="F15" s="517"/>
      <c r="G15" s="517"/>
      <c r="H15" s="517"/>
      <c r="I15" s="517"/>
      <c r="J15" s="517"/>
      <c r="K15" s="517"/>
    </row>
    <row r="16" spans="1:12" ht="21.75" customHeight="1">
      <c r="A16" s="517"/>
      <c r="B16" s="517"/>
      <c r="C16" s="517"/>
      <c r="D16" s="517"/>
      <c r="E16" s="517"/>
      <c r="F16" s="517"/>
      <c r="G16" s="517"/>
      <c r="H16" s="517"/>
      <c r="I16" s="517"/>
      <c r="J16" s="517"/>
      <c r="K16" s="517"/>
    </row>
    <row r="17" spans="1:11" ht="16.5">
      <c r="A17" s="515"/>
      <c r="B17" s="515"/>
      <c r="C17" s="515"/>
      <c r="D17" s="515"/>
      <c r="E17" s="515"/>
      <c r="F17" s="515"/>
      <c r="G17" s="515"/>
      <c r="H17" s="515"/>
      <c r="I17" s="515"/>
      <c r="J17" s="515"/>
      <c r="K17" s="515"/>
    </row>
    <row r="18" spans="1:11" ht="17.25">
      <c r="A18" s="297" t="s">
        <v>368</v>
      </c>
      <c r="B18" s="299"/>
      <c r="C18" s="299"/>
      <c r="D18" s="299"/>
      <c r="E18" s="299"/>
      <c r="F18" s="299"/>
      <c r="G18" s="299"/>
      <c r="H18" s="299"/>
      <c r="I18" s="299"/>
      <c r="J18" s="299"/>
      <c r="K18" s="299"/>
    </row>
    <row r="19" spans="1:11" ht="17.25">
      <c r="A19" s="297"/>
      <c r="B19" s="299"/>
      <c r="C19" s="299"/>
      <c r="D19" s="299"/>
      <c r="E19" s="299"/>
      <c r="F19" s="299"/>
      <c r="G19" s="299"/>
      <c r="H19" s="299"/>
      <c r="I19" s="299"/>
      <c r="J19" s="299"/>
      <c r="K19" s="299"/>
    </row>
    <row r="20" spans="1:11">
      <c r="A20" s="517" t="s">
        <v>420</v>
      </c>
      <c r="B20" s="517"/>
      <c r="C20" s="517"/>
      <c r="D20" s="517"/>
      <c r="E20" s="517"/>
      <c r="F20" s="517"/>
      <c r="G20" s="517"/>
      <c r="H20" s="517"/>
      <c r="I20" s="517"/>
      <c r="J20" s="517"/>
      <c r="K20" s="517"/>
    </row>
    <row r="21" spans="1:11">
      <c r="A21" s="517"/>
      <c r="B21" s="517"/>
      <c r="C21" s="517"/>
      <c r="D21" s="517"/>
      <c r="E21" s="517"/>
      <c r="F21" s="517"/>
      <c r="G21" s="517"/>
      <c r="H21" s="517"/>
      <c r="I21" s="517"/>
      <c r="J21" s="517"/>
      <c r="K21" s="517"/>
    </row>
    <row r="22" spans="1:11">
      <c r="A22" s="517"/>
      <c r="B22" s="517"/>
      <c r="C22" s="517"/>
      <c r="D22" s="517"/>
      <c r="E22" s="517"/>
      <c r="F22" s="517"/>
      <c r="G22" s="517"/>
      <c r="H22" s="517"/>
      <c r="I22" s="517"/>
      <c r="J22" s="517"/>
      <c r="K22" s="517"/>
    </row>
    <row r="23" spans="1:11">
      <c r="A23" s="517"/>
      <c r="B23" s="517"/>
      <c r="C23" s="517"/>
      <c r="D23" s="517"/>
      <c r="E23" s="517"/>
      <c r="F23" s="517"/>
      <c r="G23" s="517"/>
      <c r="H23" s="517"/>
      <c r="I23" s="517"/>
      <c r="J23" s="517"/>
      <c r="K23" s="517"/>
    </row>
    <row r="24" spans="1:11" ht="16.5">
      <c r="A24" s="204"/>
      <c r="B24" s="204"/>
      <c r="C24" s="204"/>
      <c r="D24" s="204"/>
      <c r="E24" s="204"/>
      <c r="F24" s="204"/>
      <c r="G24" s="204"/>
      <c r="H24" s="204"/>
      <c r="I24" s="204"/>
      <c r="J24" s="204"/>
      <c r="K24" s="204"/>
    </row>
    <row r="25" spans="1:11" ht="16.5">
      <c r="A25" s="297" t="s">
        <v>334</v>
      </c>
      <c r="B25" s="204"/>
      <c r="C25" s="204"/>
      <c r="D25" s="204"/>
      <c r="E25" s="204"/>
      <c r="F25" s="204"/>
      <c r="G25" s="204"/>
      <c r="H25" s="204"/>
      <c r="I25" s="204"/>
      <c r="J25" s="204"/>
      <c r="K25" s="204"/>
    </row>
    <row r="26" spans="1:11" ht="16.5">
      <c r="A26" s="204"/>
      <c r="B26" s="204"/>
      <c r="C26" s="204"/>
      <c r="D26" s="204"/>
      <c r="E26" s="204"/>
      <c r="F26" s="204"/>
      <c r="G26" s="204"/>
      <c r="H26" s="204"/>
      <c r="I26" s="204"/>
      <c r="J26" s="204"/>
      <c r="K26" s="204"/>
    </row>
    <row r="27" spans="1:11" ht="16.5">
      <c r="A27" s="300" t="s">
        <v>887</v>
      </c>
      <c r="B27" s="204"/>
      <c r="C27" s="204"/>
      <c r="D27" s="204"/>
      <c r="E27" s="204"/>
      <c r="F27" s="204"/>
      <c r="G27" s="204"/>
      <c r="H27" s="204"/>
      <c r="I27" s="204"/>
      <c r="J27" s="204"/>
      <c r="K27" s="204"/>
    </row>
    <row r="28" spans="1:11" ht="16.5">
      <c r="A28" s="300" t="s">
        <v>751</v>
      </c>
      <c r="B28" s="204"/>
      <c r="C28" s="204"/>
      <c r="D28" s="204"/>
      <c r="E28" s="204"/>
      <c r="F28" s="204"/>
      <c r="G28" s="204"/>
      <c r="H28" s="204"/>
      <c r="I28" s="204"/>
      <c r="J28" s="204"/>
      <c r="K28" s="204"/>
    </row>
    <row r="29" spans="1:11" ht="16.5">
      <c r="A29" s="300" t="s">
        <v>752</v>
      </c>
      <c r="B29" s="204"/>
      <c r="C29" s="204"/>
      <c r="D29" s="204"/>
      <c r="E29" s="204"/>
      <c r="F29" s="204"/>
      <c r="G29" s="204"/>
      <c r="H29" s="204"/>
      <c r="I29" s="204"/>
      <c r="J29" s="204"/>
      <c r="K29" s="204"/>
    </row>
    <row r="30" spans="1:11" ht="16.5">
      <c r="A30" s="204"/>
      <c r="B30" s="204"/>
      <c r="C30" s="204"/>
      <c r="D30" s="204"/>
      <c r="E30" s="204"/>
      <c r="F30" s="204"/>
      <c r="G30" s="204"/>
      <c r="H30" s="204"/>
      <c r="I30" s="204"/>
      <c r="J30" s="204"/>
      <c r="K30" s="204"/>
    </row>
    <row r="31" spans="1:11" ht="16.5">
      <c r="A31" s="297" t="s">
        <v>335</v>
      </c>
      <c r="B31" s="204"/>
      <c r="C31" s="204"/>
      <c r="D31" s="204"/>
      <c r="E31" s="204"/>
      <c r="F31" s="204"/>
      <c r="G31" s="204"/>
      <c r="H31" s="204"/>
      <c r="I31" s="204"/>
      <c r="J31" s="204"/>
      <c r="K31" s="204"/>
    </row>
    <row r="32" spans="1:11">
      <c r="A32" s="515" t="s">
        <v>730</v>
      </c>
      <c r="B32" s="515"/>
      <c r="C32" s="515"/>
      <c r="D32" s="515"/>
      <c r="E32" s="515"/>
      <c r="F32" s="515"/>
      <c r="G32" s="515"/>
      <c r="H32" s="515"/>
      <c r="I32" s="515"/>
      <c r="J32" s="515"/>
      <c r="K32" s="515"/>
    </row>
    <row r="33" spans="1:11">
      <c r="A33" s="515"/>
      <c r="B33" s="515"/>
      <c r="C33" s="515"/>
      <c r="D33" s="515"/>
      <c r="E33" s="515"/>
      <c r="F33" s="515"/>
      <c r="G33" s="515"/>
      <c r="H33" s="515"/>
      <c r="I33" s="515"/>
      <c r="J33" s="515"/>
      <c r="K33" s="515"/>
    </row>
    <row r="34" spans="1:11">
      <c r="A34" s="515"/>
      <c r="B34" s="515"/>
      <c r="C34" s="515"/>
      <c r="D34" s="515"/>
      <c r="E34" s="515"/>
      <c r="F34" s="515"/>
      <c r="G34" s="515"/>
      <c r="H34" s="515"/>
      <c r="I34" s="515"/>
      <c r="J34" s="515"/>
      <c r="K34" s="515"/>
    </row>
    <row r="35" spans="1:11" ht="16.5">
      <c r="A35" s="297" t="s">
        <v>708</v>
      </c>
      <c r="B35" s="239"/>
      <c r="C35" s="239"/>
      <c r="D35" s="239"/>
      <c r="E35" s="239"/>
      <c r="F35" s="239"/>
      <c r="G35" s="239"/>
      <c r="H35" s="239"/>
      <c r="I35" s="239"/>
      <c r="J35" s="239"/>
      <c r="K35" s="239"/>
    </row>
    <row r="36" spans="1:11" ht="16.5">
      <c r="A36" s="516" t="s">
        <v>731</v>
      </c>
      <c r="B36" s="516"/>
      <c r="C36" s="516"/>
      <c r="D36" s="516"/>
      <c r="E36" s="516"/>
      <c r="F36" s="516"/>
      <c r="G36" s="516"/>
      <c r="H36" s="516"/>
      <c r="I36" s="516"/>
      <c r="J36" s="204"/>
      <c r="K36" s="204"/>
    </row>
    <row r="37" spans="1:11" ht="16.5">
      <c r="A37" s="516"/>
      <c r="B37" s="516"/>
      <c r="C37" s="516"/>
      <c r="D37" s="516"/>
      <c r="E37" s="516"/>
      <c r="F37" s="516"/>
      <c r="G37" s="516"/>
      <c r="H37" s="516"/>
      <c r="I37" s="516"/>
      <c r="J37" s="204"/>
      <c r="K37" s="204"/>
    </row>
    <row r="38" spans="1:11" ht="16.5">
      <c r="A38" s="204"/>
      <c r="B38" s="204"/>
      <c r="C38" s="204"/>
      <c r="D38" s="204"/>
      <c r="E38" s="204"/>
      <c r="F38" s="204"/>
      <c r="G38" s="204"/>
      <c r="H38" s="204"/>
      <c r="I38" s="204"/>
      <c r="J38" s="204"/>
      <c r="K38" s="204"/>
    </row>
    <row r="39" spans="1:11" ht="16.5">
      <c r="A39" s="297" t="s">
        <v>709</v>
      </c>
      <c r="B39" s="204"/>
      <c r="C39" s="204"/>
      <c r="D39" s="204"/>
      <c r="E39" s="204"/>
      <c r="F39" s="204"/>
      <c r="G39" s="204"/>
      <c r="H39" s="204"/>
      <c r="I39" s="204"/>
      <c r="J39" s="204"/>
      <c r="K39" s="204"/>
    </row>
    <row r="40" spans="1:11" ht="16.5">
      <c r="A40" s="204"/>
      <c r="B40" s="204"/>
      <c r="C40" s="204"/>
      <c r="D40" s="204"/>
      <c r="E40" s="204"/>
      <c r="F40" s="204"/>
      <c r="G40" s="204"/>
      <c r="H40" s="204"/>
      <c r="I40" s="204"/>
      <c r="J40" s="204"/>
      <c r="K40" s="204"/>
    </row>
    <row r="41" spans="1:11" ht="16.5">
      <c r="A41" s="300" t="s">
        <v>710</v>
      </c>
      <c r="B41" s="204"/>
      <c r="C41" s="204"/>
      <c r="D41" s="204"/>
      <c r="E41" s="204"/>
      <c r="F41" s="204"/>
      <c r="G41" s="204"/>
      <c r="H41" s="204"/>
      <c r="I41" s="204"/>
      <c r="J41" s="204"/>
      <c r="K41" s="204"/>
    </row>
  </sheetData>
  <mergeCells count="8">
    <mergeCell ref="B8:K8"/>
    <mergeCell ref="B7:K7"/>
    <mergeCell ref="A32:K34"/>
    <mergeCell ref="A36:I37"/>
    <mergeCell ref="A14:K16"/>
    <mergeCell ref="A17:K17"/>
    <mergeCell ref="A20:K23"/>
    <mergeCell ref="B9:K10"/>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3"/>
  <sheetViews>
    <sheetView showGridLines="0" workbookViewId="0">
      <selection activeCell="C164" sqref="C164"/>
    </sheetView>
  </sheetViews>
  <sheetFormatPr baseColWidth="10" defaultRowHeight="15"/>
  <cols>
    <col min="1" max="1" width="26.42578125" customWidth="1"/>
  </cols>
  <sheetData>
    <row r="1" spans="1:11" ht="68.25" customHeight="1"/>
    <row r="3" spans="1:11" ht="28.5">
      <c r="A3" s="301" t="s">
        <v>833</v>
      </c>
      <c r="B3" s="204"/>
      <c r="C3" s="204"/>
      <c r="D3" s="204"/>
      <c r="E3" s="204"/>
      <c r="F3" s="204"/>
      <c r="G3" s="204"/>
      <c r="H3" s="204"/>
      <c r="I3" s="204"/>
      <c r="J3" s="204"/>
      <c r="K3" s="204"/>
    </row>
    <row r="4" spans="1:11" ht="15" customHeight="1">
      <c r="A4" s="204"/>
      <c r="B4" s="280"/>
      <c r="C4" s="280"/>
      <c r="D4" s="280"/>
      <c r="E4" s="280"/>
      <c r="F4" s="280"/>
      <c r="G4" s="280"/>
      <c r="H4" s="280"/>
      <c r="I4" s="280"/>
      <c r="J4" s="280"/>
      <c r="K4" s="280"/>
    </row>
    <row r="5" spans="1:11" ht="16.5">
      <c r="A5" s="302" t="s">
        <v>336</v>
      </c>
      <c r="B5" s="204"/>
      <c r="C5" s="204"/>
      <c r="D5" s="204"/>
      <c r="E5" s="204"/>
      <c r="F5" s="204"/>
      <c r="G5" s="204"/>
      <c r="H5" s="204"/>
      <c r="I5" s="204"/>
      <c r="J5" s="204"/>
      <c r="K5" s="204"/>
    </row>
    <row r="6" spans="1:11" ht="16.5">
      <c r="A6" s="204"/>
      <c r="B6" s="204"/>
      <c r="C6" s="204"/>
      <c r="D6" s="204"/>
      <c r="E6" s="204"/>
      <c r="F6" s="204"/>
      <c r="G6" s="204"/>
      <c r="H6" s="204"/>
      <c r="I6" s="204"/>
      <c r="J6" s="204"/>
      <c r="K6" s="204"/>
    </row>
    <row r="7" spans="1:11" ht="16.5">
      <c r="A7" s="297" t="s">
        <v>117</v>
      </c>
      <c r="B7" s="204"/>
      <c r="C7" s="204"/>
      <c r="D7" s="204"/>
      <c r="E7" s="204"/>
      <c r="F7" s="204"/>
      <c r="G7" s="204"/>
      <c r="H7" s="204"/>
      <c r="I7" s="204"/>
      <c r="J7" s="204"/>
      <c r="K7" s="204"/>
    </row>
    <row r="8" spans="1:11" ht="16.5">
      <c r="A8" s="297"/>
      <c r="B8" s="204"/>
      <c r="C8" s="204"/>
      <c r="D8" s="204"/>
      <c r="E8" s="204"/>
      <c r="F8" s="204"/>
      <c r="G8" s="204"/>
      <c r="H8" s="204"/>
      <c r="I8" s="204"/>
      <c r="J8" s="204"/>
      <c r="K8" s="204"/>
    </row>
    <row r="9" spans="1:11" ht="15.75" customHeight="1">
      <c r="A9" s="517" t="s">
        <v>732</v>
      </c>
      <c r="B9" s="517"/>
      <c r="C9" s="517"/>
      <c r="D9" s="517"/>
      <c r="E9" s="517"/>
      <c r="F9" s="517"/>
      <c r="G9" s="517"/>
      <c r="H9" s="517"/>
      <c r="I9" s="517"/>
      <c r="J9" s="517"/>
      <c r="K9" s="517"/>
    </row>
    <row r="10" spans="1:11" ht="15.75" customHeight="1">
      <c r="A10" s="517"/>
      <c r="B10" s="517"/>
      <c r="C10" s="517"/>
      <c r="D10" s="517"/>
      <c r="E10" s="517"/>
      <c r="F10" s="517"/>
      <c r="G10" s="517"/>
      <c r="H10" s="517"/>
      <c r="I10" s="517"/>
      <c r="J10" s="517"/>
      <c r="K10" s="517"/>
    </row>
    <row r="11" spans="1:11" ht="15.75" customHeight="1">
      <c r="A11" s="517"/>
      <c r="B11" s="517"/>
      <c r="C11" s="517"/>
      <c r="D11" s="517"/>
      <c r="E11" s="517"/>
      <c r="F11" s="517"/>
      <c r="G11" s="517"/>
      <c r="H11" s="517"/>
      <c r="I11" s="517"/>
      <c r="J11" s="517"/>
      <c r="K11" s="517"/>
    </row>
    <row r="12" spans="1:11" ht="15.75" customHeight="1">
      <c r="A12" s="517"/>
      <c r="B12" s="517"/>
      <c r="C12" s="517"/>
      <c r="D12" s="517"/>
      <c r="E12" s="517"/>
      <c r="F12" s="517"/>
      <c r="G12" s="517"/>
      <c r="H12" s="517"/>
      <c r="I12" s="517"/>
      <c r="J12" s="517"/>
      <c r="K12" s="517"/>
    </row>
    <row r="13" spans="1:11" ht="15.75" customHeight="1">
      <c r="A13" s="517"/>
      <c r="B13" s="517"/>
      <c r="C13" s="517"/>
      <c r="D13" s="517"/>
      <c r="E13" s="517"/>
      <c r="F13" s="517"/>
      <c r="G13" s="517"/>
      <c r="H13" s="517"/>
      <c r="I13" s="517"/>
      <c r="J13" s="517"/>
      <c r="K13" s="517"/>
    </row>
    <row r="14" spans="1:11" ht="15.75" customHeight="1">
      <c r="A14" s="517"/>
      <c r="B14" s="517"/>
      <c r="C14" s="517"/>
      <c r="D14" s="517"/>
      <c r="E14" s="517"/>
      <c r="F14" s="517"/>
      <c r="G14" s="517"/>
      <c r="H14" s="517"/>
      <c r="I14" s="517"/>
      <c r="J14" s="517"/>
      <c r="K14" s="517"/>
    </row>
    <row r="15" spans="1:11" ht="15.75" customHeight="1">
      <c r="A15" s="517"/>
      <c r="B15" s="517"/>
      <c r="C15" s="517"/>
      <c r="D15" s="517"/>
      <c r="E15" s="517"/>
      <c r="F15" s="517"/>
      <c r="G15" s="517"/>
      <c r="H15" s="517"/>
      <c r="I15" s="517"/>
      <c r="J15" s="517"/>
      <c r="K15" s="517"/>
    </row>
    <row r="16" spans="1:11" ht="15.75" customHeight="1">
      <c r="A16" s="517"/>
      <c r="B16" s="517"/>
      <c r="C16" s="517"/>
      <c r="D16" s="517"/>
      <c r="E16" s="517"/>
      <c r="F16" s="517"/>
      <c r="G16" s="517"/>
      <c r="H16" s="517"/>
      <c r="I16" s="517"/>
      <c r="J16" s="517"/>
      <c r="K16" s="517"/>
    </row>
    <row r="17" spans="1:11" ht="15.75" customHeight="1">
      <c r="A17" s="517"/>
      <c r="B17" s="517"/>
      <c r="C17" s="517"/>
      <c r="D17" s="517"/>
      <c r="E17" s="517"/>
      <c r="F17" s="517"/>
      <c r="G17" s="517"/>
      <c r="H17" s="517"/>
      <c r="I17" s="517"/>
      <c r="J17" s="517"/>
      <c r="K17" s="517"/>
    </row>
    <row r="18" spans="1:11" ht="15.75" customHeight="1">
      <c r="A18" s="517"/>
      <c r="B18" s="517"/>
      <c r="C18" s="517"/>
      <c r="D18" s="517"/>
      <c r="E18" s="517"/>
      <c r="F18" s="517"/>
      <c r="G18" s="517"/>
      <c r="H18" s="517"/>
      <c r="I18" s="517"/>
      <c r="J18" s="517"/>
      <c r="K18" s="517"/>
    </row>
    <row r="19" spans="1:11" ht="15.75" customHeight="1">
      <c r="A19" s="303"/>
      <c r="B19" s="303"/>
      <c r="C19" s="303"/>
      <c r="D19" s="303"/>
      <c r="E19" s="303"/>
      <c r="F19" s="303"/>
      <c r="G19" s="303"/>
      <c r="H19" s="303"/>
      <c r="I19" s="303"/>
      <c r="J19" s="303"/>
      <c r="K19" s="303"/>
    </row>
    <row r="20" spans="1:11" ht="16.5">
      <c r="A20" s="297" t="s">
        <v>116</v>
      </c>
      <c r="B20" s="204"/>
      <c r="C20" s="204"/>
      <c r="D20" s="204"/>
      <c r="E20" s="204"/>
      <c r="F20" s="204"/>
      <c r="G20" s="204"/>
      <c r="H20" s="204"/>
      <c r="I20" s="204"/>
      <c r="J20" s="204"/>
      <c r="K20" s="204"/>
    </row>
    <row r="21" spans="1:11" ht="16.5">
      <c r="A21" s="297"/>
      <c r="B21" s="204"/>
      <c r="C21" s="204"/>
      <c r="D21" s="204"/>
      <c r="E21" s="204"/>
      <c r="F21" s="204"/>
      <c r="G21" s="204"/>
      <c r="H21" s="204"/>
      <c r="I21" s="204"/>
      <c r="J21" s="204"/>
      <c r="K21" s="204"/>
    </row>
    <row r="22" spans="1:11" ht="15.75" customHeight="1">
      <c r="A22" s="517" t="s">
        <v>733</v>
      </c>
      <c r="B22" s="517"/>
      <c r="C22" s="517"/>
      <c r="D22" s="517"/>
      <c r="E22" s="517"/>
      <c r="F22" s="517"/>
      <c r="G22" s="517"/>
      <c r="H22" s="517"/>
      <c r="I22" s="517"/>
      <c r="J22" s="517"/>
      <c r="K22" s="517"/>
    </row>
    <row r="23" spans="1:11" ht="15.75" customHeight="1">
      <c r="A23" s="517"/>
      <c r="B23" s="517"/>
      <c r="C23" s="517"/>
      <c r="D23" s="517"/>
      <c r="E23" s="517"/>
      <c r="F23" s="517"/>
      <c r="G23" s="517"/>
      <c r="H23" s="517"/>
      <c r="I23" s="517"/>
      <c r="J23" s="517"/>
      <c r="K23" s="517"/>
    </row>
    <row r="24" spans="1:11" ht="15.75" customHeight="1">
      <c r="A24" s="517"/>
      <c r="B24" s="517"/>
      <c r="C24" s="517"/>
      <c r="D24" s="517"/>
      <c r="E24" s="517"/>
      <c r="F24" s="517"/>
      <c r="G24" s="517"/>
      <c r="H24" s="517"/>
      <c r="I24" s="517"/>
      <c r="J24" s="517"/>
      <c r="K24" s="517"/>
    </row>
    <row r="25" spans="1:11" ht="15.75" customHeight="1">
      <c r="A25" s="517"/>
      <c r="B25" s="517"/>
      <c r="C25" s="517"/>
      <c r="D25" s="517"/>
      <c r="E25" s="517"/>
      <c r="F25" s="517"/>
      <c r="G25" s="517"/>
      <c r="H25" s="517"/>
      <c r="I25" s="517"/>
      <c r="J25" s="517"/>
      <c r="K25" s="517"/>
    </row>
    <row r="26" spans="1:11" ht="15.75" customHeight="1">
      <c r="A26" s="517"/>
      <c r="B26" s="517"/>
      <c r="C26" s="517"/>
      <c r="D26" s="517"/>
      <c r="E26" s="517"/>
      <c r="F26" s="517"/>
      <c r="G26" s="517"/>
      <c r="H26" s="517"/>
      <c r="I26" s="517"/>
      <c r="J26" s="517"/>
      <c r="K26" s="517"/>
    </row>
    <row r="27" spans="1:11" ht="15.75" customHeight="1">
      <c r="A27" s="517"/>
      <c r="B27" s="517"/>
      <c r="C27" s="517"/>
      <c r="D27" s="517"/>
      <c r="E27" s="517"/>
      <c r="F27" s="517"/>
      <c r="G27" s="517"/>
      <c r="H27" s="517"/>
      <c r="I27" s="517"/>
      <c r="J27" s="517"/>
      <c r="K27" s="517"/>
    </row>
    <row r="28" spans="1:11" ht="15.75" customHeight="1">
      <c r="A28" s="517"/>
      <c r="B28" s="517"/>
      <c r="C28" s="517"/>
      <c r="D28" s="517"/>
      <c r="E28" s="517"/>
      <c r="F28" s="517"/>
      <c r="G28" s="517"/>
      <c r="H28" s="517"/>
      <c r="I28" s="517"/>
      <c r="J28" s="517"/>
      <c r="K28" s="517"/>
    </row>
    <row r="29" spans="1:11" s="195" customFormat="1" ht="15.75" customHeight="1">
      <c r="A29" s="517"/>
      <c r="B29" s="517"/>
      <c r="C29" s="517"/>
      <c r="D29" s="517"/>
      <c r="E29" s="517"/>
      <c r="F29" s="517"/>
      <c r="G29" s="517"/>
      <c r="H29" s="517"/>
      <c r="I29" s="517"/>
      <c r="J29" s="517"/>
      <c r="K29" s="517"/>
    </row>
    <row r="30" spans="1:11" s="195" customFormat="1" ht="15.75" customHeight="1">
      <c r="A30" s="517"/>
      <c r="B30" s="517"/>
      <c r="C30" s="517"/>
      <c r="D30" s="517"/>
      <c r="E30" s="517"/>
      <c r="F30" s="517"/>
      <c r="G30" s="517"/>
      <c r="H30" s="517"/>
      <c r="I30" s="517"/>
      <c r="J30" s="517"/>
      <c r="K30" s="517"/>
    </row>
    <row r="31" spans="1:11" s="195" customFormat="1" ht="15.75" customHeight="1">
      <c r="A31" s="517"/>
      <c r="B31" s="517"/>
      <c r="C31" s="517"/>
      <c r="D31" s="517"/>
      <c r="E31" s="517"/>
      <c r="F31" s="517"/>
      <c r="G31" s="517"/>
      <c r="H31" s="517"/>
      <c r="I31" s="517"/>
      <c r="J31" s="517"/>
      <c r="K31" s="517"/>
    </row>
    <row r="32" spans="1:11" s="195" customFormat="1" ht="15.75" customHeight="1">
      <c r="A32" s="517"/>
      <c r="B32" s="517"/>
      <c r="C32" s="517"/>
      <c r="D32" s="517"/>
      <c r="E32" s="517"/>
      <c r="F32" s="517"/>
      <c r="G32" s="517"/>
      <c r="H32" s="517"/>
      <c r="I32" s="517"/>
      <c r="J32" s="517"/>
      <c r="K32" s="517"/>
    </row>
    <row r="33" spans="1:11" ht="15" customHeight="1">
      <c r="A33" s="517"/>
      <c r="B33" s="517"/>
      <c r="C33" s="517"/>
      <c r="D33" s="517"/>
      <c r="E33" s="517"/>
      <c r="F33" s="517"/>
      <c r="G33" s="517"/>
      <c r="H33" s="517"/>
      <c r="I33" s="517"/>
      <c r="J33" s="517"/>
      <c r="K33" s="517"/>
    </row>
    <row r="34" spans="1:11" ht="16.5">
      <c r="A34" s="304"/>
      <c r="B34" s="204"/>
      <c r="C34" s="204"/>
      <c r="D34" s="204"/>
      <c r="E34" s="204"/>
      <c r="F34" s="204"/>
      <c r="G34" s="204"/>
      <c r="H34" s="204"/>
      <c r="I34" s="204"/>
      <c r="J34" s="204"/>
      <c r="K34" s="204"/>
    </row>
    <row r="35" spans="1:11" ht="16.5">
      <c r="A35" s="297" t="s">
        <v>114</v>
      </c>
      <c r="B35" s="204"/>
      <c r="C35" s="204"/>
      <c r="D35" s="204"/>
      <c r="E35" s="204"/>
      <c r="F35" s="204"/>
      <c r="G35" s="204"/>
      <c r="H35" s="204"/>
      <c r="I35" s="204"/>
      <c r="J35" s="204"/>
      <c r="K35" s="204"/>
    </row>
    <row r="36" spans="1:11" ht="16.5">
      <c r="A36" s="297"/>
      <c r="B36" s="204"/>
      <c r="C36" s="204"/>
      <c r="D36" s="204"/>
      <c r="E36" s="204"/>
      <c r="F36" s="204"/>
      <c r="G36" s="204"/>
      <c r="H36" s="204"/>
      <c r="I36" s="204"/>
      <c r="J36" s="204"/>
      <c r="K36" s="204"/>
    </row>
    <row r="37" spans="1:11" ht="15.75" customHeight="1">
      <c r="A37" s="517" t="s">
        <v>734</v>
      </c>
      <c r="B37" s="517"/>
      <c r="C37" s="517"/>
      <c r="D37" s="517"/>
      <c r="E37" s="517"/>
      <c r="F37" s="517"/>
      <c r="G37" s="517"/>
      <c r="H37" s="517"/>
      <c r="I37" s="517"/>
      <c r="J37" s="517"/>
      <c r="K37" s="517"/>
    </row>
    <row r="38" spans="1:11" ht="15.75" customHeight="1">
      <c r="A38" s="517"/>
      <c r="B38" s="517"/>
      <c r="C38" s="517"/>
      <c r="D38" s="517"/>
      <c r="E38" s="517"/>
      <c r="F38" s="517"/>
      <c r="G38" s="517"/>
      <c r="H38" s="517"/>
      <c r="I38" s="517"/>
      <c r="J38" s="517"/>
      <c r="K38" s="517"/>
    </row>
    <row r="39" spans="1:11" ht="15.75" customHeight="1">
      <c r="A39" s="517"/>
      <c r="B39" s="517"/>
      <c r="C39" s="517"/>
      <c r="D39" s="517"/>
      <c r="E39" s="517"/>
      <c r="F39" s="517"/>
      <c r="G39" s="517"/>
      <c r="H39" s="517"/>
      <c r="I39" s="517"/>
      <c r="J39" s="517"/>
      <c r="K39" s="517"/>
    </row>
    <row r="40" spans="1:11" ht="15.75" customHeight="1">
      <c r="A40" s="517"/>
      <c r="B40" s="517"/>
      <c r="C40" s="517"/>
      <c r="D40" s="517"/>
      <c r="E40" s="517"/>
      <c r="F40" s="517"/>
      <c r="G40" s="517"/>
      <c r="H40" s="517"/>
      <c r="I40" s="517"/>
      <c r="J40" s="517"/>
      <c r="K40" s="517"/>
    </row>
    <row r="41" spans="1:11" ht="15.75" customHeight="1">
      <c r="A41" s="517"/>
      <c r="B41" s="517"/>
      <c r="C41" s="517"/>
      <c r="D41" s="517"/>
      <c r="E41" s="517"/>
      <c r="F41" s="517"/>
      <c r="G41" s="517"/>
      <c r="H41" s="517"/>
      <c r="I41" s="517"/>
      <c r="J41" s="517"/>
      <c r="K41" s="517"/>
    </row>
    <row r="42" spans="1:11" ht="15.75" customHeight="1">
      <c r="A42" s="517"/>
      <c r="B42" s="517"/>
      <c r="C42" s="517"/>
      <c r="D42" s="517"/>
      <c r="E42" s="517"/>
      <c r="F42" s="517"/>
      <c r="G42" s="517"/>
      <c r="H42" s="517"/>
      <c r="I42" s="517"/>
      <c r="J42" s="517"/>
      <c r="K42" s="517"/>
    </row>
    <row r="43" spans="1:11" ht="15.75" customHeight="1">
      <c r="A43" s="517"/>
      <c r="B43" s="517"/>
      <c r="C43" s="517"/>
      <c r="D43" s="517"/>
      <c r="E43" s="517"/>
      <c r="F43" s="517"/>
      <c r="G43" s="517"/>
      <c r="H43" s="517"/>
      <c r="I43" s="517"/>
      <c r="J43" s="517"/>
      <c r="K43" s="517"/>
    </row>
    <row r="44" spans="1:11" ht="15.75" customHeight="1">
      <c r="A44" s="517"/>
      <c r="B44" s="517"/>
      <c r="C44" s="517"/>
      <c r="D44" s="517"/>
      <c r="E44" s="517"/>
      <c r="F44" s="517"/>
      <c r="G44" s="517"/>
      <c r="H44" s="517"/>
      <c r="I44" s="517"/>
      <c r="J44" s="517"/>
      <c r="K44" s="517"/>
    </row>
    <row r="45" spans="1:11" ht="15.75" customHeight="1">
      <c r="A45" s="517"/>
      <c r="B45" s="517"/>
      <c r="C45" s="517"/>
      <c r="D45" s="517"/>
      <c r="E45" s="517"/>
      <c r="F45" s="517"/>
      <c r="G45" s="517"/>
      <c r="H45" s="517"/>
      <c r="I45" s="517"/>
      <c r="J45" s="517"/>
      <c r="K45" s="517"/>
    </row>
    <row r="46" spans="1:11" ht="15.75" customHeight="1">
      <c r="A46" s="517"/>
      <c r="B46" s="517"/>
      <c r="C46" s="517"/>
      <c r="D46" s="517"/>
      <c r="E46" s="517"/>
      <c r="F46" s="517"/>
      <c r="G46" s="517"/>
      <c r="H46" s="517"/>
      <c r="I46" s="517"/>
      <c r="J46" s="517"/>
      <c r="K46" s="517"/>
    </row>
    <row r="47" spans="1:11" ht="15.75" customHeight="1">
      <c r="A47" s="517"/>
      <c r="B47" s="517"/>
      <c r="C47" s="517"/>
      <c r="D47" s="517"/>
      <c r="E47" s="517"/>
      <c r="F47" s="517"/>
      <c r="G47" s="517"/>
      <c r="H47" s="517"/>
      <c r="I47" s="517"/>
      <c r="J47" s="517"/>
      <c r="K47" s="517"/>
    </row>
    <row r="48" spans="1:11" ht="16.5">
      <c r="A48" s="304"/>
      <c r="B48" s="204"/>
      <c r="C48" s="204"/>
      <c r="D48" s="204"/>
      <c r="E48" s="204"/>
      <c r="F48" s="204"/>
      <c r="G48" s="204"/>
      <c r="H48" s="204"/>
      <c r="I48" s="204"/>
      <c r="J48" s="204"/>
      <c r="K48" s="204"/>
    </row>
    <row r="49" spans="1:11" ht="16.5">
      <c r="A49" s="297" t="s">
        <v>110</v>
      </c>
      <c r="B49" s="204"/>
      <c r="C49" s="204"/>
      <c r="D49" s="204"/>
      <c r="E49" s="204"/>
      <c r="F49" s="204"/>
      <c r="G49" s="204"/>
      <c r="H49" s="204"/>
      <c r="I49" s="204"/>
      <c r="J49" s="204"/>
      <c r="K49" s="204"/>
    </row>
    <row r="50" spans="1:11" ht="16.5">
      <c r="A50" s="297"/>
      <c r="B50" s="204"/>
      <c r="C50" s="204"/>
      <c r="D50" s="204"/>
      <c r="E50" s="204"/>
      <c r="F50" s="204"/>
      <c r="G50" s="204"/>
      <c r="H50" s="204"/>
      <c r="I50" s="204"/>
      <c r="J50" s="204"/>
      <c r="K50" s="204"/>
    </row>
    <row r="51" spans="1:11" ht="15.75" customHeight="1">
      <c r="A51" s="517" t="s">
        <v>735</v>
      </c>
      <c r="B51" s="517"/>
      <c r="C51" s="517"/>
      <c r="D51" s="517"/>
      <c r="E51" s="517"/>
      <c r="F51" s="517"/>
      <c r="G51" s="517"/>
      <c r="H51" s="517"/>
      <c r="I51" s="517"/>
      <c r="J51" s="517"/>
      <c r="K51" s="517"/>
    </row>
    <row r="52" spans="1:11" ht="15.75" customHeight="1">
      <c r="A52" s="517"/>
      <c r="B52" s="517"/>
      <c r="C52" s="517"/>
      <c r="D52" s="517"/>
      <c r="E52" s="517"/>
      <c r="F52" s="517"/>
      <c r="G52" s="517"/>
      <c r="H52" s="517"/>
      <c r="I52" s="517"/>
      <c r="J52" s="517"/>
      <c r="K52" s="517"/>
    </row>
    <row r="53" spans="1:11" ht="15.75" customHeight="1">
      <c r="A53" s="517"/>
      <c r="B53" s="517"/>
      <c r="C53" s="517"/>
      <c r="D53" s="517"/>
      <c r="E53" s="517"/>
      <c r="F53" s="517"/>
      <c r="G53" s="517"/>
      <c r="H53" s="517"/>
      <c r="I53" s="517"/>
      <c r="J53" s="517"/>
      <c r="K53" s="517"/>
    </row>
    <row r="54" spans="1:11" ht="15.75" customHeight="1">
      <c r="A54" s="517"/>
      <c r="B54" s="517"/>
      <c r="C54" s="517"/>
      <c r="D54" s="517"/>
      <c r="E54" s="517"/>
      <c r="F54" s="517"/>
      <c r="G54" s="517"/>
      <c r="H54" s="517"/>
      <c r="I54" s="517"/>
      <c r="J54" s="517"/>
      <c r="K54" s="517"/>
    </row>
    <row r="55" spans="1:11" ht="15.75" customHeight="1">
      <c r="A55" s="517"/>
      <c r="B55" s="517"/>
      <c r="C55" s="517"/>
      <c r="D55" s="517"/>
      <c r="E55" s="517"/>
      <c r="F55" s="517"/>
      <c r="G55" s="517"/>
      <c r="H55" s="517"/>
      <c r="I55" s="517"/>
      <c r="J55" s="517"/>
      <c r="K55" s="517"/>
    </row>
    <row r="56" spans="1:11" ht="15.75" customHeight="1">
      <c r="A56" s="517"/>
      <c r="B56" s="517"/>
      <c r="C56" s="517"/>
      <c r="D56" s="517"/>
      <c r="E56" s="517"/>
      <c r="F56" s="517"/>
      <c r="G56" s="517"/>
      <c r="H56" s="517"/>
      <c r="I56" s="517"/>
      <c r="J56" s="517"/>
      <c r="K56" s="517"/>
    </row>
    <row r="57" spans="1:11" ht="15.75" customHeight="1">
      <c r="A57" s="517"/>
      <c r="B57" s="517"/>
      <c r="C57" s="517"/>
      <c r="D57" s="517"/>
      <c r="E57" s="517"/>
      <c r="F57" s="517"/>
      <c r="G57" s="517"/>
      <c r="H57" s="517"/>
      <c r="I57" s="517"/>
      <c r="J57" s="517"/>
      <c r="K57" s="517"/>
    </row>
    <row r="58" spans="1:11" ht="15.75" customHeight="1">
      <c r="A58" s="517"/>
      <c r="B58" s="517"/>
      <c r="C58" s="517"/>
      <c r="D58" s="517"/>
      <c r="E58" s="517"/>
      <c r="F58" s="517"/>
      <c r="G58" s="517"/>
      <c r="H58" s="517"/>
      <c r="I58" s="517"/>
      <c r="J58" s="517"/>
      <c r="K58" s="517"/>
    </row>
    <row r="59" spans="1:11" ht="15.75" customHeight="1">
      <c r="A59" s="517"/>
      <c r="B59" s="517"/>
      <c r="C59" s="517"/>
      <c r="D59" s="517"/>
      <c r="E59" s="517"/>
      <c r="F59" s="517"/>
      <c r="G59" s="517"/>
      <c r="H59" s="517"/>
      <c r="I59" s="517"/>
      <c r="J59" s="517"/>
      <c r="K59" s="517"/>
    </row>
    <row r="60" spans="1:11" ht="15.75" customHeight="1">
      <c r="A60" s="517"/>
      <c r="B60" s="517"/>
      <c r="C60" s="517"/>
      <c r="D60" s="517"/>
      <c r="E60" s="517"/>
      <c r="F60" s="517"/>
      <c r="G60" s="517"/>
      <c r="H60" s="517"/>
      <c r="I60" s="517"/>
      <c r="J60" s="517"/>
      <c r="K60" s="517"/>
    </row>
    <row r="61" spans="1:11" ht="24.75" customHeight="1">
      <c r="A61" s="517"/>
      <c r="B61" s="517"/>
      <c r="C61" s="517"/>
      <c r="D61" s="517"/>
      <c r="E61" s="517"/>
      <c r="F61" s="517"/>
      <c r="G61" s="517"/>
      <c r="H61" s="517"/>
      <c r="I61" s="517"/>
      <c r="J61" s="517"/>
      <c r="K61" s="517"/>
    </row>
    <row r="62" spans="1:11" ht="15.75" customHeight="1">
      <c r="A62" s="517" t="s">
        <v>337</v>
      </c>
      <c r="B62" s="517"/>
      <c r="C62" s="517"/>
      <c r="D62" s="517"/>
      <c r="E62" s="517"/>
      <c r="F62" s="517"/>
      <c r="G62" s="517"/>
      <c r="H62" s="517"/>
      <c r="I62" s="517"/>
      <c r="J62" s="517"/>
      <c r="K62" s="517"/>
    </row>
    <row r="63" spans="1:11" ht="15.75" customHeight="1">
      <c r="A63" s="517"/>
      <c r="B63" s="517"/>
      <c r="C63" s="517"/>
      <c r="D63" s="517"/>
      <c r="E63" s="517"/>
      <c r="F63" s="517"/>
      <c r="G63" s="517"/>
      <c r="H63" s="517"/>
      <c r="I63" s="517"/>
      <c r="J63" s="517"/>
      <c r="K63" s="517"/>
    </row>
    <row r="64" spans="1:11" ht="16.5">
      <c r="A64" s="305"/>
      <c r="B64" s="204"/>
      <c r="C64" s="204"/>
      <c r="D64" s="204"/>
      <c r="E64" s="204"/>
      <c r="F64" s="204"/>
      <c r="G64" s="204"/>
      <c r="H64" s="204"/>
      <c r="I64" s="204"/>
      <c r="J64" s="204"/>
      <c r="K64" s="204"/>
    </row>
    <row r="65" spans="1:11" ht="16.5">
      <c r="A65" s="297" t="s">
        <v>736</v>
      </c>
      <c r="B65" s="204"/>
      <c r="C65" s="204"/>
      <c r="D65" s="204"/>
      <c r="E65" s="204"/>
      <c r="F65" s="204"/>
      <c r="G65" s="204"/>
      <c r="H65" s="204"/>
      <c r="I65" s="204"/>
      <c r="J65" s="204"/>
      <c r="K65" s="204"/>
    </row>
    <row r="66" spans="1:11" ht="15.75" customHeight="1">
      <c r="A66" s="517" t="s">
        <v>706</v>
      </c>
      <c r="B66" s="517"/>
      <c r="C66" s="517"/>
      <c r="D66" s="517"/>
      <c r="E66" s="517"/>
      <c r="F66" s="517"/>
      <c r="G66" s="517"/>
      <c r="H66" s="517"/>
      <c r="I66" s="517"/>
      <c r="J66" s="517"/>
      <c r="K66" s="517"/>
    </row>
    <row r="67" spans="1:11" ht="15.75" customHeight="1">
      <c r="A67" s="517"/>
      <c r="B67" s="517"/>
      <c r="C67" s="517"/>
      <c r="D67" s="517"/>
      <c r="E67" s="517"/>
      <c r="F67" s="517"/>
      <c r="G67" s="517"/>
      <c r="H67" s="517"/>
      <c r="I67" s="517"/>
      <c r="J67" s="517"/>
      <c r="K67" s="517"/>
    </row>
    <row r="68" spans="1:11" ht="15.75" customHeight="1">
      <c r="A68" s="517"/>
      <c r="B68" s="517"/>
      <c r="C68" s="517"/>
      <c r="D68" s="517"/>
      <c r="E68" s="517"/>
      <c r="F68" s="517"/>
      <c r="G68" s="517"/>
      <c r="H68" s="517"/>
      <c r="I68" s="517"/>
      <c r="J68" s="517"/>
      <c r="K68" s="517"/>
    </row>
    <row r="69" spans="1:11" ht="15.75" customHeight="1">
      <c r="A69" s="517"/>
      <c r="B69" s="517"/>
      <c r="C69" s="517"/>
      <c r="D69" s="517"/>
      <c r="E69" s="517"/>
      <c r="F69" s="517"/>
      <c r="G69" s="517"/>
      <c r="H69" s="517"/>
      <c r="I69" s="517"/>
      <c r="J69" s="517"/>
      <c r="K69" s="517"/>
    </row>
    <row r="70" spans="1:11" ht="15.75" customHeight="1">
      <c r="A70" s="517"/>
      <c r="B70" s="517"/>
      <c r="C70" s="517"/>
      <c r="D70" s="517"/>
      <c r="E70" s="517"/>
      <c r="F70" s="517"/>
      <c r="G70" s="517"/>
      <c r="H70" s="517"/>
      <c r="I70" s="517"/>
      <c r="J70" s="517"/>
      <c r="K70" s="517"/>
    </row>
    <row r="71" spans="1:11" ht="15.75" customHeight="1">
      <c r="A71" s="517"/>
      <c r="B71" s="517"/>
      <c r="C71" s="517"/>
      <c r="D71" s="517"/>
      <c r="E71" s="517"/>
      <c r="F71" s="517"/>
      <c r="G71" s="517"/>
      <c r="H71" s="517"/>
      <c r="I71" s="517"/>
      <c r="J71" s="517"/>
      <c r="K71" s="517"/>
    </row>
    <row r="72" spans="1:11" ht="15.75" customHeight="1">
      <c r="A72" s="517"/>
      <c r="B72" s="517"/>
      <c r="C72" s="517"/>
      <c r="D72" s="517"/>
      <c r="E72" s="517"/>
      <c r="F72" s="517"/>
      <c r="G72" s="517"/>
      <c r="H72" s="517"/>
      <c r="I72" s="517"/>
      <c r="J72" s="517"/>
      <c r="K72" s="517"/>
    </row>
    <row r="73" spans="1:11" ht="15.75" customHeight="1">
      <c r="A73" s="517"/>
      <c r="B73" s="517"/>
      <c r="C73" s="517"/>
      <c r="D73" s="517"/>
      <c r="E73" s="517"/>
      <c r="F73" s="517"/>
      <c r="G73" s="517"/>
      <c r="H73" s="517"/>
      <c r="I73" s="517"/>
      <c r="J73" s="517"/>
      <c r="K73" s="517"/>
    </row>
    <row r="74" spans="1:11" ht="15.75" customHeight="1">
      <c r="A74" s="517"/>
      <c r="B74" s="517"/>
      <c r="C74" s="517"/>
      <c r="D74" s="517"/>
      <c r="E74" s="517"/>
      <c r="F74" s="517"/>
      <c r="G74" s="517"/>
      <c r="H74" s="517"/>
      <c r="I74" s="517"/>
      <c r="J74" s="517"/>
      <c r="K74" s="517"/>
    </row>
    <row r="75" spans="1:11" ht="16.5">
      <c r="A75" s="297" t="s">
        <v>122</v>
      </c>
      <c r="B75" s="204"/>
      <c r="C75" s="204"/>
      <c r="D75" s="204"/>
      <c r="E75" s="204"/>
      <c r="F75" s="204"/>
      <c r="G75" s="204"/>
      <c r="H75" s="204"/>
      <c r="I75" s="204"/>
      <c r="J75" s="204"/>
      <c r="K75" s="204"/>
    </row>
    <row r="76" spans="1:11" ht="15.75" customHeight="1">
      <c r="A76" s="517" t="s">
        <v>707</v>
      </c>
      <c r="B76" s="517"/>
      <c r="C76" s="517"/>
      <c r="D76" s="517"/>
      <c r="E76" s="517"/>
      <c r="F76" s="517"/>
      <c r="G76" s="517"/>
      <c r="H76" s="517"/>
      <c r="I76" s="517"/>
      <c r="J76" s="517"/>
      <c r="K76" s="517"/>
    </row>
    <row r="77" spans="1:11" ht="15.75" customHeight="1">
      <c r="A77" s="517"/>
      <c r="B77" s="517"/>
      <c r="C77" s="517"/>
      <c r="D77" s="517"/>
      <c r="E77" s="517"/>
      <c r="F77" s="517"/>
      <c r="G77" s="517"/>
      <c r="H77" s="517"/>
      <c r="I77" s="517"/>
      <c r="J77" s="517"/>
      <c r="K77" s="517"/>
    </row>
    <row r="78" spans="1:11" ht="15.75" customHeight="1">
      <c r="A78" s="517"/>
      <c r="B78" s="517"/>
      <c r="C78" s="517"/>
      <c r="D78" s="517"/>
      <c r="E78" s="517"/>
      <c r="F78" s="517"/>
      <c r="G78" s="517"/>
      <c r="H78" s="517"/>
      <c r="I78" s="517"/>
      <c r="J78" s="517"/>
      <c r="K78" s="517"/>
    </row>
    <row r="79" spans="1:11" ht="15.75" customHeight="1">
      <c r="A79" s="517"/>
      <c r="B79" s="517"/>
      <c r="C79" s="517"/>
      <c r="D79" s="517"/>
      <c r="E79" s="517"/>
      <c r="F79" s="517"/>
      <c r="G79" s="517"/>
      <c r="H79" s="517"/>
      <c r="I79" s="517"/>
      <c r="J79" s="517"/>
      <c r="K79" s="517"/>
    </row>
    <row r="80" spans="1:11" ht="15.75" customHeight="1">
      <c r="A80" s="517"/>
      <c r="B80" s="517"/>
      <c r="C80" s="517"/>
      <c r="D80" s="517"/>
      <c r="E80" s="517"/>
      <c r="F80" s="517"/>
      <c r="G80" s="517"/>
      <c r="H80" s="517"/>
      <c r="I80" s="517"/>
      <c r="J80" s="517"/>
      <c r="K80" s="517"/>
    </row>
    <row r="81" spans="1:11" ht="15.75" customHeight="1">
      <c r="A81" s="517"/>
      <c r="B81" s="517"/>
      <c r="C81" s="517"/>
      <c r="D81" s="517"/>
      <c r="E81" s="517"/>
      <c r="F81" s="517"/>
      <c r="G81" s="517"/>
      <c r="H81" s="517"/>
      <c r="I81" s="517"/>
      <c r="J81" s="517"/>
      <c r="K81" s="517"/>
    </row>
    <row r="82" spans="1:11" ht="15.75" customHeight="1">
      <c r="A82" s="517"/>
      <c r="B82" s="517"/>
      <c r="C82" s="517"/>
      <c r="D82" s="517"/>
      <c r="E82" s="517"/>
      <c r="F82" s="517"/>
      <c r="G82" s="517"/>
      <c r="H82" s="517"/>
      <c r="I82" s="517"/>
      <c r="J82" s="517"/>
      <c r="K82" s="517"/>
    </row>
    <row r="83" spans="1:11" ht="15.75" customHeight="1">
      <c r="A83" s="517"/>
      <c r="B83" s="517"/>
      <c r="C83" s="517"/>
      <c r="D83" s="517"/>
      <c r="E83" s="517"/>
      <c r="F83" s="517"/>
      <c r="G83" s="517"/>
      <c r="H83" s="517"/>
      <c r="I83" s="517"/>
      <c r="J83" s="517"/>
      <c r="K83" s="517"/>
    </row>
    <row r="84" spans="1:11" ht="15.75" customHeight="1">
      <c r="A84" s="517"/>
      <c r="B84" s="517"/>
      <c r="C84" s="517"/>
      <c r="D84" s="517"/>
      <c r="E84" s="517"/>
      <c r="F84" s="517"/>
      <c r="G84" s="517"/>
      <c r="H84" s="517"/>
      <c r="I84" s="517"/>
      <c r="J84" s="517"/>
      <c r="K84" s="517"/>
    </row>
    <row r="85" spans="1:11" ht="16.5">
      <c r="A85" s="297" t="s">
        <v>338</v>
      </c>
      <c r="B85" s="204"/>
      <c r="C85" s="204"/>
      <c r="D85" s="204"/>
      <c r="E85" s="204"/>
      <c r="F85" s="204"/>
      <c r="G85" s="204"/>
      <c r="H85" s="204"/>
      <c r="I85" s="204"/>
      <c r="J85" s="204"/>
      <c r="K85" s="204"/>
    </row>
    <row r="86" spans="1:11" ht="15.75" customHeight="1">
      <c r="A86" s="517" t="s">
        <v>753</v>
      </c>
      <c r="B86" s="517"/>
      <c r="C86" s="517"/>
      <c r="D86" s="517"/>
      <c r="E86" s="517"/>
      <c r="F86" s="517"/>
      <c r="G86" s="517"/>
      <c r="H86" s="517"/>
      <c r="I86" s="517"/>
      <c r="J86" s="517"/>
      <c r="K86" s="517"/>
    </row>
    <row r="87" spans="1:11" ht="15.75" customHeight="1">
      <c r="A87" s="517"/>
      <c r="B87" s="517"/>
      <c r="C87" s="517"/>
      <c r="D87" s="517"/>
      <c r="E87" s="517"/>
      <c r="F87" s="517"/>
      <c r="G87" s="517"/>
      <c r="H87" s="517"/>
      <c r="I87" s="517"/>
      <c r="J87" s="517"/>
      <c r="K87" s="517"/>
    </row>
    <row r="88" spans="1:11" ht="16.5">
      <c r="A88" s="304"/>
      <c r="B88" s="204"/>
      <c r="C88" s="204"/>
      <c r="D88" s="204"/>
      <c r="E88" s="204"/>
      <c r="F88" s="204"/>
      <c r="G88" s="204"/>
      <c r="H88" s="204"/>
      <c r="I88" s="204"/>
      <c r="J88" s="204"/>
      <c r="K88" s="204"/>
    </row>
    <row r="89" spans="1:11" ht="16.5">
      <c r="A89" s="297" t="s">
        <v>339</v>
      </c>
      <c r="B89" s="204"/>
      <c r="C89" s="204"/>
      <c r="D89" s="204"/>
      <c r="E89" s="204"/>
      <c r="F89" s="204"/>
      <c r="G89" s="204"/>
      <c r="H89" s="204"/>
      <c r="I89" s="204"/>
      <c r="J89" s="204"/>
      <c r="K89" s="204"/>
    </row>
    <row r="90" spans="1:11" ht="15.75" customHeight="1">
      <c r="A90" s="517" t="s">
        <v>754</v>
      </c>
      <c r="B90" s="517"/>
      <c r="C90" s="517"/>
      <c r="D90" s="517"/>
      <c r="E90" s="517"/>
      <c r="F90" s="517"/>
      <c r="G90" s="517"/>
      <c r="H90" s="517"/>
      <c r="I90" s="517"/>
      <c r="J90" s="517"/>
      <c r="K90" s="517"/>
    </row>
    <row r="91" spans="1:11" ht="15.75" customHeight="1">
      <c r="A91" s="517"/>
      <c r="B91" s="517"/>
      <c r="C91" s="517"/>
      <c r="D91" s="517"/>
      <c r="E91" s="517"/>
      <c r="F91" s="517"/>
      <c r="G91" s="517"/>
      <c r="H91" s="517"/>
      <c r="I91" s="517"/>
      <c r="J91" s="517"/>
      <c r="K91" s="517"/>
    </row>
    <row r="92" spans="1:11" ht="16.5">
      <c r="A92" s="304"/>
      <c r="B92" s="204"/>
      <c r="C92" s="204"/>
      <c r="D92" s="204"/>
      <c r="E92" s="204"/>
      <c r="F92" s="204"/>
      <c r="G92" s="204"/>
      <c r="H92" s="204"/>
      <c r="I92" s="204"/>
      <c r="J92" s="204"/>
      <c r="K92" s="204"/>
    </row>
    <row r="93" spans="1:11" ht="17.25">
      <c r="A93" s="307" t="s">
        <v>340</v>
      </c>
      <c r="B93" s="204"/>
      <c r="C93" s="204"/>
      <c r="D93" s="204"/>
      <c r="E93" s="204"/>
      <c r="F93" s="204"/>
      <c r="G93" s="204"/>
      <c r="H93" s="204"/>
      <c r="I93" s="204"/>
      <c r="J93" s="204"/>
      <c r="K93" s="204"/>
    </row>
    <row r="94" spans="1:11" ht="16.5">
      <c r="A94" s="300" t="s">
        <v>341</v>
      </c>
      <c r="B94" s="204"/>
      <c r="C94" s="204"/>
      <c r="D94" s="204"/>
      <c r="E94" s="204"/>
      <c r="F94" s="204"/>
      <c r="G94" s="204"/>
      <c r="H94" s="204"/>
      <c r="I94" s="204"/>
      <c r="J94" s="204"/>
      <c r="K94" s="204"/>
    </row>
    <row r="95" spans="1:11" ht="16.5">
      <c r="A95" s="300" t="s">
        <v>342</v>
      </c>
      <c r="B95" s="204"/>
      <c r="C95" s="204"/>
      <c r="D95" s="204"/>
      <c r="E95" s="204"/>
      <c r="F95" s="204"/>
      <c r="G95" s="204"/>
      <c r="H95" s="204"/>
      <c r="I95" s="204"/>
      <c r="J95" s="204"/>
      <c r="K95" s="204"/>
    </row>
    <row r="96" spans="1:11" ht="16.5">
      <c r="A96" s="300"/>
      <c r="B96" s="204"/>
      <c r="C96" s="204"/>
      <c r="D96" s="204"/>
      <c r="E96" s="204"/>
      <c r="F96" s="204"/>
      <c r="G96" s="204"/>
      <c r="H96" s="204"/>
      <c r="I96" s="204"/>
      <c r="J96" s="204"/>
      <c r="K96" s="204"/>
    </row>
    <row r="97" spans="1:11" ht="16.5">
      <c r="A97" s="308" t="s">
        <v>444</v>
      </c>
      <c r="B97" s="298"/>
      <c r="C97" s="298"/>
      <c r="D97" s="298"/>
      <c r="E97" s="298"/>
      <c r="F97" s="298"/>
      <c r="G97" s="298"/>
      <c r="H97" s="298"/>
      <c r="I97" s="298"/>
      <c r="J97" s="298"/>
      <c r="K97" s="298"/>
    </row>
    <row r="98" spans="1:11" ht="15" customHeight="1">
      <c r="A98" s="517" t="s">
        <v>737</v>
      </c>
      <c r="B98" s="517"/>
      <c r="C98" s="517"/>
      <c r="D98" s="517"/>
      <c r="E98" s="517"/>
      <c r="F98" s="517"/>
      <c r="G98" s="517"/>
      <c r="H98" s="517"/>
      <c r="I98" s="517"/>
      <c r="J98" s="517"/>
      <c r="K98" s="517"/>
    </row>
    <row r="99" spans="1:11" ht="15" customHeight="1">
      <c r="A99" s="517"/>
      <c r="B99" s="517"/>
      <c r="C99" s="517"/>
      <c r="D99" s="517"/>
      <c r="E99" s="517"/>
      <c r="F99" s="517"/>
      <c r="G99" s="517"/>
      <c r="H99" s="517"/>
      <c r="I99" s="517"/>
      <c r="J99" s="517"/>
      <c r="K99" s="517"/>
    </row>
    <row r="100" spans="1:11" ht="15" customHeight="1">
      <c r="A100" s="517"/>
      <c r="B100" s="517"/>
      <c r="C100" s="517"/>
      <c r="D100" s="517"/>
      <c r="E100" s="517"/>
      <c r="F100" s="517"/>
      <c r="G100" s="517"/>
      <c r="H100" s="517"/>
      <c r="I100" s="517"/>
      <c r="J100" s="517"/>
      <c r="K100" s="517"/>
    </row>
    <row r="101" spans="1:11" ht="15" customHeight="1">
      <c r="A101" s="517"/>
      <c r="B101" s="517"/>
      <c r="C101" s="517"/>
      <c r="D101" s="517"/>
      <c r="E101" s="517"/>
      <c r="F101" s="517"/>
      <c r="G101" s="517"/>
      <c r="H101" s="517"/>
      <c r="I101" s="517"/>
      <c r="J101" s="517"/>
      <c r="K101" s="517"/>
    </row>
    <row r="102" spans="1:11" ht="15" customHeight="1">
      <c r="A102" s="517"/>
      <c r="B102" s="517"/>
      <c r="C102" s="517"/>
      <c r="D102" s="517"/>
      <c r="E102" s="517"/>
      <c r="F102" s="517"/>
      <c r="G102" s="517"/>
      <c r="H102" s="517"/>
      <c r="I102" s="517"/>
      <c r="J102" s="517"/>
      <c r="K102" s="517"/>
    </row>
    <row r="103" spans="1:11" ht="15" customHeight="1">
      <c r="A103" s="517"/>
      <c r="B103" s="517"/>
      <c r="C103" s="517"/>
      <c r="D103" s="517"/>
      <c r="E103" s="517"/>
      <c r="F103" s="517"/>
      <c r="G103" s="517"/>
      <c r="H103" s="517"/>
      <c r="I103" s="517"/>
      <c r="J103" s="517"/>
      <c r="K103" s="517"/>
    </row>
    <row r="104" spans="1:11" ht="15" customHeight="1">
      <c r="A104" s="517"/>
      <c r="B104" s="517"/>
      <c r="C104" s="517"/>
      <c r="D104" s="517"/>
      <c r="E104" s="517"/>
      <c r="F104" s="517"/>
      <c r="G104" s="517"/>
      <c r="H104" s="517"/>
      <c r="I104" s="517"/>
      <c r="J104" s="517"/>
      <c r="K104" s="517"/>
    </row>
    <row r="105" spans="1:11" ht="16.5">
      <c r="A105" s="297" t="s">
        <v>343</v>
      </c>
      <c r="B105" s="204"/>
      <c r="C105" s="204"/>
      <c r="D105" s="204"/>
      <c r="E105" s="204"/>
      <c r="F105" s="204"/>
      <c r="G105" s="204"/>
      <c r="H105" s="204"/>
      <c r="I105" s="204"/>
      <c r="J105" s="204"/>
      <c r="K105" s="204"/>
    </row>
    <row r="106" spans="1:11" ht="15.75" customHeight="1">
      <c r="A106" s="517" t="s">
        <v>755</v>
      </c>
      <c r="B106" s="517"/>
      <c r="C106" s="517"/>
      <c r="D106" s="517"/>
      <c r="E106" s="517"/>
      <c r="F106" s="517"/>
      <c r="G106" s="517"/>
      <c r="H106" s="517"/>
      <c r="I106" s="517"/>
      <c r="J106" s="517"/>
      <c r="K106" s="517"/>
    </row>
    <row r="107" spans="1:11" ht="15.75" customHeight="1">
      <c r="A107" s="517"/>
      <c r="B107" s="517"/>
      <c r="C107" s="517"/>
      <c r="D107" s="517"/>
      <c r="E107" s="517"/>
      <c r="F107" s="517"/>
      <c r="G107" s="517"/>
      <c r="H107" s="517"/>
      <c r="I107" s="517"/>
      <c r="J107" s="517"/>
      <c r="K107" s="517"/>
    </row>
    <row r="108" spans="1:11" ht="15.75" customHeight="1">
      <c r="A108" s="517"/>
      <c r="B108" s="517"/>
      <c r="C108" s="517"/>
      <c r="D108" s="517"/>
      <c r="E108" s="517"/>
      <c r="F108" s="517"/>
      <c r="G108" s="517"/>
      <c r="H108" s="517"/>
      <c r="I108" s="517"/>
      <c r="J108" s="517"/>
      <c r="K108" s="517"/>
    </row>
    <row r="109" spans="1:11" ht="15.75" customHeight="1">
      <c r="A109" s="517"/>
      <c r="B109" s="517"/>
      <c r="C109" s="517"/>
      <c r="D109" s="517"/>
      <c r="E109" s="517"/>
      <c r="F109" s="517"/>
      <c r="G109" s="517"/>
      <c r="H109" s="517"/>
      <c r="I109" s="517"/>
      <c r="J109" s="517"/>
      <c r="K109" s="517"/>
    </row>
    <row r="110" spans="1:11" ht="15.75" customHeight="1">
      <c r="A110" s="517"/>
      <c r="B110" s="517"/>
      <c r="C110" s="517"/>
      <c r="D110" s="517"/>
      <c r="E110" s="517"/>
      <c r="F110" s="517"/>
      <c r="G110" s="517"/>
      <c r="H110" s="517"/>
      <c r="I110" s="517"/>
      <c r="J110" s="517"/>
      <c r="K110" s="517"/>
    </row>
    <row r="111" spans="1:11" ht="15.75" customHeight="1">
      <c r="A111" s="517"/>
      <c r="B111" s="517"/>
      <c r="C111" s="517"/>
      <c r="D111" s="517"/>
      <c r="E111" s="517"/>
      <c r="F111" s="517"/>
      <c r="G111" s="517"/>
      <c r="H111" s="517"/>
      <c r="I111" s="517"/>
      <c r="J111" s="517"/>
      <c r="K111" s="517"/>
    </row>
    <row r="112" spans="1:11" ht="16.5">
      <c r="A112" s="297" t="s">
        <v>344</v>
      </c>
      <c r="B112" s="204"/>
      <c r="C112" s="204"/>
      <c r="D112" s="204"/>
      <c r="E112" s="204"/>
      <c r="F112" s="204"/>
      <c r="G112" s="204"/>
      <c r="H112" s="204"/>
      <c r="I112" s="204"/>
      <c r="J112" s="204"/>
      <c r="K112" s="204"/>
    </row>
    <row r="113" spans="1:11" ht="15.75" customHeight="1">
      <c r="A113" s="517" t="s">
        <v>756</v>
      </c>
      <c r="B113" s="517"/>
      <c r="C113" s="517"/>
      <c r="D113" s="517"/>
      <c r="E113" s="517"/>
      <c r="F113" s="517"/>
      <c r="G113" s="517"/>
      <c r="H113" s="517"/>
      <c r="I113" s="517"/>
      <c r="J113" s="517"/>
      <c r="K113" s="517"/>
    </row>
    <row r="114" spans="1:11" ht="15.75" customHeight="1">
      <c r="A114" s="517"/>
      <c r="B114" s="517"/>
      <c r="C114" s="517"/>
      <c r="D114" s="517"/>
      <c r="E114" s="517"/>
      <c r="F114" s="517"/>
      <c r="G114" s="517"/>
      <c r="H114" s="517"/>
      <c r="I114" s="517"/>
      <c r="J114" s="517"/>
      <c r="K114" s="517"/>
    </row>
    <row r="115" spans="1:11" ht="16.5">
      <c r="A115" s="305"/>
      <c r="B115" s="204"/>
      <c r="C115" s="204"/>
      <c r="D115" s="204"/>
      <c r="E115" s="204"/>
      <c r="F115" s="204"/>
      <c r="G115" s="204"/>
      <c r="H115" s="204"/>
      <c r="I115" s="204"/>
      <c r="J115" s="204"/>
      <c r="K115" s="204"/>
    </row>
    <row r="116" spans="1:11" ht="16.5">
      <c r="A116" s="522" t="s">
        <v>421</v>
      </c>
      <c r="B116" s="522"/>
      <c r="C116" s="204"/>
      <c r="D116" s="204"/>
      <c r="E116" s="204"/>
      <c r="F116" s="204"/>
      <c r="G116" s="204"/>
      <c r="H116" s="204"/>
      <c r="I116" s="204"/>
      <c r="J116" s="204"/>
      <c r="K116" s="204"/>
    </row>
    <row r="117" spans="1:11" ht="18">
      <c r="A117" s="300" t="s">
        <v>757</v>
      </c>
      <c r="B117" s="204"/>
      <c r="C117" s="204"/>
      <c r="D117" s="204"/>
      <c r="E117" s="204"/>
      <c r="F117" s="204"/>
      <c r="G117" s="204"/>
      <c r="H117" s="204"/>
      <c r="I117" s="204"/>
      <c r="J117" s="204"/>
      <c r="K117" s="204"/>
    </row>
    <row r="118" spans="1:11" ht="17.25">
      <c r="A118" s="300" t="s">
        <v>350</v>
      </c>
      <c r="B118" s="307"/>
      <c r="C118" s="204"/>
      <c r="D118" s="204"/>
      <c r="E118" s="204"/>
      <c r="F118" s="204"/>
      <c r="G118" s="204"/>
      <c r="H118" s="204"/>
      <c r="I118" s="204"/>
      <c r="J118" s="204"/>
      <c r="K118" s="204"/>
    </row>
    <row r="119" spans="1:11" ht="17.25">
      <c r="A119" s="300" t="s">
        <v>351</v>
      </c>
      <c r="B119" s="307"/>
      <c r="C119" s="204"/>
      <c r="D119" s="204"/>
      <c r="E119" s="204"/>
      <c r="F119" s="204"/>
      <c r="G119" s="204"/>
      <c r="H119" s="204"/>
      <c r="I119" s="204"/>
      <c r="J119" s="204"/>
      <c r="K119" s="204"/>
    </row>
    <row r="120" spans="1:11" ht="17.25">
      <c r="A120" s="300" t="s">
        <v>352</v>
      </c>
      <c r="B120" s="307"/>
      <c r="C120" s="204"/>
      <c r="D120" s="204"/>
      <c r="E120" s="204"/>
      <c r="F120" s="204"/>
      <c r="G120" s="204"/>
      <c r="H120" s="204"/>
      <c r="I120" s="204"/>
      <c r="J120" s="204"/>
      <c r="K120" s="204"/>
    </row>
    <row r="121" spans="1:11" ht="17.25">
      <c r="A121" s="300" t="s">
        <v>353</v>
      </c>
      <c r="B121" s="307"/>
      <c r="C121" s="204"/>
      <c r="D121" s="204"/>
      <c r="E121" s="204"/>
      <c r="F121" s="204"/>
      <c r="G121" s="204"/>
      <c r="H121" s="204"/>
      <c r="I121" s="204"/>
      <c r="J121" s="204"/>
      <c r="K121" s="204"/>
    </row>
    <row r="122" spans="1:11" ht="16.5">
      <c r="A122" s="309"/>
      <c r="B122" s="204"/>
      <c r="C122" s="204"/>
      <c r="D122" s="204"/>
      <c r="E122" s="204"/>
      <c r="F122" s="204"/>
      <c r="G122" s="204"/>
      <c r="H122" s="204"/>
      <c r="I122" s="204"/>
      <c r="J122" s="204"/>
      <c r="K122" s="204"/>
    </row>
    <row r="123" spans="1:11" ht="16.5">
      <c r="A123" s="310" t="s">
        <v>422</v>
      </c>
      <c r="B123" s="204"/>
      <c r="C123" s="204"/>
      <c r="D123" s="204"/>
      <c r="E123" s="204"/>
      <c r="F123" s="204"/>
      <c r="G123" s="204"/>
      <c r="H123" s="204"/>
      <c r="I123" s="204"/>
      <c r="J123" s="204"/>
      <c r="K123" s="204"/>
    </row>
    <row r="124" spans="1:11" ht="18">
      <c r="A124" s="300" t="s">
        <v>758</v>
      </c>
      <c r="B124" s="204"/>
      <c r="C124" s="204"/>
      <c r="D124" s="204"/>
      <c r="E124" s="204"/>
      <c r="F124" s="204"/>
      <c r="G124" s="204"/>
      <c r="H124" s="204"/>
      <c r="I124" s="204"/>
      <c r="J124" s="204"/>
      <c r="K124" s="204"/>
    </row>
    <row r="125" spans="1:11" ht="16.5">
      <c r="A125" s="304"/>
      <c r="B125" s="204"/>
      <c r="C125" s="204"/>
      <c r="D125" s="204"/>
      <c r="E125" s="204"/>
      <c r="F125" s="204"/>
      <c r="G125" s="204"/>
      <c r="H125" s="204"/>
      <c r="I125" s="204"/>
      <c r="J125" s="204"/>
      <c r="K125" s="204"/>
    </row>
    <row r="126" spans="1:11" ht="16.5">
      <c r="A126" s="297" t="s">
        <v>70</v>
      </c>
      <c r="B126" s="204"/>
      <c r="C126" s="204"/>
      <c r="D126" s="204"/>
      <c r="E126" s="204"/>
      <c r="F126" s="204"/>
      <c r="G126" s="204"/>
      <c r="H126" s="204"/>
      <c r="I126" s="204"/>
      <c r="J126" s="204"/>
      <c r="K126" s="204"/>
    </row>
    <row r="127" spans="1:11" ht="15.75" customHeight="1">
      <c r="A127" s="515" t="s">
        <v>759</v>
      </c>
      <c r="B127" s="515"/>
      <c r="C127" s="515"/>
      <c r="D127" s="515"/>
      <c r="E127" s="515"/>
      <c r="F127" s="515"/>
      <c r="G127" s="515"/>
      <c r="H127" s="515"/>
      <c r="I127" s="515"/>
      <c r="J127" s="515"/>
      <c r="K127" s="515"/>
    </row>
    <row r="128" spans="1:11" ht="15.75" customHeight="1">
      <c r="A128" s="515"/>
      <c r="B128" s="515"/>
      <c r="C128" s="515"/>
      <c r="D128" s="515"/>
      <c r="E128" s="515"/>
      <c r="F128" s="515"/>
      <c r="G128" s="515"/>
      <c r="H128" s="515"/>
      <c r="I128" s="515"/>
      <c r="J128" s="515"/>
      <c r="K128" s="515"/>
    </row>
    <row r="129" spans="1:11" ht="15.75" customHeight="1">
      <c r="A129" s="515"/>
      <c r="B129" s="515"/>
      <c r="C129" s="515"/>
      <c r="D129" s="515"/>
      <c r="E129" s="515"/>
      <c r="F129" s="515"/>
      <c r="G129" s="515"/>
      <c r="H129" s="515"/>
      <c r="I129" s="515"/>
      <c r="J129" s="515"/>
      <c r="K129" s="515"/>
    </row>
    <row r="130" spans="1:11" ht="16.5">
      <c r="A130" s="304"/>
      <c r="B130" s="204"/>
      <c r="C130" s="204"/>
      <c r="D130" s="204"/>
      <c r="E130" s="204"/>
      <c r="F130" s="204"/>
      <c r="G130" s="204"/>
      <c r="H130" s="204"/>
      <c r="I130" s="204"/>
      <c r="J130" s="204"/>
      <c r="K130" s="204"/>
    </row>
    <row r="131" spans="1:11" ht="16.5">
      <c r="A131" s="297" t="s">
        <v>65</v>
      </c>
      <c r="B131" s="204"/>
      <c r="C131" s="204"/>
      <c r="D131" s="204"/>
      <c r="E131" s="204"/>
      <c r="F131" s="204"/>
      <c r="G131" s="204"/>
      <c r="H131" s="204"/>
      <c r="I131" s="204"/>
      <c r="J131" s="204"/>
      <c r="K131" s="204"/>
    </row>
    <row r="132" spans="1:11" ht="15.75" customHeight="1">
      <c r="A132" s="515" t="s">
        <v>760</v>
      </c>
      <c r="B132" s="515"/>
      <c r="C132" s="515"/>
      <c r="D132" s="515"/>
      <c r="E132" s="515"/>
      <c r="F132" s="515"/>
      <c r="G132" s="515"/>
      <c r="H132" s="515"/>
      <c r="I132" s="515"/>
      <c r="J132" s="515"/>
      <c r="K132" s="515"/>
    </row>
    <row r="133" spans="1:11" ht="15.75" customHeight="1">
      <c r="A133" s="515"/>
      <c r="B133" s="515"/>
      <c r="C133" s="515"/>
      <c r="D133" s="515"/>
      <c r="E133" s="515"/>
      <c r="F133" s="515"/>
      <c r="G133" s="515"/>
      <c r="H133" s="515"/>
      <c r="I133" s="515"/>
      <c r="J133" s="515"/>
      <c r="K133" s="515"/>
    </row>
    <row r="134" spans="1:11" ht="15.75" customHeight="1">
      <c r="A134" s="515"/>
      <c r="B134" s="515"/>
      <c r="C134" s="515"/>
      <c r="D134" s="515"/>
      <c r="E134" s="515"/>
      <c r="F134" s="515"/>
      <c r="G134" s="515"/>
      <c r="H134" s="515"/>
      <c r="I134" s="515"/>
      <c r="J134" s="515"/>
      <c r="K134" s="515"/>
    </row>
    <row r="135" spans="1:11" ht="16.5">
      <c r="A135" s="305"/>
      <c r="B135" s="204"/>
      <c r="C135" s="204"/>
      <c r="D135" s="204"/>
      <c r="E135" s="204"/>
      <c r="F135" s="204"/>
      <c r="G135" s="204"/>
      <c r="H135" s="204"/>
      <c r="I135" s="204"/>
      <c r="J135" s="204"/>
      <c r="K135" s="204"/>
    </row>
    <row r="136" spans="1:11" ht="16.5">
      <c r="A136" s="297" t="s">
        <v>345</v>
      </c>
      <c r="B136" s="204"/>
      <c r="C136" s="204"/>
      <c r="D136" s="204"/>
      <c r="E136" s="204"/>
      <c r="F136" s="204"/>
      <c r="G136" s="204"/>
      <c r="H136" s="204"/>
      <c r="I136" s="204"/>
      <c r="J136" s="204"/>
      <c r="K136" s="204"/>
    </row>
    <row r="137" spans="1:11" ht="18">
      <c r="A137" s="300" t="s">
        <v>761</v>
      </c>
      <c r="B137" s="204"/>
      <c r="C137" s="204"/>
      <c r="D137" s="204"/>
      <c r="E137" s="204"/>
      <c r="F137" s="204"/>
      <c r="G137" s="204"/>
      <c r="H137" s="204"/>
      <c r="I137" s="204"/>
      <c r="J137" s="204"/>
      <c r="K137" s="204"/>
    </row>
    <row r="138" spans="1:11" ht="16.5">
      <c r="A138" s="304"/>
      <c r="B138" s="204"/>
      <c r="C138" s="204"/>
      <c r="D138" s="204"/>
      <c r="E138" s="204"/>
      <c r="F138" s="204"/>
      <c r="G138" s="204"/>
      <c r="H138" s="204"/>
      <c r="I138" s="204"/>
      <c r="J138" s="204"/>
      <c r="K138" s="204"/>
    </row>
    <row r="139" spans="1:11" ht="16.5">
      <c r="A139" s="297" t="s">
        <v>346</v>
      </c>
      <c r="B139" s="204"/>
      <c r="C139" s="204"/>
      <c r="D139" s="204"/>
      <c r="E139" s="204"/>
      <c r="F139" s="204"/>
      <c r="G139" s="204"/>
      <c r="H139" s="204"/>
      <c r="I139" s="204"/>
      <c r="J139" s="204"/>
      <c r="K139" s="204"/>
    </row>
    <row r="140" spans="1:11" ht="15.75" customHeight="1">
      <c r="A140" s="515" t="s">
        <v>762</v>
      </c>
      <c r="B140" s="515"/>
      <c r="C140" s="515"/>
      <c r="D140" s="515"/>
      <c r="E140" s="515"/>
      <c r="F140" s="515"/>
      <c r="G140" s="515"/>
      <c r="H140" s="515"/>
      <c r="I140" s="515"/>
      <c r="J140" s="515"/>
      <c r="K140" s="515"/>
    </row>
    <row r="141" spans="1:11" ht="15.75" customHeight="1">
      <c r="A141" s="515"/>
      <c r="B141" s="515"/>
      <c r="C141" s="515"/>
      <c r="D141" s="515"/>
      <c r="E141" s="515"/>
      <c r="F141" s="515"/>
      <c r="G141" s="515"/>
      <c r="H141" s="515"/>
      <c r="I141" s="515"/>
      <c r="J141" s="515"/>
      <c r="K141" s="515"/>
    </row>
    <row r="142" spans="1:11" ht="17.25">
      <c r="A142" s="306"/>
      <c r="B142" s="204"/>
      <c r="C142" s="204"/>
      <c r="D142" s="204"/>
      <c r="E142" s="204"/>
      <c r="F142" s="204"/>
      <c r="G142" s="204"/>
      <c r="H142" s="204"/>
      <c r="I142" s="204"/>
      <c r="J142" s="204"/>
      <c r="K142" s="204"/>
    </row>
    <row r="143" spans="1:11" ht="16.5">
      <c r="A143" s="297" t="s">
        <v>347</v>
      </c>
      <c r="B143" s="204"/>
      <c r="C143" s="204"/>
      <c r="D143" s="204"/>
      <c r="E143" s="204"/>
      <c r="F143" s="204"/>
      <c r="G143" s="204"/>
      <c r="H143" s="204"/>
      <c r="I143" s="204"/>
      <c r="J143" s="204"/>
      <c r="K143" s="204"/>
    </row>
    <row r="144" spans="1:11" ht="15.75" customHeight="1">
      <c r="A144" s="515" t="s">
        <v>763</v>
      </c>
      <c r="B144" s="515"/>
      <c r="C144" s="515"/>
      <c r="D144" s="515"/>
      <c r="E144" s="515"/>
      <c r="F144" s="515"/>
      <c r="G144" s="515"/>
      <c r="H144" s="515"/>
      <c r="I144" s="515"/>
      <c r="J144" s="515"/>
      <c r="K144" s="515"/>
    </row>
    <row r="145" spans="1:11" ht="15.75" customHeight="1">
      <c r="A145" s="515"/>
      <c r="B145" s="515"/>
      <c r="C145" s="515"/>
      <c r="D145" s="515"/>
      <c r="E145" s="515"/>
      <c r="F145" s="515"/>
      <c r="G145" s="515"/>
      <c r="H145" s="515"/>
      <c r="I145" s="515"/>
      <c r="J145" s="515"/>
      <c r="K145" s="515"/>
    </row>
    <row r="146" spans="1:11" ht="17.25">
      <c r="A146" s="306"/>
      <c r="B146" s="204"/>
      <c r="C146" s="204"/>
      <c r="D146" s="204"/>
      <c r="E146" s="204"/>
      <c r="F146" s="204"/>
      <c r="G146" s="204"/>
      <c r="H146" s="204"/>
      <c r="I146" s="204"/>
      <c r="J146" s="204"/>
      <c r="K146" s="204"/>
    </row>
    <row r="147" spans="1:11" ht="16.5">
      <c r="A147" s="297" t="s">
        <v>348</v>
      </c>
      <c r="B147" s="204"/>
      <c r="C147" s="204"/>
      <c r="D147" s="204"/>
      <c r="E147" s="204"/>
      <c r="F147" s="204"/>
      <c r="G147" s="204"/>
      <c r="H147" s="204"/>
      <c r="I147" s="204"/>
      <c r="J147" s="204"/>
      <c r="K147" s="204"/>
    </row>
    <row r="148" spans="1:11" ht="15.75" customHeight="1">
      <c r="A148" s="515" t="s">
        <v>764</v>
      </c>
      <c r="B148" s="515"/>
      <c r="C148" s="515"/>
      <c r="D148" s="515"/>
      <c r="E148" s="515"/>
      <c r="F148" s="515"/>
      <c r="G148" s="515"/>
      <c r="H148" s="515"/>
      <c r="I148" s="515"/>
      <c r="J148" s="515"/>
      <c r="K148" s="515"/>
    </row>
    <row r="149" spans="1:11" ht="15.75" customHeight="1">
      <c r="A149" s="515"/>
      <c r="B149" s="515"/>
      <c r="C149" s="515"/>
      <c r="D149" s="515"/>
      <c r="E149" s="515"/>
      <c r="F149" s="515"/>
      <c r="G149" s="515"/>
      <c r="H149" s="515"/>
      <c r="I149" s="515"/>
      <c r="J149" s="515"/>
      <c r="K149" s="515"/>
    </row>
    <row r="150" spans="1:11" ht="16.5">
      <c r="A150" s="304"/>
      <c r="B150" s="204"/>
      <c r="C150" s="204"/>
      <c r="D150" s="204"/>
      <c r="E150" s="204"/>
      <c r="F150" s="204"/>
      <c r="G150" s="204"/>
      <c r="H150" s="204"/>
      <c r="I150" s="204"/>
      <c r="J150" s="204"/>
      <c r="K150" s="204"/>
    </row>
    <row r="151" spans="1:11" ht="16.5">
      <c r="A151" s="297" t="s">
        <v>349</v>
      </c>
      <c r="B151" s="204"/>
      <c r="C151" s="204"/>
      <c r="D151" s="204"/>
      <c r="E151" s="204"/>
      <c r="F151" s="204"/>
      <c r="G151" s="204"/>
      <c r="H151" s="204"/>
      <c r="I151" s="204"/>
      <c r="J151" s="204"/>
      <c r="K151" s="204"/>
    </row>
    <row r="152" spans="1:11" ht="15.75" customHeight="1">
      <c r="A152" s="517" t="s">
        <v>765</v>
      </c>
      <c r="B152" s="517"/>
      <c r="C152" s="517"/>
      <c r="D152" s="517"/>
      <c r="E152" s="517"/>
      <c r="F152" s="517"/>
      <c r="G152" s="517"/>
      <c r="H152" s="517"/>
      <c r="I152" s="517"/>
      <c r="J152" s="517"/>
      <c r="K152" s="517"/>
    </row>
    <row r="153" spans="1:11" ht="15.75" customHeight="1">
      <c r="A153" s="517"/>
      <c r="B153" s="517"/>
      <c r="C153" s="517"/>
      <c r="D153" s="517"/>
      <c r="E153" s="517"/>
      <c r="F153" s="517"/>
      <c r="G153" s="517"/>
      <c r="H153" s="517"/>
      <c r="I153" s="517"/>
      <c r="J153" s="517"/>
      <c r="K153" s="517"/>
    </row>
    <row r="154" spans="1:11" ht="15.75" customHeight="1">
      <c r="A154" s="318"/>
      <c r="B154" s="318"/>
      <c r="C154" s="318"/>
      <c r="D154" s="318"/>
      <c r="E154" s="318"/>
      <c r="F154" s="318"/>
      <c r="G154" s="318"/>
      <c r="H154" s="318"/>
      <c r="I154" s="318"/>
      <c r="J154" s="318"/>
      <c r="K154" s="318"/>
    </row>
    <row r="155" spans="1:11" ht="15.75" customHeight="1">
      <c r="A155" s="519" t="s">
        <v>766</v>
      </c>
      <c r="B155" s="519"/>
      <c r="C155" s="519"/>
      <c r="D155" s="519"/>
      <c r="E155" s="519"/>
      <c r="F155" s="519"/>
      <c r="G155" s="519"/>
      <c r="H155" s="519"/>
      <c r="I155" s="519"/>
      <c r="J155" s="519"/>
      <c r="K155" s="519"/>
    </row>
    <row r="156" spans="1:11" ht="15.75" customHeight="1">
      <c r="A156" s="519"/>
      <c r="B156" s="519"/>
      <c r="C156" s="519"/>
      <c r="D156" s="519"/>
      <c r="E156" s="519"/>
      <c r="F156" s="519"/>
      <c r="G156" s="519"/>
      <c r="H156" s="519"/>
      <c r="I156" s="519"/>
      <c r="J156" s="519"/>
      <c r="K156" s="519"/>
    </row>
    <row r="157" spans="1:11">
      <c r="A157" s="519"/>
      <c r="B157" s="519"/>
      <c r="C157" s="519"/>
      <c r="D157" s="519"/>
      <c r="E157" s="519"/>
      <c r="F157" s="519"/>
      <c r="G157" s="519"/>
      <c r="H157" s="519"/>
      <c r="I157" s="519"/>
      <c r="J157" s="519"/>
      <c r="K157" s="519"/>
    </row>
    <row r="158" spans="1:11" ht="16.5">
      <c r="A158" s="319"/>
      <c r="B158" s="319"/>
      <c r="C158" s="319"/>
      <c r="D158" s="319"/>
      <c r="E158" s="319"/>
      <c r="F158" s="319"/>
      <c r="G158" s="319"/>
      <c r="H158" s="319"/>
      <c r="I158" s="319"/>
      <c r="J158" s="319"/>
      <c r="K158" s="319"/>
    </row>
    <row r="159" spans="1:11" ht="15.75">
      <c r="A159" s="520" t="s">
        <v>2520</v>
      </c>
      <c r="B159" s="520"/>
      <c r="C159" s="520"/>
      <c r="D159" s="520"/>
      <c r="E159" s="520"/>
      <c r="F159" s="520"/>
      <c r="G159" s="520"/>
      <c r="H159" s="520"/>
      <c r="I159" s="520"/>
      <c r="J159" s="520"/>
      <c r="K159" s="520"/>
    </row>
    <row r="160" spans="1:11">
      <c r="A160" s="191"/>
    </row>
    <row r="161" spans="1:11">
      <c r="A161" s="191"/>
    </row>
    <row r="163" spans="1:11">
      <c r="B163" s="521"/>
      <c r="C163" s="521"/>
      <c r="D163" s="521"/>
      <c r="E163" s="521"/>
      <c r="F163" s="521"/>
      <c r="G163" s="521"/>
      <c r="H163" s="521"/>
      <c r="I163" s="521"/>
      <c r="J163" s="521"/>
      <c r="K163" s="521"/>
    </row>
  </sheetData>
  <mergeCells count="26">
    <mergeCell ref="A9:K18"/>
    <mergeCell ref="A116:B116"/>
    <mergeCell ref="A22:K33"/>
    <mergeCell ref="A37:K47"/>
    <mergeCell ref="A51:K61"/>
    <mergeCell ref="A62:K63"/>
    <mergeCell ref="A86:K87"/>
    <mergeCell ref="A90:K91"/>
    <mergeCell ref="A113:K114"/>
    <mergeCell ref="A66:K73"/>
    <mergeCell ref="A74:K74"/>
    <mergeCell ref="A104:K104"/>
    <mergeCell ref="A106:K110"/>
    <mergeCell ref="A111:K111"/>
    <mergeCell ref="A76:K83"/>
    <mergeCell ref="A84:K84"/>
    <mergeCell ref="A98:K103"/>
    <mergeCell ref="A155:K157"/>
    <mergeCell ref="A159:K159"/>
    <mergeCell ref="B163:K163"/>
    <mergeCell ref="A127:K129"/>
    <mergeCell ref="A132:K134"/>
    <mergeCell ref="A140:K141"/>
    <mergeCell ref="A144:K145"/>
    <mergeCell ref="A148:K149"/>
    <mergeCell ref="A152:K153"/>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I34"/>
  <sheetViews>
    <sheetView showGridLines="0" topLeftCell="A2" zoomScaleNormal="100" workbookViewId="0">
      <selection activeCell="H5" sqref="H5"/>
    </sheetView>
  </sheetViews>
  <sheetFormatPr baseColWidth="10" defaultRowHeight="15"/>
  <cols>
    <col min="1" max="1" width="11.28515625" style="34" customWidth="1"/>
    <col min="2" max="3" width="14.85546875" style="120" customWidth="1"/>
    <col min="4" max="5" width="16.5703125" style="120" customWidth="1"/>
    <col min="6" max="6" width="19.140625" style="34" customWidth="1"/>
    <col min="7" max="7" width="12.7109375" style="34" customWidth="1"/>
    <col min="8" max="16384" width="11.42578125" style="34"/>
  </cols>
  <sheetData>
    <row r="1" spans="1:9" ht="61.5" customHeight="1"/>
    <row r="2" spans="1:9" ht="62.25" customHeight="1">
      <c r="A2" s="523" t="s">
        <v>835</v>
      </c>
      <c r="B2" s="523"/>
      <c r="C2" s="523"/>
      <c r="D2" s="523"/>
      <c r="E2" s="523"/>
      <c r="F2" s="523"/>
    </row>
    <row r="3" spans="1:9" ht="19.5" customHeight="1">
      <c r="A3" s="525" t="s">
        <v>3</v>
      </c>
      <c r="B3" s="525" t="s">
        <v>0</v>
      </c>
      <c r="C3" s="525"/>
      <c r="D3" s="525" t="s">
        <v>2509</v>
      </c>
      <c r="E3" s="525"/>
      <c r="F3" s="526" t="s">
        <v>371</v>
      </c>
    </row>
    <row r="4" spans="1:9">
      <c r="A4" s="525"/>
      <c r="B4" s="350" t="s">
        <v>4</v>
      </c>
      <c r="C4" s="349" t="s">
        <v>2</v>
      </c>
      <c r="D4" s="350" t="s">
        <v>4</v>
      </c>
      <c r="E4" s="349" t="s">
        <v>2</v>
      </c>
      <c r="F4" s="526"/>
    </row>
    <row r="5" spans="1:9" ht="16.5" customHeight="1">
      <c r="A5" s="360">
        <v>1995</v>
      </c>
      <c r="B5" s="361">
        <v>378225</v>
      </c>
      <c r="C5" s="362">
        <f t="shared" ref="C5:C21" si="0">B5/F5*100</f>
        <v>64.869412200543337</v>
      </c>
      <c r="D5" s="361">
        <v>204831</v>
      </c>
      <c r="E5" s="362">
        <f t="shared" ref="E5:E22" si="1">+D5/F5*100</f>
        <v>35.130587799456656</v>
      </c>
      <c r="F5" s="363">
        <f t="shared" ref="F5:F21" si="2">SUM(B5+D5)</f>
        <v>583056</v>
      </c>
      <c r="G5" s="119"/>
      <c r="H5" s="205" t="s">
        <v>67</v>
      </c>
      <c r="I5" s="119"/>
    </row>
    <row r="6" spans="1:9" ht="16.5" customHeight="1">
      <c r="A6" s="360">
        <v>1996</v>
      </c>
      <c r="B6" s="361">
        <v>395386</v>
      </c>
      <c r="C6" s="362">
        <f t="shared" si="0"/>
        <v>64.415151944660309</v>
      </c>
      <c r="D6" s="361">
        <v>218423</v>
      </c>
      <c r="E6" s="362">
        <f t="shared" si="1"/>
        <v>35.584848055339691</v>
      </c>
      <c r="F6" s="363">
        <f t="shared" si="2"/>
        <v>613809</v>
      </c>
      <c r="G6" s="119"/>
    </row>
    <row r="7" spans="1:9" ht="16.5" customHeight="1">
      <c r="A7" s="360">
        <v>1997</v>
      </c>
      <c r="B7" s="361">
        <v>365126</v>
      </c>
      <c r="C7" s="362">
        <f t="shared" si="0"/>
        <v>60.772695345918649</v>
      </c>
      <c r="D7" s="361">
        <v>235680</v>
      </c>
      <c r="E7" s="362">
        <f t="shared" si="1"/>
        <v>39.227304654081351</v>
      </c>
      <c r="F7" s="363">
        <f t="shared" si="2"/>
        <v>600806</v>
      </c>
      <c r="G7" s="119"/>
    </row>
    <row r="8" spans="1:9" ht="16.5" customHeight="1">
      <c r="A8" s="360">
        <v>1998</v>
      </c>
      <c r="B8" s="361">
        <v>395807</v>
      </c>
      <c r="C8" s="362">
        <f t="shared" si="0"/>
        <v>62.671619505444475</v>
      </c>
      <c r="D8" s="361">
        <v>235750</v>
      </c>
      <c r="E8" s="362">
        <f t="shared" si="1"/>
        <v>37.328380494555518</v>
      </c>
      <c r="F8" s="363">
        <f t="shared" si="2"/>
        <v>631557</v>
      </c>
      <c r="G8" s="119"/>
    </row>
    <row r="9" spans="1:9" ht="16.5" customHeight="1">
      <c r="A9" s="360">
        <v>1999</v>
      </c>
      <c r="B9" s="361">
        <v>388647</v>
      </c>
      <c r="C9" s="362">
        <f t="shared" si="0"/>
        <v>61.130510282084913</v>
      </c>
      <c r="D9" s="361">
        <v>247119</v>
      </c>
      <c r="E9" s="362">
        <f t="shared" si="1"/>
        <v>38.869489717915087</v>
      </c>
      <c r="F9" s="363">
        <f t="shared" si="2"/>
        <v>635766</v>
      </c>
      <c r="G9" s="119"/>
    </row>
    <row r="10" spans="1:9" ht="16.5" customHeight="1">
      <c r="A10" s="360">
        <v>2000</v>
      </c>
      <c r="B10" s="361">
        <v>394538</v>
      </c>
      <c r="C10" s="362">
        <f t="shared" si="0"/>
        <v>58.718963431059855</v>
      </c>
      <c r="D10" s="361">
        <v>277371</v>
      </c>
      <c r="E10" s="362">
        <f t="shared" si="1"/>
        <v>41.281036568940138</v>
      </c>
      <c r="F10" s="363">
        <f t="shared" si="2"/>
        <v>671909</v>
      </c>
      <c r="G10" s="119"/>
    </row>
    <row r="11" spans="1:9" ht="16.5" customHeight="1">
      <c r="A11" s="360">
        <v>2001</v>
      </c>
      <c r="B11" s="361">
        <v>392450</v>
      </c>
      <c r="C11" s="362">
        <f t="shared" si="0"/>
        <v>57.568383083154004</v>
      </c>
      <c r="D11" s="361">
        <v>289261</v>
      </c>
      <c r="E11" s="362">
        <f t="shared" si="1"/>
        <v>42.431616916845996</v>
      </c>
      <c r="F11" s="363">
        <f t="shared" si="2"/>
        <v>681711</v>
      </c>
      <c r="G11" s="119"/>
      <c r="I11" s="119"/>
    </row>
    <row r="12" spans="1:9" ht="16.5" customHeight="1">
      <c r="A12" s="360">
        <v>2002</v>
      </c>
      <c r="B12" s="361">
        <v>410096</v>
      </c>
      <c r="C12" s="362">
        <f t="shared" si="0"/>
        <v>57.93748454773425</v>
      </c>
      <c r="D12" s="361">
        <v>297729</v>
      </c>
      <c r="E12" s="362">
        <f t="shared" si="1"/>
        <v>42.062515452265743</v>
      </c>
      <c r="F12" s="363">
        <f t="shared" si="2"/>
        <v>707825</v>
      </c>
      <c r="G12" s="119"/>
      <c r="I12" s="119"/>
    </row>
    <row r="13" spans="1:9" ht="16.5" customHeight="1">
      <c r="A13" s="360">
        <v>2003</v>
      </c>
      <c r="B13" s="361">
        <v>431066</v>
      </c>
      <c r="C13" s="362">
        <f t="shared" si="0"/>
        <v>59.581143727522281</v>
      </c>
      <c r="D13" s="361">
        <v>292428</v>
      </c>
      <c r="E13" s="362">
        <f t="shared" si="1"/>
        <v>40.418856272477726</v>
      </c>
      <c r="F13" s="363">
        <f t="shared" si="2"/>
        <v>723494</v>
      </c>
      <c r="G13" s="119"/>
      <c r="I13" s="119"/>
    </row>
    <row r="14" spans="1:9" ht="16.5" customHeight="1">
      <c r="A14" s="360">
        <v>2004</v>
      </c>
      <c r="B14" s="361">
        <v>447328</v>
      </c>
      <c r="C14" s="362">
        <f t="shared" si="0"/>
        <v>58.578157594582812</v>
      </c>
      <c r="D14" s="361">
        <v>316315</v>
      </c>
      <c r="E14" s="362">
        <f t="shared" si="1"/>
        <v>41.421842405417195</v>
      </c>
      <c r="F14" s="363">
        <f t="shared" si="2"/>
        <v>763643</v>
      </c>
      <c r="G14" s="119"/>
      <c r="I14" s="119"/>
    </row>
    <row r="15" spans="1:9" ht="16.5" customHeight="1">
      <c r="A15" s="360">
        <v>2005</v>
      </c>
      <c r="B15" s="361">
        <v>462067</v>
      </c>
      <c r="C15" s="362">
        <f t="shared" si="0"/>
        <v>57.546675168723063</v>
      </c>
      <c r="D15" s="361">
        <v>340876</v>
      </c>
      <c r="E15" s="362">
        <f t="shared" si="1"/>
        <v>42.453324831276937</v>
      </c>
      <c r="F15" s="363">
        <f t="shared" si="2"/>
        <v>802943</v>
      </c>
      <c r="G15" s="119"/>
      <c r="I15" s="119"/>
    </row>
    <row r="16" spans="1:9" ht="16.5" customHeight="1">
      <c r="A16" s="360">
        <v>2006</v>
      </c>
      <c r="B16" s="361">
        <v>499047</v>
      </c>
      <c r="C16" s="362">
        <f t="shared" si="0"/>
        <v>57.824519690349305</v>
      </c>
      <c r="D16" s="361">
        <v>363990</v>
      </c>
      <c r="E16" s="362">
        <f t="shared" si="1"/>
        <v>42.175480309650688</v>
      </c>
      <c r="F16" s="363">
        <f t="shared" si="2"/>
        <v>863037</v>
      </c>
      <c r="G16" s="119"/>
      <c r="I16" s="119"/>
    </row>
    <row r="17" spans="1:9" ht="16.5" customHeight="1">
      <c r="A17" s="360">
        <v>2007</v>
      </c>
      <c r="B17" s="361">
        <v>547038</v>
      </c>
      <c r="C17" s="362">
        <f t="shared" si="0"/>
        <v>59.457614665337744</v>
      </c>
      <c r="D17" s="361">
        <v>373009</v>
      </c>
      <c r="E17" s="362">
        <f t="shared" si="1"/>
        <v>40.542385334662249</v>
      </c>
      <c r="F17" s="363">
        <f t="shared" si="2"/>
        <v>920047</v>
      </c>
      <c r="G17" s="119"/>
      <c r="I17" s="119"/>
    </row>
    <row r="18" spans="1:9" ht="16.5" customHeight="1">
      <c r="A18" s="360">
        <v>2008</v>
      </c>
      <c r="B18" s="361">
        <v>583609</v>
      </c>
      <c r="C18" s="362">
        <f t="shared" si="0"/>
        <v>59.352924784854054</v>
      </c>
      <c r="D18" s="361">
        <v>399677</v>
      </c>
      <c r="E18" s="362">
        <f t="shared" si="1"/>
        <v>40.647075215145954</v>
      </c>
      <c r="F18" s="363">
        <f t="shared" si="2"/>
        <v>983286</v>
      </c>
      <c r="G18" s="119"/>
      <c r="I18" s="119"/>
    </row>
    <row r="19" spans="1:9" ht="16.5" customHeight="1">
      <c r="A19" s="360">
        <v>2009</v>
      </c>
      <c r="B19" s="361">
        <v>622630</v>
      </c>
      <c r="C19" s="362">
        <f t="shared" si="0"/>
        <v>60.33487829434754</v>
      </c>
      <c r="D19" s="361">
        <v>409327</v>
      </c>
      <c r="E19" s="362">
        <f t="shared" si="1"/>
        <v>39.66512170565246</v>
      </c>
      <c r="F19" s="363">
        <f t="shared" si="2"/>
        <v>1031957</v>
      </c>
      <c r="G19" s="119"/>
      <c r="I19" s="119"/>
    </row>
    <row r="20" spans="1:9" ht="16.5" customHeight="1">
      <c r="A20" s="360">
        <v>2010</v>
      </c>
      <c r="B20" s="361">
        <v>663730</v>
      </c>
      <c r="C20" s="362">
        <f t="shared" si="0"/>
        <v>60.877971645373641</v>
      </c>
      <c r="D20" s="361">
        <v>426533</v>
      </c>
      <c r="E20" s="362">
        <f t="shared" si="1"/>
        <v>39.122028354626359</v>
      </c>
      <c r="F20" s="363">
        <f t="shared" si="2"/>
        <v>1090263</v>
      </c>
      <c r="G20" s="119"/>
      <c r="I20" s="119"/>
    </row>
    <row r="21" spans="1:9" ht="16.5" customHeight="1">
      <c r="A21" s="360">
        <v>2011</v>
      </c>
      <c r="B21" s="361">
        <v>688085</v>
      </c>
      <c r="C21" s="362">
        <f t="shared" si="0"/>
        <v>60.701456302114764</v>
      </c>
      <c r="D21" s="361">
        <v>445471</v>
      </c>
      <c r="E21" s="362">
        <f t="shared" si="1"/>
        <v>39.298543697885243</v>
      </c>
      <c r="F21" s="363">
        <f t="shared" si="2"/>
        <v>1133556</v>
      </c>
      <c r="G21" s="119"/>
      <c r="I21" s="119"/>
    </row>
    <row r="22" spans="1:9" ht="16.5" customHeight="1">
      <c r="A22" s="360">
        <v>2012</v>
      </c>
      <c r="B22" s="361">
        <v>733497</v>
      </c>
      <c r="C22" s="362">
        <f t="shared" ref="C22" si="3">B22/F22*100</f>
        <v>63.438291630522116</v>
      </c>
      <c r="D22" s="361">
        <v>422740</v>
      </c>
      <c r="E22" s="362">
        <f t="shared" si="1"/>
        <v>36.561708369477884</v>
      </c>
      <c r="F22" s="363">
        <f>+B22+D22</f>
        <v>1156237</v>
      </c>
      <c r="G22" s="119"/>
      <c r="I22" s="119"/>
    </row>
    <row r="23" spans="1:9" ht="16.5" customHeight="1">
      <c r="A23" s="360">
        <v>2013</v>
      </c>
      <c r="B23" s="361">
        <v>726255</v>
      </c>
      <c r="C23" s="362">
        <f t="shared" ref="C23:C28" si="4">B23/F23*100</f>
        <v>61.599811363804072</v>
      </c>
      <c r="D23" s="361">
        <v>452734</v>
      </c>
      <c r="E23" s="362">
        <f t="shared" ref="E23" si="5">+D23/F23*100</f>
        <v>38.400188636195928</v>
      </c>
      <c r="F23" s="363">
        <f>SUM(B23+D23)</f>
        <v>1178989</v>
      </c>
      <c r="G23" s="119"/>
      <c r="I23" s="119"/>
    </row>
    <row r="24" spans="1:9" ht="16.5" customHeight="1">
      <c r="A24" s="360">
        <v>2014</v>
      </c>
      <c r="B24" s="361">
        <v>737085</v>
      </c>
      <c r="C24" s="362">
        <f t="shared" si="4"/>
        <v>61.797159335283446</v>
      </c>
      <c r="D24" s="361">
        <v>455664</v>
      </c>
      <c r="E24" s="362">
        <f>+D24/F24*100</f>
        <v>38.202840664716547</v>
      </c>
      <c r="F24" s="363">
        <f>SUM(B24+D24)</f>
        <v>1192749</v>
      </c>
      <c r="I24" s="119"/>
    </row>
    <row r="25" spans="1:9" ht="16.5" customHeight="1">
      <c r="A25" s="360">
        <v>2015</v>
      </c>
      <c r="B25" s="361">
        <v>735558</v>
      </c>
      <c r="C25" s="362">
        <f t="shared" si="4"/>
        <v>63.353154574675898</v>
      </c>
      <c r="D25" s="361">
        <v>425486</v>
      </c>
      <c r="E25" s="362">
        <f>+D25/F25*100</f>
        <v>36.646845425324102</v>
      </c>
      <c r="F25" s="363">
        <f>SUM(B25+D25)</f>
        <v>1161044</v>
      </c>
      <c r="I25" s="119"/>
    </row>
    <row r="26" spans="1:9" ht="16.5" customHeight="1">
      <c r="A26" s="360">
        <v>2016</v>
      </c>
      <c r="B26" s="361">
        <v>752316</v>
      </c>
      <c r="C26" s="362">
        <f t="shared" si="4"/>
        <v>66.694444345942046</v>
      </c>
      <c r="D26" s="361">
        <v>375688</v>
      </c>
      <c r="E26" s="362">
        <f>+D26/F26*100</f>
        <v>33.305555654057969</v>
      </c>
      <c r="F26" s="363">
        <v>1128004</v>
      </c>
      <c r="I26" s="119"/>
    </row>
    <row r="27" spans="1:9" ht="16.5" customHeight="1">
      <c r="A27" s="360">
        <v>2017</v>
      </c>
      <c r="B27" s="361">
        <v>780208</v>
      </c>
      <c r="C27" s="362">
        <f t="shared" si="4"/>
        <v>68.214012493825209</v>
      </c>
      <c r="D27" s="361">
        <v>363557</v>
      </c>
      <c r="E27" s="362">
        <f>+D27/F27*100</f>
        <v>31.785987506174784</v>
      </c>
      <c r="F27" s="363">
        <v>1143765</v>
      </c>
      <c r="I27" s="119"/>
    </row>
    <row r="28" spans="1:9" ht="16.5" customHeight="1">
      <c r="A28" s="360">
        <v>2018</v>
      </c>
      <c r="B28" s="361">
        <v>807245</v>
      </c>
      <c r="C28" s="362">
        <f t="shared" si="4"/>
        <v>69.311704112534215</v>
      </c>
      <c r="D28" s="361">
        <v>357414</v>
      </c>
      <c r="E28" s="362">
        <f>+D28/F28*100</f>
        <v>30.68829588746577</v>
      </c>
      <c r="F28" s="363">
        <v>1164659</v>
      </c>
      <c r="I28" s="119"/>
    </row>
    <row r="29" spans="1:9" ht="16.5" customHeight="1">
      <c r="A29" s="110"/>
      <c r="B29" s="511"/>
      <c r="C29" s="111"/>
      <c r="D29" s="511"/>
      <c r="E29" s="111"/>
      <c r="F29" s="510"/>
      <c r="G29" s="512"/>
      <c r="I29" s="119"/>
    </row>
    <row r="30" spans="1:9" ht="16.5">
      <c r="A30" s="202" t="s">
        <v>724</v>
      </c>
      <c r="B30" s="203"/>
      <c r="C30" s="203"/>
      <c r="D30" s="203"/>
      <c r="E30" s="203"/>
      <c r="F30" s="204"/>
    </row>
    <row r="31" spans="1:9" ht="9.75" customHeight="1">
      <c r="A31" s="204"/>
      <c r="B31" s="203"/>
      <c r="C31" s="203"/>
      <c r="D31" s="203"/>
      <c r="E31" s="203"/>
      <c r="F31" s="204"/>
    </row>
    <row r="32" spans="1:9">
      <c r="A32" s="524" t="s">
        <v>738</v>
      </c>
      <c r="B32" s="524"/>
      <c r="C32" s="524"/>
      <c r="D32" s="524"/>
      <c r="E32" s="524"/>
      <c r="F32" s="524"/>
    </row>
    <row r="33" spans="1:6" ht="19.5" customHeight="1">
      <c r="A33" s="524"/>
      <c r="B33" s="524"/>
      <c r="C33" s="524"/>
      <c r="D33" s="524"/>
      <c r="E33" s="524"/>
      <c r="F33" s="524"/>
    </row>
    <row r="34" spans="1:6" ht="16.5">
      <c r="A34" s="202" t="s">
        <v>836</v>
      </c>
      <c r="B34" s="203"/>
      <c r="C34" s="203"/>
      <c r="D34" s="203"/>
      <c r="E34" s="203"/>
      <c r="F34" s="204"/>
    </row>
  </sheetData>
  <mergeCells count="6">
    <mergeCell ref="A2:F2"/>
    <mergeCell ref="A32:F33"/>
    <mergeCell ref="B3:C3"/>
    <mergeCell ref="D3:E3"/>
    <mergeCell ref="F3:F4"/>
    <mergeCell ref="A3:A4"/>
  </mergeCells>
  <hyperlinks>
    <hyperlink ref="H5" location="INDICE!A8" display="INICIO"/>
  </hyperlinks>
  <printOptions horizontalCentered="1"/>
  <pageMargins left="0.39370078740157483" right="0" top="1.1811023622047245" bottom="0" header="0.11811023622047245" footer="0"/>
  <pageSetup paperSize="9" scale="85" firstPageNumber="37" orientation="landscape" useFirstPageNumber="1" r:id="rId1"/>
  <headerFooter>
    <oddHeader>&amp;C&amp;G</oddHeader>
    <oddFooter>&amp;C&amp;14&amp;P</oddFooter>
  </headerFooter>
  <ignoredErrors>
    <ignoredError sqref="F22" formula="1"/>
  </ignoredError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H81"/>
  <sheetViews>
    <sheetView showGridLines="0" topLeftCell="A2" zoomScaleNormal="100" workbookViewId="0">
      <selection activeCell="H5" sqref="H5"/>
    </sheetView>
  </sheetViews>
  <sheetFormatPr baseColWidth="10" defaultRowHeight="15"/>
  <cols>
    <col min="1" max="1" width="11.42578125" style="118"/>
    <col min="2" max="2" width="31.42578125" style="117" customWidth="1"/>
    <col min="3" max="6" width="16.140625" style="118" customWidth="1"/>
    <col min="7" max="16384" width="11.42578125" style="34"/>
  </cols>
  <sheetData>
    <row r="1" spans="1:8" ht="68.25" customHeight="1"/>
    <row r="2" spans="1:8" ht="54" customHeight="1">
      <c r="A2" s="523" t="s">
        <v>837</v>
      </c>
      <c r="B2" s="523"/>
      <c r="C2" s="523"/>
      <c r="D2" s="523"/>
      <c r="E2" s="523"/>
      <c r="F2" s="523"/>
    </row>
    <row r="3" spans="1:8" ht="21" customHeight="1">
      <c r="A3" s="525" t="s">
        <v>11</v>
      </c>
      <c r="B3" s="530" t="s">
        <v>12</v>
      </c>
      <c r="C3" s="529" t="s">
        <v>13</v>
      </c>
      <c r="D3" s="529"/>
      <c r="E3" s="529"/>
      <c r="F3" s="529" t="s">
        <v>318</v>
      </c>
    </row>
    <row r="4" spans="1:8" ht="25.5">
      <c r="A4" s="525"/>
      <c r="B4" s="530"/>
      <c r="C4" s="364" t="s">
        <v>328</v>
      </c>
      <c r="D4" s="364" t="s">
        <v>5</v>
      </c>
      <c r="E4" s="364" t="s">
        <v>6</v>
      </c>
      <c r="F4" s="529"/>
    </row>
    <row r="5" spans="1:8" ht="21" customHeight="1">
      <c r="A5" s="527">
        <v>1995</v>
      </c>
      <c r="B5" s="365" t="s">
        <v>0</v>
      </c>
      <c r="C5" s="366">
        <v>370333</v>
      </c>
      <c r="D5" s="366">
        <v>3003</v>
      </c>
      <c r="E5" s="366">
        <v>4889</v>
      </c>
      <c r="F5" s="366">
        <v>378225</v>
      </c>
      <c r="H5" s="205" t="s">
        <v>67</v>
      </c>
    </row>
    <row r="6" spans="1:8" ht="21" customHeight="1">
      <c r="A6" s="528"/>
      <c r="B6" s="365" t="s">
        <v>9</v>
      </c>
      <c r="C6" s="366">
        <v>114669</v>
      </c>
      <c r="D6" s="366">
        <v>369</v>
      </c>
      <c r="E6" s="366">
        <v>368</v>
      </c>
      <c r="F6" s="366">
        <v>115406</v>
      </c>
    </row>
    <row r="7" spans="1:8" ht="21" customHeight="1">
      <c r="A7" s="528"/>
      <c r="B7" s="365" t="s">
        <v>10</v>
      </c>
      <c r="C7" s="366">
        <v>87508</v>
      </c>
      <c r="D7" s="366">
        <v>624</v>
      </c>
      <c r="E7" s="366">
        <v>1293</v>
      </c>
      <c r="F7" s="366">
        <v>89425</v>
      </c>
    </row>
    <row r="8" spans="1:8" ht="21" customHeight="1">
      <c r="A8" s="528">
        <v>1996</v>
      </c>
      <c r="B8" s="365" t="s">
        <v>0</v>
      </c>
      <c r="C8" s="366">
        <v>386973</v>
      </c>
      <c r="D8" s="366">
        <v>3097</v>
      </c>
      <c r="E8" s="366">
        <v>5316</v>
      </c>
      <c r="F8" s="366">
        <v>395386</v>
      </c>
    </row>
    <row r="9" spans="1:8" ht="21" customHeight="1">
      <c r="A9" s="528"/>
      <c r="B9" s="365" t="s">
        <v>9</v>
      </c>
      <c r="C9" s="366">
        <v>122157</v>
      </c>
      <c r="D9" s="366">
        <v>422</v>
      </c>
      <c r="E9" s="366">
        <v>408</v>
      </c>
      <c r="F9" s="366">
        <v>122987</v>
      </c>
    </row>
    <row r="10" spans="1:8" ht="21" customHeight="1">
      <c r="A10" s="528"/>
      <c r="B10" s="365" t="s">
        <v>10</v>
      </c>
      <c r="C10" s="366">
        <v>93289</v>
      </c>
      <c r="D10" s="366">
        <v>631</v>
      </c>
      <c r="E10" s="366">
        <v>1516</v>
      </c>
      <c r="F10" s="366">
        <v>95436</v>
      </c>
    </row>
    <row r="11" spans="1:8" ht="21" customHeight="1">
      <c r="A11" s="527">
        <v>1997</v>
      </c>
      <c r="B11" s="365" t="s">
        <v>0</v>
      </c>
      <c r="C11" s="366">
        <v>357207</v>
      </c>
      <c r="D11" s="366">
        <v>3033</v>
      </c>
      <c r="E11" s="366">
        <v>4886</v>
      </c>
      <c r="F11" s="366">
        <v>365126</v>
      </c>
    </row>
    <row r="12" spans="1:8" ht="21" customHeight="1">
      <c r="A12" s="528"/>
      <c r="B12" s="365" t="s">
        <v>9</v>
      </c>
      <c r="C12" s="366">
        <v>135359</v>
      </c>
      <c r="D12" s="366">
        <v>439</v>
      </c>
      <c r="E12" s="366">
        <v>395</v>
      </c>
      <c r="F12" s="366">
        <v>136193</v>
      </c>
    </row>
    <row r="13" spans="1:8" ht="21" customHeight="1">
      <c r="A13" s="528"/>
      <c r="B13" s="365" t="s">
        <v>10</v>
      </c>
      <c r="C13" s="366">
        <v>97465</v>
      </c>
      <c r="D13" s="366">
        <v>624</v>
      </c>
      <c r="E13" s="366">
        <v>1398</v>
      </c>
      <c r="F13" s="366">
        <v>99487</v>
      </c>
    </row>
    <row r="14" spans="1:8" ht="21" customHeight="1">
      <c r="A14" s="528">
        <v>1998</v>
      </c>
      <c r="B14" s="365" t="s">
        <v>0</v>
      </c>
      <c r="C14" s="366">
        <v>387179</v>
      </c>
      <c r="D14" s="366">
        <v>3252</v>
      </c>
      <c r="E14" s="366">
        <v>5376</v>
      </c>
      <c r="F14" s="366">
        <v>395807</v>
      </c>
    </row>
    <row r="15" spans="1:8" ht="21" customHeight="1">
      <c r="A15" s="528"/>
      <c r="B15" s="365" t="s">
        <v>9</v>
      </c>
      <c r="C15" s="366">
        <v>139104</v>
      </c>
      <c r="D15" s="366">
        <v>476</v>
      </c>
      <c r="E15" s="366">
        <v>430</v>
      </c>
      <c r="F15" s="366">
        <v>140010</v>
      </c>
    </row>
    <row r="16" spans="1:8" ht="21" customHeight="1">
      <c r="A16" s="528"/>
      <c r="B16" s="365" t="s">
        <v>10</v>
      </c>
      <c r="C16" s="366">
        <v>93753</v>
      </c>
      <c r="D16" s="366">
        <v>581</v>
      </c>
      <c r="E16" s="366">
        <v>1406</v>
      </c>
      <c r="F16" s="366">
        <v>95740</v>
      </c>
    </row>
    <row r="17" spans="1:6" ht="21" customHeight="1">
      <c r="A17" s="527">
        <v>1999</v>
      </c>
      <c r="B17" s="365" t="s">
        <v>0</v>
      </c>
      <c r="C17" s="366">
        <v>380697</v>
      </c>
      <c r="D17" s="366">
        <v>2674</v>
      </c>
      <c r="E17" s="366">
        <v>5276</v>
      </c>
      <c r="F17" s="366">
        <v>388647</v>
      </c>
    </row>
    <row r="18" spans="1:6" ht="21" customHeight="1">
      <c r="A18" s="528"/>
      <c r="B18" s="365" t="s">
        <v>9</v>
      </c>
      <c r="C18" s="366">
        <v>141820</v>
      </c>
      <c r="D18" s="366">
        <v>368</v>
      </c>
      <c r="E18" s="366">
        <v>359</v>
      </c>
      <c r="F18" s="366">
        <v>142547</v>
      </c>
    </row>
    <row r="19" spans="1:6" ht="21" customHeight="1">
      <c r="A19" s="528"/>
      <c r="B19" s="365" t="s">
        <v>10</v>
      </c>
      <c r="C19" s="366">
        <v>102419</v>
      </c>
      <c r="D19" s="366">
        <v>544</v>
      </c>
      <c r="E19" s="366">
        <v>1609</v>
      </c>
      <c r="F19" s="366">
        <v>104572</v>
      </c>
    </row>
    <row r="20" spans="1:6" ht="21" customHeight="1">
      <c r="A20" s="528">
        <v>2000</v>
      </c>
      <c r="B20" s="365" t="s">
        <v>0</v>
      </c>
      <c r="C20" s="366">
        <v>387038</v>
      </c>
      <c r="D20" s="366">
        <v>2577</v>
      </c>
      <c r="E20" s="366">
        <v>4923</v>
      </c>
      <c r="F20" s="366">
        <v>394538</v>
      </c>
    </row>
    <row r="21" spans="1:6" ht="21" customHeight="1">
      <c r="A21" s="528"/>
      <c r="B21" s="365" t="s">
        <v>9</v>
      </c>
      <c r="C21" s="366">
        <v>171014</v>
      </c>
      <c r="D21" s="366">
        <v>391</v>
      </c>
      <c r="E21" s="366">
        <v>380</v>
      </c>
      <c r="F21" s="366">
        <v>171785</v>
      </c>
    </row>
    <row r="22" spans="1:6" ht="21" customHeight="1">
      <c r="A22" s="528"/>
      <c r="B22" s="365" t="s">
        <v>10</v>
      </c>
      <c r="C22" s="366">
        <v>103403</v>
      </c>
      <c r="D22" s="366">
        <v>574</v>
      </c>
      <c r="E22" s="366">
        <v>1609</v>
      </c>
      <c r="F22" s="366">
        <v>105586</v>
      </c>
    </row>
    <row r="23" spans="1:6" ht="21" customHeight="1">
      <c r="A23" s="527">
        <v>2001</v>
      </c>
      <c r="B23" s="365" t="s">
        <v>0</v>
      </c>
      <c r="C23" s="366">
        <v>385461</v>
      </c>
      <c r="D23" s="366">
        <v>2331</v>
      </c>
      <c r="E23" s="366">
        <v>4658</v>
      </c>
      <c r="F23" s="366">
        <v>392450</v>
      </c>
    </row>
    <row r="24" spans="1:6" ht="21" customHeight="1">
      <c r="A24" s="528"/>
      <c r="B24" s="365" t="s">
        <v>9</v>
      </c>
      <c r="C24" s="366">
        <v>186937</v>
      </c>
      <c r="D24" s="366">
        <v>479</v>
      </c>
      <c r="E24" s="366">
        <v>512</v>
      </c>
      <c r="F24" s="366">
        <v>187928</v>
      </c>
    </row>
    <row r="25" spans="1:6" ht="21" customHeight="1">
      <c r="A25" s="528"/>
      <c r="B25" s="365" t="s">
        <v>10</v>
      </c>
      <c r="C25" s="366">
        <v>99323</v>
      </c>
      <c r="D25" s="366">
        <v>546</v>
      </c>
      <c r="E25" s="366">
        <v>1464</v>
      </c>
      <c r="F25" s="366">
        <v>101333</v>
      </c>
    </row>
    <row r="26" spans="1:6" ht="21" customHeight="1">
      <c r="A26" s="528">
        <v>2002</v>
      </c>
      <c r="B26" s="365" t="s">
        <v>0</v>
      </c>
      <c r="C26" s="366">
        <v>402915</v>
      </c>
      <c r="D26" s="366">
        <v>2377</v>
      </c>
      <c r="E26" s="366">
        <v>4804</v>
      </c>
      <c r="F26" s="366">
        <v>410096</v>
      </c>
    </row>
    <row r="27" spans="1:6" ht="21" customHeight="1">
      <c r="A27" s="528"/>
      <c r="B27" s="365" t="s">
        <v>9</v>
      </c>
      <c r="C27" s="366">
        <v>190572</v>
      </c>
      <c r="D27" s="366">
        <v>510</v>
      </c>
      <c r="E27" s="366">
        <v>558</v>
      </c>
      <c r="F27" s="366">
        <v>191640</v>
      </c>
    </row>
    <row r="28" spans="1:6" ht="21" customHeight="1">
      <c r="A28" s="528"/>
      <c r="B28" s="365" t="s">
        <v>10</v>
      </c>
      <c r="C28" s="366">
        <v>104001</v>
      </c>
      <c r="D28" s="366">
        <v>646</v>
      </c>
      <c r="E28" s="366">
        <v>1442</v>
      </c>
      <c r="F28" s="366">
        <v>106089</v>
      </c>
    </row>
    <row r="29" spans="1:6" ht="21" customHeight="1">
      <c r="A29" s="527">
        <v>2003</v>
      </c>
      <c r="B29" s="365" t="s">
        <v>0</v>
      </c>
      <c r="C29" s="366">
        <v>423767</v>
      </c>
      <c r="D29" s="366">
        <v>2308</v>
      </c>
      <c r="E29" s="366">
        <v>4991</v>
      </c>
      <c r="F29" s="366">
        <v>431066</v>
      </c>
    </row>
    <row r="30" spans="1:6" ht="21" customHeight="1">
      <c r="A30" s="528"/>
      <c r="B30" s="365" t="s">
        <v>9</v>
      </c>
      <c r="C30" s="366">
        <v>185139</v>
      </c>
      <c r="D30" s="366">
        <v>434</v>
      </c>
      <c r="E30" s="366">
        <v>509</v>
      </c>
      <c r="F30" s="366">
        <v>186082</v>
      </c>
    </row>
    <row r="31" spans="1:6" ht="21" customHeight="1">
      <c r="A31" s="528"/>
      <c r="B31" s="365" t="s">
        <v>10</v>
      </c>
      <c r="C31" s="366">
        <v>104146</v>
      </c>
      <c r="D31" s="366">
        <v>565</v>
      </c>
      <c r="E31" s="366">
        <v>1635</v>
      </c>
      <c r="F31" s="366">
        <v>106346</v>
      </c>
    </row>
    <row r="32" spans="1:6" ht="21" customHeight="1">
      <c r="A32" s="528">
        <v>2004</v>
      </c>
      <c r="B32" s="365" t="s">
        <v>0</v>
      </c>
      <c r="C32" s="366">
        <v>440126</v>
      </c>
      <c r="D32" s="366">
        <v>2165</v>
      </c>
      <c r="E32" s="366">
        <v>5037</v>
      </c>
      <c r="F32" s="366">
        <v>447328</v>
      </c>
    </row>
    <row r="33" spans="1:6" ht="21" customHeight="1">
      <c r="A33" s="528"/>
      <c r="B33" s="365" t="s">
        <v>9</v>
      </c>
      <c r="C33" s="366">
        <v>194749</v>
      </c>
      <c r="D33" s="366">
        <v>486</v>
      </c>
      <c r="E33" s="366">
        <v>567</v>
      </c>
      <c r="F33" s="366">
        <v>195802</v>
      </c>
    </row>
    <row r="34" spans="1:6" ht="21" customHeight="1">
      <c r="A34" s="528"/>
      <c r="B34" s="365" t="s">
        <v>10</v>
      </c>
      <c r="C34" s="366">
        <v>118261</v>
      </c>
      <c r="D34" s="366">
        <v>797</v>
      </c>
      <c r="E34" s="366">
        <v>1455</v>
      </c>
      <c r="F34" s="366">
        <v>120513</v>
      </c>
    </row>
    <row r="35" spans="1:6" ht="21" customHeight="1">
      <c r="A35" s="527">
        <v>2005</v>
      </c>
      <c r="B35" s="365" t="s">
        <v>0</v>
      </c>
      <c r="C35" s="366">
        <v>455444</v>
      </c>
      <c r="D35" s="366">
        <v>2080</v>
      </c>
      <c r="E35" s="366">
        <v>4543</v>
      </c>
      <c r="F35" s="366">
        <v>462067</v>
      </c>
    </row>
    <row r="36" spans="1:6" ht="21" customHeight="1">
      <c r="A36" s="528"/>
      <c r="B36" s="365" t="s">
        <v>9</v>
      </c>
      <c r="C36" s="366">
        <v>216770</v>
      </c>
      <c r="D36" s="366">
        <v>509</v>
      </c>
      <c r="E36" s="366">
        <v>635</v>
      </c>
      <c r="F36" s="366">
        <v>217914</v>
      </c>
    </row>
    <row r="37" spans="1:6" ht="21" customHeight="1">
      <c r="A37" s="528"/>
      <c r="B37" s="365" t="s">
        <v>10</v>
      </c>
      <c r="C37" s="366">
        <v>119637</v>
      </c>
      <c r="D37" s="366">
        <v>1210</v>
      </c>
      <c r="E37" s="366">
        <v>2115</v>
      </c>
      <c r="F37" s="366">
        <v>122962</v>
      </c>
    </row>
    <row r="38" spans="1:6" ht="21" customHeight="1">
      <c r="A38" s="528">
        <v>2006</v>
      </c>
      <c r="B38" s="365" t="s">
        <v>0</v>
      </c>
      <c r="C38" s="366">
        <v>492481</v>
      </c>
      <c r="D38" s="366">
        <v>1943</v>
      </c>
      <c r="E38" s="366">
        <v>4623</v>
      </c>
      <c r="F38" s="366">
        <v>499047</v>
      </c>
    </row>
    <row r="39" spans="1:6" ht="21" customHeight="1">
      <c r="A39" s="528"/>
      <c r="B39" s="365" t="s">
        <v>9</v>
      </c>
      <c r="C39" s="366">
        <v>235198</v>
      </c>
      <c r="D39" s="366">
        <v>495</v>
      </c>
      <c r="E39" s="366">
        <v>615</v>
      </c>
      <c r="F39" s="366">
        <v>236308</v>
      </c>
    </row>
    <row r="40" spans="1:6" ht="21" customHeight="1">
      <c r="A40" s="528"/>
      <c r="B40" s="365" t="s">
        <v>10</v>
      </c>
      <c r="C40" s="366">
        <v>124519</v>
      </c>
      <c r="D40" s="366">
        <v>955</v>
      </c>
      <c r="E40" s="366">
        <v>2208</v>
      </c>
      <c r="F40" s="366">
        <v>127682</v>
      </c>
    </row>
    <row r="41" spans="1:6" ht="21" customHeight="1">
      <c r="A41" s="527">
        <v>2007</v>
      </c>
      <c r="B41" s="365" t="s">
        <v>0</v>
      </c>
      <c r="C41" s="366">
        <v>539387</v>
      </c>
      <c r="D41" s="366">
        <v>2218</v>
      </c>
      <c r="E41" s="366">
        <v>5433</v>
      </c>
      <c r="F41" s="366">
        <v>547038</v>
      </c>
    </row>
    <row r="42" spans="1:6" ht="21" customHeight="1">
      <c r="A42" s="528"/>
      <c r="B42" s="365" t="s">
        <v>7</v>
      </c>
      <c r="C42" s="366">
        <v>247430</v>
      </c>
      <c r="D42" s="366">
        <v>506</v>
      </c>
      <c r="E42" s="366">
        <v>813</v>
      </c>
      <c r="F42" s="366">
        <v>248749</v>
      </c>
    </row>
    <row r="43" spans="1:6" ht="21" customHeight="1">
      <c r="A43" s="528"/>
      <c r="B43" s="365" t="s">
        <v>8</v>
      </c>
      <c r="C43" s="366">
        <v>121098</v>
      </c>
      <c r="D43" s="366">
        <v>790</v>
      </c>
      <c r="E43" s="366">
        <v>2372</v>
      </c>
      <c r="F43" s="366">
        <v>124260</v>
      </c>
    </row>
    <row r="44" spans="1:6" ht="21" customHeight="1">
      <c r="A44" s="528">
        <v>2008</v>
      </c>
      <c r="B44" s="365" t="s">
        <v>0</v>
      </c>
      <c r="C44" s="366">
        <v>574873</v>
      </c>
      <c r="D44" s="366">
        <v>2335</v>
      </c>
      <c r="E44" s="366">
        <v>6401</v>
      </c>
      <c r="F44" s="366">
        <v>583609</v>
      </c>
    </row>
    <row r="45" spans="1:6" ht="21" customHeight="1">
      <c r="A45" s="528"/>
      <c r="B45" s="365" t="s">
        <v>7</v>
      </c>
      <c r="C45" s="366">
        <v>264679</v>
      </c>
      <c r="D45" s="366">
        <v>552</v>
      </c>
      <c r="E45" s="366">
        <v>886</v>
      </c>
      <c r="F45" s="366">
        <v>266117</v>
      </c>
    </row>
    <row r="46" spans="1:6" ht="21" customHeight="1">
      <c r="A46" s="528"/>
      <c r="B46" s="365" t="s">
        <v>8</v>
      </c>
      <c r="C46" s="366">
        <v>130184</v>
      </c>
      <c r="D46" s="366">
        <v>1172</v>
      </c>
      <c r="E46" s="366">
        <v>2204</v>
      </c>
      <c r="F46" s="366">
        <v>133560</v>
      </c>
    </row>
    <row r="47" spans="1:6" ht="21" customHeight="1">
      <c r="A47" s="527">
        <v>2009</v>
      </c>
      <c r="B47" s="365" t="s">
        <v>0</v>
      </c>
      <c r="C47" s="366">
        <v>613443</v>
      </c>
      <c r="D47" s="366">
        <v>2529</v>
      </c>
      <c r="E47" s="366">
        <v>6658</v>
      </c>
      <c r="F47" s="366">
        <v>622630</v>
      </c>
    </row>
    <row r="48" spans="1:6" ht="21" customHeight="1">
      <c r="A48" s="528"/>
      <c r="B48" s="365" t="s">
        <v>7</v>
      </c>
      <c r="C48" s="366">
        <v>272291</v>
      </c>
      <c r="D48" s="366">
        <v>581</v>
      </c>
      <c r="E48" s="366">
        <v>1019</v>
      </c>
      <c r="F48" s="366">
        <v>273891</v>
      </c>
    </row>
    <row r="49" spans="1:6" ht="21" customHeight="1">
      <c r="A49" s="528"/>
      <c r="B49" s="365" t="s">
        <v>8</v>
      </c>
      <c r="C49" s="366">
        <v>132138</v>
      </c>
      <c r="D49" s="366">
        <v>859</v>
      </c>
      <c r="E49" s="366">
        <v>2439</v>
      </c>
      <c r="F49" s="366">
        <v>135436</v>
      </c>
    </row>
    <row r="50" spans="1:6" ht="21" customHeight="1">
      <c r="A50" s="528">
        <v>2010</v>
      </c>
      <c r="B50" s="365" t="s">
        <v>0</v>
      </c>
      <c r="C50" s="366">
        <v>653595</v>
      </c>
      <c r="D50" s="366">
        <v>2530</v>
      </c>
      <c r="E50" s="366">
        <v>7605</v>
      </c>
      <c r="F50" s="366">
        <v>663730</v>
      </c>
    </row>
    <row r="51" spans="1:6" ht="21" customHeight="1">
      <c r="A51" s="528"/>
      <c r="B51" s="365" t="s">
        <v>234</v>
      </c>
      <c r="C51" s="366">
        <v>277821</v>
      </c>
      <c r="D51" s="366">
        <v>567</v>
      </c>
      <c r="E51" s="366">
        <v>1304</v>
      </c>
      <c r="F51" s="366">
        <v>279692</v>
      </c>
    </row>
    <row r="52" spans="1:6" ht="21" customHeight="1">
      <c r="A52" s="528"/>
      <c r="B52" s="365" t="s">
        <v>235</v>
      </c>
      <c r="C52" s="366">
        <v>143548</v>
      </c>
      <c r="D52" s="366">
        <v>836</v>
      </c>
      <c r="E52" s="366">
        <v>2457</v>
      </c>
      <c r="F52" s="366">
        <v>146841</v>
      </c>
    </row>
    <row r="53" spans="1:6" ht="21" customHeight="1">
      <c r="A53" s="527">
        <v>2011</v>
      </c>
      <c r="B53" s="365" t="s">
        <v>0</v>
      </c>
      <c r="C53" s="366">
        <v>678346</v>
      </c>
      <c r="D53" s="366">
        <v>2330</v>
      </c>
      <c r="E53" s="366">
        <v>7409</v>
      </c>
      <c r="F53" s="366">
        <v>688085</v>
      </c>
    </row>
    <row r="54" spans="1:6" ht="21" customHeight="1">
      <c r="A54" s="528"/>
      <c r="B54" s="365" t="s">
        <v>234</v>
      </c>
      <c r="C54" s="366">
        <v>300185</v>
      </c>
      <c r="D54" s="366">
        <v>547</v>
      </c>
      <c r="E54" s="366">
        <v>1353</v>
      </c>
      <c r="F54" s="366">
        <v>302085</v>
      </c>
    </row>
    <row r="55" spans="1:6" ht="21" customHeight="1">
      <c r="A55" s="528"/>
      <c r="B55" s="365" t="s">
        <v>235</v>
      </c>
      <c r="C55" s="366">
        <v>139804</v>
      </c>
      <c r="D55" s="366">
        <v>870</v>
      </c>
      <c r="E55" s="366">
        <v>2712</v>
      </c>
      <c r="F55" s="366">
        <v>143386</v>
      </c>
    </row>
    <row r="56" spans="1:6" ht="21" customHeight="1">
      <c r="A56" s="528">
        <v>2012</v>
      </c>
      <c r="B56" s="365" t="s">
        <v>0</v>
      </c>
      <c r="C56" s="366">
        <v>723210</v>
      </c>
      <c r="D56" s="366">
        <v>2339</v>
      </c>
      <c r="E56" s="366">
        <v>7948</v>
      </c>
      <c r="F56" s="366">
        <v>733497</v>
      </c>
    </row>
    <row r="57" spans="1:6" ht="21" customHeight="1">
      <c r="A57" s="528"/>
      <c r="B57" s="365" t="s">
        <v>234</v>
      </c>
      <c r="C57" s="366">
        <v>290107</v>
      </c>
      <c r="D57" s="366">
        <v>513</v>
      </c>
      <c r="E57" s="366">
        <v>1512</v>
      </c>
      <c r="F57" s="366">
        <v>292132</v>
      </c>
    </row>
    <row r="58" spans="1:6" ht="21" customHeight="1">
      <c r="A58" s="528"/>
      <c r="B58" s="365" t="s">
        <v>235</v>
      </c>
      <c r="C58" s="366">
        <v>127937</v>
      </c>
      <c r="D58" s="366">
        <v>620</v>
      </c>
      <c r="E58" s="366">
        <v>2051</v>
      </c>
      <c r="F58" s="366">
        <v>130608</v>
      </c>
    </row>
    <row r="59" spans="1:6" ht="21" customHeight="1">
      <c r="A59" s="527">
        <v>2013</v>
      </c>
      <c r="B59" s="365" t="s">
        <v>0</v>
      </c>
      <c r="C59" s="366">
        <v>716238</v>
      </c>
      <c r="D59" s="366">
        <v>2241</v>
      </c>
      <c r="E59" s="366">
        <v>7776</v>
      </c>
      <c r="F59" s="366">
        <v>726255</v>
      </c>
    </row>
    <row r="60" spans="1:6" ht="21" customHeight="1">
      <c r="A60" s="528"/>
      <c r="B60" s="365" t="s">
        <v>234</v>
      </c>
      <c r="C60" s="366">
        <v>323117</v>
      </c>
      <c r="D60" s="366">
        <v>690</v>
      </c>
      <c r="E60" s="366">
        <v>1958</v>
      </c>
      <c r="F60" s="366">
        <v>325765</v>
      </c>
    </row>
    <row r="61" spans="1:6" ht="21" customHeight="1">
      <c r="A61" s="528"/>
      <c r="B61" s="365" t="s">
        <v>235</v>
      </c>
      <c r="C61" s="366">
        <v>124522</v>
      </c>
      <c r="D61" s="366">
        <v>397</v>
      </c>
      <c r="E61" s="366">
        <v>2050</v>
      </c>
      <c r="F61" s="366">
        <v>126969</v>
      </c>
    </row>
    <row r="62" spans="1:6" ht="21" customHeight="1">
      <c r="A62" s="528">
        <v>2014</v>
      </c>
      <c r="B62" s="365" t="s">
        <v>0</v>
      </c>
      <c r="C62" s="366">
        <v>724948</v>
      </c>
      <c r="D62" s="366">
        <v>2552</v>
      </c>
      <c r="E62" s="366">
        <v>9585</v>
      </c>
      <c r="F62" s="366">
        <v>737085</v>
      </c>
    </row>
    <row r="63" spans="1:6" ht="21" customHeight="1">
      <c r="A63" s="528"/>
      <c r="B63" s="365" t="s">
        <v>234</v>
      </c>
      <c r="C63" s="366">
        <v>310356</v>
      </c>
      <c r="D63" s="366">
        <v>852</v>
      </c>
      <c r="E63" s="366">
        <v>2282</v>
      </c>
      <c r="F63" s="366">
        <v>313490</v>
      </c>
    </row>
    <row r="64" spans="1:6" ht="21" customHeight="1">
      <c r="A64" s="528"/>
      <c r="B64" s="365" t="s">
        <v>235</v>
      </c>
      <c r="C64" s="366">
        <v>137589</v>
      </c>
      <c r="D64" s="366">
        <v>1565</v>
      </c>
      <c r="E64" s="366">
        <v>3020</v>
      </c>
      <c r="F64" s="366">
        <v>142174</v>
      </c>
    </row>
    <row r="65" spans="1:6" ht="21" customHeight="1">
      <c r="A65" s="527">
        <v>2015</v>
      </c>
      <c r="B65" s="365" t="s">
        <v>0</v>
      </c>
      <c r="C65" s="366">
        <v>723432</v>
      </c>
      <c r="D65" s="366">
        <v>2505</v>
      </c>
      <c r="E65" s="366">
        <v>9621</v>
      </c>
      <c r="F65" s="366">
        <v>735558</v>
      </c>
    </row>
    <row r="66" spans="1:6" ht="21" customHeight="1">
      <c r="A66" s="528"/>
      <c r="B66" s="365" t="s">
        <v>234</v>
      </c>
      <c r="C66" s="366">
        <v>308747</v>
      </c>
      <c r="D66" s="366">
        <v>825</v>
      </c>
      <c r="E66" s="366">
        <v>2572</v>
      </c>
      <c r="F66" s="366">
        <v>312144</v>
      </c>
    </row>
    <row r="67" spans="1:6" ht="21" customHeight="1">
      <c r="A67" s="528"/>
      <c r="B67" s="365" t="s">
        <v>235</v>
      </c>
      <c r="C67" s="366">
        <v>110552</v>
      </c>
      <c r="D67" s="366">
        <v>452</v>
      </c>
      <c r="E67" s="366">
        <v>2338</v>
      </c>
      <c r="F67" s="366">
        <v>113342</v>
      </c>
    </row>
    <row r="68" spans="1:6" ht="21" customHeight="1">
      <c r="A68" s="527">
        <v>2016</v>
      </c>
      <c r="B68" s="365" t="s">
        <v>0</v>
      </c>
      <c r="C68" s="366">
        <v>739187</v>
      </c>
      <c r="D68" s="366">
        <v>2826</v>
      </c>
      <c r="E68" s="366">
        <v>10303</v>
      </c>
      <c r="F68" s="366">
        <v>752316</v>
      </c>
    </row>
    <row r="69" spans="1:6" ht="21" customHeight="1">
      <c r="A69" s="528"/>
      <c r="B69" s="365" t="s">
        <v>234</v>
      </c>
      <c r="C69" s="366">
        <v>279511</v>
      </c>
      <c r="D69" s="366">
        <v>961</v>
      </c>
      <c r="E69" s="366">
        <v>2614</v>
      </c>
      <c r="F69" s="366">
        <v>283086</v>
      </c>
    </row>
    <row r="70" spans="1:6" ht="21" customHeight="1">
      <c r="A70" s="528"/>
      <c r="B70" s="365" t="s">
        <v>235</v>
      </c>
      <c r="C70" s="366">
        <v>89993</v>
      </c>
      <c r="D70" s="366">
        <v>431</v>
      </c>
      <c r="E70" s="366">
        <v>2178</v>
      </c>
      <c r="F70" s="366">
        <v>92602</v>
      </c>
    </row>
    <row r="71" spans="1:6" ht="21" customHeight="1">
      <c r="A71" s="527">
        <v>2017</v>
      </c>
      <c r="B71" s="365" t="s">
        <v>0</v>
      </c>
      <c r="C71" s="366">
        <v>766542</v>
      </c>
      <c r="D71" s="366">
        <v>2913</v>
      </c>
      <c r="E71" s="366">
        <v>10753</v>
      </c>
      <c r="F71" s="366">
        <v>780208</v>
      </c>
    </row>
    <row r="72" spans="1:6" ht="21" customHeight="1">
      <c r="A72" s="528"/>
      <c r="B72" s="365" t="s">
        <v>234</v>
      </c>
      <c r="C72" s="366">
        <v>264801</v>
      </c>
      <c r="D72" s="366">
        <v>929</v>
      </c>
      <c r="E72" s="366">
        <v>3178</v>
      </c>
      <c r="F72" s="366">
        <v>268908</v>
      </c>
    </row>
    <row r="73" spans="1:6" ht="21" customHeight="1">
      <c r="A73" s="528"/>
      <c r="B73" s="365" t="s">
        <v>235</v>
      </c>
      <c r="C73" s="366">
        <v>91845</v>
      </c>
      <c r="D73" s="366">
        <v>412</v>
      </c>
      <c r="E73" s="366">
        <v>2392</v>
      </c>
      <c r="F73" s="366">
        <v>94649</v>
      </c>
    </row>
    <row r="74" spans="1:6" ht="21" customHeight="1">
      <c r="A74" s="527">
        <v>2018</v>
      </c>
      <c r="B74" s="365" t="s">
        <v>0</v>
      </c>
      <c r="C74" s="366">
        <v>794026</v>
      </c>
      <c r="D74" s="366">
        <v>2936</v>
      </c>
      <c r="E74" s="366">
        <v>10283</v>
      </c>
      <c r="F74" s="366">
        <v>807245</v>
      </c>
    </row>
    <row r="75" spans="1:6" ht="21" customHeight="1">
      <c r="A75" s="528"/>
      <c r="B75" s="365" t="s">
        <v>234</v>
      </c>
      <c r="C75" s="366">
        <v>256949</v>
      </c>
      <c r="D75" s="366">
        <v>881</v>
      </c>
      <c r="E75" s="366">
        <v>2801</v>
      </c>
      <c r="F75" s="366">
        <v>260631</v>
      </c>
    </row>
    <row r="76" spans="1:6" ht="21" customHeight="1">
      <c r="A76" s="528"/>
      <c r="B76" s="365" t="s">
        <v>235</v>
      </c>
      <c r="C76" s="366">
        <v>94326</v>
      </c>
      <c r="D76" s="366">
        <v>343</v>
      </c>
      <c r="E76" s="366">
        <v>2114</v>
      </c>
      <c r="F76" s="366">
        <v>96783</v>
      </c>
    </row>
    <row r="77" spans="1:6">
      <c r="A77" s="114"/>
      <c r="B77" s="115"/>
      <c r="C77" s="116"/>
      <c r="D77" s="116"/>
      <c r="E77" s="116"/>
      <c r="F77" s="116"/>
    </row>
    <row r="78" spans="1:6">
      <c r="A78" s="144"/>
    </row>
    <row r="79" spans="1:6" ht="20.25" customHeight="1">
      <c r="A79" s="524" t="s">
        <v>738</v>
      </c>
      <c r="B79" s="524"/>
      <c r="C79" s="524"/>
      <c r="D79" s="524"/>
      <c r="E79" s="524"/>
      <c r="F79" s="524"/>
    </row>
    <row r="80" spans="1:6">
      <c r="A80" s="524"/>
      <c r="B80" s="524"/>
      <c r="C80" s="524"/>
      <c r="D80" s="524"/>
      <c r="E80" s="524"/>
      <c r="F80" s="524"/>
    </row>
    <row r="81" spans="1:6" ht="16.5">
      <c r="A81" s="202" t="s">
        <v>838</v>
      </c>
      <c r="B81" s="206"/>
      <c r="C81" s="207"/>
      <c r="D81" s="207"/>
      <c r="E81" s="207"/>
      <c r="F81" s="207"/>
    </row>
  </sheetData>
  <mergeCells count="30">
    <mergeCell ref="A2:F2"/>
    <mergeCell ref="A65:A67"/>
    <mergeCell ref="A44:A46"/>
    <mergeCell ref="A29:A31"/>
    <mergeCell ref="A26:A28"/>
    <mergeCell ref="A35:A37"/>
    <mergeCell ref="A32:A34"/>
    <mergeCell ref="C3:E3"/>
    <mergeCell ref="B3:B4"/>
    <mergeCell ref="A3:A4"/>
    <mergeCell ref="A62:A64"/>
    <mergeCell ref="A5:A7"/>
    <mergeCell ref="A14:A16"/>
    <mergeCell ref="A11:A13"/>
    <mergeCell ref="F3:F4"/>
    <mergeCell ref="A8:A10"/>
    <mergeCell ref="A17:A19"/>
    <mergeCell ref="A68:A70"/>
    <mergeCell ref="A79:F80"/>
    <mergeCell ref="A38:A40"/>
    <mergeCell ref="A50:A52"/>
    <mergeCell ref="A47:A49"/>
    <mergeCell ref="A20:A22"/>
    <mergeCell ref="A23:A25"/>
    <mergeCell ref="A71:A73"/>
    <mergeCell ref="A53:A55"/>
    <mergeCell ref="A59:A61"/>
    <mergeCell ref="A56:A58"/>
    <mergeCell ref="A41:A43"/>
    <mergeCell ref="A74:A76"/>
  </mergeCells>
  <hyperlinks>
    <hyperlink ref="H5" location="INDICE!A9" display="INICIO"/>
  </hyperlinks>
  <printOptions horizontalCentered="1"/>
  <pageMargins left="0.39370078740157483" right="0" top="1.1811023622047245" bottom="0" header="0.11811023622047245" footer="0"/>
  <pageSetup paperSize="9" scale="85" firstPageNumber="36" orientation="landscape" useFirstPageNumber="1" r:id="rId1"/>
  <headerFooter>
    <oddHeader>&amp;C&amp;G</oddHeader>
    <oddFooter>&amp;C&amp;14&amp;P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AA64"/>
  <sheetViews>
    <sheetView showGridLines="0" zoomScaleNormal="100" workbookViewId="0">
      <selection activeCell="AA4" sqref="AA4"/>
    </sheetView>
  </sheetViews>
  <sheetFormatPr baseColWidth="10" defaultRowHeight="15"/>
  <cols>
    <col min="1" max="1" width="19.5703125" style="34" customWidth="1"/>
    <col min="2" max="25" width="10.140625" style="74" customWidth="1"/>
    <col min="26" max="26" width="7.140625" style="34" customWidth="1"/>
    <col min="27" max="16384" width="11.42578125" style="34"/>
  </cols>
  <sheetData>
    <row r="1" spans="1:27" ht="69" customHeight="1"/>
    <row r="2" spans="1:27" s="52" customFormat="1" ht="48.75" customHeight="1">
      <c r="A2" s="531" t="s">
        <v>839</v>
      </c>
      <c r="B2" s="531"/>
      <c r="C2" s="531"/>
      <c r="D2" s="531"/>
      <c r="E2" s="531"/>
      <c r="F2" s="531"/>
      <c r="G2" s="531"/>
      <c r="H2" s="531"/>
      <c r="I2" s="531"/>
      <c r="J2" s="531"/>
      <c r="K2" s="531"/>
      <c r="L2" s="531"/>
      <c r="M2" s="531"/>
      <c r="N2" s="531"/>
      <c r="O2" s="531"/>
      <c r="P2" s="531"/>
      <c r="Q2" s="531"/>
      <c r="R2" s="531"/>
      <c r="S2" s="531"/>
      <c r="T2" s="531"/>
      <c r="U2" s="531"/>
      <c r="V2" s="531"/>
      <c r="W2" s="531"/>
      <c r="X2" s="531"/>
      <c r="Y2" s="531"/>
    </row>
    <row r="3" spans="1:27" s="2" customFormat="1">
      <c r="A3" s="350" t="s">
        <v>279</v>
      </c>
      <c r="B3" s="350">
        <v>1995</v>
      </c>
      <c r="C3" s="350">
        <v>1996</v>
      </c>
      <c r="D3" s="350">
        <v>1997</v>
      </c>
      <c r="E3" s="350">
        <v>1998</v>
      </c>
      <c r="F3" s="350">
        <v>1999</v>
      </c>
      <c r="G3" s="350">
        <v>2000</v>
      </c>
      <c r="H3" s="350">
        <v>2001</v>
      </c>
      <c r="I3" s="350">
        <v>2002</v>
      </c>
      <c r="J3" s="350">
        <v>2003</v>
      </c>
      <c r="K3" s="350">
        <v>2004</v>
      </c>
      <c r="L3" s="350">
        <v>2005</v>
      </c>
      <c r="M3" s="350">
        <v>2006</v>
      </c>
      <c r="N3" s="350">
        <v>2007</v>
      </c>
      <c r="O3" s="350">
        <v>2008</v>
      </c>
      <c r="P3" s="350">
        <v>2009</v>
      </c>
      <c r="Q3" s="350">
        <v>2010</v>
      </c>
      <c r="R3" s="350">
        <v>2011</v>
      </c>
      <c r="S3" s="350">
        <v>2012</v>
      </c>
      <c r="T3" s="350">
        <v>2013</v>
      </c>
      <c r="U3" s="350">
        <v>2014</v>
      </c>
      <c r="V3" s="350">
        <v>2015</v>
      </c>
      <c r="W3" s="350">
        <v>2016</v>
      </c>
      <c r="X3" s="350">
        <v>2017</v>
      </c>
      <c r="Y3" s="350">
        <v>2018</v>
      </c>
    </row>
    <row r="4" spans="1:27">
      <c r="A4" s="367" t="s">
        <v>401</v>
      </c>
      <c r="B4" s="368">
        <v>37998</v>
      </c>
      <c r="C4" s="368">
        <v>40209</v>
      </c>
      <c r="D4" s="368">
        <v>42769</v>
      </c>
      <c r="E4" s="368">
        <v>45899</v>
      </c>
      <c r="F4" s="368">
        <v>46128</v>
      </c>
      <c r="G4" s="368">
        <v>49755</v>
      </c>
      <c r="H4" s="368">
        <v>49674</v>
      </c>
      <c r="I4" s="368">
        <v>51337</v>
      </c>
      <c r="J4" s="368">
        <v>50543</v>
      </c>
      <c r="K4" s="368">
        <v>53766</v>
      </c>
      <c r="L4" s="368">
        <v>55212</v>
      </c>
      <c r="M4" s="368">
        <v>58584</v>
      </c>
      <c r="N4" s="368">
        <v>63303</v>
      </c>
      <c r="O4" s="368">
        <v>65422</v>
      </c>
      <c r="P4" s="368">
        <v>68175</v>
      </c>
      <c r="Q4" s="368">
        <v>69217</v>
      </c>
      <c r="R4" s="368">
        <v>71631</v>
      </c>
      <c r="S4" s="368">
        <v>74507</v>
      </c>
      <c r="T4" s="368">
        <v>76667</v>
      </c>
      <c r="U4" s="368">
        <v>78163</v>
      </c>
      <c r="V4" s="368">
        <v>77389</v>
      </c>
      <c r="W4" s="368">
        <v>77518</v>
      </c>
      <c r="X4" s="368">
        <v>79411</v>
      </c>
      <c r="Y4" s="368">
        <v>80640</v>
      </c>
      <c r="Z4" s="138"/>
      <c r="AA4" s="205" t="s">
        <v>67</v>
      </c>
    </row>
    <row r="5" spans="1:27">
      <c r="A5" s="367" t="s">
        <v>378</v>
      </c>
      <c r="B5" s="368">
        <v>4462</v>
      </c>
      <c r="C5" s="368">
        <v>4316</v>
      </c>
      <c r="D5" s="368">
        <v>3727</v>
      </c>
      <c r="E5" s="368">
        <v>4154</v>
      </c>
      <c r="F5" s="368">
        <v>4435</v>
      </c>
      <c r="G5" s="368">
        <v>4729</v>
      </c>
      <c r="H5" s="368">
        <v>4928</v>
      </c>
      <c r="I5" s="368">
        <v>5082</v>
      </c>
      <c r="J5" s="368">
        <v>5334</v>
      </c>
      <c r="K5" s="368">
        <v>5797</v>
      </c>
      <c r="L5" s="368">
        <v>6016</v>
      </c>
      <c r="M5" s="368">
        <v>6273</v>
      </c>
      <c r="N5" s="368">
        <v>6642</v>
      </c>
      <c r="O5" s="368">
        <v>7103</v>
      </c>
      <c r="P5" s="368">
        <v>7693</v>
      </c>
      <c r="Q5" s="368">
        <v>8393</v>
      </c>
      <c r="R5" s="368">
        <v>9136</v>
      </c>
      <c r="S5" s="368">
        <v>9501</v>
      </c>
      <c r="T5" s="368">
        <v>9086</v>
      </c>
      <c r="U5" s="368">
        <v>9104</v>
      </c>
      <c r="V5" s="368">
        <v>9227</v>
      </c>
      <c r="W5" s="368">
        <v>9339</v>
      </c>
      <c r="X5" s="368">
        <v>9491</v>
      </c>
      <c r="Y5" s="368">
        <v>9876</v>
      </c>
      <c r="Z5" s="138"/>
    </row>
    <row r="6" spans="1:27">
      <c r="A6" s="367" t="s">
        <v>379</v>
      </c>
      <c r="B6" s="368">
        <v>7684</v>
      </c>
      <c r="C6" s="368">
        <v>7510</v>
      </c>
      <c r="D6" s="368">
        <v>7564</v>
      </c>
      <c r="E6" s="368">
        <v>8206</v>
      </c>
      <c r="F6" s="368">
        <v>8489</v>
      </c>
      <c r="G6" s="368">
        <v>8847</v>
      </c>
      <c r="H6" s="368">
        <v>9248</v>
      </c>
      <c r="I6" s="368">
        <v>9782</v>
      </c>
      <c r="J6" s="368">
        <v>10152</v>
      </c>
      <c r="K6" s="368">
        <v>10833</v>
      </c>
      <c r="L6" s="368">
        <v>11779</v>
      </c>
      <c r="M6" s="368">
        <v>12263</v>
      </c>
      <c r="N6" s="368">
        <v>14048</v>
      </c>
      <c r="O6" s="368">
        <v>15908</v>
      </c>
      <c r="P6" s="368">
        <v>17397</v>
      </c>
      <c r="Q6" s="368">
        <v>17230</v>
      </c>
      <c r="R6" s="368">
        <v>18143</v>
      </c>
      <c r="S6" s="368">
        <v>19651</v>
      </c>
      <c r="T6" s="368">
        <v>19087</v>
      </c>
      <c r="U6" s="368">
        <v>19267</v>
      </c>
      <c r="V6" s="368">
        <v>18024</v>
      </c>
      <c r="W6" s="368">
        <v>18612</v>
      </c>
      <c r="X6" s="368">
        <v>18843</v>
      </c>
      <c r="Y6" s="368">
        <v>19408</v>
      </c>
      <c r="Z6" s="138"/>
    </row>
    <row r="7" spans="1:27">
      <c r="A7" s="367" t="s">
        <v>380</v>
      </c>
      <c r="B7" s="368">
        <v>5633</v>
      </c>
      <c r="C7" s="368">
        <v>5910</v>
      </c>
      <c r="D7" s="368">
        <v>5733</v>
      </c>
      <c r="E7" s="368">
        <v>6621</v>
      </c>
      <c r="F7" s="368">
        <v>6518</v>
      </c>
      <c r="G7" s="368">
        <v>6862</v>
      </c>
      <c r="H7" s="368">
        <v>7165</v>
      </c>
      <c r="I7" s="368">
        <v>6937</v>
      </c>
      <c r="J7" s="368">
        <v>6750</v>
      </c>
      <c r="K7" s="368">
        <v>7080</v>
      </c>
      <c r="L7" s="368">
        <v>7059</v>
      </c>
      <c r="M7" s="368">
        <v>8013</v>
      </c>
      <c r="N7" s="368">
        <v>8227</v>
      </c>
      <c r="O7" s="368">
        <v>7977</v>
      </c>
      <c r="P7" s="368">
        <v>8312</v>
      </c>
      <c r="Q7" s="368">
        <v>8475</v>
      </c>
      <c r="R7" s="368">
        <v>7804</v>
      </c>
      <c r="S7" s="368">
        <v>8557</v>
      </c>
      <c r="T7" s="368">
        <v>9695</v>
      </c>
      <c r="U7" s="368">
        <v>9682</v>
      </c>
      <c r="V7" s="368">
        <v>9741</v>
      </c>
      <c r="W7" s="368">
        <v>9317</v>
      </c>
      <c r="X7" s="368">
        <v>9255</v>
      </c>
      <c r="Y7" s="368">
        <v>9434</v>
      </c>
      <c r="Z7" s="138"/>
    </row>
    <row r="8" spans="1:27">
      <c r="A8" s="367" t="s">
        <v>381</v>
      </c>
      <c r="B8" s="368">
        <v>9976</v>
      </c>
      <c r="C8" s="368">
        <v>10742</v>
      </c>
      <c r="D8" s="368">
        <v>10672</v>
      </c>
      <c r="E8" s="368">
        <v>11236</v>
      </c>
      <c r="F8" s="368">
        <v>11355</v>
      </c>
      <c r="G8" s="368">
        <v>12002</v>
      </c>
      <c r="H8" s="368">
        <v>13842</v>
      </c>
      <c r="I8" s="368">
        <v>14545</v>
      </c>
      <c r="J8" s="368">
        <v>15010</v>
      </c>
      <c r="K8" s="368">
        <v>15832</v>
      </c>
      <c r="L8" s="368">
        <v>16512</v>
      </c>
      <c r="M8" s="368">
        <v>18233</v>
      </c>
      <c r="N8" s="368">
        <v>18835</v>
      </c>
      <c r="O8" s="368">
        <v>20205</v>
      </c>
      <c r="P8" s="368">
        <v>20719</v>
      </c>
      <c r="Q8" s="368">
        <v>21440</v>
      </c>
      <c r="R8" s="368">
        <v>23102</v>
      </c>
      <c r="S8" s="368">
        <v>24025</v>
      </c>
      <c r="T8" s="368">
        <v>24844</v>
      </c>
      <c r="U8" s="368">
        <v>23658</v>
      </c>
      <c r="V8" s="368">
        <v>24130</v>
      </c>
      <c r="W8" s="368">
        <v>24918</v>
      </c>
      <c r="X8" s="368">
        <v>24903</v>
      </c>
      <c r="Y8" s="368">
        <v>26048</v>
      </c>
      <c r="Z8" s="138"/>
    </row>
    <row r="9" spans="1:27">
      <c r="A9" s="367" t="s">
        <v>382</v>
      </c>
      <c r="B9" s="368">
        <v>15182</v>
      </c>
      <c r="C9" s="368">
        <v>15859</v>
      </c>
      <c r="D9" s="368">
        <v>16018</v>
      </c>
      <c r="E9" s="368">
        <v>16595</v>
      </c>
      <c r="F9" s="368">
        <v>15490</v>
      </c>
      <c r="G9" s="368">
        <v>17066</v>
      </c>
      <c r="H9" s="368">
        <v>17453</v>
      </c>
      <c r="I9" s="368">
        <v>17580</v>
      </c>
      <c r="J9" s="368">
        <v>19020</v>
      </c>
      <c r="K9" s="368">
        <v>20663</v>
      </c>
      <c r="L9" s="368">
        <v>22449</v>
      </c>
      <c r="M9" s="368">
        <v>24068</v>
      </c>
      <c r="N9" s="368">
        <v>24063</v>
      </c>
      <c r="O9" s="368">
        <v>24888</v>
      </c>
      <c r="P9" s="368">
        <v>26536</v>
      </c>
      <c r="Q9" s="368">
        <v>29181</v>
      </c>
      <c r="R9" s="368">
        <v>30624</v>
      </c>
      <c r="S9" s="368">
        <v>32470</v>
      </c>
      <c r="T9" s="368">
        <v>33409</v>
      </c>
      <c r="U9" s="368">
        <v>34304</v>
      </c>
      <c r="V9" s="368">
        <v>34005</v>
      </c>
      <c r="W9" s="368">
        <v>35403</v>
      </c>
      <c r="X9" s="368">
        <v>35746</v>
      </c>
      <c r="Y9" s="368">
        <v>36806</v>
      </c>
      <c r="Z9" s="138"/>
    </row>
    <row r="10" spans="1:27">
      <c r="A10" s="367" t="s">
        <v>383</v>
      </c>
      <c r="B10" s="368">
        <v>23867</v>
      </c>
      <c r="C10" s="368">
        <v>24122</v>
      </c>
      <c r="D10" s="368">
        <v>24588</v>
      </c>
      <c r="E10" s="368">
        <v>26949</v>
      </c>
      <c r="F10" s="368">
        <v>27456</v>
      </c>
      <c r="G10" s="368">
        <v>28493</v>
      </c>
      <c r="H10" s="368">
        <v>28601</v>
      </c>
      <c r="I10" s="368">
        <v>29181</v>
      </c>
      <c r="J10" s="368">
        <v>25519</v>
      </c>
      <c r="K10" s="368">
        <v>22706</v>
      </c>
      <c r="L10" s="368">
        <v>29343</v>
      </c>
      <c r="M10" s="368">
        <v>27854</v>
      </c>
      <c r="N10" s="368">
        <v>35890</v>
      </c>
      <c r="O10" s="368">
        <v>39616</v>
      </c>
      <c r="P10" s="368">
        <v>41014</v>
      </c>
      <c r="Q10" s="368">
        <v>43195</v>
      </c>
      <c r="R10" s="368">
        <v>45271</v>
      </c>
      <c r="S10" s="368">
        <v>47830</v>
      </c>
      <c r="T10" s="368">
        <v>52257</v>
      </c>
      <c r="U10" s="368">
        <v>55169</v>
      </c>
      <c r="V10" s="368">
        <v>54687</v>
      </c>
      <c r="W10" s="368">
        <v>56582</v>
      </c>
      <c r="X10" s="368">
        <v>54743</v>
      </c>
      <c r="Y10" s="368">
        <v>52271</v>
      </c>
      <c r="Z10" s="138"/>
    </row>
    <row r="11" spans="1:27">
      <c r="A11" s="367" t="s">
        <v>384</v>
      </c>
      <c r="B11" s="368">
        <v>14620</v>
      </c>
      <c r="C11" s="368">
        <v>15137</v>
      </c>
      <c r="D11" s="368">
        <v>13634</v>
      </c>
      <c r="E11" s="368">
        <v>16678</v>
      </c>
      <c r="F11" s="368">
        <v>17106</v>
      </c>
      <c r="G11" s="368">
        <v>20114</v>
      </c>
      <c r="H11" s="368">
        <v>16877</v>
      </c>
      <c r="I11" s="368">
        <v>18915</v>
      </c>
      <c r="J11" s="368">
        <v>19496</v>
      </c>
      <c r="K11" s="368">
        <v>21014</v>
      </c>
      <c r="L11" s="368">
        <v>20948</v>
      </c>
      <c r="M11" s="368">
        <v>22696</v>
      </c>
      <c r="N11" s="368">
        <v>23713</v>
      </c>
      <c r="O11" s="368">
        <v>24329</v>
      </c>
      <c r="P11" s="368">
        <v>25411</v>
      </c>
      <c r="Q11" s="368">
        <v>26126</v>
      </c>
      <c r="R11" s="368">
        <v>26288</v>
      </c>
      <c r="S11" s="368">
        <v>27278</v>
      </c>
      <c r="T11" s="368">
        <v>24108</v>
      </c>
      <c r="U11" s="368">
        <v>26702</v>
      </c>
      <c r="V11" s="368">
        <v>24282</v>
      </c>
      <c r="W11" s="368">
        <v>24690</v>
      </c>
      <c r="X11" s="368">
        <v>27088</v>
      </c>
      <c r="Y11" s="368">
        <v>31704</v>
      </c>
      <c r="Z11" s="138"/>
    </row>
    <row r="12" spans="1:27">
      <c r="A12" s="367" t="s">
        <v>385</v>
      </c>
      <c r="B12" s="368">
        <v>171637</v>
      </c>
      <c r="C12" s="368">
        <v>182352</v>
      </c>
      <c r="D12" s="368">
        <v>180841</v>
      </c>
      <c r="E12" s="368">
        <v>179586</v>
      </c>
      <c r="F12" s="368">
        <v>189120</v>
      </c>
      <c r="G12" s="368">
        <v>195265</v>
      </c>
      <c r="H12" s="368">
        <v>190661</v>
      </c>
      <c r="I12" s="368">
        <v>193965</v>
      </c>
      <c r="J12" s="368">
        <v>199076</v>
      </c>
      <c r="K12" s="368">
        <v>215968</v>
      </c>
      <c r="L12" s="368">
        <v>227379</v>
      </c>
      <c r="M12" s="368">
        <v>244389</v>
      </c>
      <c r="N12" s="368">
        <v>256946</v>
      </c>
      <c r="O12" s="368">
        <v>274502</v>
      </c>
      <c r="P12" s="368">
        <v>282065</v>
      </c>
      <c r="Q12" s="368">
        <v>307599</v>
      </c>
      <c r="R12" s="368">
        <v>316157</v>
      </c>
      <c r="S12" s="368">
        <v>303457</v>
      </c>
      <c r="T12" s="368">
        <v>317442</v>
      </c>
      <c r="U12" s="368">
        <v>327962</v>
      </c>
      <c r="V12" s="368">
        <v>304886</v>
      </c>
      <c r="W12" s="368">
        <v>279511</v>
      </c>
      <c r="X12" s="368">
        <v>276063</v>
      </c>
      <c r="Y12" s="368">
        <v>272927</v>
      </c>
      <c r="Z12" s="138"/>
    </row>
    <row r="13" spans="1:27">
      <c r="A13" s="367" t="s">
        <v>386</v>
      </c>
      <c r="B13" s="368">
        <v>14460</v>
      </c>
      <c r="C13" s="368">
        <v>14756</v>
      </c>
      <c r="D13" s="368">
        <v>14442</v>
      </c>
      <c r="E13" s="368">
        <v>16653</v>
      </c>
      <c r="F13" s="368">
        <v>16665</v>
      </c>
      <c r="G13" s="368">
        <v>17448</v>
      </c>
      <c r="H13" s="368">
        <v>18076</v>
      </c>
      <c r="I13" s="368">
        <v>19535</v>
      </c>
      <c r="J13" s="368">
        <v>20085</v>
      </c>
      <c r="K13" s="368">
        <v>20196</v>
      </c>
      <c r="L13" s="368">
        <v>21896</v>
      </c>
      <c r="M13" s="368">
        <v>24176</v>
      </c>
      <c r="N13" s="368">
        <v>26549</v>
      </c>
      <c r="O13" s="368">
        <v>28614</v>
      </c>
      <c r="P13" s="368">
        <v>30791</v>
      </c>
      <c r="Q13" s="368">
        <v>31928</v>
      </c>
      <c r="R13" s="368">
        <v>32567</v>
      </c>
      <c r="S13" s="368">
        <v>33126</v>
      </c>
      <c r="T13" s="368">
        <v>33628</v>
      </c>
      <c r="U13" s="368">
        <v>31583</v>
      </c>
      <c r="V13" s="368">
        <v>30243</v>
      </c>
      <c r="W13" s="368">
        <v>29654</v>
      </c>
      <c r="X13" s="368">
        <v>30132</v>
      </c>
      <c r="Y13" s="368">
        <v>31395</v>
      </c>
      <c r="Z13" s="138"/>
    </row>
    <row r="14" spans="1:27">
      <c r="A14" s="367" t="s">
        <v>387</v>
      </c>
      <c r="B14" s="368">
        <v>17812</v>
      </c>
      <c r="C14" s="368">
        <v>19216</v>
      </c>
      <c r="D14" s="368">
        <v>18664</v>
      </c>
      <c r="E14" s="368">
        <v>19482</v>
      </c>
      <c r="F14" s="368">
        <v>18542</v>
      </c>
      <c r="G14" s="368">
        <v>19072</v>
      </c>
      <c r="H14" s="368">
        <v>19312</v>
      </c>
      <c r="I14" s="368">
        <v>20132</v>
      </c>
      <c r="J14" s="368">
        <v>21531</v>
      </c>
      <c r="K14" s="368">
        <v>23257</v>
      </c>
      <c r="L14" s="368">
        <v>25434</v>
      </c>
      <c r="M14" s="368">
        <v>25259</v>
      </c>
      <c r="N14" s="368">
        <v>27911</v>
      </c>
      <c r="O14" s="368">
        <v>30393</v>
      </c>
      <c r="P14" s="368">
        <v>32930</v>
      </c>
      <c r="Q14" s="368">
        <v>34276</v>
      </c>
      <c r="R14" s="368">
        <v>36525</v>
      </c>
      <c r="S14" s="368">
        <v>38547</v>
      </c>
      <c r="T14" s="368">
        <v>38840</v>
      </c>
      <c r="U14" s="368">
        <v>38469</v>
      </c>
      <c r="V14" s="368">
        <v>35645</v>
      </c>
      <c r="W14" s="368">
        <v>34961</v>
      </c>
      <c r="X14" s="368">
        <v>38282</v>
      </c>
      <c r="Y14" s="368">
        <v>39433</v>
      </c>
      <c r="Z14" s="138"/>
    </row>
    <row r="15" spans="1:27">
      <c r="A15" s="367" t="s">
        <v>388</v>
      </c>
      <c r="B15" s="368">
        <v>19904</v>
      </c>
      <c r="C15" s="368">
        <v>20569</v>
      </c>
      <c r="D15" s="368">
        <v>18215</v>
      </c>
      <c r="E15" s="368">
        <v>20487</v>
      </c>
      <c r="F15" s="368">
        <v>22605</v>
      </c>
      <c r="G15" s="368">
        <v>26101</v>
      </c>
      <c r="H15" s="368">
        <v>32143</v>
      </c>
      <c r="I15" s="368">
        <v>33932</v>
      </c>
      <c r="J15" s="368">
        <v>32554</v>
      </c>
      <c r="K15" s="368">
        <v>33989</v>
      </c>
      <c r="L15" s="368">
        <v>36333</v>
      </c>
      <c r="M15" s="368">
        <v>40175</v>
      </c>
      <c r="N15" s="368">
        <v>41577</v>
      </c>
      <c r="O15" s="368">
        <v>43934</v>
      </c>
      <c r="P15" s="368">
        <v>46243</v>
      </c>
      <c r="Q15" s="368">
        <v>46635</v>
      </c>
      <c r="R15" s="368">
        <v>48591</v>
      </c>
      <c r="S15" s="368">
        <v>49377</v>
      </c>
      <c r="T15" s="368">
        <v>45899</v>
      </c>
      <c r="U15" s="368">
        <v>46444</v>
      </c>
      <c r="V15" s="368">
        <v>45824</v>
      </c>
      <c r="W15" s="368">
        <v>45417</v>
      </c>
      <c r="X15" s="368">
        <v>55304</v>
      </c>
      <c r="Y15" s="368">
        <v>50743</v>
      </c>
      <c r="Z15" s="138"/>
    </row>
    <row r="16" spans="1:27">
      <c r="A16" s="367" t="s">
        <v>389</v>
      </c>
      <c r="B16" s="368">
        <v>45385</v>
      </c>
      <c r="C16" s="368">
        <v>48341</v>
      </c>
      <c r="D16" s="368">
        <v>47015</v>
      </c>
      <c r="E16" s="368">
        <v>51090</v>
      </c>
      <c r="F16" s="368">
        <v>48392</v>
      </c>
      <c r="G16" s="368">
        <v>52797</v>
      </c>
      <c r="H16" s="368">
        <v>53424</v>
      </c>
      <c r="I16" s="368">
        <v>55977</v>
      </c>
      <c r="J16" s="368">
        <v>56473</v>
      </c>
      <c r="K16" s="368">
        <v>59357</v>
      </c>
      <c r="L16" s="368">
        <v>60320</v>
      </c>
      <c r="M16" s="368">
        <v>66242</v>
      </c>
      <c r="N16" s="368">
        <v>71809</v>
      </c>
      <c r="O16" s="368">
        <v>78719</v>
      </c>
      <c r="P16" s="368">
        <v>85851</v>
      </c>
      <c r="Q16" s="368">
        <v>89989</v>
      </c>
      <c r="R16" s="368">
        <v>95141</v>
      </c>
      <c r="S16" s="368">
        <v>103329</v>
      </c>
      <c r="T16" s="368">
        <v>101838</v>
      </c>
      <c r="U16" s="368">
        <v>94334</v>
      </c>
      <c r="V16" s="368">
        <v>92318</v>
      </c>
      <c r="W16" s="368">
        <v>81225</v>
      </c>
      <c r="X16" s="368">
        <v>81794</v>
      </c>
      <c r="Y16" s="368">
        <v>87265</v>
      </c>
      <c r="Z16" s="138"/>
    </row>
    <row r="17" spans="1:26">
      <c r="A17" s="367" t="s">
        <v>390</v>
      </c>
      <c r="B17" s="368">
        <v>5561</v>
      </c>
      <c r="C17" s="368">
        <v>5222</v>
      </c>
      <c r="D17" s="368">
        <v>5095</v>
      </c>
      <c r="E17" s="368">
        <v>5156</v>
      </c>
      <c r="F17" s="368">
        <v>5529</v>
      </c>
      <c r="G17" s="368">
        <v>6143</v>
      </c>
      <c r="H17" s="368">
        <v>6419</v>
      </c>
      <c r="I17" s="368">
        <v>7409</v>
      </c>
      <c r="J17" s="368">
        <v>8223</v>
      </c>
      <c r="K17" s="368">
        <v>7892</v>
      </c>
      <c r="L17" s="368">
        <v>7944</v>
      </c>
      <c r="M17" s="368">
        <v>7881</v>
      </c>
      <c r="N17" s="368">
        <v>8241</v>
      </c>
      <c r="O17" s="368">
        <v>9188</v>
      </c>
      <c r="P17" s="368">
        <v>11409</v>
      </c>
      <c r="Q17" s="368">
        <v>12354</v>
      </c>
      <c r="R17" s="368">
        <v>12775</v>
      </c>
      <c r="S17" s="368">
        <v>14986</v>
      </c>
      <c r="T17" s="368">
        <v>14438</v>
      </c>
      <c r="U17" s="368">
        <v>14520</v>
      </c>
      <c r="V17" s="368">
        <v>15671</v>
      </c>
      <c r="W17" s="368">
        <v>16415</v>
      </c>
      <c r="X17" s="368">
        <v>17342</v>
      </c>
      <c r="Y17" s="368">
        <v>17191</v>
      </c>
      <c r="Z17" s="138"/>
    </row>
    <row r="18" spans="1:26">
      <c r="A18" s="367" t="s">
        <v>391</v>
      </c>
      <c r="B18" s="368">
        <v>5946</v>
      </c>
      <c r="C18" s="368">
        <v>5933</v>
      </c>
      <c r="D18" s="368">
        <v>6718</v>
      </c>
      <c r="E18" s="368">
        <v>6388</v>
      </c>
      <c r="F18" s="368">
        <v>5559</v>
      </c>
      <c r="G18" s="368">
        <v>5686</v>
      </c>
      <c r="H18" s="368">
        <v>5712</v>
      </c>
      <c r="I18" s="368">
        <v>6502</v>
      </c>
      <c r="J18" s="368">
        <v>6821</v>
      </c>
      <c r="K18" s="368">
        <v>6932</v>
      </c>
      <c r="L18" s="368">
        <v>7032</v>
      </c>
      <c r="M18" s="368">
        <v>7043</v>
      </c>
      <c r="N18" s="368">
        <v>7748</v>
      </c>
      <c r="O18" s="368">
        <v>8843</v>
      </c>
      <c r="P18" s="368">
        <v>9762</v>
      </c>
      <c r="Q18" s="368">
        <v>9262</v>
      </c>
      <c r="R18" s="368">
        <v>10033</v>
      </c>
      <c r="S18" s="368">
        <v>10903</v>
      </c>
      <c r="T18" s="368">
        <v>10291</v>
      </c>
      <c r="U18" s="368">
        <v>10566</v>
      </c>
      <c r="V18" s="368">
        <v>9183</v>
      </c>
      <c r="W18" s="368">
        <v>7766</v>
      </c>
      <c r="X18" s="368">
        <v>6472</v>
      </c>
      <c r="Y18" s="368">
        <v>7069</v>
      </c>
      <c r="Z18" s="138"/>
    </row>
    <row r="19" spans="1:26">
      <c r="A19" s="367" t="s">
        <v>392</v>
      </c>
      <c r="B19" s="368">
        <v>4224</v>
      </c>
      <c r="C19" s="368">
        <v>4352</v>
      </c>
      <c r="D19" s="368">
        <v>4565</v>
      </c>
      <c r="E19" s="368">
        <v>4691</v>
      </c>
      <c r="F19" s="368">
        <v>4780</v>
      </c>
      <c r="G19" s="368">
        <v>5329</v>
      </c>
      <c r="H19" s="368">
        <v>6047</v>
      </c>
      <c r="I19" s="368">
        <v>5913</v>
      </c>
      <c r="J19" s="368">
        <v>6118</v>
      </c>
      <c r="K19" s="368">
        <v>6707</v>
      </c>
      <c r="L19" s="368">
        <v>7321</v>
      </c>
      <c r="M19" s="368">
        <v>7395</v>
      </c>
      <c r="N19" s="368">
        <v>7753</v>
      </c>
      <c r="O19" s="368">
        <v>7541</v>
      </c>
      <c r="P19" s="368">
        <v>7705</v>
      </c>
      <c r="Q19" s="368">
        <v>9331</v>
      </c>
      <c r="R19" s="368">
        <v>7371</v>
      </c>
      <c r="S19" s="368">
        <v>8055</v>
      </c>
      <c r="T19" s="368">
        <v>8124</v>
      </c>
      <c r="U19" s="368">
        <v>8486</v>
      </c>
      <c r="V19" s="368">
        <v>8920</v>
      </c>
      <c r="W19" s="368">
        <v>8881</v>
      </c>
      <c r="X19" s="368">
        <v>8926</v>
      </c>
      <c r="Y19" s="368">
        <v>9150</v>
      </c>
      <c r="Z19" s="138"/>
    </row>
    <row r="20" spans="1:26">
      <c r="A20" s="367" t="s">
        <v>393</v>
      </c>
      <c r="B20" s="368">
        <v>134269</v>
      </c>
      <c r="C20" s="368">
        <v>141550</v>
      </c>
      <c r="D20" s="368">
        <v>133414</v>
      </c>
      <c r="E20" s="368">
        <v>141113</v>
      </c>
      <c r="F20" s="368">
        <v>134589</v>
      </c>
      <c r="G20" s="368">
        <v>140520</v>
      </c>
      <c r="H20" s="368">
        <v>144347</v>
      </c>
      <c r="I20" s="368">
        <v>151276</v>
      </c>
      <c r="J20" s="368">
        <v>158131</v>
      </c>
      <c r="K20" s="368">
        <v>165588</v>
      </c>
      <c r="L20" s="368">
        <v>171077</v>
      </c>
      <c r="M20" s="368">
        <v>186927</v>
      </c>
      <c r="N20" s="368">
        <v>196434</v>
      </c>
      <c r="O20" s="368">
        <v>208041</v>
      </c>
      <c r="P20" s="368">
        <v>215066</v>
      </c>
      <c r="Q20" s="368">
        <v>223233</v>
      </c>
      <c r="R20" s="368">
        <v>231006</v>
      </c>
      <c r="S20" s="368">
        <v>227102</v>
      </c>
      <c r="T20" s="368">
        <v>236948</v>
      </c>
      <c r="U20" s="368">
        <v>237745</v>
      </c>
      <c r="V20" s="368">
        <v>235345</v>
      </c>
      <c r="W20" s="368">
        <v>238468</v>
      </c>
      <c r="X20" s="368">
        <v>238427</v>
      </c>
      <c r="Y20" s="368">
        <v>248779</v>
      </c>
      <c r="Z20" s="138"/>
    </row>
    <row r="21" spans="1:26">
      <c r="A21" s="367" t="s">
        <v>394</v>
      </c>
      <c r="B21" s="368">
        <v>18265</v>
      </c>
      <c r="C21" s="368">
        <v>17197</v>
      </c>
      <c r="D21" s="368">
        <v>17353</v>
      </c>
      <c r="E21" s="368">
        <v>19332</v>
      </c>
      <c r="F21" s="368">
        <v>18602</v>
      </c>
      <c r="G21" s="368">
        <v>19313</v>
      </c>
      <c r="H21" s="368">
        <v>20698</v>
      </c>
      <c r="I21" s="368">
        <v>21541</v>
      </c>
      <c r="J21" s="368">
        <v>22421</v>
      </c>
      <c r="K21" s="368">
        <v>24816</v>
      </c>
      <c r="L21" s="368">
        <v>26319</v>
      </c>
      <c r="M21" s="368">
        <v>27321</v>
      </c>
      <c r="N21" s="368">
        <v>28866</v>
      </c>
      <c r="O21" s="368">
        <v>31158</v>
      </c>
      <c r="P21" s="368">
        <v>34337</v>
      </c>
      <c r="Q21" s="368">
        <v>36878</v>
      </c>
      <c r="R21" s="368">
        <v>42205</v>
      </c>
      <c r="S21" s="368">
        <v>46793</v>
      </c>
      <c r="T21" s="368">
        <v>44957</v>
      </c>
      <c r="U21" s="368">
        <v>42843</v>
      </c>
      <c r="V21" s="368">
        <v>42143</v>
      </c>
      <c r="W21" s="368">
        <v>44294</v>
      </c>
      <c r="X21" s="368">
        <v>44243</v>
      </c>
      <c r="Y21" s="368">
        <v>45221</v>
      </c>
      <c r="Z21" s="138"/>
    </row>
    <row r="22" spans="1:26">
      <c r="A22" s="367" t="s">
        <v>395</v>
      </c>
      <c r="B22" s="368">
        <v>2879</v>
      </c>
      <c r="C22" s="368">
        <v>3314</v>
      </c>
      <c r="D22" s="368">
        <v>3132</v>
      </c>
      <c r="E22" s="368">
        <v>3008</v>
      </c>
      <c r="F22" s="368">
        <v>3340</v>
      </c>
      <c r="G22" s="368">
        <v>3540</v>
      </c>
      <c r="H22" s="368">
        <v>3181</v>
      </c>
      <c r="I22" s="368">
        <v>3243</v>
      </c>
      <c r="J22" s="368">
        <v>3311</v>
      </c>
      <c r="K22" s="368">
        <v>3208</v>
      </c>
      <c r="L22" s="368">
        <v>3583</v>
      </c>
      <c r="M22" s="368">
        <v>4056</v>
      </c>
      <c r="N22" s="368">
        <v>3982</v>
      </c>
      <c r="O22" s="368">
        <v>4604</v>
      </c>
      <c r="P22" s="368">
        <v>5624</v>
      </c>
      <c r="Q22" s="368">
        <v>5584</v>
      </c>
      <c r="R22" s="368">
        <v>5470</v>
      </c>
      <c r="S22" s="368">
        <v>6319</v>
      </c>
      <c r="T22" s="368">
        <v>6611</v>
      </c>
      <c r="U22" s="368">
        <v>6615</v>
      </c>
      <c r="V22" s="368">
        <v>6144</v>
      </c>
      <c r="W22" s="368">
        <v>6262</v>
      </c>
      <c r="X22" s="368">
        <v>7001</v>
      </c>
      <c r="Y22" s="368">
        <v>7662</v>
      </c>
      <c r="Z22" s="138"/>
    </row>
    <row r="23" spans="1:26">
      <c r="A23" s="367" t="s">
        <v>396</v>
      </c>
      <c r="B23" s="368">
        <v>728</v>
      </c>
      <c r="C23" s="368">
        <v>853</v>
      </c>
      <c r="D23" s="368">
        <v>849</v>
      </c>
      <c r="E23" s="368">
        <v>896</v>
      </c>
      <c r="F23" s="368">
        <v>820</v>
      </c>
      <c r="G23" s="368">
        <v>763</v>
      </c>
      <c r="H23" s="368">
        <v>757</v>
      </c>
      <c r="I23" s="368">
        <v>814</v>
      </c>
      <c r="J23" s="368">
        <v>514</v>
      </c>
      <c r="K23" s="368">
        <v>999</v>
      </c>
      <c r="L23" s="368">
        <v>959</v>
      </c>
      <c r="M23" s="368">
        <v>1038</v>
      </c>
      <c r="N23" s="368">
        <v>1076</v>
      </c>
      <c r="O23" s="368">
        <v>403</v>
      </c>
      <c r="P23" s="368">
        <v>1301</v>
      </c>
      <c r="Q23" s="368">
        <v>1542</v>
      </c>
      <c r="R23" s="368">
        <v>1326</v>
      </c>
      <c r="S23" s="368">
        <v>1626</v>
      </c>
      <c r="T23" s="368">
        <v>1751</v>
      </c>
      <c r="U23" s="368">
        <v>1632</v>
      </c>
      <c r="V23" s="368">
        <v>1668</v>
      </c>
      <c r="W23" s="368">
        <v>1830</v>
      </c>
      <c r="X23" s="368">
        <v>1819</v>
      </c>
      <c r="Y23" s="368">
        <v>1828</v>
      </c>
      <c r="Z23" s="138"/>
    </row>
    <row r="24" spans="1:26">
      <c r="A24" s="367" t="s">
        <v>397</v>
      </c>
      <c r="B24" s="368">
        <v>2506</v>
      </c>
      <c r="C24" s="368">
        <v>2825</v>
      </c>
      <c r="D24" s="368">
        <v>2869</v>
      </c>
      <c r="E24" s="368">
        <v>3609</v>
      </c>
      <c r="F24" s="368">
        <v>3676</v>
      </c>
      <c r="G24" s="368">
        <v>4051</v>
      </c>
      <c r="H24" s="368">
        <v>4033</v>
      </c>
      <c r="I24" s="368">
        <v>4362</v>
      </c>
      <c r="J24" s="368">
        <v>4444</v>
      </c>
      <c r="K24" s="368">
        <v>4566</v>
      </c>
      <c r="L24" s="368">
        <v>5011</v>
      </c>
      <c r="M24" s="368">
        <v>5839</v>
      </c>
      <c r="N24" s="368">
        <v>6158</v>
      </c>
      <c r="O24" s="368">
        <v>6885</v>
      </c>
      <c r="P24" s="368">
        <v>7445</v>
      </c>
      <c r="Q24" s="368">
        <v>8454</v>
      </c>
      <c r="R24" s="368">
        <v>9370</v>
      </c>
      <c r="S24" s="368">
        <v>8823</v>
      </c>
      <c r="T24" s="368">
        <v>10247</v>
      </c>
      <c r="U24" s="368">
        <v>10349</v>
      </c>
      <c r="V24" s="368">
        <v>14541</v>
      </c>
      <c r="W24" s="368">
        <v>13375</v>
      </c>
      <c r="X24" s="368">
        <v>13149</v>
      </c>
      <c r="Y24" s="368">
        <v>13331</v>
      </c>
      <c r="Z24" s="138"/>
    </row>
    <row r="25" spans="1:26">
      <c r="A25" s="367" t="s">
        <v>398</v>
      </c>
      <c r="B25" s="368">
        <v>1726</v>
      </c>
      <c r="C25" s="368">
        <v>1909</v>
      </c>
      <c r="D25" s="368">
        <v>1938</v>
      </c>
      <c r="E25" s="368">
        <v>2066</v>
      </c>
      <c r="F25" s="368">
        <v>2353</v>
      </c>
      <c r="G25" s="368">
        <v>2434</v>
      </c>
      <c r="H25" s="368">
        <v>2479</v>
      </c>
      <c r="I25" s="368">
        <v>2376</v>
      </c>
      <c r="J25" s="368">
        <v>2633</v>
      </c>
      <c r="K25" s="368">
        <v>2501</v>
      </c>
      <c r="L25" s="368">
        <v>2896</v>
      </c>
      <c r="M25" s="368">
        <v>3053</v>
      </c>
      <c r="N25" s="368">
        <v>4118</v>
      </c>
      <c r="O25" s="368">
        <v>4861</v>
      </c>
      <c r="P25" s="368">
        <v>5382</v>
      </c>
      <c r="Q25" s="368">
        <v>5321</v>
      </c>
      <c r="R25" s="368">
        <v>5243</v>
      </c>
      <c r="S25" s="368">
        <v>6077</v>
      </c>
      <c r="T25" s="368">
        <v>6518</v>
      </c>
      <c r="U25" s="368">
        <v>6788</v>
      </c>
      <c r="V25" s="368">
        <v>6377</v>
      </c>
      <c r="W25" s="368">
        <v>6137</v>
      </c>
      <c r="X25" s="368">
        <v>6196</v>
      </c>
      <c r="Y25" s="368">
        <v>6118</v>
      </c>
      <c r="Z25" s="138"/>
    </row>
    <row r="26" spans="1:26">
      <c r="A26" s="371" t="s">
        <v>399</v>
      </c>
      <c r="B26" s="368">
        <v>10782</v>
      </c>
      <c r="C26" s="368">
        <v>12426</v>
      </c>
      <c r="D26" s="368">
        <v>11661</v>
      </c>
      <c r="E26" s="368">
        <v>12801</v>
      </c>
      <c r="F26" s="368">
        <v>14469</v>
      </c>
      <c r="G26" s="368">
        <v>15803</v>
      </c>
      <c r="H26" s="368">
        <v>14376</v>
      </c>
      <c r="I26" s="368">
        <v>14678</v>
      </c>
      <c r="J26" s="368">
        <v>16280</v>
      </c>
      <c r="K26" s="368">
        <v>18957</v>
      </c>
      <c r="L26" s="368">
        <v>20268</v>
      </c>
      <c r="M26" s="368">
        <v>23466</v>
      </c>
      <c r="N26" s="368">
        <v>24352</v>
      </c>
      <c r="O26" s="368">
        <v>27432</v>
      </c>
      <c r="P26" s="368">
        <v>27727</v>
      </c>
      <c r="Q26" s="368">
        <v>28818</v>
      </c>
      <c r="R26" s="368">
        <v>30853</v>
      </c>
      <c r="S26" s="368">
        <v>30955</v>
      </c>
      <c r="T26" s="368">
        <v>29770</v>
      </c>
      <c r="U26" s="368">
        <v>36823</v>
      </c>
      <c r="V26" s="368">
        <v>38197</v>
      </c>
      <c r="W26" s="368">
        <v>35138</v>
      </c>
      <c r="X26" s="368">
        <v>35476</v>
      </c>
      <c r="Y26" s="368">
        <v>37462</v>
      </c>
      <c r="Z26" s="138"/>
    </row>
    <row r="27" spans="1:26">
      <c r="A27" s="367" t="s">
        <v>400</v>
      </c>
      <c r="B27" s="368">
        <v>7550</v>
      </c>
      <c r="C27" s="368">
        <v>9189</v>
      </c>
      <c r="D27" s="368">
        <v>9330</v>
      </c>
      <c r="E27" s="368">
        <v>8861</v>
      </c>
      <c r="F27" s="368">
        <v>9748</v>
      </c>
      <c r="G27" s="368">
        <v>9776</v>
      </c>
      <c r="H27" s="368">
        <v>9671</v>
      </c>
      <c r="I27" s="368">
        <v>10103</v>
      </c>
      <c r="J27" s="368">
        <v>10414</v>
      </c>
      <c r="K27" s="368">
        <v>11019</v>
      </c>
      <c r="L27" s="368">
        <v>9853</v>
      </c>
      <c r="M27" s="368">
        <v>10793</v>
      </c>
      <c r="N27" s="368">
        <v>11806</v>
      </c>
      <c r="O27" s="368">
        <v>12720</v>
      </c>
      <c r="P27" s="368">
        <v>13062</v>
      </c>
      <c r="Q27" s="368">
        <v>15802</v>
      </c>
      <c r="R27" s="368">
        <v>16924</v>
      </c>
      <c r="S27" s="368">
        <v>22943</v>
      </c>
      <c r="T27" s="368">
        <v>22534</v>
      </c>
      <c r="U27" s="368">
        <v>21541</v>
      </c>
      <c r="V27" s="368">
        <v>22454</v>
      </c>
      <c r="W27" s="368">
        <v>22291</v>
      </c>
      <c r="X27" s="368">
        <v>23659</v>
      </c>
      <c r="Y27" s="368">
        <v>22898</v>
      </c>
      <c r="Z27" s="138"/>
    </row>
    <row r="28" spans="1:26" ht="28.5">
      <c r="A28" s="367" t="s">
        <v>287</v>
      </c>
      <c r="B28" s="288">
        <v>0</v>
      </c>
      <c r="C28" s="288">
        <v>0</v>
      </c>
      <c r="D28" s="288">
        <v>0</v>
      </c>
      <c r="E28" s="288">
        <v>0</v>
      </c>
      <c r="F28" s="288">
        <v>0</v>
      </c>
      <c r="G28" s="288">
        <v>0</v>
      </c>
      <c r="H28" s="368">
        <v>2587</v>
      </c>
      <c r="I28" s="368">
        <v>2708</v>
      </c>
      <c r="J28" s="368">
        <v>2641</v>
      </c>
      <c r="K28" s="288">
        <v>0</v>
      </c>
      <c r="L28" s="288">
        <v>0</v>
      </c>
      <c r="M28" s="288">
        <v>0</v>
      </c>
      <c r="N28" s="288">
        <v>0</v>
      </c>
      <c r="O28" s="288">
        <v>0</v>
      </c>
      <c r="P28" s="288">
        <v>0</v>
      </c>
      <c r="Q28" s="288">
        <v>0</v>
      </c>
      <c r="R28" s="288">
        <v>0</v>
      </c>
      <c r="S28" s="288">
        <v>0</v>
      </c>
      <c r="T28" s="288">
        <v>0</v>
      </c>
      <c r="U28" s="288">
        <v>0</v>
      </c>
      <c r="V28" s="288">
        <v>0</v>
      </c>
      <c r="W28" s="288"/>
      <c r="X28" s="288"/>
      <c r="Y28" s="288" t="s">
        <v>888</v>
      </c>
      <c r="Z28" s="138"/>
    </row>
    <row r="29" spans="1:26" s="2" customFormat="1">
      <c r="A29" s="369" t="s">
        <v>233</v>
      </c>
      <c r="B29" s="370">
        <v>583056</v>
      </c>
      <c r="C29" s="370">
        <v>613809</v>
      </c>
      <c r="D29" s="370">
        <v>600806</v>
      </c>
      <c r="E29" s="370">
        <v>631557</v>
      </c>
      <c r="F29" s="370">
        <v>635766</v>
      </c>
      <c r="G29" s="370">
        <v>671909</v>
      </c>
      <c r="H29" s="370">
        <v>681711</v>
      </c>
      <c r="I29" s="370">
        <v>707825</v>
      </c>
      <c r="J29" s="370">
        <v>723494</v>
      </c>
      <c r="K29" s="370">
        <v>763643</v>
      </c>
      <c r="L29" s="370">
        <v>802943</v>
      </c>
      <c r="M29" s="370">
        <v>863037</v>
      </c>
      <c r="N29" s="370">
        <v>920047</v>
      </c>
      <c r="O29" s="370">
        <v>983286</v>
      </c>
      <c r="P29" s="370">
        <v>1031957</v>
      </c>
      <c r="Q29" s="370">
        <v>1090263</v>
      </c>
      <c r="R29" s="370">
        <v>1133556</v>
      </c>
      <c r="S29" s="370">
        <v>1156237</v>
      </c>
      <c r="T29" s="370">
        <v>1178989</v>
      </c>
      <c r="U29" s="370">
        <v>1192749</v>
      </c>
      <c r="V29" s="370">
        <v>1161044</v>
      </c>
      <c r="W29" s="370">
        <v>1128004</v>
      </c>
      <c r="X29" s="370">
        <v>1143765</v>
      </c>
      <c r="Y29" s="370">
        <f t="shared" ref="Y29" si="0">SUM(Y4:Y28)</f>
        <v>1164659</v>
      </c>
      <c r="Z29" s="139"/>
    </row>
    <row r="30" spans="1:26">
      <c r="A30" s="141"/>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12"/>
    </row>
    <row r="31" spans="1:26" s="134" customFormat="1" ht="13.5">
      <c r="A31" s="209" t="s">
        <v>836</v>
      </c>
      <c r="B31" s="132"/>
      <c r="C31" s="132"/>
      <c r="D31" s="132"/>
      <c r="E31" s="132"/>
      <c r="F31" s="132"/>
      <c r="G31" s="132"/>
      <c r="H31" s="132"/>
      <c r="I31" s="132"/>
      <c r="J31" s="132"/>
      <c r="K31" s="132"/>
      <c r="L31" s="132"/>
      <c r="M31" s="132"/>
      <c r="N31" s="132"/>
      <c r="O31" s="132"/>
      <c r="P31" s="132"/>
      <c r="Q31" s="132"/>
      <c r="R31" s="132"/>
      <c r="S31" s="132"/>
      <c r="T31" s="132"/>
      <c r="U31" s="132"/>
      <c r="V31" s="132"/>
      <c r="W31" s="132"/>
      <c r="X31" s="132"/>
      <c r="Y31" s="132"/>
      <c r="Z31" s="133"/>
    </row>
    <row r="32" spans="1:26">
      <c r="A32" s="210" t="s">
        <v>895</v>
      </c>
    </row>
    <row r="38" spans="1:25">
      <c r="A38"/>
      <c r="B38"/>
      <c r="C38"/>
      <c r="D38"/>
      <c r="E38"/>
      <c r="F38"/>
      <c r="G38"/>
      <c r="H38"/>
      <c r="I38"/>
      <c r="J38"/>
      <c r="K38"/>
      <c r="L38"/>
      <c r="M38"/>
      <c r="N38"/>
      <c r="O38"/>
      <c r="P38"/>
      <c r="Q38"/>
      <c r="R38"/>
      <c r="S38"/>
      <c r="T38"/>
      <c r="U38"/>
      <c r="V38"/>
      <c r="W38"/>
      <c r="X38"/>
      <c r="Y38"/>
    </row>
    <row r="39" spans="1:25">
      <c r="A39"/>
      <c r="B39"/>
      <c r="C39"/>
      <c r="D39"/>
      <c r="E39"/>
      <c r="F39"/>
      <c r="G39"/>
      <c r="H39"/>
      <c r="I39"/>
      <c r="J39"/>
      <c r="K39"/>
      <c r="L39"/>
      <c r="M39"/>
      <c r="N39"/>
      <c r="O39"/>
      <c r="P39"/>
      <c r="Q39"/>
      <c r="R39"/>
      <c r="S39"/>
      <c r="T39"/>
      <c r="U39"/>
      <c r="V39"/>
      <c r="W39"/>
      <c r="X39"/>
      <c r="Y39"/>
    </row>
    <row r="40" spans="1:25">
      <c r="A40"/>
      <c r="B40"/>
      <c r="C40"/>
      <c r="D40"/>
      <c r="E40"/>
      <c r="F40"/>
      <c r="G40"/>
      <c r="H40"/>
      <c r="I40"/>
      <c r="J40"/>
      <c r="K40"/>
      <c r="L40"/>
      <c r="M40"/>
      <c r="N40"/>
      <c r="O40"/>
      <c r="P40"/>
      <c r="Q40"/>
      <c r="R40"/>
      <c r="S40"/>
      <c r="T40"/>
      <c r="U40"/>
      <c r="V40"/>
      <c r="W40"/>
      <c r="X40"/>
      <c r="Y40"/>
    </row>
    <row r="41" spans="1:25">
      <c r="A41"/>
      <c r="B41"/>
      <c r="C41"/>
      <c r="D41"/>
      <c r="E41"/>
      <c r="F41"/>
      <c r="G41"/>
      <c r="H41"/>
      <c r="I41"/>
      <c r="J41"/>
      <c r="K41"/>
      <c r="L41"/>
      <c r="M41"/>
      <c r="N41"/>
      <c r="O41"/>
      <c r="P41"/>
      <c r="Q41"/>
      <c r="R41"/>
      <c r="S41"/>
      <c r="T41"/>
      <c r="U41"/>
      <c r="V41"/>
      <c r="W41"/>
      <c r="X41"/>
      <c r="Y41"/>
    </row>
    <row r="42" spans="1:25">
      <c r="A42"/>
      <c r="B42"/>
      <c r="C42"/>
      <c r="D42"/>
      <c r="E42"/>
      <c r="F42"/>
      <c r="G42"/>
      <c r="H42"/>
      <c r="I42"/>
      <c r="J42"/>
      <c r="K42"/>
      <c r="L42"/>
      <c r="M42"/>
      <c r="N42"/>
      <c r="O42"/>
      <c r="P42"/>
      <c r="Q42"/>
      <c r="R42"/>
      <c r="S42"/>
      <c r="T42"/>
      <c r="U42"/>
      <c r="V42"/>
      <c r="W42"/>
      <c r="X42"/>
      <c r="Y42"/>
    </row>
    <row r="43" spans="1:25">
      <c r="A43"/>
      <c r="B43"/>
      <c r="C43"/>
      <c r="D43"/>
      <c r="E43"/>
      <c r="F43"/>
      <c r="G43"/>
      <c r="H43"/>
      <c r="I43"/>
      <c r="J43"/>
      <c r="K43"/>
      <c r="L43"/>
      <c r="M43"/>
      <c r="N43"/>
      <c r="O43"/>
      <c r="P43"/>
      <c r="Q43"/>
      <c r="R43"/>
      <c r="S43"/>
      <c r="T43"/>
      <c r="U43"/>
      <c r="V43"/>
      <c r="W43"/>
      <c r="X43"/>
      <c r="Y43"/>
    </row>
    <row r="44" spans="1:25">
      <c r="A44"/>
      <c r="B44"/>
      <c r="C44"/>
      <c r="D44"/>
      <c r="E44"/>
      <c r="F44"/>
      <c r="G44"/>
      <c r="H44"/>
      <c r="I44"/>
      <c r="J44"/>
      <c r="K44"/>
      <c r="L44"/>
      <c r="M44"/>
      <c r="N44"/>
      <c r="O44"/>
      <c r="P44"/>
      <c r="Q44"/>
      <c r="R44"/>
      <c r="S44"/>
      <c r="T44"/>
      <c r="U44"/>
      <c r="V44"/>
      <c r="W44"/>
      <c r="X44"/>
      <c r="Y44"/>
    </row>
    <row r="45" spans="1:25">
      <c r="A45"/>
      <c r="B45"/>
      <c r="C45"/>
      <c r="D45"/>
      <c r="E45"/>
      <c r="F45"/>
      <c r="G45"/>
      <c r="H45"/>
      <c r="I45"/>
      <c r="J45"/>
      <c r="K45"/>
      <c r="L45"/>
      <c r="M45"/>
      <c r="N45"/>
      <c r="O45"/>
      <c r="P45"/>
      <c r="Q45"/>
      <c r="R45"/>
      <c r="S45"/>
      <c r="T45"/>
      <c r="U45"/>
      <c r="V45"/>
      <c r="W45"/>
      <c r="X45"/>
      <c r="Y45"/>
    </row>
    <row r="46" spans="1:25">
      <c r="A46"/>
      <c r="B46"/>
      <c r="C46"/>
      <c r="D46"/>
      <c r="E46"/>
      <c r="F46"/>
      <c r="G46"/>
      <c r="H46"/>
      <c r="I46"/>
      <c r="J46"/>
      <c r="K46"/>
      <c r="L46"/>
      <c r="M46"/>
      <c r="N46"/>
      <c r="O46"/>
      <c r="P46"/>
      <c r="Q46"/>
      <c r="R46"/>
      <c r="S46"/>
      <c r="T46"/>
      <c r="U46"/>
      <c r="V46"/>
      <c r="W46"/>
      <c r="X46"/>
      <c r="Y46"/>
    </row>
    <row r="47" spans="1:25">
      <c r="A47"/>
      <c r="B47"/>
      <c r="C47"/>
      <c r="D47"/>
      <c r="E47"/>
      <c r="F47"/>
      <c r="G47"/>
      <c r="H47"/>
      <c r="I47"/>
      <c r="J47"/>
      <c r="K47"/>
      <c r="L47"/>
      <c r="M47"/>
      <c r="N47"/>
      <c r="O47"/>
      <c r="P47"/>
      <c r="Q47"/>
      <c r="R47"/>
      <c r="S47"/>
      <c r="T47"/>
      <c r="U47"/>
      <c r="V47"/>
      <c r="W47"/>
      <c r="X47"/>
      <c r="Y47"/>
    </row>
    <row r="48" spans="1:25">
      <c r="A48"/>
      <c r="B48"/>
      <c r="C48"/>
      <c r="D48"/>
      <c r="E48"/>
      <c r="F48"/>
      <c r="G48"/>
      <c r="H48"/>
      <c r="I48"/>
      <c r="J48"/>
      <c r="K48"/>
      <c r="L48"/>
      <c r="M48"/>
      <c r="N48"/>
      <c r="O48"/>
      <c r="P48"/>
      <c r="Q48"/>
      <c r="R48"/>
      <c r="S48"/>
      <c r="T48"/>
      <c r="U48"/>
      <c r="V48"/>
      <c r="W48"/>
      <c r="X48"/>
      <c r="Y48"/>
    </row>
    <row r="49" spans="1:25">
      <c r="A49"/>
      <c r="B49"/>
      <c r="C49"/>
      <c r="D49"/>
      <c r="E49"/>
      <c r="F49"/>
      <c r="G49"/>
      <c r="H49"/>
      <c r="I49"/>
      <c r="J49"/>
      <c r="K49"/>
      <c r="L49"/>
      <c r="M49"/>
      <c r="N49"/>
      <c r="O49"/>
      <c r="P49"/>
      <c r="Q49"/>
      <c r="R49"/>
      <c r="S49"/>
      <c r="T49"/>
      <c r="U49"/>
      <c r="V49"/>
      <c r="W49"/>
      <c r="X49"/>
      <c r="Y49"/>
    </row>
    <row r="50" spans="1:25">
      <c r="A50"/>
      <c r="B50"/>
      <c r="C50"/>
      <c r="D50"/>
      <c r="E50"/>
      <c r="F50"/>
      <c r="G50"/>
      <c r="H50"/>
      <c r="I50"/>
      <c r="J50"/>
      <c r="K50"/>
      <c r="L50"/>
      <c r="M50"/>
      <c r="N50"/>
      <c r="O50"/>
      <c r="P50"/>
      <c r="Q50"/>
      <c r="R50"/>
      <c r="S50"/>
      <c r="T50"/>
      <c r="U50"/>
      <c r="V50"/>
      <c r="W50"/>
      <c r="X50"/>
      <c r="Y50"/>
    </row>
    <row r="51" spans="1:25">
      <c r="A51"/>
      <c r="B51"/>
      <c r="C51"/>
      <c r="D51"/>
      <c r="E51"/>
      <c r="F51"/>
      <c r="G51"/>
      <c r="H51"/>
      <c r="I51"/>
      <c r="J51"/>
      <c r="K51"/>
      <c r="L51"/>
      <c r="M51"/>
      <c r="N51"/>
      <c r="O51"/>
      <c r="P51"/>
      <c r="Q51"/>
      <c r="R51"/>
      <c r="S51"/>
      <c r="T51"/>
      <c r="U51"/>
      <c r="V51"/>
      <c r="W51"/>
      <c r="X51"/>
      <c r="Y51"/>
    </row>
    <row r="52" spans="1:25">
      <c r="A52"/>
      <c r="B52"/>
      <c r="C52"/>
      <c r="D52"/>
      <c r="E52"/>
      <c r="F52"/>
      <c r="G52"/>
      <c r="H52"/>
      <c r="I52"/>
      <c r="J52"/>
      <c r="K52"/>
      <c r="L52"/>
      <c r="M52"/>
      <c r="N52"/>
      <c r="O52"/>
      <c r="P52"/>
      <c r="Q52"/>
      <c r="R52"/>
      <c r="S52"/>
      <c r="T52"/>
      <c r="U52"/>
      <c r="V52"/>
      <c r="W52"/>
      <c r="X52"/>
      <c r="Y52"/>
    </row>
    <row r="53" spans="1:25">
      <c r="A53"/>
      <c r="B53"/>
      <c r="C53"/>
      <c r="D53"/>
      <c r="E53"/>
      <c r="F53"/>
      <c r="G53"/>
      <c r="H53"/>
      <c r="I53"/>
      <c r="J53"/>
      <c r="K53"/>
      <c r="L53"/>
      <c r="M53"/>
      <c r="N53"/>
      <c r="O53"/>
      <c r="P53"/>
      <c r="Q53"/>
      <c r="R53"/>
      <c r="S53"/>
      <c r="T53"/>
      <c r="U53"/>
      <c r="V53"/>
      <c r="W53"/>
      <c r="X53"/>
      <c r="Y53"/>
    </row>
    <row r="54" spans="1:25">
      <c r="A54"/>
      <c r="B54"/>
      <c r="C54"/>
      <c r="D54"/>
      <c r="E54"/>
      <c r="F54"/>
      <c r="G54"/>
      <c r="H54"/>
      <c r="I54"/>
      <c r="J54"/>
      <c r="K54"/>
      <c r="L54"/>
      <c r="M54"/>
      <c r="N54"/>
      <c r="O54"/>
      <c r="P54"/>
      <c r="Q54"/>
      <c r="R54"/>
      <c r="S54"/>
      <c r="T54"/>
      <c r="U54"/>
      <c r="V54"/>
      <c r="W54"/>
      <c r="X54"/>
      <c r="Y54"/>
    </row>
    <row r="55" spans="1:25">
      <c r="A55"/>
      <c r="B55"/>
      <c r="C55"/>
      <c r="D55"/>
      <c r="E55"/>
      <c r="F55"/>
      <c r="G55"/>
      <c r="H55"/>
      <c r="I55"/>
      <c r="J55"/>
      <c r="K55"/>
      <c r="L55"/>
      <c r="M55"/>
      <c r="N55"/>
      <c r="O55"/>
      <c r="P55"/>
      <c r="Q55"/>
      <c r="R55"/>
      <c r="S55"/>
      <c r="T55"/>
      <c r="U55"/>
      <c r="V55"/>
      <c r="W55"/>
      <c r="X55"/>
      <c r="Y55"/>
    </row>
    <row r="56" spans="1:25">
      <c r="A56"/>
      <c r="B56"/>
      <c r="C56"/>
      <c r="D56"/>
      <c r="E56"/>
      <c r="F56"/>
      <c r="G56"/>
      <c r="H56"/>
      <c r="I56"/>
      <c r="J56"/>
      <c r="K56"/>
      <c r="L56"/>
      <c r="M56"/>
      <c r="N56"/>
      <c r="O56"/>
      <c r="P56"/>
      <c r="Q56"/>
      <c r="R56"/>
      <c r="S56"/>
      <c r="T56"/>
      <c r="U56"/>
      <c r="V56"/>
      <c r="W56"/>
      <c r="X56"/>
      <c r="Y56"/>
    </row>
    <row r="57" spans="1:25">
      <c r="A57"/>
      <c r="B57"/>
      <c r="C57"/>
      <c r="D57"/>
      <c r="E57"/>
      <c r="F57"/>
      <c r="G57"/>
      <c r="H57"/>
      <c r="I57"/>
      <c r="J57"/>
      <c r="K57"/>
      <c r="L57"/>
      <c r="M57"/>
      <c r="N57"/>
      <c r="O57"/>
      <c r="P57"/>
      <c r="Q57"/>
      <c r="R57"/>
      <c r="S57"/>
      <c r="T57"/>
      <c r="U57"/>
      <c r="V57"/>
      <c r="W57"/>
      <c r="X57"/>
      <c r="Y57"/>
    </row>
    <row r="58" spans="1:25">
      <c r="A58"/>
      <c r="B58"/>
      <c r="C58"/>
      <c r="D58"/>
      <c r="E58"/>
      <c r="F58"/>
      <c r="G58"/>
      <c r="H58"/>
      <c r="I58"/>
      <c r="J58"/>
      <c r="K58"/>
      <c r="L58"/>
      <c r="M58"/>
      <c r="N58"/>
      <c r="O58"/>
      <c r="P58"/>
      <c r="Q58"/>
      <c r="R58"/>
      <c r="S58"/>
      <c r="T58"/>
      <c r="U58"/>
      <c r="V58"/>
      <c r="W58"/>
      <c r="X58"/>
      <c r="Y58"/>
    </row>
    <row r="59" spans="1:25">
      <c r="A59"/>
      <c r="B59"/>
      <c r="C59"/>
      <c r="D59"/>
      <c r="E59"/>
      <c r="F59"/>
      <c r="G59"/>
      <c r="H59"/>
      <c r="I59"/>
      <c r="J59"/>
      <c r="K59"/>
      <c r="L59"/>
      <c r="M59"/>
      <c r="N59"/>
      <c r="O59"/>
      <c r="P59"/>
      <c r="Q59"/>
      <c r="R59"/>
      <c r="S59"/>
      <c r="T59"/>
      <c r="U59"/>
      <c r="V59"/>
      <c r="W59"/>
      <c r="X59"/>
      <c r="Y59"/>
    </row>
    <row r="60" spans="1:25">
      <c r="A60"/>
      <c r="B60"/>
      <c r="C60"/>
      <c r="D60"/>
      <c r="E60"/>
      <c r="F60"/>
      <c r="G60"/>
      <c r="H60"/>
      <c r="I60"/>
      <c r="J60"/>
      <c r="K60"/>
      <c r="L60"/>
      <c r="M60"/>
      <c r="N60"/>
      <c r="O60"/>
      <c r="P60"/>
      <c r="Q60"/>
      <c r="R60"/>
      <c r="S60"/>
      <c r="T60"/>
      <c r="U60"/>
      <c r="V60"/>
      <c r="W60"/>
      <c r="X60"/>
      <c r="Y60"/>
    </row>
    <row r="61" spans="1:25">
      <c r="A61"/>
      <c r="B61"/>
      <c r="C61"/>
      <c r="D61"/>
      <c r="E61"/>
      <c r="F61"/>
      <c r="G61"/>
      <c r="H61"/>
      <c r="I61"/>
      <c r="J61"/>
      <c r="K61"/>
      <c r="L61"/>
      <c r="M61"/>
      <c r="N61"/>
      <c r="O61"/>
      <c r="P61"/>
      <c r="Q61"/>
      <c r="R61"/>
      <c r="S61"/>
      <c r="T61"/>
      <c r="U61"/>
      <c r="V61"/>
      <c r="W61"/>
      <c r="X61"/>
      <c r="Y61"/>
    </row>
    <row r="62" spans="1:25">
      <c r="A62"/>
      <c r="B62"/>
      <c r="C62"/>
      <c r="D62"/>
      <c r="E62"/>
      <c r="F62"/>
      <c r="G62"/>
      <c r="H62"/>
      <c r="I62"/>
      <c r="J62"/>
      <c r="K62"/>
      <c r="L62"/>
      <c r="M62"/>
      <c r="N62"/>
      <c r="O62"/>
      <c r="P62"/>
      <c r="Q62"/>
      <c r="R62"/>
      <c r="S62"/>
      <c r="T62"/>
      <c r="U62"/>
      <c r="V62"/>
      <c r="W62"/>
      <c r="X62"/>
      <c r="Y62"/>
    </row>
    <row r="63" spans="1:25">
      <c r="A63"/>
      <c r="B63"/>
      <c r="C63"/>
      <c r="D63"/>
      <c r="E63"/>
      <c r="F63"/>
      <c r="G63"/>
      <c r="H63"/>
      <c r="I63"/>
      <c r="J63"/>
      <c r="K63"/>
      <c r="L63"/>
      <c r="M63"/>
      <c r="N63"/>
      <c r="O63"/>
      <c r="P63"/>
      <c r="Q63"/>
      <c r="R63"/>
      <c r="S63"/>
      <c r="T63"/>
      <c r="U63"/>
      <c r="V63"/>
      <c r="W63"/>
      <c r="X63"/>
      <c r="Y63"/>
    </row>
    <row r="64" spans="1:25">
      <c r="A64"/>
      <c r="B64"/>
      <c r="C64"/>
      <c r="D64"/>
      <c r="E64"/>
      <c r="F64"/>
      <c r="G64"/>
      <c r="H64"/>
      <c r="I64"/>
      <c r="J64"/>
      <c r="K64"/>
      <c r="L64"/>
      <c r="M64"/>
      <c r="N64"/>
      <c r="O64"/>
      <c r="P64"/>
      <c r="Q64"/>
      <c r="R64"/>
      <c r="S64"/>
      <c r="T64"/>
      <c r="U64"/>
      <c r="V64"/>
      <c r="W64"/>
      <c r="X64"/>
      <c r="Y64"/>
    </row>
  </sheetData>
  <mergeCells count="1">
    <mergeCell ref="A2:Y2"/>
  </mergeCells>
  <hyperlinks>
    <hyperlink ref="AA4" location="INDICE!A11" display="INICIO"/>
  </hyperlinks>
  <printOptions horizontalCentered="1"/>
  <pageMargins left="0.39370078740157483" right="0" top="1.1811023622047245" bottom="0" header="0.11811023622047245" footer="0"/>
  <pageSetup paperSize="9" scale="85" firstPageNumber="25" orientation="landscape" useFirstPageNumber="1" r:id="rId1"/>
  <headerFooter>
    <oddHeader>&amp;C&amp;G</oddHeader>
    <oddFooter>&amp;C&amp;14&amp;P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P36"/>
  <sheetViews>
    <sheetView showGridLines="0" zoomScaleNormal="100" workbookViewId="0">
      <selection activeCell="FO5" sqref="FO5"/>
    </sheetView>
  </sheetViews>
  <sheetFormatPr baseColWidth="10" defaultRowHeight="12"/>
  <cols>
    <col min="1" max="1" width="20.28515625" style="109" customWidth="1"/>
    <col min="2" max="2" width="14.42578125" style="109" customWidth="1"/>
    <col min="3" max="3" width="12.5703125" style="108" bestFit="1" customWidth="1"/>
    <col min="4" max="4" width="13.28515625" style="108" bestFit="1" customWidth="1"/>
    <col min="5" max="5" width="15.85546875" style="108" bestFit="1" customWidth="1"/>
    <col min="6" max="6" width="15.42578125" style="108" bestFit="1" customWidth="1"/>
    <col min="7" max="8" width="16.140625" style="108" bestFit="1" customWidth="1"/>
    <col min="9" max="9" width="13.140625" style="105" bestFit="1" customWidth="1"/>
    <col min="10" max="10" width="12.5703125" style="105" bestFit="1" customWidth="1"/>
    <col min="11" max="11" width="13.28515625" style="105" bestFit="1" customWidth="1"/>
    <col min="12" max="12" width="15.85546875" style="105" bestFit="1" customWidth="1"/>
    <col min="13" max="13" width="15.42578125" style="105" bestFit="1" customWidth="1"/>
    <col min="14" max="15" width="16.140625" style="105" bestFit="1" customWidth="1"/>
    <col min="16" max="16" width="13.140625" style="105" bestFit="1" customWidth="1"/>
    <col min="17" max="17" width="12.5703125" style="105" bestFit="1" customWidth="1"/>
    <col min="18" max="18" width="13.28515625" style="105" bestFit="1" customWidth="1"/>
    <col min="19" max="19" width="15.85546875" style="105" bestFit="1" customWidth="1"/>
    <col min="20" max="20" width="15.42578125" style="105" bestFit="1" customWidth="1"/>
    <col min="21" max="22" width="16.140625" style="105" bestFit="1" customWidth="1"/>
    <col min="23" max="23" width="13.140625" style="105" bestFit="1" customWidth="1"/>
    <col min="24" max="24" width="12.5703125" style="105" bestFit="1" customWidth="1"/>
    <col min="25" max="25" width="13.28515625" style="105" bestFit="1" customWidth="1"/>
    <col min="26" max="26" width="15.85546875" style="105" bestFit="1" customWidth="1"/>
    <col min="27" max="27" width="15.42578125" style="105" bestFit="1" customWidth="1"/>
    <col min="28" max="29" width="16.140625" style="105" bestFit="1" customWidth="1"/>
    <col min="30" max="30" width="13.140625" style="105" bestFit="1" customWidth="1"/>
    <col min="31" max="31" width="12.5703125" style="105" bestFit="1" customWidth="1"/>
    <col min="32" max="32" width="13.28515625" style="105" bestFit="1" customWidth="1"/>
    <col min="33" max="33" width="15.85546875" style="105" bestFit="1" customWidth="1"/>
    <col min="34" max="34" width="15.42578125" style="105" bestFit="1" customWidth="1"/>
    <col min="35" max="36" width="16.140625" style="105" bestFit="1" customWidth="1"/>
    <col min="37" max="37" width="13.140625" style="105" bestFit="1" customWidth="1"/>
    <col min="38" max="38" width="12.5703125" style="105" bestFit="1" customWidth="1"/>
    <col min="39" max="39" width="13.28515625" style="105" bestFit="1" customWidth="1"/>
    <col min="40" max="40" width="15.85546875" style="105" bestFit="1" customWidth="1"/>
    <col min="41" max="41" width="15.42578125" style="105" bestFit="1" customWidth="1"/>
    <col min="42" max="43" width="16.140625" style="105" bestFit="1" customWidth="1"/>
    <col min="44" max="44" width="13.140625" style="105" bestFit="1" customWidth="1"/>
    <col min="45" max="45" width="12.5703125" style="105" bestFit="1" customWidth="1"/>
    <col min="46" max="46" width="13.28515625" style="105" bestFit="1" customWidth="1"/>
    <col min="47" max="47" width="15.85546875" style="105" bestFit="1" customWidth="1"/>
    <col min="48" max="48" width="15.42578125" style="105" bestFit="1" customWidth="1"/>
    <col min="49" max="50" width="16.140625" style="105" bestFit="1" customWidth="1"/>
    <col min="51" max="51" width="13.140625" style="105" bestFit="1" customWidth="1"/>
    <col min="52" max="52" width="12.5703125" style="105" bestFit="1" customWidth="1"/>
    <col min="53" max="53" width="13.28515625" style="105" bestFit="1" customWidth="1"/>
    <col min="54" max="54" width="15.85546875" style="105" bestFit="1" customWidth="1"/>
    <col min="55" max="55" width="15.42578125" style="105" bestFit="1" customWidth="1"/>
    <col min="56" max="57" width="16.140625" style="105" bestFit="1" customWidth="1"/>
    <col min="58" max="58" width="13.140625" style="105" bestFit="1" customWidth="1"/>
    <col min="59" max="59" width="12.5703125" style="105" bestFit="1" customWidth="1"/>
    <col min="60" max="60" width="13.28515625" style="105" bestFit="1" customWidth="1"/>
    <col min="61" max="61" width="15.85546875" style="105" bestFit="1" customWidth="1"/>
    <col min="62" max="62" width="15.42578125" style="105" bestFit="1" customWidth="1"/>
    <col min="63" max="64" width="16.140625" style="105" bestFit="1" customWidth="1"/>
    <col min="65" max="65" width="13.140625" style="105" bestFit="1" customWidth="1"/>
    <col min="66" max="66" width="12.5703125" style="105" bestFit="1" customWidth="1"/>
    <col min="67" max="67" width="13.28515625" style="105" bestFit="1" customWidth="1"/>
    <col min="68" max="68" width="15.85546875" style="105" bestFit="1" customWidth="1"/>
    <col min="69" max="69" width="15.42578125" style="105" bestFit="1" customWidth="1"/>
    <col min="70" max="71" width="16.140625" style="105" bestFit="1" customWidth="1"/>
    <col min="72" max="72" width="13.140625" style="105" bestFit="1" customWidth="1"/>
    <col min="73" max="73" width="12.5703125" style="105" bestFit="1" customWidth="1"/>
    <col min="74" max="74" width="13.28515625" style="105" bestFit="1" customWidth="1"/>
    <col min="75" max="75" width="15.85546875" style="105" bestFit="1" customWidth="1"/>
    <col min="76" max="76" width="15.42578125" style="105" bestFit="1" customWidth="1"/>
    <col min="77" max="78" width="16.140625" style="105" bestFit="1" customWidth="1"/>
    <col min="79" max="79" width="13.140625" style="105" bestFit="1" customWidth="1"/>
    <col min="80" max="80" width="12.5703125" style="105" bestFit="1" customWidth="1"/>
    <col min="81" max="81" width="13.28515625" style="105" bestFit="1" customWidth="1"/>
    <col min="82" max="82" width="15.85546875" style="105" bestFit="1" customWidth="1"/>
    <col min="83" max="83" width="15.42578125" style="105" bestFit="1" customWidth="1"/>
    <col min="84" max="85" width="16.140625" style="105" bestFit="1" customWidth="1"/>
    <col min="86" max="86" width="13.140625" style="105" bestFit="1" customWidth="1"/>
    <col min="87" max="87" width="12.5703125" style="105" bestFit="1" customWidth="1"/>
    <col min="88" max="88" width="13.28515625" style="105" bestFit="1" customWidth="1"/>
    <col min="89" max="89" width="15.85546875" style="105" bestFit="1" customWidth="1"/>
    <col min="90" max="90" width="15.42578125" style="105" bestFit="1" customWidth="1"/>
    <col min="91" max="92" width="16.140625" style="105" bestFit="1" customWidth="1"/>
    <col min="93" max="93" width="13.140625" style="105" bestFit="1" customWidth="1"/>
    <col min="94" max="94" width="12.5703125" style="105" bestFit="1" customWidth="1"/>
    <col min="95" max="95" width="13.28515625" style="105" bestFit="1" customWidth="1"/>
    <col min="96" max="96" width="15.85546875" style="105" bestFit="1" customWidth="1"/>
    <col min="97" max="97" width="15.42578125" style="105" bestFit="1" customWidth="1"/>
    <col min="98" max="99" width="16.140625" style="105" bestFit="1" customWidth="1"/>
    <col min="100" max="100" width="13.140625" style="105" bestFit="1" customWidth="1"/>
    <col min="101" max="101" width="12.5703125" style="105" bestFit="1" customWidth="1"/>
    <col min="102" max="102" width="13.28515625" style="105" bestFit="1" customWidth="1"/>
    <col min="103" max="103" width="15.85546875" style="105" bestFit="1" customWidth="1"/>
    <col min="104" max="104" width="15.42578125" style="105" bestFit="1" customWidth="1"/>
    <col min="105" max="106" width="16.140625" style="105" bestFit="1" customWidth="1"/>
    <col min="107" max="107" width="13.140625" style="105" bestFit="1" customWidth="1"/>
    <col min="108" max="108" width="12.5703125" style="105" bestFit="1" customWidth="1"/>
    <col min="109" max="109" width="13.28515625" style="105" bestFit="1" customWidth="1"/>
    <col min="110" max="110" width="15.85546875" style="105" bestFit="1" customWidth="1"/>
    <col min="111" max="111" width="15.42578125" style="105" bestFit="1" customWidth="1"/>
    <col min="112" max="113" width="16.140625" style="105" bestFit="1" customWidth="1"/>
    <col min="114" max="114" width="13.140625" style="105" bestFit="1" customWidth="1"/>
    <col min="115" max="115" width="12.5703125" style="105" bestFit="1" customWidth="1"/>
    <col min="116" max="116" width="13.28515625" style="105" bestFit="1" customWidth="1"/>
    <col min="117" max="117" width="15.85546875" style="105" bestFit="1" customWidth="1"/>
    <col min="118" max="118" width="15.42578125" style="105" bestFit="1" customWidth="1"/>
    <col min="119" max="120" width="16.140625" style="105" bestFit="1" customWidth="1"/>
    <col min="121" max="121" width="13.140625" style="105" bestFit="1" customWidth="1"/>
    <col min="122" max="122" width="12.5703125" style="105" bestFit="1" customWidth="1"/>
    <col min="123" max="123" width="13.28515625" style="105" bestFit="1" customWidth="1"/>
    <col min="124" max="124" width="15.85546875" style="105" bestFit="1" customWidth="1"/>
    <col min="125" max="125" width="15.42578125" style="105" bestFit="1" customWidth="1"/>
    <col min="126" max="127" width="16.140625" style="105" bestFit="1" customWidth="1"/>
    <col min="128" max="128" width="13.140625" style="105" bestFit="1" customWidth="1"/>
    <col min="129" max="129" width="12.5703125" style="105" bestFit="1" customWidth="1"/>
    <col min="130" max="130" width="13.28515625" style="105" bestFit="1" customWidth="1"/>
    <col min="131" max="131" width="15.85546875" style="105" bestFit="1" customWidth="1"/>
    <col min="132" max="132" width="15.42578125" style="105" bestFit="1" customWidth="1"/>
    <col min="133" max="134" width="16.140625" style="105" bestFit="1" customWidth="1"/>
    <col min="135" max="135" width="13.140625" style="105" bestFit="1" customWidth="1"/>
    <col min="136" max="136" width="12.5703125" style="105" bestFit="1" customWidth="1"/>
    <col min="137" max="137" width="13.28515625" style="105" bestFit="1" customWidth="1"/>
    <col min="138" max="138" width="15.85546875" style="105" bestFit="1" customWidth="1"/>
    <col min="139" max="139" width="15.42578125" style="105" bestFit="1" customWidth="1"/>
    <col min="140" max="141" width="16.140625" style="105" bestFit="1" customWidth="1"/>
    <col min="142" max="142" width="13.140625" style="105" bestFit="1" customWidth="1"/>
    <col min="143" max="143" width="12.5703125" style="105" bestFit="1" customWidth="1"/>
    <col min="144" max="144" width="13.28515625" style="105" bestFit="1" customWidth="1"/>
    <col min="145" max="145" width="15.85546875" style="105" bestFit="1" customWidth="1"/>
    <col min="146" max="146" width="15.42578125" style="105" bestFit="1" customWidth="1"/>
    <col min="147" max="148" width="16.140625" style="105" bestFit="1" customWidth="1"/>
    <col min="149" max="149" width="13.140625" style="105" bestFit="1" customWidth="1"/>
    <col min="150" max="150" width="12.5703125" style="105" bestFit="1" customWidth="1"/>
    <col min="151" max="151" width="13.28515625" style="105" bestFit="1" customWidth="1"/>
    <col min="152" max="152" width="15.85546875" style="105" bestFit="1" customWidth="1"/>
    <col min="153" max="153" width="15.42578125" style="105" bestFit="1" customWidth="1"/>
    <col min="154" max="155" width="16.140625" style="105" bestFit="1" customWidth="1"/>
    <col min="156" max="156" width="20.140625" style="105" customWidth="1"/>
    <col min="157" max="157" width="12.5703125" style="105" bestFit="1" customWidth="1"/>
    <col min="158" max="158" width="13.28515625" style="105" bestFit="1" customWidth="1"/>
    <col min="159" max="159" width="15.85546875" style="105" bestFit="1" customWidth="1"/>
    <col min="160" max="160" width="15.42578125" style="105" bestFit="1" customWidth="1"/>
    <col min="161" max="162" width="16.140625" style="105" bestFit="1" customWidth="1"/>
    <col min="163" max="169" width="21" style="105" customWidth="1"/>
    <col min="170" max="170" width="11.7109375" style="105" bestFit="1" customWidth="1"/>
    <col min="171" max="16384" width="11.42578125" style="105"/>
  </cols>
  <sheetData>
    <row r="1" spans="1:172" ht="61.5" customHeight="1"/>
    <row r="2" spans="1:172" s="106" customFormat="1" ht="56.25" customHeight="1">
      <c r="A2" s="178"/>
      <c r="B2" s="532"/>
      <c r="C2" s="532"/>
      <c r="D2" s="532"/>
      <c r="E2" s="532"/>
      <c r="F2" s="532"/>
      <c r="G2" s="532"/>
      <c r="H2" s="532"/>
      <c r="I2" s="532"/>
      <c r="J2" s="532"/>
      <c r="K2" s="532"/>
      <c r="L2" s="532"/>
      <c r="M2" s="532"/>
      <c r="N2" s="532"/>
      <c r="O2" s="532"/>
      <c r="EL2" s="178"/>
      <c r="EM2" s="178"/>
      <c r="EN2" s="178"/>
      <c r="EO2" s="178"/>
      <c r="EP2" s="178"/>
      <c r="EQ2" s="178"/>
      <c r="ER2" s="178"/>
      <c r="ET2" s="219"/>
      <c r="EU2" s="219"/>
      <c r="EV2" s="219"/>
      <c r="EW2" s="219"/>
      <c r="EX2" s="219"/>
      <c r="EY2" s="219"/>
      <c r="FA2" s="219"/>
      <c r="FB2" s="219"/>
      <c r="FC2" s="219"/>
      <c r="FD2" s="219"/>
      <c r="FE2" s="219"/>
      <c r="FF2" s="219"/>
      <c r="FG2" s="531" t="s">
        <v>840</v>
      </c>
      <c r="FH2" s="531"/>
      <c r="FI2" s="531"/>
      <c r="FJ2" s="531"/>
      <c r="FK2" s="531"/>
      <c r="FL2" s="531"/>
      <c r="FM2" s="531"/>
      <c r="FN2" s="178"/>
    </row>
    <row r="3" spans="1:172" s="211" customFormat="1" ht="18.75" customHeight="1">
      <c r="A3" s="525" t="s">
        <v>279</v>
      </c>
      <c r="B3" s="533">
        <v>1995</v>
      </c>
      <c r="C3" s="533"/>
      <c r="D3" s="533"/>
      <c r="E3" s="533"/>
      <c r="F3" s="533"/>
      <c r="G3" s="533"/>
      <c r="H3" s="533"/>
      <c r="I3" s="533">
        <v>1996</v>
      </c>
      <c r="J3" s="533"/>
      <c r="K3" s="533"/>
      <c r="L3" s="533"/>
      <c r="M3" s="533"/>
      <c r="N3" s="533"/>
      <c r="O3" s="533"/>
      <c r="P3" s="533">
        <v>1997</v>
      </c>
      <c r="Q3" s="533"/>
      <c r="R3" s="533"/>
      <c r="S3" s="533"/>
      <c r="T3" s="533"/>
      <c r="U3" s="533"/>
      <c r="V3" s="533"/>
      <c r="W3" s="533">
        <v>1998</v>
      </c>
      <c r="X3" s="533"/>
      <c r="Y3" s="533"/>
      <c r="Z3" s="533"/>
      <c r="AA3" s="533"/>
      <c r="AB3" s="533"/>
      <c r="AC3" s="533"/>
      <c r="AD3" s="533">
        <v>1999</v>
      </c>
      <c r="AE3" s="533"/>
      <c r="AF3" s="533"/>
      <c r="AG3" s="533"/>
      <c r="AH3" s="533"/>
      <c r="AI3" s="533"/>
      <c r="AJ3" s="533"/>
      <c r="AK3" s="533">
        <v>2000</v>
      </c>
      <c r="AL3" s="533"/>
      <c r="AM3" s="533"/>
      <c r="AN3" s="533"/>
      <c r="AO3" s="533"/>
      <c r="AP3" s="533"/>
      <c r="AQ3" s="533"/>
      <c r="AR3" s="533">
        <v>2001</v>
      </c>
      <c r="AS3" s="533"/>
      <c r="AT3" s="533"/>
      <c r="AU3" s="533"/>
      <c r="AV3" s="533"/>
      <c r="AW3" s="533"/>
      <c r="AX3" s="533"/>
      <c r="AY3" s="533">
        <v>2002</v>
      </c>
      <c r="AZ3" s="533"/>
      <c r="BA3" s="533"/>
      <c r="BB3" s="533"/>
      <c r="BC3" s="533"/>
      <c r="BD3" s="533"/>
      <c r="BE3" s="533"/>
      <c r="BF3" s="533">
        <v>2003</v>
      </c>
      <c r="BG3" s="533"/>
      <c r="BH3" s="533"/>
      <c r="BI3" s="533"/>
      <c r="BJ3" s="533"/>
      <c r="BK3" s="533"/>
      <c r="BL3" s="533"/>
      <c r="BM3" s="533">
        <v>2004</v>
      </c>
      <c r="BN3" s="533"/>
      <c r="BO3" s="533"/>
      <c r="BP3" s="533"/>
      <c r="BQ3" s="533"/>
      <c r="BR3" s="533"/>
      <c r="BS3" s="533"/>
      <c r="BT3" s="533">
        <v>2005</v>
      </c>
      <c r="BU3" s="533"/>
      <c r="BV3" s="533"/>
      <c r="BW3" s="533"/>
      <c r="BX3" s="533"/>
      <c r="BY3" s="533"/>
      <c r="BZ3" s="533"/>
      <c r="CA3" s="533">
        <v>2006</v>
      </c>
      <c r="CB3" s="533"/>
      <c r="CC3" s="533"/>
      <c r="CD3" s="533"/>
      <c r="CE3" s="533"/>
      <c r="CF3" s="533"/>
      <c r="CG3" s="533"/>
      <c r="CH3" s="533">
        <v>2007</v>
      </c>
      <c r="CI3" s="533"/>
      <c r="CJ3" s="533"/>
      <c r="CK3" s="533"/>
      <c r="CL3" s="533"/>
      <c r="CM3" s="533"/>
      <c r="CN3" s="533"/>
      <c r="CO3" s="534">
        <v>2008</v>
      </c>
      <c r="CP3" s="534"/>
      <c r="CQ3" s="534"/>
      <c r="CR3" s="534"/>
      <c r="CS3" s="534"/>
      <c r="CT3" s="534"/>
      <c r="CU3" s="534"/>
      <c r="CV3" s="533">
        <v>2009</v>
      </c>
      <c r="CW3" s="533"/>
      <c r="CX3" s="533"/>
      <c r="CY3" s="533"/>
      <c r="CZ3" s="533"/>
      <c r="DA3" s="533"/>
      <c r="DB3" s="533"/>
      <c r="DC3" s="533">
        <v>2010</v>
      </c>
      <c r="DD3" s="533"/>
      <c r="DE3" s="533"/>
      <c r="DF3" s="533"/>
      <c r="DG3" s="533"/>
      <c r="DH3" s="533"/>
      <c r="DI3" s="533"/>
      <c r="DJ3" s="533">
        <v>2011</v>
      </c>
      <c r="DK3" s="533"/>
      <c r="DL3" s="533"/>
      <c r="DM3" s="533"/>
      <c r="DN3" s="533"/>
      <c r="DO3" s="533"/>
      <c r="DP3" s="533"/>
      <c r="DQ3" s="533">
        <v>2012</v>
      </c>
      <c r="DR3" s="533"/>
      <c r="DS3" s="533"/>
      <c r="DT3" s="533"/>
      <c r="DU3" s="533"/>
      <c r="DV3" s="533"/>
      <c r="DW3" s="533"/>
      <c r="DX3" s="533">
        <v>2013</v>
      </c>
      <c r="DY3" s="533"/>
      <c r="DZ3" s="533"/>
      <c r="EA3" s="533"/>
      <c r="EB3" s="533"/>
      <c r="EC3" s="533"/>
      <c r="ED3" s="533"/>
      <c r="EE3" s="533">
        <v>2014</v>
      </c>
      <c r="EF3" s="533"/>
      <c r="EG3" s="533"/>
      <c r="EH3" s="533"/>
      <c r="EI3" s="533"/>
      <c r="EJ3" s="533"/>
      <c r="EK3" s="533"/>
      <c r="EL3" s="533">
        <v>2015</v>
      </c>
      <c r="EM3" s="533"/>
      <c r="EN3" s="533"/>
      <c r="EO3" s="533"/>
      <c r="EP3" s="533"/>
      <c r="EQ3" s="533"/>
      <c r="ER3" s="533"/>
      <c r="ES3" s="533">
        <v>2016</v>
      </c>
      <c r="ET3" s="533"/>
      <c r="EU3" s="533"/>
      <c r="EV3" s="533"/>
      <c r="EW3" s="533"/>
      <c r="EX3" s="533"/>
      <c r="EY3" s="533"/>
      <c r="EZ3" s="533">
        <v>2017</v>
      </c>
      <c r="FA3" s="533"/>
      <c r="FB3" s="533"/>
      <c r="FC3" s="533"/>
      <c r="FD3" s="533"/>
      <c r="FE3" s="533"/>
      <c r="FF3" s="533"/>
      <c r="FG3" s="533">
        <v>2018</v>
      </c>
      <c r="FH3" s="533"/>
      <c r="FI3" s="533"/>
      <c r="FJ3" s="533"/>
      <c r="FK3" s="533"/>
      <c r="FL3" s="533"/>
      <c r="FM3" s="533"/>
    </row>
    <row r="4" spans="1:172" s="211" customFormat="1" ht="53.25">
      <c r="A4" s="525"/>
      <c r="B4" s="377" t="s">
        <v>281</v>
      </c>
      <c r="C4" s="377" t="s">
        <v>328</v>
      </c>
      <c r="D4" s="377" t="s">
        <v>284</v>
      </c>
      <c r="E4" s="377" t="s">
        <v>285</v>
      </c>
      <c r="F4" s="377" t="s">
        <v>317</v>
      </c>
      <c r="G4" s="377" t="s">
        <v>2510</v>
      </c>
      <c r="H4" s="377" t="s">
        <v>2511</v>
      </c>
      <c r="I4" s="377" t="s">
        <v>281</v>
      </c>
      <c r="J4" s="377" t="s">
        <v>328</v>
      </c>
      <c r="K4" s="377" t="s">
        <v>284</v>
      </c>
      <c r="L4" s="377" t="s">
        <v>285</v>
      </c>
      <c r="M4" s="377" t="s">
        <v>317</v>
      </c>
      <c r="N4" s="377" t="s">
        <v>2510</v>
      </c>
      <c r="O4" s="377" t="s">
        <v>2511</v>
      </c>
      <c r="P4" s="377" t="s">
        <v>281</v>
      </c>
      <c r="Q4" s="377" t="s">
        <v>328</v>
      </c>
      <c r="R4" s="377" t="s">
        <v>284</v>
      </c>
      <c r="S4" s="377" t="s">
        <v>285</v>
      </c>
      <c r="T4" s="377" t="s">
        <v>317</v>
      </c>
      <c r="U4" s="377" t="s">
        <v>2510</v>
      </c>
      <c r="V4" s="377" t="s">
        <v>2511</v>
      </c>
      <c r="W4" s="377" t="s">
        <v>281</v>
      </c>
      <c r="X4" s="377" t="s">
        <v>328</v>
      </c>
      <c r="Y4" s="377" t="s">
        <v>284</v>
      </c>
      <c r="Z4" s="377" t="s">
        <v>285</v>
      </c>
      <c r="AA4" s="377" t="s">
        <v>317</v>
      </c>
      <c r="AB4" s="377" t="s">
        <v>2510</v>
      </c>
      <c r="AC4" s="377" t="s">
        <v>2511</v>
      </c>
      <c r="AD4" s="377" t="s">
        <v>281</v>
      </c>
      <c r="AE4" s="377" t="s">
        <v>329</v>
      </c>
      <c r="AF4" s="377" t="s">
        <v>284</v>
      </c>
      <c r="AG4" s="377" t="s">
        <v>285</v>
      </c>
      <c r="AH4" s="377" t="s">
        <v>317</v>
      </c>
      <c r="AI4" s="377" t="s">
        <v>2510</v>
      </c>
      <c r="AJ4" s="377" t="s">
        <v>2511</v>
      </c>
      <c r="AK4" s="377" t="s">
        <v>281</v>
      </c>
      <c r="AL4" s="377" t="s">
        <v>328</v>
      </c>
      <c r="AM4" s="377" t="s">
        <v>284</v>
      </c>
      <c r="AN4" s="377" t="s">
        <v>285</v>
      </c>
      <c r="AO4" s="377" t="s">
        <v>317</v>
      </c>
      <c r="AP4" s="377" t="s">
        <v>2510</v>
      </c>
      <c r="AQ4" s="377" t="s">
        <v>2511</v>
      </c>
      <c r="AR4" s="377" t="s">
        <v>281</v>
      </c>
      <c r="AS4" s="377" t="s">
        <v>328</v>
      </c>
      <c r="AT4" s="377" t="s">
        <v>284</v>
      </c>
      <c r="AU4" s="377" t="s">
        <v>285</v>
      </c>
      <c r="AV4" s="377" t="s">
        <v>317</v>
      </c>
      <c r="AW4" s="377" t="s">
        <v>2510</v>
      </c>
      <c r="AX4" s="377" t="s">
        <v>2511</v>
      </c>
      <c r="AY4" s="377" t="s">
        <v>281</v>
      </c>
      <c r="AZ4" s="377" t="s">
        <v>328</v>
      </c>
      <c r="BA4" s="377" t="s">
        <v>284</v>
      </c>
      <c r="BB4" s="377" t="s">
        <v>285</v>
      </c>
      <c r="BC4" s="377" t="s">
        <v>317</v>
      </c>
      <c r="BD4" s="377" t="s">
        <v>2510</v>
      </c>
      <c r="BE4" s="377" t="s">
        <v>2511</v>
      </c>
      <c r="BF4" s="377" t="s">
        <v>281</v>
      </c>
      <c r="BG4" s="377" t="s">
        <v>328</v>
      </c>
      <c r="BH4" s="377" t="s">
        <v>284</v>
      </c>
      <c r="BI4" s="377" t="s">
        <v>285</v>
      </c>
      <c r="BJ4" s="377" t="s">
        <v>317</v>
      </c>
      <c r="BK4" s="377" t="s">
        <v>2510</v>
      </c>
      <c r="BL4" s="377" t="s">
        <v>2511</v>
      </c>
      <c r="BM4" s="377" t="s">
        <v>281</v>
      </c>
      <c r="BN4" s="377" t="s">
        <v>328</v>
      </c>
      <c r="BO4" s="377" t="s">
        <v>284</v>
      </c>
      <c r="BP4" s="377" t="s">
        <v>285</v>
      </c>
      <c r="BQ4" s="377" t="s">
        <v>317</v>
      </c>
      <c r="BR4" s="377" t="s">
        <v>2510</v>
      </c>
      <c r="BS4" s="377" t="s">
        <v>2511</v>
      </c>
      <c r="BT4" s="377" t="s">
        <v>281</v>
      </c>
      <c r="BU4" s="377" t="s">
        <v>328</v>
      </c>
      <c r="BV4" s="377" t="s">
        <v>284</v>
      </c>
      <c r="BW4" s="377" t="s">
        <v>285</v>
      </c>
      <c r="BX4" s="377" t="s">
        <v>317</v>
      </c>
      <c r="BY4" s="377" t="s">
        <v>2510</v>
      </c>
      <c r="BZ4" s="377" t="s">
        <v>2511</v>
      </c>
      <c r="CA4" s="377" t="s">
        <v>281</v>
      </c>
      <c r="CB4" s="377" t="s">
        <v>328</v>
      </c>
      <c r="CC4" s="377" t="s">
        <v>284</v>
      </c>
      <c r="CD4" s="377" t="s">
        <v>285</v>
      </c>
      <c r="CE4" s="377" t="s">
        <v>317</v>
      </c>
      <c r="CF4" s="377" t="s">
        <v>2510</v>
      </c>
      <c r="CG4" s="377" t="s">
        <v>2511</v>
      </c>
      <c r="CH4" s="377" t="s">
        <v>281</v>
      </c>
      <c r="CI4" s="377" t="s">
        <v>329</v>
      </c>
      <c r="CJ4" s="377" t="s">
        <v>284</v>
      </c>
      <c r="CK4" s="377" t="s">
        <v>285</v>
      </c>
      <c r="CL4" s="377" t="s">
        <v>317</v>
      </c>
      <c r="CM4" s="377" t="s">
        <v>2510</v>
      </c>
      <c r="CN4" s="377" t="s">
        <v>2511</v>
      </c>
      <c r="CO4" s="377" t="s">
        <v>281</v>
      </c>
      <c r="CP4" s="377" t="s">
        <v>328</v>
      </c>
      <c r="CQ4" s="377" t="s">
        <v>284</v>
      </c>
      <c r="CR4" s="377" t="s">
        <v>285</v>
      </c>
      <c r="CS4" s="377" t="s">
        <v>317</v>
      </c>
      <c r="CT4" s="377" t="s">
        <v>2510</v>
      </c>
      <c r="CU4" s="377" t="s">
        <v>2511</v>
      </c>
      <c r="CV4" s="377" t="s">
        <v>281</v>
      </c>
      <c r="CW4" s="377" t="s">
        <v>328</v>
      </c>
      <c r="CX4" s="377" t="s">
        <v>284</v>
      </c>
      <c r="CY4" s="377" t="s">
        <v>285</v>
      </c>
      <c r="CZ4" s="377" t="s">
        <v>317</v>
      </c>
      <c r="DA4" s="377" t="s">
        <v>2510</v>
      </c>
      <c r="DB4" s="377" t="s">
        <v>2511</v>
      </c>
      <c r="DC4" s="377" t="s">
        <v>281</v>
      </c>
      <c r="DD4" s="377" t="s">
        <v>328</v>
      </c>
      <c r="DE4" s="377" t="s">
        <v>284</v>
      </c>
      <c r="DF4" s="377" t="s">
        <v>285</v>
      </c>
      <c r="DG4" s="377" t="s">
        <v>317</v>
      </c>
      <c r="DH4" s="377" t="s">
        <v>2510</v>
      </c>
      <c r="DI4" s="377" t="s">
        <v>2511</v>
      </c>
      <c r="DJ4" s="377" t="s">
        <v>281</v>
      </c>
      <c r="DK4" s="377" t="s">
        <v>328</v>
      </c>
      <c r="DL4" s="377" t="s">
        <v>284</v>
      </c>
      <c r="DM4" s="377" t="s">
        <v>285</v>
      </c>
      <c r="DN4" s="377" t="s">
        <v>317</v>
      </c>
      <c r="DO4" s="377" t="s">
        <v>2510</v>
      </c>
      <c r="DP4" s="377" t="s">
        <v>2511</v>
      </c>
      <c r="DQ4" s="377" t="s">
        <v>281</v>
      </c>
      <c r="DR4" s="377" t="s">
        <v>328</v>
      </c>
      <c r="DS4" s="377" t="s">
        <v>284</v>
      </c>
      <c r="DT4" s="377" t="s">
        <v>285</v>
      </c>
      <c r="DU4" s="377" t="s">
        <v>317</v>
      </c>
      <c r="DV4" s="377" t="s">
        <v>2510</v>
      </c>
      <c r="DW4" s="377" t="s">
        <v>2511</v>
      </c>
      <c r="DX4" s="377" t="s">
        <v>281</v>
      </c>
      <c r="DY4" s="377" t="s">
        <v>328</v>
      </c>
      <c r="DZ4" s="377" t="s">
        <v>284</v>
      </c>
      <c r="EA4" s="377" t="s">
        <v>285</v>
      </c>
      <c r="EB4" s="377" t="s">
        <v>317</v>
      </c>
      <c r="EC4" s="377" t="s">
        <v>2510</v>
      </c>
      <c r="ED4" s="377" t="s">
        <v>2511</v>
      </c>
      <c r="EE4" s="377" t="s">
        <v>281</v>
      </c>
      <c r="EF4" s="377" t="s">
        <v>328</v>
      </c>
      <c r="EG4" s="377" t="s">
        <v>284</v>
      </c>
      <c r="EH4" s="377" t="s">
        <v>285</v>
      </c>
      <c r="EI4" s="377" t="s">
        <v>317</v>
      </c>
      <c r="EJ4" s="377" t="s">
        <v>2510</v>
      </c>
      <c r="EK4" s="377" t="s">
        <v>2511</v>
      </c>
      <c r="EL4" s="377" t="s">
        <v>281</v>
      </c>
      <c r="EM4" s="377" t="s">
        <v>328</v>
      </c>
      <c r="EN4" s="377" t="s">
        <v>284</v>
      </c>
      <c r="EO4" s="377" t="s">
        <v>285</v>
      </c>
      <c r="EP4" s="377" t="s">
        <v>317</v>
      </c>
      <c r="EQ4" s="377" t="s">
        <v>2510</v>
      </c>
      <c r="ER4" s="377" t="s">
        <v>2511</v>
      </c>
      <c r="ES4" s="377" t="s">
        <v>281</v>
      </c>
      <c r="ET4" s="377" t="s">
        <v>328</v>
      </c>
      <c r="EU4" s="377" t="s">
        <v>284</v>
      </c>
      <c r="EV4" s="377" t="s">
        <v>285</v>
      </c>
      <c r="EW4" s="377" t="s">
        <v>317</v>
      </c>
      <c r="EX4" s="377" t="s">
        <v>2510</v>
      </c>
      <c r="EY4" s="377" t="s">
        <v>2511</v>
      </c>
      <c r="EZ4" s="377" t="s">
        <v>281</v>
      </c>
      <c r="FA4" s="377" t="s">
        <v>328</v>
      </c>
      <c r="FB4" s="377" t="s">
        <v>284</v>
      </c>
      <c r="FC4" s="377" t="s">
        <v>285</v>
      </c>
      <c r="FD4" s="377" t="s">
        <v>317</v>
      </c>
      <c r="FE4" s="377" t="s">
        <v>2510</v>
      </c>
      <c r="FF4" s="377" t="s">
        <v>2511</v>
      </c>
      <c r="FG4" s="377" t="s">
        <v>281</v>
      </c>
      <c r="FH4" s="377" t="s">
        <v>328</v>
      </c>
      <c r="FI4" s="377" t="s">
        <v>284</v>
      </c>
      <c r="FJ4" s="377" t="s">
        <v>285</v>
      </c>
      <c r="FK4" s="377" t="s">
        <v>317</v>
      </c>
      <c r="FL4" s="377" t="s">
        <v>2510</v>
      </c>
      <c r="FM4" s="377" t="s">
        <v>2511</v>
      </c>
    </row>
    <row r="5" spans="1:172" ht="14.25">
      <c r="A5" s="371" t="s">
        <v>401</v>
      </c>
      <c r="B5" s="372">
        <v>37998</v>
      </c>
      <c r="C5" s="372">
        <v>37291</v>
      </c>
      <c r="D5" s="372">
        <v>243</v>
      </c>
      <c r="E5" s="372">
        <v>464</v>
      </c>
      <c r="F5" s="372">
        <v>707</v>
      </c>
      <c r="G5" s="373">
        <v>12.211169008895205</v>
      </c>
      <c r="H5" s="373">
        <v>18.606242433812309</v>
      </c>
      <c r="I5" s="372">
        <v>40209</v>
      </c>
      <c r="J5" s="372">
        <v>39427</v>
      </c>
      <c r="K5" s="372">
        <v>286</v>
      </c>
      <c r="L5" s="372">
        <v>496</v>
      </c>
      <c r="M5" s="372">
        <v>782</v>
      </c>
      <c r="N5" s="373">
        <v>12.335546768136487</v>
      </c>
      <c r="O5" s="373">
        <v>19.448382202989379</v>
      </c>
      <c r="P5" s="372">
        <v>42769</v>
      </c>
      <c r="Q5" s="372">
        <v>42016</v>
      </c>
      <c r="R5" s="372">
        <v>268</v>
      </c>
      <c r="S5" s="372">
        <v>485</v>
      </c>
      <c r="T5" s="372">
        <v>753</v>
      </c>
      <c r="U5" s="373">
        <v>11.339989244546283</v>
      </c>
      <c r="V5" s="373">
        <v>17.606210105450209</v>
      </c>
      <c r="W5" s="372">
        <v>45899</v>
      </c>
      <c r="X5" s="372">
        <v>45116</v>
      </c>
      <c r="Y5" s="372">
        <v>267</v>
      </c>
      <c r="Z5" s="372">
        <v>516</v>
      </c>
      <c r="AA5" s="372">
        <v>783</v>
      </c>
      <c r="AB5" s="373">
        <v>11.242074990740539</v>
      </c>
      <c r="AC5" s="373">
        <v>17.059195189437677</v>
      </c>
      <c r="AD5" s="372">
        <v>46128</v>
      </c>
      <c r="AE5" s="372">
        <v>45354</v>
      </c>
      <c r="AF5" s="372">
        <v>273</v>
      </c>
      <c r="AG5" s="372">
        <v>501</v>
      </c>
      <c r="AH5" s="372">
        <v>774</v>
      </c>
      <c r="AI5" s="373">
        <v>10.86108220603538</v>
      </c>
      <c r="AJ5" s="373">
        <v>16.779396462018731</v>
      </c>
      <c r="AK5" s="372">
        <v>49755</v>
      </c>
      <c r="AL5" s="372">
        <v>49231</v>
      </c>
      <c r="AM5" s="372">
        <v>194</v>
      </c>
      <c r="AN5" s="372">
        <v>330</v>
      </c>
      <c r="AO5" s="372">
        <v>524</v>
      </c>
      <c r="AP5" s="373">
        <v>6.6324992463069039</v>
      </c>
      <c r="AQ5" s="373">
        <v>10.531604863832781</v>
      </c>
      <c r="AR5" s="372">
        <v>49674</v>
      </c>
      <c r="AS5" s="372">
        <v>49172</v>
      </c>
      <c r="AT5" s="372">
        <v>188</v>
      </c>
      <c r="AU5" s="372">
        <v>314</v>
      </c>
      <c r="AV5" s="372">
        <v>502</v>
      </c>
      <c r="AW5" s="373">
        <v>6.3212143173491162</v>
      </c>
      <c r="AX5" s="373">
        <v>10.105890405443491</v>
      </c>
      <c r="AY5" s="372">
        <v>51337</v>
      </c>
      <c r="AZ5" s="372">
        <v>50576</v>
      </c>
      <c r="BA5" s="372">
        <v>305</v>
      </c>
      <c r="BB5" s="372">
        <v>456</v>
      </c>
      <c r="BC5" s="372">
        <v>761</v>
      </c>
      <c r="BD5" s="373">
        <v>8.8824824200868768</v>
      </c>
      <c r="BE5" s="373">
        <v>14.823616494925687</v>
      </c>
      <c r="BF5" s="372">
        <v>50543</v>
      </c>
      <c r="BG5" s="372">
        <v>49859</v>
      </c>
      <c r="BH5" s="372">
        <v>223</v>
      </c>
      <c r="BI5" s="372">
        <v>461</v>
      </c>
      <c r="BJ5" s="372">
        <v>684</v>
      </c>
      <c r="BK5" s="373">
        <v>9.1209465207842833</v>
      </c>
      <c r="BL5" s="373">
        <v>13.533031280295985</v>
      </c>
      <c r="BM5" s="372">
        <v>53766</v>
      </c>
      <c r="BN5" s="372">
        <v>53036</v>
      </c>
      <c r="BO5" s="372">
        <v>244</v>
      </c>
      <c r="BP5" s="372">
        <v>486</v>
      </c>
      <c r="BQ5" s="372">
        <v>730</v>
      </c>
      <c r="BR5" s="373">
        <v>9.0391697355205896</v>
      </c>
      <c r="BS5" s="373">
        <v>13.577353717963025</v>
      </c>
      <c r="BT5" s="372">
        <v>55212</v>
      </c>
      <c r="BU5" s="372">
        <v>54618</v>
      </c>
      <c r="BV5" s="372">
        <v>192</v>
      </c>
      <c r="BW5" s="372">
        <v>402</v>
      </c>
      <c r="BX5" s="372">
        <v>594</v>
      </c>
      <c r="BY5" s="373">
        <v>7.2810258639426211</v>
      </c>
      <c r="BZ5" s="373">
        <v>10.758530754183873</v>
      </c>
      <c r="CA5" s="372">
        <v>58584</v>
      </c>
      <c r="CB5" s="372">
        <v>57970</v>
      </c>
      <c r="CC5" s="372">
        <v>195</v>
      </c>
      <c r="CD5" s="372">
        <v>419</v>
      </c>
      <c r="CE5" s="372">
        <v>614</v>
      </c>
      <c r="CF5" s="373">
        <v>7.1521234466748602</v>
      </c>
      <c r="CG5" s="373">
        <v>10.480677318039055</v>
      </c>
      <c r="CH5" s="372">
        <v>63303</v>
      </c>
      <c r="CI5" s="372">
        <v>62724</v>
      </c>
      <c r="CJ5" s="372">
        <v>180</v>
      </c>
      <c r="CK5" s="372">
        <v>399</v>
      </c>
      <c r="CL5" s="372">
        <v>579</v>
      </c>
      <c r="CM5" s="373">
        <v>6.3030188142742052</v>
      </c>
      <c r="CN5" s="373">
        <v>9.146485948533245</v>
      </c>
      <c r="CO5" s="372">
        <v>65422</v>
      </c>
      <c r="CP5" s="372">
        <v>64651</v>
      </c>
      <c r="CQ5" s="372">
        <v>196</v>
      </c>
      <c r="CR5" s="372">
        <v>575</v>
      </c>
      <c r="CS5" s="372">
        <v>771</v>
      </c>
      <c r="CT5" s="373">
        <v>8.7890923542539205</v>
      </c>
      <c r="CU5" s="373">
        <v>11.785026443703952</v>
      </c>
      <c r="CV5" s="372">
        <v>68175</v>
      </c>
      <c r="CW5" s="372">
        <v>67419</v>
      </c>
      <c r="CX5" s="372">
        <v>204</v>
      </c>
      <c r="CY5" s="372">
        <v>552</v>
      </c>
      <c r="CZ5" s="372">
        <v>756</v>
      </c>
      <c r="DA5" s="373">
        <v>8.0968096809680965</v>
      </c>
      <c r="DB5" s="373">
        <v>11.089108910891088</v>
      </c>
      <c r="DC5" s="372">
        <v>69217</v>
      </c>
      <c r="DD5" s="372">
        <v>68169</v>
      </c>
      <c r="DE5" s="372">
        <v>253</v>
      </c>
      <c r="DF5" s="372">
        <v>795</v>
      </c>
      <c r="DG5" s="372">
        <v>1048</v>
      </c>
      <c r="DH5" s="373">
        <v>11.485617695074909</v>
      </c>
      <c r="DI5" s="373">
        <v>15.140789112501265</v>
      </c>
      <c r="DJ5" s="372">
        <v>71631</v>
      </c>
      <c r="DK5" s="372">
        <v>70709</v>
      </c>
      <c r="DL5" s="372">
        <v>218</v>
      </c>
      <c r="DM5" s="372">
        <v>704</v>
      </c>
      <c r="DN5" s="372">
        <v>922</v>
      </c>
      <c r="DO5" s="373">
        <v>9.8281470313132591</v>
      </c>
      <c r="DP5" s="373">
        <v>12.871522106350602</v>
      </c>
      <c r="DQ5" s="372">
        <v>74507</v>
      </c>
      <c r="DR5" s="372">
        <v>73458</v>
      </c>
      <c r="DS5" s="372">
        <v>261</v>
      </c>
      <c r="DT5" s="372">
        <v>788</v>
      </c>
      <c r="DU5" s="372">
        <v>1049</v>
      </c>
      <c r="DV5" s="373">
        <v>10.576187472318038</v>
      </c>
      <c r="DW5" s="373">
        <v>14.079214033580737</v>
      </c>
      <c r="DX5" s="372">
        <v>76667</v>
      </c>
      <c r="DY5" s="372">
        <v>75939</v>
      </c>
      <c r="DZ5" s="372">
        <v>141</v>
      </c>
      <c r="EA5" s="372">
        <v>587</v>
      </c>
      <c r="EB5" s="372">
        <v>728</v>
      </c>
      <c r="EC5" s="373">
        <v>7.6564884500502171</v>
      </c>
      <c r="ED5" s="373">
        <v>9.4956108886483097</v>
      </c>
      <c r="EE5" s="372">
        <v>78163</v>
      </c>
      <c r="EF5" s="372">
        <v>76892</v>
      </c>
      <c r="EG5" s="372">
        <v>281</v>
      </c>
      <c r="EH5" s="372">
        <v>990</v>
      </c>
      <c r="EI5" s="372">
        <v>1271</v>
      </c>
      <c r="EJ5" s="373">
        <v>12.665839335747092</v>
      </c>
      <c r="EK5" s="373">
        <v>16.260890702762175</v>
      </c>
      <c r="EL5" s="372">
        <v>77389</v>
      </c>
      <c r="EM5" s="372">
        <v>76021</v>
      </c>
      <c r="EN5" s="372">
        <v>337</v>
      </c>
      <c r="EO5" s="372">
        <v>1031</v>
      </c>
      <c r="EP5" s="372">
        <v>1368</v>
      </c>
      <c r="EQ5" s="373">
        <v>13.322306787786378</v>
      </c>
      <c r="ER5" s="373">
        <v>17.676930829962913</v>
      </c>
      <c r="ES5" s="372">
        <v>77518</v>
      </c>
      <c r="ET5" s="372">
        <v>76046</v>
      </c>
      <c r="EU5" s="372">
        <v>392</v>
      </c>
      <c r="EV5" s="372">
        <v>1080</v>
      </c>
      <c r="EW5" s="372">
        <v>1472</v>
      </c>
      <c r="EX5" s="373">
        <v>13.932247994014293</v>
      </c>
      <c r="EY5" s="373">
        <v>18.989138006656518</v>
      </c>
      <c r="EZ5" s="372">
        <v>79411</v>
      </c>
      <c r="FA5" s="372">
        <v>77804</v>
      </c>
      <c r="FB5" s="372">
        <v>431</v>
      </c>
      <c r="FC5" s="372">
        <v>1176</v>
      </c>
      <c r="FD5" s="372">
        <v>1607</v>
      </c>
      <c r="FE5" s="373">
        <v>14.809031494377352</v>
      </c>
      <c r="FF5" s="373">
        <v>20.236491166211231</v>
      </c>
      <c r="FG5" s="372">
        <v>80640</v>
      </c>
      <c r="FH5" s="372">
        <v>79133</v>
      </c>
      <c r="FI5" s="372">
        <v>425</v>
      </c>
      <c r="FJ5" s="372">
        <v>1082</v>
      </c>
      <c r="FK5" s="372">
        <v>1507</v>
      </c>
      <c r="FL5" s="373">
        <v>13.417658730158729</v>
      </c>
      <c r="FM5" s="373">
        <v>18.687996031746032</v>
      </c>
      <c r="FN5" s="193"/>
      <c r="FP5" s="193"/>
    </row>
    <row r="6" spans="1:172" ht="15">
      <c r="A6" s="371" t="s">
        <v>378</v>
      </c>
      <c r="B6" s="372">
        <v>4462</v>
      </c>
      <c r="C6" s="372">
        <v>4391</v>
      </c>
      <c r="D6" s="372">
        <v>29</v>
      </c>
      <c r="E6" s="372">
        <v>42</v>
      </c>
      <c r="F6" s="372">
        <v>71</v>
      </c>
      <c r="G6" s="373">
        <v>9.4128193635141191</v>
      </c>
      <c r="H6" s="373">
        <v>15.912147019273869</v>
      </c>
      <c r="I6" s="372">
        <v>4316</v>
      </c>
      <c r="J6" s="372">
        <v>4259</v>
      </c>
      <c r="K6" s="372">
        <v>27</v>
      </c>
      <c r="L6" s="372">
        <v>30</v>
      </c>
      <c r="M6" s="372">
        <v>57</v>
      </c>
      <c r="N6" s="373">
        <v>6.9508804448563479</v>
      </c>
      <c r="O6" s="373">
        <v>13.206672845227063</v>
      </c>
      <c r="P6" s="372">
        <v>3727</v>
      </c>
      <c r="Q6" s="372">
        <v>3665</v>
      </c>
      <c r="R6" s="372">
        <v>28</v>
      </c>
      <c r="S6" s="372">
        <v>34</v>
      </c>
      <c r="T6" s="372">
        <v>62</v>
      </c>
      <c r="U6" s="373">
        <v>9.1226187281996243</v>
      </c>
      <c r="V6" s="373">
        <v>16.63536356318755</v>
      </c>
      <c r="W6" s="372">
        <v>4154</v>
      </c>
      <c r="X6" s="372">
        <v>4090</v>
      </c>
      <c r="Y6" s="372">
        <v>28</v>
      </c>
      <c r="Z6" s="372">
        <v>36</v>
      </c>
      <c r="AA6" s="372">
        <v>64</v>
      </c>
      <c r="AB6" s="373">
        <v>8.6663456909003376</v>
      </c>
      <c r="AC6" s="373">
        <v>15.406836783822822</v>
      </c>
      <c r="AD6" s="372">
        <v>4435</v>
      </c>
      <c r="AE6" s="372">
        <v>4359</v>
      </c>
      <c r="AF6" s="372">
        <v>40</v>
      </c>
      <c r="AG6" s="372">
        <v>36</v>
      </c>
      <c r="AH6" s="372">
        <v>76</v>
      </c>
      <c r="AI6" s="373">
        <v>8.1172491544532139</v>
      </c>
      <c r="AJ6" s="373">
        <v>17.136414881623448</v>
      </c>
      <c r="AK6" s="372">
        <v>4729</v>
      </c>
      <c r="AL6" s="372">
        <v>4672</v>
      </c>
      <c r="AM6" s="372">
        <v>28</v>
      </c>
      <c r="AN6" s="372">
        <v>29</v>
      </c>
      <c r="AO6" s="372">
        <v>57</v>
      </c>
      <c r="AP6" s="373">
        <v>6.132374709240854</v>
      </c>
      <c r="AQ6" s="373">
        <v>12.053288221611334</v>
      </c>
      <c r="AR6" s="372">
        <v>4928</v>
      </c>
      <c r="AS6" s="372">
        <v>4869</v>
      </c>
      <c r="AT6" s="372">
        <v>31</v>
      </c>
      <c r="AU6" s="372">
        <v>28</v>
      </c>
      <c r="AV6" s="372">
        <v>59</v>
      </c>
      <c r="AW6" s="373">
        <v>5.6818181818181817</v>
      </c>
      <c r="AX6" s="373">
        <v>11.972402597402597</v>
      </c>
      <c r="AY6" s="372">
        <v>5082</v>
      </c>
      <c r="AZ6" s="372">
        <v>5025</v>
      </c>
      <c r="BA6" s="372">
        <v>33</v>
      </c>
      <c r="BB6" s="372">
        <v>24</v>
      </c>
      <c r="BC6" s="372">
        <v>57</v>
      </c>
      <c r="BD6" s="373">
        <v>4.7225501770956315</v>
      </c>
      <c r="BE6" s="373">
        <v>11.216056670602125</v>
      </c>
      <c r="BF6" s="372">
        <v>5334</v>
      </c>
      <c r="BG6" s="372">
        <v>5280</v>
      </c>
      <c r="BH6" s="372">
        <v>22</v>
      </c>
      <c r="BI6" s="372">
        <v>32</v>
      </c>
      <c r="BJ6" s="372">
        <v>54</v>
      </c>
      <c r="BK6" s="373">
        <v>5.9992500937382829</v>
      </c>
      <c r="BL6" s="373">
        <v>10.123734533183352</v>
      </c>
      <c r="BM6" s="372">
        <v>5797</v>
      </c>
      <c r="BN6" s="372">
        <v>5758</v>
      </c>
      <c r="BO6" s="372">
        <v>24</v>
      </c>
      <c r="BP6" s="372">
        <v>15</v>
      </c>
      <c r="BQ6" s="372">
        <v>39</v>
      </c>
      <c r="BR6" s="373">
        <v>2.5875452820424356</v>
      </c>
      <c r="BS6" s="373">
        <v>6.7276177333103329</v>
      </c>
      <c r="BT6" s="372">
        <v>6016</v>
      </c>
      <c r="BU6" s="372">
        <v>5975</v>
      </c>
      <c r="BV6" s="372">
        <v>20</v>
      </c>
      <c r="BW6" s="372">
        <v>21</v>
      </c>
      <c r="BX6" s="372">
        <v>41</v>
      </c>
      <c r="BY6" s="373">
        <v>3.4906914893617023</v>
      </c>
      <c r="BZ6" s="373">
        <v>6.8151595744680851</v>
      </c>
      <c r="CA6" s="372">
        <v>6273</v>
      </c>
      <c r="CB6" s="372">
        <v>6239</v>
      </c>
      <c r="CC6" s="372">
        <v>18</v>
      </c>
      <c r="CD6" s="372">
        <v>16</v>
      </c>
      <c r="CE6" s="372">
        <v>34</v>
      </c>
      <c r="CF6" s="373">
        <v>2.550613741431532</v>
      </c>
      <c r="CG6" s="373">
        <v>5.4200542005420056</v>
      </c>
      <c r="CH6" s="372">
        <v>6642</v>
      </c>
      <c r="CI6" s="372">
        <v>6607</v>
      </c>
      <c r="CJ6" s="372">
        <v>15</v>
      </c>
      <c r="CK6" s="372">
        <v>20</v>
      </c>
      <c r="CL6" s="372">
        <v>35</v>
      </c>
      <c r="CM6" s="373">
        <v>3.0111412225233365</v>
      </c>
      <c r="CN6" s="373">
        <v>5.2694971394158383</v>
      </c>
      <c r="CO6" s="372">
        <v>7103</v>
      </c>
      <c r="CP6" s="372">
        <v>7045</v>
      </c>
      <c r="CQ6" s="372">
        <v>21</v>
      </c>
      <c r="CR6" s="372">
        <v>37</v>
      </c>
      <c r="CS6" s="372">
        <v>58</v>
      </c>
      <c r="CT6" s="373">
        <v>5.2090665915810224</v>
      </c>
      <c r="CU6" s="373">
        <v>8.1655638462621436</v>
      </c>
      <c r="CV6" s="372">
        <v>7693</v>
      </c>
      <c r="CW6" s="372">
        <v>7645</v>
      </c>
      <c r="CX6" s="372">
        <v>17</v>
      </c>
      <c r="CY6" s="372">
        <v>31</v>
      </c>
      <c r="CZ6" s="372">
        <v>48</v>
      </c>
      <c r="DA6" s="373">
        <v>4.0296373326400623</v>
      </c>
      <c r="DB6" s="373">
        <v>6.2394384505394518</v>
      </c>
      <c r="DC6" s="372">
        <v>8393</v>
      </c>
      <c r="DD6" s="372">
        <v>8348</v>
      </c>
      <c r="DE6" s="372">
        <v>16</v>
      </c>
      <c r="DF6" s="372">
        <v>29</v>
      </c>
      <c r="DG6" s="372">
        <v>45</v>
      </c>
      <c r="DH6" s="373">
        <v>3.4552603359942808</v>
      </c>
      <c r="DI6" s="373">
        <v>5.3616108661980224</v>
      </c>
      <c r="DJ6" s="372">
        <v>9136</v>
      </c>
      <c r="DK6" s="372">
        <v>9086</v>
      </c>
      <c r="DL6" s="372">
        <v>20</v>
      </c>
      <c r="DM6" s="372">
        <v>30</v>
      </c>
      <c r="DN6" s="372">
        <v>50</v>
      </c>
      <c r="DO6" s="373">
        <v>3.2837127845884413</v>
      </c>
      <c r="DP6" s="373">
        <v>5.4728546409807359</v>
      </c>
      <c r="DQ6" s="372">
        <v>9501</v>
      </c>
      <c r="DR6" s="372">
        <v>9464</v>
      </c>
      <c r="DS6" s="372">
        <v>20</v>
      </c>
      <c r="DT6" s="372">
        <v>17</v>
      </c>
      <c r="DU6" s="372">
        <v>37</v>
      </c>
      <c r="DV6" s="373">
        <v>1.789285338385433</v>
      </c>
      <c r="DW6" s="373">
        <v>3.8943269129565308</v>
      </c>
      <c r="DX6" s="372">
        <v>9086</v>
      </c>
      <c r="DY6" s="372">
        <v>9048</v>
      </c>
      <c r="DZ6" s="372">
        <v>10</v>
      </c>
      <c r="EA6" s="372">
        <v>28</v>
      </c>
      <c r="EB6" s="372">
        <v>38</v>
      </c>
      <c r="EC6" s="373">
        <v>3.0816640986132513</v>
      </c>
      <c r="ED6" s="373">
        <v>4.1822584195465549</v>
      </c>
      <c r="EE6" s="372">
        <v>9104</v>
      </c>
      <c r="EF6" s="372">
        <v>9047</v>
      </c>
      <c r="EG6" s="372">
        <v>19</v>
      </c>
      <c r="EH6" s="372">
        <v>38</v>
      </c>
      <c r="EI6" s="372">
        <v>57</v>
      </c>
      <c r="EJ6" s="373">
        <v>4.1739894551845342</v>
      </c>
      <c r="EK6" s="373">
        <v>6.2609841827768014</v>
      </c>
      <c r="EL6" s="372">
        <v>9227</v>
      </c>
      <c r="EM6" s="372">
        <v>9138</v>
      </c>
      <c r="EN6" s="372">
        <v>31</v>
      </c>
      <c r="EO6" s="372">
        <v>58</v>
      </c>
      <c r="EP6" s="372">
        <v>89</v>
      </c>
      <c r="EQ6" s="373">
        <v>6.2859000758643111</v>
      </c>
      <c r="ER6" s="373">
        <v>9.6456052888262711</v>
      </c>
      <c r="ES6" s="372">
        <v>9339</v>
      </c>
      <c r="ET6" s="372">
        <v>9250</v>
      </c>
      <c r="EU6" s="372">
        <v>33</v>
      </c>
      <c r="EV6" s="372">
        <v>56</v>
      </c>
      <c r="EW6" s="372">
        <v>89</v>
      </c>
      <c r="EX6" s="373">
        <v>5.9963593532498125</v>
      </c>
      <c r="EY6" s="373">
        <v>9.5299282578434514</v>
      </c>
      <c r="EZ6" s="372">
        <v>9491</v>
      </c>
      <c r="FA6" s="372">
        <v>9400</v>
      </c>
      <c r="FB6" s="372">
        <v>25</v>
      </c>
      <c r="FC6" s="372">
        <v>66</v>
      </c>
      <c r="FD6" s="372">
        <v>91</v>
      </c>
      <c r="FE6" s="373">
        <v>6.9539563797281634</v>
      </c>
      <c r="FF6" s="373">
        <v>9.5880307659888313</v>
      </c>
      <c r="FG6" s="372">
        <v>9876</v>
      </c>
      <c r="FH6" s="372">
        <v>9803</v>
      </c>
      <c r="FI6" s="372">
        <v>19</v>
      </c>
      <c r="FJ6" s="372">
        <v>54</v>
      </c>
      <c r="FK6" s="372">
        <v>73</v>
      </c>
      <c r="FL6" s="373">
        <v>5.4678007290400972</v>
      </c>
      <c r="FM6" s="373">
        <v>7.3916565411097608</v>
      </c>
      <c r="FN6" s="193"/>
      <c r="FO6" s="205" t="s">
        <v>67</v>
      </c>
      <c r="FP6" s="193"/>
    </row>
    <row r="7" spans="1:172" ht="14.25">
      <c r="A7" s="371" t="s">
        <v>379</v>
      </c>
      <c r="B7" s="372">
        <v>7684</v>
      </c>
      <c r="C7" s="372">
        <v>7539</v>
      </c>
      <c r="D7" s="372">
        <v>67</v>
      </c>
      <c r="E7" s="372">
        <v>78</v>
      </c>
      <c r="F7" s="372">
        <v>145</v>
      </c>
      <c r="G7" s="373">
        <v>10.15096304008329</v>
      </c>
      <c r="H7" s="373">
        <v>18.870380010411242</v>
      </c>
      <c r="I7" s="372">
        <v>7510</v>
      </c>
      <c r="J7" s="372">
        <v>7340</v>
      </c>
      <c r="K7" s="372">
        <v>72</v>
      </c>
      <c r="L7" s="372">
        <v>98</v>
      </c>
      <c r="M7" s="372">
        <v>170</v>
      </c>
      <c r="N7" s="373">
        <v>13.049267643142477</v>
      </c>
      <c r="O7" s="373">
        <v>22.63648468708389</v>
      </c>
      <c r="P7" s="372">
        <v>7564</v>
      </c>
      <c r="Q7" s="372">
        <v>7423</v>
      </c>
      <c r="R7" s="372">
        <v>66</v>
      </c>
      <c r="S7" s="372">
        <v>75</v>
      </c>
      <c r="T7" s="372">
        <v>141</v>
      </c>
      <c r="U7" s="373">
        <v>9.9153886832363831</v>
      </c>
      <c r="V7" s="373">
        <v>18.640930724484399</v>
      </c>
      <c r="W7" s="372">
        <v>8206</v>
      </c>
      <c r="X7" s="372">
        <v>8028</v>
      </c>
      <c r="Y7" s="372">
        <v>88</v>
      </c>
      <c r="Z7" s="372">
        <v>90</v>
      </c>
      <c r="AA7" s="372">
        <v>178</v>
      </c>
      <c r="AB7" s="373">
        <v>10.967584694126248</v>
      </c>
      <c r="AC7" s="373">
        <v>21.691445283938581</v>
      </c>
      <c r="AD7" s="372">
        <v>8489</v>
      </c>
      <c r="AE7" s="372">
        <v>8316</v>
      </c>
      <c r="AF7" s="372">
        <v>88</v>
      </c>
      <c r="AG7" s="372">
        <v>85</v>
      </c>
      <c r="AH7" s="372">
        <v>173</v>
      </c>
      <c r="AI7" s="373">
        <v>10.012957945576629</v>
      </c>
      <c r="AJ7" s="373">
        <v>20.379314406879491</v>
      </c>
      <c r="AK7" s="372">
        <v>8847</v>
      </c>
      <c r="AL7" s="372">
        <v>8715</v>
      </c>
      <c r="AM7" s="372">
        <v>56</v>
      </c>
      <c r="AN7" s="372">
        <v>76</v>
      </c>
      <c r="AO7" s="372">
        <v>132</v>
      </c>
      <c r="AP7" s="373">
        <v>8.5904826494857005</v>
      </c>
      <c r="AQ7" s="373">
        <v>14.920311970159377</v>
      </c>
      <c r="AR7" s="372">
        <v>9248</v>
      </c>
      <c r="AS7" s="372">
        <v>9149</v>
      </c>
      <c r="AT7" s="372">
        <v>42</v>
      </c>
      <c r="AU7" s="372">
        <v>57</v>
      </c>
      <c r="AV7" s="372">
        <v>99</v>
      </c>
      <c r="AW7" s="373">
        <v>6.1634948096885811</v>
      </c>
      <c r="AX7" s="373">
        <v>10.705017301038062</v>
      </c>
      <c r="AY7" s="372">
        <v>9782</v>
      </c>
      <c r="AZ7" s="372">
        <v>9624</v>
      </c>
      <c r="BA7" s="372">
        <v>68</v>
      </c>
      <c r="BB7" s="372">
        <v>90</v>
      </c>
      <c r="BC7" s="372">
        <v>158</v>
      </c>
      <c r="BD7" s="373">
        <v>9.2005724800654267</v>
      </c>
      <c r="BE7" s="373">
        <v>16.152116131670414</v>
      </c>
      <c r="BF7" s="372">
        <v>10152</v>
      </c>
      <c r="BG7" s="372">
        <v>10016</v>
      </c>
      <c r="BH7" s="372">
        <v>68</v>
      </c>
      <c r="BI7" s="372">
        <v>68</v>
      </c>
      <c r="BJ7" s="372">
        <v>136</v>
      </c>
      <c r="BK7" s="373">
        <v>6.6981875492513794</v>
      </c>
      <c r="BL7" s="373">
        <v>13.396375098502759</v>
      </c>
      <c r="BM7" s="372">
        <v>10833</v>
      </c>
      <c r="BN7" s="372">
        <v>10744</v>
      </c>
      <c r="BO7" s="372">
        <v>31</v>
      </c>
      <c r="BP7" s="372">
        <v>58</v>
      </c>
      <c r="BQ7" s="372">
        <v>89</v>
      </c>
      <c r="BR7" s="373">
        <v>5.3540108926428509</v>
      </c>
      <c r="BS7" s="373">
        <v>8.215637404227822</v>
      </c>
      <c r="BT7" s="372">
        <v>11779</v>
      </c>
      <c r="BU7" s="372">
        <v>11660</v>
      </c>
      <c r="BV7" s="372">
        <v>56</v>
      </c>
      <c r="BW7" s="372">
        <v>63</v>
      </c>
      <c r="BX7" s="372">
        <v>119</v>
      </c>
      <c r="BY7" s="373">
        <v>5.3485015705917309</v>
      </c>
      <c r="BZ7" s="373">
        <v>10.102725188895493</v>
      </c>
      <c r="CA7" s="372">
        <v>12263</v>
      </c>
      <c r="CB7" s="372">
        <v>12110</v>
      </c>
      <c r="CC7" s="372">
        <v>62</v>
      </c>
      <c r="CD7" s="372">
        <v>91</v>
      </c>
      <c r="CE7" s="372">
        <v>153</v>
      </c>
      <c r="CF7" s="373">
        <v>7.4206964038163585</v>
      </c>
      <c r="CG7" s="373">
        <v>12.4765554921308</v>
      </c>
      <c r="CH7" s="372">
        <v>14048</v>
      </c>
      <c r="CI7" s="372">
        <v>13948</v>
      </c>
      <c r="CJ7" s="372">
        <v>47</v>
      </c>
      <c r="CK7" s="372">
        <v>53</v>
      </c>
      <c r="CL7" s="372">
        <v>100</v>
      </c>
      <c r="CM7" s="373">
        <v>3.7727790432801824</v>
      </c>
      <c r="CN7" s="373">
        <v>7.1184510250569479</v>
      </c>
      <c r="CO7" s="372">
        <v>15908</v>
      </c>
      <c r="CP7" s="372">
        <v>15708</v>
      </c>
      <c r="CQ7" s="372">
        <v>82</v>
      </c>
      <c r="CR7" s="372">
        <v>118</v>
      </c>
      <c r="CS7" s="372">
        <v>200</v>
      </c>
      <c r="CT7" s="373">
        <v>7.4176514961025894</v>
      </c>
      <c r="CU7" s="373">
        <v>12.572290671360323</v>
      </c>
      <c r="CV7" s="372">
        <v>17397</v>
      </c>
      <c r="CW7" s="372">
        <v>17206</v>
      </c>
      <c r="CX7" s="372">
        <v>83</v>
      </c>
      <c r="CY7" s="372">
        <v>108</v>
      </c>
      <c r="CZ7" s="372">
        <v>191</v>
      </c>
      <c r="DA7" s="373">
        <v>6.2079668908432488</v>
      </c>
      <c r="DB7" s="373">
        <v>10.978904408806116</v>
      </c>
      <c r="DC7" s="372">
        <v>17230</v>
      </c>
      <c r="DD7" s="372">
        <v>17050</v>
      </c>
      <c r="DE7" s="372">
        <v>65</v>
      </c>
      <c r="DF7" s="372">
        <v>115</v>
      </c>
      <c r="DG7" s="372">
        <v>180</v>
      </c>
      <c r="DH7" s="373">
        <v>6.6744051073708643</v>
      </c>
      <c r="DI7" s="373">
        <v>10.44689495066744</v>
      </c>
      <c r="DJ7" s="372">
        <v>18143</v>
      </c>
      <c r="DK7" s="372">
        <v>17977</v>
      </c>
      <c r="DL7" s="372">
        <v>50</v>
      </c>
      <c r="DM7" s="372">
        <v>116</v>
      </c>
      <c r="DN7" s="372">
        <v>166</v>
      </c>
      <c r="DO7" s="373">
        <v>6.3936504436972941</v>
      </c>
      <c r="DP7" s="373">
        <v>9.1495342556357819</v>
      </c>
      <c r="DQ7" s="372">
        <v>19651</v>
      </c>
      <c r="DR7" s="372">
        <v>19466</v>
      </c>
      <c r="DS7" s="372">
        <v>61</v>
      </c>
      <c r="DT7" s="372">
        <v>124</v>
      </c>
      <c r="DU7" s="372">
        <v>185</v>
      </c>
      <c r="DV7" s="373">
        <v>6.3101114447101931</v>
      </c>
      <c r="DW7" s="373">
        <v>9.4142791715434324</v>
      </c>
      <c r="DX7" s="372">
        <v>19087</v>
      </c>
      <c r="DY7" s="372">
        <v>18921</v>
      </c>
      <c r="DZ7" s="372">
        <v>55</v>
      </c>
      <c r="EA7" s="372">
        <v>111</v>
      </c>
      <c r="EB7" s="372">
        <v>166</v>
      </c>
      <c r="EC7" s="373">
        <v>5.8154765023314301</v>
      </c>
      <c r="ED7" s="373">
        <v>8.697018913396553</v>
      </c>
      <c r="EE7" s="372">
        <v>19267</v>
      </c>
      <c r="EF7" s="372">
        <v>19059</v>
      </c>
      <c r="EG7" s="372">
        <v>75</v>
      </c>
      <c r="EH7" s="372">
        <v>133</v>
      </c>
      <c r="EI7" s="372">
        <v>208</v>
      </c>
      <c r="EJ7" s="373">
        <v>6.9029947578761615</v>
      </c>
      <c r="EK7" s="373">
        <v>10.795660974723621</v>
      </c>
      <c r="EL7" s="372">
        <v>18024</v>
      </c>
      <c r="EM7" s="372">
        <v>17845</v>
      </c>
      <c r="EN7" s="372">
        <v>63</v>
      </c>
      <c r="EO7" s="372">
        <v>116</v>
      </c>
      <c r="EP7" s="372">
        <v>179</v>
      </c>
      <c r="EQ7" s="373">
        <v>6.4358632933865954</v>
      </c>
      <c r="ER7" s="373">
        <v>9.9312028406569013</v>
      </c>
      <c r="ES7" s="372">
        <v>18612</v>
      </c>
      <c r="ET7" s="372">
        <v>18380</v>
      </c>
      <c r="EU7" s="372">
        <v>82</v>
      </c>
      <c r="EV7" s="372">
        <v>150</v>
      </c>
      <c r="EW7" s="372">
        <v>232</v>
      </c>
      <c r="EX7" s="373">
        <v>8.0593165699548681</v>
      </c>
      <c r="EY7" s="373">
        <v>12.465076294863529</v>
      </c>
      <c r="EZ7" s="372">
        <v>18843</v>
      </c>
      <c r="FA7" s="372">
        <v>18566</v>
      </c>
      <c r="FB7" s="372">
        <v>93</v>
      </c>
      <c r="FC7" s="372">
        <v>184</v>
      </c>
      <c r="FD7" s="372">
        <v>277</v>
      </c>
      <c r="FE7" s="373">
        <v>9.7648994321498694</v>
      </c>
      <c r="FF7" s="373">
        <v>14.700419253834315</v>
      </c>
      <c r="FG7" s="372">
        <v>19408</v>
      </c>
      <c r="FH7" s="372">
        <v>19136</v>
      </c>
      <c r="FI7" s="372">
        <v>77</v>
      </c>
      <c r="FJ7" s="372">
        <v>195</v>
      </c>
      <c r="FK7" s="372">
        <v>272</v>
      </c>
      <c r="FL7" s="373">
        <v>10.047403132728771</v>
      </c>
      <c r="FM7" s="373">
        <v>14.014839241549875</v>
      </c>
      <c r="FN7" s="193"/>
      <c r="FP7" s="193"/>
    </row>
    <row r="8" spans="1:172" ht="14.25">
      <c r="A8" s="371" t="s">
        <v>380</v>
      </c>
      <c r="B8" s="372">
        <v>5633</v>
      </c>
      <c r="C8" s="372">
        <v>5547</v>
      </c>
      <c r="D8" s="372">
        <v>45</v>
      </c>
      <c r="E8" s="372">
        <v>41</v>
      </c>
      <c r="F8" s="372">
        <v>86</v>
      </c>
      <c r="G8" s="373">
        <v>7.2785371915497956</v>
      </c>
      <c r="H8" s="373">
        <v>15.267175572519083</v>
      </c>
      <c r="I8" s="372">
        <v>5910</v>
      </c>
      <c r="J8" s="372">
        <v>5811</v>
      </c>
      <c r="K8" s="372">
        <v>48</v>
      </c>
      <c r="L8" s="372">
        <v>51</v>
      </c>
      <c r="M8" s="372">
        <v>99</v>
      </c>
      <c r="N8" s="373">
        <v>8.6294416243654819</v>
      </c>
      <c r="O8" s="373">
        <v>16.751269035532996</v>
      </c>
      <c r="P8" s="372">
        <v>5733</v>
      </c>
      <c r="Q8" s="372">
        <v>5659</v>
      </c>
      <c r="R8" s="372">
        <v>42</v>
      </c>
      <c r="S8" s="372">
        <v>32</v>
      </c>
      <c r="T8" s="372">
        <v>74</v>
      </c>
      <c r="U8" s="373">
        <v>5.5817198674341535</v>
      </c>
      <c r="V8" s="373">
        <v>12.907727193441479</v>
      </c>
      <c r="W8" s="372">
        <v>6621</v>
      </c>
      <c r="X8" s="372">
        <v>6508</v>
      </c>
      <c r="Y8" s="372">
        <v>60</v>
      </c>
      <c r="Z8" s="372">
        <v>53</v>
      </c>
      <c r="AA8" s="372">
        <v>113</v>
      </c>
      <c r="AB8" s="373">
        <v>8.0048331067814527</v>
      </c>
      <c r="AC8" s="373">
        <v>17.066908322005741</v>
      </c>
      <c r="AD8" s="372">
        <v>6518</v>
      </c>
      <c r="AE8" s="372">
        <v>6453</v>
      </c>
      <c r="AF8" s="372">
        <v>36</v>
      </c>
      <c r="AG8" s="372">
        <v>29</v>
      </c>
      <c r="AH8" s="372">
        <v>65</v>
      </c>
      <c r="AI8" s="373">
        <v>4.4492175513961341</v>
      </c>
      <c r="AJ8" s="373">
        <v>9.9723841669223692</v>
      </c>
      <c r="AK8" s="372">
        <v>6862</v>
      </c>
      <c r="AL8" s="372">
        <v>6761</v>
      </c>
      <c r="AM8" s="372">
        <v>57</v>
      </c>
      <c r="AN8" s="372">
        <v>44</v>
      </c>
      <c r="AO8" s="372">
        <v>101</v>
      </c>
      <c r="AP8" s="373">
        <v>6.4121247449723109</v>
      </c>
      <c r="AQ8" s="373">
        <v>14.71874089186826</v>
      </c>
      <c r="AR8" s="372">
        <v>7165</v>
      </c>
      <c r="AS8" s="372">
        <v>7080</v>
      </c>
      <c r="AT8" s="372">
        <v>51</v>
      </c>
      <c r="AU8" s="372">
        <v>34</v>
      </c>
      <c r="AV8" s="372">
        <v>85</v>
      </c>
      <c r="AW8" s="373">
        <v>4.7452896022330773</v>
      </c>
      <c r="AX8" s="373">
        <v>11.863224005582694</v>
      </c>
      <c r="AY8" s="372">
        <v>6937</v>
      </c>
      <c r="AZ8" s="372">
        <v>6865</v>
      </c>
      <c r="BA8" s="372">
        <v>41</v>
      </c>
      <c r="BB8" s="372">
        <v>31</v>
      </c>
      <c r="BC8" s="372">
        <v>72</v>
      </c>
      <c r="BD8" s="373">
        <v>4.4687905434625916</v>
      </c>
      <c r="BE8" s="373">
        <v>10.379126423526021</v>
      </c>
      <c r="BF8" s="372">
        <v>6750</v>
      </c>
      <c r="BG8" s="372">
        <v>6669</v>
      </c>
      <c r="BH8" s="372">
        <v>44</v>
      </c>
      <c r="BI8" s="372">
        <v>37</v>
      </c>
      <c r="BJ8" s="372">
        <v>81</v>
      </c>
      <c r="BK8" s="373">
        <v>5.4814814814814818</v>
      </c>
      <c r="BL8" s="373">
        <v>12</v>
      </c>
      <c r="BM8" s="372">
        <v>7080</v>
      </c>
      <c r="BN8" s="372">
        <v>7003</v>
      </c>
      <c r="BO8" s="372">
        <v>47</v>
      </c>
      <c r="BP8" s="372">
        <v>30</v>
      </c>
      <c r="BQ8" s="372">
        <v>77</v>
      </c>
      <c r="BR8" s="373">
        <v>4.2372881355932206</v>
      </c>
      <c r="BS8" s="373">
        <v>10.875706214689265</v>
      </c>
      <c r="BT8" s="372">
        <v>7059</v>
      </c>
      <c r="BU8" s="372">
        <v>6988</v>
      </c>
      <c r="BV8" s="372">
        <v>34</v>
      </c>
      <c r="BW8" s="372">
        <v>37</v>
      </c>
      <c r="BX8" s="372">
        <v>71</v>
      </c>
      <c r="BY8" s="373">
        <v>5.24153562827596</v>
      </c>
      <c r="BZ8" s="373">
        <v>10.0580818812863</v>
      </c>
      <c r="CA8" s="372">
        <v>8013</v>
      </c>
      <c r="CB8" s="372">
        <v>7963</v>
      </c>
      <c r="CC8" s="372">
        <v>26</v>
      </c>
      <c r="CD8" s="372">
        <v>24</v>
      </c>
      <c r="CE8" s="372">
        <v>50</v>
      </c>
      <c r="CF8" s="373">
        <v>2.9951329090228378</v>
      </c>
      <c r="CG8" s="373">
        <v>6.2398602271309125</v>
      </c>
      <c r="CH8" s="372">
        <v>8227</v>
      </c>
      <c r="CI8" s="372">
        <v>8156</v>
      </c>
      <c r="CJ8" s="372">
        <v>38</v>
      </c>
      <c r="CK8" s="372">
        <v>33</v>
      </c>
      <c r="CL8" s="372">
        <v>71</v>
      </c>
      <c r="CM8" s="373">
        <v>4.0111826911389326</v>
      </c>
      <c r="CN8" s="373">
        <v>8.6301203354807345</v>
      </c>
      <c r="CO8" s="372">
        <v>7977</v>
      </c>
      <c r="CP8" s="372">
        <v>7929</v>
      </c>
      <c r="CQ8" s="372">
        <v>21</v>
      </c>
      <c r="CR8" s="372">
        <v>27</v>
      </c>
      <c r="CS8" s="372">
        <v>48</v>
      </c>
      <c r="CT8" s="373">
        <v>3.3847311019180144</v>
      </c>
      <c r="CU8" s="373">
        <v>6.0172997367431362</v>
      </c>
      <c r="CV8" s="372">
        <v>8312</v>
      </c>
      <c r="CW8" s="372">
        <v>8265</v>
      </c>
      <c r="CX8" s="372">
        <v>20</v>
      </c>
      <c r="CY8" s="372">
        <v>27</v>
      </c>
      <c r="CZ8" s="372">
        <v>47</v>
      </c>
      <c r="DA8" s="373">
        <v>3.2483156881616941</v>
      </c>
      <c r="DB8" s="373">
        <v>5.6544754571703564</v>
      </c>
      <c r="DC8" s="372">
        <v>8475</v>
      </c>
      <c r="DD8" s="372">
        <v>8411</v>
      </c>
      <c r="DE8" s="372">
        <v>30</v>
      </c>
      <c r="DF8" s="372">
        <v>34</v>
      </c>
      <c r="DG8" s="372">
        <v>64</v>
      </c>
      <c r="DH8" s="373">
        <v>4.0117994100294982</v>
      </c>
      <c r="DI8" s="373">
        <v>7.5516224188790559</v>
      </c>
      <c r="DJ8" s="372">
        <v>7804</v>
      </c>
      <c r="DK8" s="372">
        <v>7746</v>
      </c>
      <c r="DL8" s="372">
        <v>22</v>
      </c>
      <c r="DM8" s="372">
        <v>36</v>
      </c>
      <c r="DN8" s="372">
        <v>58</v>
      </c>
      <c r="DO8" s="373">
        <v>4.6130189646335209</v>
      </c>
      <c r="DP8" s="373">
        <v>7.4320861096873401</v>
      </c>
      <c r="DQ8" s="372">
        <v>8557</v>
      </c>
      <c r="DR8" s="372">
        <v>8502</v>
      </c>
      <c r="DS8" s="372">
        <v>24</v>
      </c>
      <c r="DT8" s="372">
        <v>31</v>
      </c>
      <c r="DU8" s="372">
        <v>55</v>
      </c>
      <c r="DV8" s="373">
        <v>3.6227649877293442</v>
      </c>
      <c r="DW8" s="373">
        <v>6.4274862685520624</v>
      </c>
      <c r="DX8" s="372">
        <v>9695</v>
      </c>
      <c r="DY8" s="372">
        <v>9635</v>
      </c>
      <c r="DZ8" s="372">
        <v>14</v>
      </c>
      <c r="EA8" s="372">
        <v>46</v>
      </c>
      <c r="EB8" s="372">
        <v>60</v>
      </c>
      <c r="EC8" s="373">
        <v>4.7447137699845285</v>
      </c>
      <c r="ED8" s="373">
        <v>6.1887570912841667</v>
      </c>
      <c r="EE8" s="372">
        <v>9682</v>
      </c>
      <c r="EF8" s="372">
        <v>9549</v>
      </c>
      <c r="EG8" s="372">
        <v>41</v>
      </c>
      <c r="EH8" s="372">
        <v>92</v>
      </c>
      <c r="EI8" s="372">
        <v>133</v>
      </c>
      <c r="EJ8" s="373">
        <v>9.5021689733526138</v>
      </c>
      <c r="EK8" s="373">
        <v>13.736831233216277</v>
      </c>
      <c r="EL8" s="372">
        <v>9741</v>
      </c>
      <c r="EM8" s="372">
        <v>9607</v>
      </c>
      <c r="EN8" s="372">
        <v>47</v>
      </c>
      <c r="EO8" s="372">
        <v>87</v>
      </c>
      <c r="EP8" s="372">
        <v>134</v>
      </c>
      <c r="EQ8" s="373">
        <v>8.9313212195873106</v>
      </c>
      <c r="ER8" s="373">
        <v>13.756287855456319</v>
      </c>
      <c r="ES8" s="372">
        <v>9317</v>
      </c>
      <c r="ET8" s="372">
        <v>9204</v>
      </c>
      <c r="EU8" s="372">
        <v>39</v>
      </c>
      <c r="EV8" s="372">
        <v>74</v>
      </c>
      <c r="EW8" s="372">
        <v>113</v>
      </c>
      <c r="EX8" s="373">
        <v>7.9424707523881075</v>
      </c>
      <c r="EY8" s="373">
        <v>12.128367500268327</v>
      </c>
      <c r="EZ8" s="372">
        <v>9255</v>
      </c>
      <c r="FA8" s="372">
        <v>9151</v>
      </c>
      <c r="FB8" s="372">
        <v>32</v>
      </c>
      <c r="FC8" s="372">
        <v>72</v>
      </c>
      <c r="FD8" s="372">
        <v>104</v>
      </c>
      <c r="FE8" s="373">
        <v>7.7795786061588332</v>
      </c>
      <c r="FF8" s="373">
        <v>11.237169097784982</v>
      </c>
      <c r="FG8" s="372">
        <v>9434</v>
      </c>
      <c r="FH8" s="372">
        <v>9326</v>
      </c>
      <c r="FI8" s="372">
        <v>34</v>
      </c>
      <c r="FJ8" s="372">
        <v>74</v>
      </c>
      <c r="FK8" s="372">
        <v>108</v>
      </c>
      <c r="FL8" s="373">
        <v>7.8439686241255036</v>
      </c>
      <c r="FM8" s="373">
        <v>11.447954208183168</v>
      </c>
      <c r="FN8" s="193"/>
      <c r="FP8" s="193"/>
    </row>
    <row r="9" spans="1:172" ht="14.25">
      <c r="A9" s="371" t="s">
        <v>381</v>
      </c>
      <c r="B9" s="372">
        <v>9976</v>
      </c>
      <c r="C9" s="372">
        <v>9790</v>
      </c>
      <c r="D9" s="372">
        <v>87</v>
      </c>
      <c r="E9" s="372">
        <v>99</v>
      </c>
      <c r="F9" s="372">
        <v>186</v>
      </c>
      <c r="G9" s="373">
        <v>9.9238171611868484</v>
      </c>
      <c r="H9" s="373">
        <v>18.644747393744989</v>
      </c>
      <c r="I9" s="372">
        <v>10742</v>
      </c>
      <c r="J9" s="372">
        <v>10590</v>
      </c>
      <c r="K9" s="372">
        <v>73</v>
      </c>
      <c r="L9" s="372">
        <v>79</v>
      </c>
      <c r="M9" s="372">
        <v>152</v>
      </c>
      <c r="N9" s="373">
        <v>7.354310184323217</v>
      </c>
      <c r="O9" s="373">
        <v>14.150065164773785</v>
      </c>
      <c r="P9" s="372">
        <v>10672</v>
      </c>
      <c r="Q9" s="372">
        <v>10502</v>
      </c>
      <c r="R9" s="372">
        <v>84</v>
      </c>
      <c r="S9" s="372">
        <v>86</v>
      </c>
      <c r="T9" s="372">
        <v>170</v>
      </c>
      <c r="U9" s="373">
        <v>8.0584707646176916</v>
      </c>
      <c r="V9" s="373">
        <v>15.929535232383808</v>
      </c>
      <c r="W9" s="372">
        <v>11236</v>
      </c>
      <c r="X9" s="372">
        <v>11035</v>
      </c>
      <c r="Y9" s="372">
        <v>78</v>
      </c>
      <c r="Z9" s="372">
        <v>123</v>
      </c>
      <c r="AA9" s="372">
        <v>201</v>
      </c>
      <c r="AB9" s="373">
        <v>10.94695621217515</v>
      </c>
      <c r="AC9" s="373">
        <v>17.888928444286222</v>
      </c>
      <c r="AD9" s="372">
        <v>11355</v>
      </c>
      <c r="AE9" s="372">
        <v>11217</v>
      </c>
      <c r="AF9" s="372">
        <v>63</v>
      </c>
      <c r="AG9" s="372">
        <v>75</v>
      </c>
      <c r="AH9" s="372">
        <v>138</v>
      </c>
      <c r="AI9" s="373">
        <v>6.6050198150594452</v>
      </c>
      <c r="AJ9" s="373">
        <v>12.15323645970938</v>
      </c>
      <c r="AK9" s="372">
        <v>12002</v>
      </c>
      <c r="AL9" s="372">
        <v>11837</v>
      </c>
      <c r="AM9" s="372">
        <v>67</v>
      </c>
      <c r="AN9" s="372">
        <v>98</v>
      </c>
      <c r="AO9" s="372">
        <v>165</v>
      </c>
      <c r="AP9" s="373">
        <v>8.1653057823696056</v>
      </c>
      <c r="AQ9" s="373">
        <v>13.747708715214131</v>
      </c>
      <c r="AR9" s="372">
        <v>13842</v>
      </c>
      <c r="AS9" s="372">
        <v>13683</v>
      </c>
      <c r="AT9" s="372">
        <v>81</v>
      </c>
      <c r="AU9" s="372">
        <v>78</v>
      </c>
      <c r="AV9" s="372">
        <v>159</v>
      </c>
      <c r="AW9" s="373">
        <v>5.6350238404854789</v>
      </c>
      <c r="AX9" s="373">
        <v>11.486779367143477</v>
      </c>
      <c r="AY9" s="372">
        <v>14545</v>
      </c>
      <c r="AZ9" s="372">
        <v>14369</v>
      </c>
      <c r="BA9" s="372">
        <v>94</v>
      </c>
      <c r="BB9" s="372">
        <v>82</v>
      </c>
      <c r="BC9" s="372">
        <v>176</v>
      </c>
      <c r="BD9" s="373">
        <v>5.6376761773805431</v>
      </c>
      <c r="BE9" s="373">
        <v>12.100378136816776</v>
      </c>
      <c r="BF9" s="372">
        <v>15010</v>
      </c>
      <c r="BG9" s="372">
        <v>14843</v>
      </c>
      <c r="BH9" s="372">
        <v>87</v>
      </c>
      <c r="BI9" s="372">
        <v>80</v>
      </c>
      <c r="BJ9" s="372">
        <v>167</v>
      </c>
      <c r="BK9" s="373">
        <v>5.3297801465689538</v>
      </c>
      <c r="BL9" s="373">
        <v>11.125916055962692</v>
      </c>
      <c r="BM9" s="372">
        <v>15832</v>
      </c>
      <c r="BN9" s="372">
        <v>15696</v>
      </c>
      <c r="BO9" s="372">
        <v>62</v>
      </c>
      <c r="BP9" s="372">
        <v>74</v>
      </c>
      <c r="BQ9" s="372">
        <v>136</v>
      </c>
      <c r="BR9" s="373">
        <v>4.6740778170793327</v>
      </c>
      <c r="BS9" s="373">
        <v>8.5901970692268819</v>
      </c>
      <c r="BT9" s="372">
        <v>16512</v>
      </c>
      <c r="BU9" s="372">
        <v>16392</v>
      </c>
      <c r="BV9" s="372">
        <v>55</v>
      </c>
      <c r="BW9" s="372">
        <v>65</v>
      </c>
      <c r="BX9" s="372">
        <v>120</v>
      </c>
      <c r="BY9" s="373">
        <v>3.9365310077519382</v>
      </c>
      <c r="BZ9" s="373">
        <v>7.2674418604651159</v>
      </c>
      <c r="CA9" s="372">
        <v>18233</v>
      </c>
      <c r="CB9" s="372">
        <v>18079</v>
      </c>
      <c r="CC9" s="372">
        <v>72</v>
      </c>
      <c r="CD9" s="372">
        <v>82</v>
      </c>
      <c r="CE9" s="372">
        <v>154</v>
      </c>
      <c r="CF9" s="373">
        <v>4.4973399879339659</v>
      </c>
      <c r="CG9" s="373">
        <v>8.4462238797784241</v>
      </c>
      <c r="CH9" s="372">
        <v>18835</v>
      </c>
      <c r="CI9" s="372">
        <v>18691</v>
      </c>
      <c r="CJ9" s="372">
        <v>69</v>
      </c>
      <c r="CK9" s="372">
        <v>75</v>
      </c>
      <c r="CL9" s="372">
        <v>144</v>
      </c>
      <c r="CM9" s="373">
        <v>3.9819485001327317</v>
      </c>
      <c r="CN9" s="373">
        <v>7.6453411202548445</v>
      </c>
      <c r="CO9" s="372">
        <v>20205</v>
      </c>
      <c r="CP9" s="372">
        <v>20037</v>
      </c>
      <c r="CQ9" s="372">
        <v>62</v>
      </c>
      <c r="CR9" s="372">
        <v>106</v>
      </c>
      <c r="CS9" s="372">
        <v>168</v>
      </c>
      <c r="CT9" s="373">
        <v>5.2462261816382085</v>
      </c>
      <c r="CU9" s="373">
        <v>8.3147735708982928</v>
      </c>
      <c r="CV9" s="372">
        <v>20719</v>
      </c>
      <c r="CW9" s="372">
        <v>20586</v>
      </c>
      <c r="CX9" s="372">
        <v>52</v>
      </c>
      <c r="CY9" s="372">
        <v>81</v>
      </c>
      <c r="CZ9" s="372">
        <v>133</v>
      </c>
      <c r="DA9" s="373">
        <v>3.909455089531348</v>
      </c>
      <c r="DB9" s="373">
        <v>6.4192287272551765</v>
      </c>
      <c r="DC9" s="372">
        <v>21440</v>
      </c>
      <c r="DD9" s="372">
        <v>21311</v>
      </c>
      <c r="DE9" s="372">
        <v>32</v>
      </c>
      <c r="DF9" s="372">
        <v>97</v>
      </c>
      <c r="DG9" s="372">
        <v>129</v>
      </c>
      <c r="DH9" s="373">
        <v>4.5242537313432836</v>
      </c>
      <c r="DI9" s="373">
        <v>6.0167910447761193</v>
      </c>
      <c r="DJ9" s="372">
        <v>23102</v>
      </c>
      <c r="DK9" s="372">
        <v>22899</v>
      </c>
      <c r="DL9" s="372">
        <v>47</v>
      </c>
      <c r="DM9" s="372">
        <v>156</v>
      </c>
      <c r="DN9" s="372">
        <v>203</v>
      </c>
      <c r="DO9" s="373">
        <v>6.7526621071768682</v>
      </c>
      <c r="DP9" s="373">
        <v>8.7871179984416941</v>
      </c>
      <c r="DQ9" s="372">
        <v>24025</v>
      </c>
      <c r="DR9" s="372">
        <v>23868</v>
      </c>
      <c r="DS9" s="372">
        <v>38</v>
      </c>
      <c r="DT9" s="372">
        <v>119</v>
      </c>
      <c r="DU9" s="372">
        <v>157</v>
      </c>
      <c r="DV9" s="373">
        <v>4.9531737773152962</v>
      </c>
      <c r="DW9" s="373">
        <v>6.5348595213319456</v>
      </c>
      <c r="DX9" s="372">
        <v>24844</v>
      </c>
      <c r="DY9" s="372">
        <v>24774</v>
      </c>
      <c r="DZ9" s="372">
        <v>15</v>
      </c>
      <c r="EA9" s="372">
        <v>55</v>
      </c>
      <c r="EB9" s="372">
        <v>70</v>
      </c>
      <c r="EC9" s="373">
        <v>2.2138142006118176</v>
      </c>
      <c r="ED9" s="373">
        <v>2.8175817098695863</v>
      </c>
      <c r="EE9" s="372">
        <v>23658</v>
      </c>
      <c r="EF9" s="372">
        <v>23449</v>
      </c>
      <c r="EG9" s="372">
        <v>70</v>
      </c>
      <c r="EH9" s="372">
        <v>139</v>
      </c>
      <c r="EI9" s="372">
        <v>209</v>
      </c>
      <c r="EJ9" s="373">
        <v>5.8753909882492179</v>
      </c>
      <c r="EK9" s="373">
        <v>8.8342209823315585</v>
      </c>
      <c r="EL9" s="372">
        <v>24130</v>
      </c>
      <c r="EM9" s="372">
        <v>23901</v>
      </c>
      <c r="EN9" s="372">
        <v>80</v>
      </c>
      <c r="EO9" s="372">
        <v>149</v>
      </c>
      <c r="EP9" s="372">
        <v>229</v>
      </c>
      <c r="EQ9" s="373">
        <v>6.1748860339825944</v>
      </c>
      <c r="ER9" s="373">
        <v>9.4902610857853293</v>
      </c>
      <c r="ES9" s="372">
        <v>24918</v>
      </c>
      <c r="ET9" s="372">
        <v>24724</v>
      </c>
      <c r="EU9" s="372">
        <v>74</v>
      </c>
      <c r="EV9" s="372">
        <v>120</v>
      </c>
      <c r="EW9" s="372">
        <v>194</v>
      </c>
      <c r="EX9" s="373">
        <v>4.8157958102576455</v>
      </c>
      <c r="EY9" s="373">
        <v>7.785536559916526</v>
      </c>
      <c r="EZ9" s="372">
        <v>24903</v>
      </c>
      <c r="FA9" s="372">
        <v>24644</v>
      </c>
      <c r="FB9" s="372">
        <v>92</v>
      </c>
      <c r="FC9" s="372">
        <v>167</v>
      </c>
      <c r="FD9" s="372">
        <v>259</v>
      </c>
      <c r="FE9" s="373">
        <v>6.7060193550977791</v>
      </c>
      <c r="FF9" s="373">
        <v>10.40035337107979</v>
      </c>
      <c r="FG9" s="372">
        <v>26048</v>
      </c>
      <c r="FH9" s="372">
        <v>25764</v>
      </c>
      <c r="FI9" s="372">
        <v>88</v>
      </c>
      <c r="FJ9" s="372">
        <v>196</v>
      </c>
      <c r="FK9" s="372">
        <v>284</v>
      </c>
      <c r="FL9" s="373">
        <v>7.5245700245700249</v>
      </c>
      <c r="FM9" s="373">
        <v>10.902948402948402</v>
      </c>
      <c r="FN9" s="193"/>
      <c r="FP9" s="193"/>
    </row>
    <row r="10" spans="1:172" ht="14.25">
      <c r="A10" s="371" t="s">
        <v>382</v>
      </c>
      <c r="B10" s="372">
        <v>15182</v>
      </c>
      <c r="C10" s="372">
        <v>14815</v>
      </c>
      <c r="D10" s="372">
        <v>158</v>
      </c>
      <c r="E10" s="372">
        <v>209</v>
      </c>
      <c r="F10" s="372">
        <v>367</v>
      </c>
      <c r="G10" s="373">
        <v>13.766302199973653</v>
      </c>
      <c r="H10" s="373">
        <v>24.173363193255174</v>
      </c>
      <c r="I10" s="372">
        <v>15859</v>
      </c>
      <c r="J10" s="372">
        <v>15467</v>
      </c>
      <c r="K10" s="372">
        <v>161</v>
      </c>
      <c r="L10" s="372">
        <v>231</v>
      </c>
      <c r="M10" s="372">
        <v>392</v>
      </c>
      <c r="N10" s="373">
        <v>14.565861655842109</v>
      </c>
      <c r="O10" s="373">
        <v>24.717825840216911</v>
      </c>
      <c r="P10" s="372">
        <v>16018</v>
      </c>
      <c r="Q10" s="372">
        <v>15679</v>
      </c>
      <c r="R10" s="372">
        <v>129</v>
      </c>
      <c r="S10" s="372">
        <v>210</v>
      </c>
      <c r="T10" s="372">
        <v>339</v>
      </c>
      <c r="U10" s="373">
        <v>13.110250967661381</v>
      </c>
      <c r="V10" s="373">
        <v>21.163690847796229</v>
      </c>
      <c r="W10" s="372">
        <v>16595</v>
      </c>
      <c r="X10" s="372">
        <v>16226</v>
      </c>
      <c r="Y10" s="372">
        <v>161</v>
      </c>
      <c r="Z10" s="372">
        <v>208</v>
      </c>
      <c r="AA10" s="372">
        <v>369</v>
      </c>
      <c r="AB10" s="373">
        <v>12.53389575173245</v>
      </c>
      <c r="AC10" s="373">
        <v>22.235613136486894</v>
      </c>
      <c r="AD10" s="372">
        <v>15490</v>
      </c>
      <c r="AE10" s="372">
        <v>15146</v>
      </c>
      <c r="AF10" s="372">
        <v>140</v>
      </c>
      <c r="AG10" s="372">
        <v>204</v>
      </c>
      <c r="AH10" s="372">
        <v>344</v>
      </c>
      <c r="AI10" s="373">
        <v>13.169786959328599</v>
      </c>
      <c r="AJ10" s="373">
        <v>22.207876049063913</v>
      </c>
      <c r="AK10" s="372">
        <v>17066</v>
      </c>
      <c r="AL10" s="372">
        <v>16732</v>
      </c>
      <c r="AM10" s="372">
        <v>134</v>
      </c>
      <c r="AN10" s="372">
        <v>200</v>
      </c>
      <c r="AO10" s="372">
        <v>334</v>
      </c>
      <c r="AP10" s="373">
        <v>11.719207781553967</v>
      </c>
      <c r="AQ10" s="373">
        <v>19.571076995195124</v>
      </c>
      <c r="AR10" s="372">
        <v>17453</v>
      </c>
      <c r="AS10" s="372">
        <v>17161</v>
      </c>
      <c r="AT10" s="372">
        <v>121</v>
      </c>
      <c r="AU10" s="372">
        <v>171</v>
      </c>
      <c r="AV10" s="372">
        <v>292</v>
      </c>
      <c r="AW10" s="373">
        <v>9.7977425084512699</v>
      </c>
      <c r="AX10" s="373">
        <v>16.730648026127312</v>
      </c>
      <c r="AY10" s="372">
        <v>17580</v>
      </c>
      <c r="AZ10" s="372">
        <v>17302</v>
      </c>
      <c r="BA10" s="372">
        <v>99</v>
      </c>
      <c r="BB10" s="372">
        <v>179</v>
      </c>
      <c r="BC10" s="372">
        <v>278</v>
      </c>
      <c r="BD10" s="373">
        <v>10.18202502844141</v>
      </c>
      <c r="BE10" s="373">
        <v>15.813424345847555</v>
      </c>
      <c r="BF10" s="372">
        <v>19020</v>
      </c>
      <c r="BG10" s="372">
        <v>18707</v>
      </c>
      <c r="BH10" s="372">
        <v>120</v>
      </c>
      <c r="BI10" s="372">
        <v>193</v>
      </c>
      <c r="BJ10" s="372">
        <v>313</v>
      </c>
      <c r="BK10" s="373">
        <v>10.147213459516299</v>
      </c>
      <c r="BL10" s="373">
        <v>16.456361724500525</v>
      </c>
      <c r="BM10" s="372">
        <v>20663</v>
      </c>
      <c r="BN10" s="372">
        <v>20353</v>
      </c>
      <c r="BO10" s="372">
        <v>120</v>
      </c>
      <c r="BP10" s="372">
        <v>190</v>
      </c>
      <c r="BQ10" s="372">
        <v>310</v>
      </c>
      <c r="BR10" s="373">
        <v>9.1951797899627348</v>
      </c>
      <c r="BS10" s="373">
        <v>15.002661762570778</v>
      </c>
      <c r="BT10" s="372">
        <v>22449</v>
      </c>
      <c r="BU10" s="372">
        <v>22216</v>
      </c>
      <c r="BV10" s="372">
        <v>84</v>
      </c>
      <c r="BW10" s="372">
        <v>149</v>
      </c>
      <c r="BX10" s="372">
        <v>233</v>
      </c>
      <c r="BY10" s="373">
        <v>6.6372666933939151</v>
      </c>
      <c r="BZ10" s="373">
        <v>10.379081473562296</v>
      </c>
      <c r="CA10" s="372">
        <v>24068</v>
      </c>
      <c r="CB10" s="372">
        <v>23842</v>
      </c>
      <c r="CC10" s="372">
        <v>78</v>
      </c>
      <c r="CD10" s="372">
        <v>148</v>
      </c>
      <c r="CE10" s="372">
        <v>226</v>
      </c>
      <c r="CF10" s="373">
        <v>6.1492438092072463</v>
      </c>
      <c r="CG10" s="373">
        <v>9.3900614924380914</v>
      </c>
      <c r="CH10" s="372">
        <v>24063</v>
      </c>
      <c r="CI10" s="372">
        <v>23845</v>
      </c>
      <c r="CJ10" s="372">
        <v>75</v>
      </c>
      <c r="CK10" s="372">
        <v>143</v>
      </c>
      <c r="CL10" s="372">
        <v>218</v>
      </c>
      <c r="CM10" s="373">
        <v>5.9427336574824423</v>
      </c>
      <c r="CN10" s="373">
        <v>9.0595520093088968</v>
      </c>
      <c r="CO10" s="372">
        <v>24888</v>
      </c>
      <c r="CP10" s="372">
        <v>24579</v>
      </c>
      <c r="CQ10" s="372">
        <v>90</v>
      </c>
      <c r="CR10" s="372">
        <v>219</v>
      </c>
      <c r="CS10" s="372">
        <v>309</v>
      </c>
      <c r="CT10" s="373">
        <v>8.7994214079074258</v>
      </c>
      <c r="CU10" s="373">
        <v>12.415621986499518</v>
      </c>
      <c r="CV10" s="372">
        <v>26536</v>
      </c>
      <c r="CW10" s="372">
        <v>26209</v>
      </c>
      <c r="CX10" s="372">
        <v>88</v>
      </c>
      <c r="CY10" s="372">
        <v>239</v>
      </c>
      <c r="CZ10" s="372">
        <v>327</v>
      </c>
      <c r="DA10" s="373">
        <v>9.0066324992463063</v>
      </c>
      <c r="DB10" s="373">
        <v>12.32288212239976</v>
      </c>
      <c r="DC10" s="372">
        <v>29181</v>
      </c>
      <c r="DD10" s="372">
        <v>28816</v>
      </c>
      <c r="DE10" s="372">
        <v>139</v>
      </c>
      <c r="DF10" s="372">
        <v>226</v>
      </c>
      <c r="DG10" s="372">
        <v>365</v>
      </c>
      <c r="DH10" s="373">
        <v>7.7447654295603305</v>
      </c>
      <c r="DI10" s="373">
        <v>12.508138857475755</v>
      </c>
      <c r="DJ10" s="372">
        <v>30624</v>
      </c>
      <c r="DK10" s="372">
        <v>30325</v>
      </c>
      <c r="DL10" s="372">
        <v>115</v>
      </c>
      <c r="DM10" s="372">
        <v>184</v>
      </c>
      <c r="DN10" s="372">
        <v>299</v>
      </c>
      <c r="DO10" s="373">
        <v>6.0083594566353185</v>
      </c>
      <c r="DP10" s="373">
        <v>9.7635841170323925</v>
      </c>
      <c r="DQ10" s="372">
        <v>32470</v>
      </c>
      <c r="DR10" s="372">
        <v>32035</v>
      </c>
      <c r="DS10" s="372">
        <v>132</v>
      </c>
      <c r="DT10" s="372">
        <v>303</v>
      </c>
      <c r="DU10" s="372">
        <v>435</v>
      </c>
      <c r="DV10" s="373">
        <v>9.3316907914998453</v>
      </c>
      <c r="DW10" s="373">
        <v>13.396981829380968</v>
      </c>
      <c r="DX10" s="372">
        <v>33409</v>
      </c>
      <c r="DY10" s="372">
        <v>33048</v>
      </c>
      <c r="DZ10" s="372">
        <v>112</v>
      </c>
      <c r="EA10" s="372">
        <v>249</v>
      </c>
      <c r="EB10" s="372">
        <v>361</v>
      </c>
      <c r="EC10" s="373">
        <v>7.4530815049836869</v>
      </c>
      <c r="ED10" s="373">
        <v>10.805471579514503</v>
      </c>
      <c r="EE10" s="372">
        <v>34304</v>
      </c>
      <c r="EF10" s="372">
        <v>33846</v>
      </c>
      <c r="EG10" s="372">
        <v>94</v>
      </c>
      <c r="EH10" s="372">
        <v>364</v>
      </c>
      <c r="EI10" s="372">
        <v>458</v>
      </c>
      <c r="EJ10" s="373">
        <v>10.611007462686567</v>
      </c>
      <c r="EK10" s="373">
        <v>13.351212686567164</v>
      </c>
      <c r="EL10" s="372">
        <v>34005</v>
      </c>
      <c r="EM10" s="372">
        <v>33576</v>
      </c>
      <c r="EN10" s="372">
        <v>122</v>
      </c>
      <c r="EO10" s="372">
        <v>307</v>
      </c>
      <c r="EP10" s="372">
        <v>429</v>
      </c>
      <c r="EQ10" s="373">
        <v>9.0280841052786354</v>
      </c>
      <c r="ER10" s="373">
        <v>12.615791795324217</v>
      </c>
      <c r="ES10" s="372">
        <v>35403</v>
      </c>
      <c r="ET10" s="372">
        <v>34806</v>
      </c>
      <c r="EU10" s="372">
        <v>179</v>
      </c>
      <c r="EV10" s="372">
        <v>418</v>
      </c>
      <c r="EW10" s="372">
        <v>597</v>
      </c>
      <c r="EX10" s="373">
        <v>11.806909019009689</v>
      </c>
      <c r="EY10" s="373">
        <v>16.862977713753072</v>
      </c>
      <c r="EZ10" s="372">
        <v>35746</v>
      </c>
      <c r="FA10" s="372">
        <v>35082</v>
      </c>
      <c r="FB10" s="372">
        <v>165</v>
      </c>
      <c r="FC10" s="372">
        <v>499</v>
      </c>
      <c r="FD10" s="372">
        <v>664</v>
      </c>
      <c r="FE10" s="373">
        <v>13.959603871761875</v>
      </c>
      <c r="FF10" s="373">
        <v>18.575504951602976</v>
      </c>
      <c r="FG10" s="372">
        <v>36806</v>
      </c>
      <c r="FH10" s="372">
        <v>36215</v>
      </c>
      <c r="FI10" s="372">
        <v>187</v>
      </c>
      <c r="FJ10" s="372">
        <v>404</v>
      </c>
      <c r="FK10" s="372">
        <v>591</v>
      </c>
      <c r="FL10" s="373">
        <v>10.976471227517253</v>
      </c>
      <c r="FM10" s="373">
        <v>16.057164592729446</v>
      </c>
      <c r="FN10" s="193"/>
      <c r="FP10" s="193"/>
    </row>
    <row r="11" spans="1:172" ht="14.25">
      <c r="A11" s="371" t="s">
        <v>383</v>
      </c>
      <c r="B11" s="372">
        <v>23867</v>
      </c>
      <c r="C11" s="372">
        <v>23501</v>
      </c>
      <c r="D11" s="372">
        <v>168</v>
      </c>
      <c r="E11" s="372">
        <v>198</v>
      </c>
      <c r="F11" s="372">
        <v>366</v>
      </c>
      <c r="G11" s="373">
        <v>8.2959735199229065</v>
      </c>
      <c r="H11" s="373">
        <v>15.334981355009008</v>
      </c>
      <c r="I11" s="372">
        <v>24122</v>
      </c>
      <c r="J11" s="372">
        <v>23744</v>
      </c>
      <c r="K11" s="372">
        <v>195</v>
      </c>
      <c r="L11" s="372">
        <v>183</v>
      </c>
      <c r="M11" s="372">
        <v>378</v>
      </c>
      <c r="N11" s="373">
        <v>7.5864356189370703</v>
      </c>
      <c r="O11" s="373">
        <v>15.670342426001161</v>
      </c>
      <c r="P11" s="372">
        <v>24588</v>
      </c>
      <c r="Q11" s="372">
        <v>24136</v>
      </c>
      <c r="R11" s="372">
        <v>234</v>
      </c>
      <c r="S11" s="372">
        <v>218</v>
      </c>
      <c r="T11" s="372">
        <v>452</v>
      </c>
      <c r="U11" s="373">
        <v>8.8661135513258493</v>
      </c>
      <c r="V11" s="373">
        <v>18.382951033024238</v>
      </c>
      <c r="W11" s="372">
        <v>26949</v>
      </c>
      <c r="X11" s="372">
        <v>26513</v>
      </c>
      <c r="Y11" s="372">
        <v>188</v>
      </c>
      <c r="Z11" s="372">
        <v>248</v>
      </c>
      <c r="AA11" s="372">
        <v>436</v>
      </c>
      <c r="AB11" s="373">
        <v>9.2025678132769304</v>
      </c>
      <c r="AC11" s="373">
        <v>16.178707929793312</v>
      </c>
      <c r="AD11" s="372">
        <v>27456</v>
      </c>
      <c r="AE11" s="372">
        <v>27144</v>
      </c>
      <c r="AF11" s="372">
        <v>133</v>
      </c>
      <c r="AG11" s="372">
        <v>179</v>
      </c>
      <c r="AH11" s="372">
        <v>312</v>
      </c>
      <c r="AI11" s="373">
        <v>6.5195221445221447</v>
      </c>
      <c r="AJ11" s="373">
        <v>11.363636363636363</v>
      </c>
      <c r="AK11" s="372">
        <v>28493</v>
      </c>
      <c r="AL11" s="372">
        <v>28092</v>
      </c>
      <c r="AM11" s="372">
        <v>174</v>
      </c>
      <c r="AN11" s="372">
        <v>227</v>
      </c>
      <c r="AO11" s="372">
        <v>401</v>
      </c>
      <c r="AP11" s="373">
        <v>7.9668690555575052</v>
      </c>
      <c r="AQ11" s="373">
        <v>14.073632120169867</v>
      </c>
      <c r="AR11" s="372">
        <v>28601</v>
      </c>
      <c r="AS11" s="372">
        <v>28290</v>
      </c>
      <c r="AT11" s="372">
        <v>129</v>
      </c>
      <c r="AU11" s="372">
        <v>182</v>
      </c>
      <c r="AV11" s="372">
        <v>311</v>
      </c>
      <c r="AW11" s="373">
        <v>6.3634138666480196</v>
      </c>
      <c r="AX11" s="373">
        <v>10.873745673228209</v>
      </c>
      <c r="AY11" s="372">
        <v>29181</v>
      </c>
      <c r="AZ11" s="372">
        <v>28859</v>
      </c>
      <c r="BA11" s="372">
        <v>128</v>
      </c>
      <c r="BB11" s="372">
        <v>194</v>
      </c>
      <c r="BC11" s="372">
        <v>322</v>
      </c>
      <c r="BD11" s="373">
        <v>6.6481614749323192</v>
      </c>
      <c r="BE11" s="373">
        <v>11.034577293444364</v>
      </c>
      <c r="BF11" s="372">
        <v>25519</v>
      </c>
      <c r="BG11" s="372">
        <v>25119</v>
      </c>
      <c r="BH11" s="372">
        <v>103</v>
      </c>
      <c r="BI11" s="372">
        <v>297</v>
      </c>
      <c r="BJ11" s="372">
        <v>400</v>
      </c>
      <c r="BK11" s="373">
        <v>11.638387084133392</v>
      </c>
      <c r="BL11" s="373">
        <v>15.67459539950625</v>
      </c>
      <c r="BM11" s="372">
        <v>22706</v>
      </c>
      <c r="BN11" s="372">
        <v>22494</v>
      </c>
      <c r="BO11" s="372">
        <v>81</v>
      </c>
      <c r="BP11" s="372">
        <v>131</v>
      </c>
      <c r="BQ11" s="372">
        <v>212</v>
      </c>
      <c r="BR11" s="373">
        <v>5.7694001585484012</v>
      </c>
      <c r="BS11" s="373">
        <v>9.3367391878798554</v>
      </c>
      <c r="BT11" s="372">
        <v>29343</v>
      </c>
      <c r="BU11" s="372">
        <v>29052</v>
      </c>
      <c r="BV11" s="372">
        <v>80</v>
      </c>
      <c r="BW11" s="372">
        <v>211</v>
      </c>
      <c r="BX11" s="372">
        <v>291</v>
      </c>
      <c r="BY11" s="373">
        <v>7.1908121187335992</v>
      </c>
      <c r="BZ11" s="373">
        <v>9.9171863817605566</v>
      </c>
      <c r="CA11" s="372">
        <v>27854</v>
      </c>
      <c r="CB11" s="372">
        <v>27544</v>
      </c>
      <c r="CC11" s="372">
        <v>83</v>
      </c>
      <c r="CD11" s="372">
        <v>227</v>
      </c>
      <c r="CE11" s="372">
        <v>310</v>
      </c>
      <c r="CF11" s="373">
        <v>8.1496373949881526</v>
      </c>
      <c r="CG11" s="373">
        <v>11.129460759675451</v>
      </c>
      <c r="CH11" s="372">
        <v>35890</v>
      </c>
      <c r="CI11" s="372">
        <v>35518</v>
      </c>
      <c r="CJ11" s="372">
        <v>117</v>
      </c>
      <c r="CK11" s="372">
        <v>255</v>
      </c>
      <c r="CL11" s="372">
        <v>372</v>
      </c>
      <c r="CM11" s="373">
        <v>7.1050431875174143</v>
      </c>
      <c r="CN11" s="373">
        <v>10.36500417943717</v>
      </c>
      <c r="CO11" s="372">
        <v>39616</v>
      </c>
      <c r="CP11" s="372">
        <v>39173</v>
      </c>
      <c r="CQ11" s="372">
        <v>135</v>
      </c>
      <c r="CR11" s="372">
        <v>308</v>
      </c>
      <c r="CS11" s="372">
        <v>443</v>
      </c>
      <c r="CT11" s="373">
        <v>7.774636510500808</v>
      </c>
      <c r="CU11" s="373">
        <v>11.182350565428109</v>
      </c>
      <c r="CV11" s="372">
        <v>41014</v>
      </c>
      <c r="CW11" s="372">
        <v>40519</v>
      </c>
      <c r="CX11" s="372">
        <v>154</v>
      </c>
      <c r="CY11" s="372">
        <v>341</v>
      </c>
      <c r="CZ11" s="372">
        <v>495</v>
      </c>
      <c r="DA11" s="373">
        <v>8.3142341639440183</v>
      </c>
      <c r="DB11" s="373">
        <v>12.069049592821964</v>
      </c>
      <c r="DC11" s="372">
        <v>43195</v>
      </c>
      <c r="DD11" s="372">
        <v>42701</v>
      </c>
      <c r="DE11" s="372">
        <v>149</v>
      </c>
      <c r="DF11" s="372">
        <v>345</v>
      </c>
      <c r="DG11" s="372">
        <v>494</v>
      </c>
      <c r="DH11" s="373">
        <v>7.9870355365204304</v>
      </c>
      <c r="DI11" s="373">
        <v>11.436508855191573</v>
      </c>
      <c r="DJ11" s="372">
        <v>45271</v>
      </c>
      <c r="DK11" s="372">
        <v>44724</v>
      </c>
      <c r="DL11" s="372">
        <v>166</v>
      </c>
      <c r="DM11" s="372">
        <v>381</v>
      </c>
      <c r="DN11" s="372">
        <v>547</v>
      </c>
      <c r="DO11" s="373">
        <v>8.4159837423516155</v>
      </c>
      <c r="DP11" s="373">
        <v>12.082790307260719</v>
      </c>
      <c r="DQ11" s="372">
        <v>47830</v>
      </c>
      <c r="DR11" s="372">
        <v>47311</v>
      </c>
      <c r="DS11" s="372">
        <v>121</v>
      </c>
      <c r="DT11" s="372">
        <v>398</v>
      </c>
      <c r="DU11" s="372">
        <v>519</v>
      </c>
      <c r="DV11" s="373">
        <v>8.3211373614886046</v>
      </c>
      <c r="DW11" s="373">
        <v>10.850930378423584</v>
      </c>
      <c r="DX11" s="372">
        <v>52257</v>
      </c>
      <c r="DY11" s="372">
        <v>51600</v>
      </c>
      <c r="DZ11" s="372">
        <v>174</v>
      </c>
      <c r="EA11" s="372">
        <v>483</v>
      </c>
      <c r="EB11" s="372">
        <v>657</v>
      </c>
      <c r="EC11" s="373">
        <v>9.2427808714621964</v>
      </c>
      <c r="ED11" s="373">
        <v>12.572478328262243</v>
      </c>
      <c r="EE11" s="372">
        <v>55169</v>
      </c>
      <c r="EF11" s="372">
        <v>54433</v>
      </c>
      <c r="EG11" s="372">
        <v>210</v>
      </c>
      <c r="EH11" s="372">
        <v>526</v>
      </c>
      <c r="EI11" s="372">
        <v>736</v>
      </c>
      <c r="EJ11" s="373">
        <v>9.5343399372836188</v>
      </c>
      <c r="EK11" s="373">
        <v>13.340825463575559</v>
      </c>
      <c r="EL11" s="372">
        <v>54687</v>
      </c>
      <c r="EM11" s="372">
        <v>53870</v>
      </c>
      <c r="EN11" s="372">
        <v>211</v>
      </c>
      <c r="EO11" s="372">
        <v>606</v>
      </c>
      <c r="EP11" s="372">
        <v>817</v>
      </c>
      <c r="EQ11" s="373">
        <v>11.081244171375282</v>
      </c>
      <c r="ER11" s="373">
        <v>14.939565161738622</v>
      </c>
      <c r="ES11" s="372">
        <v>56582</v>
      </c>
      <c r="ET11" s="372">
        <v>55838</v>
      </c>
      <c r="EU11" s="372">
        <v>243</v>
      </c>
      <c r="EV11" s="372">
        <v>501</v>
      </c>
      <c r="EW11" s="372">
        <v>744</v>
      </c>
      <c r="EX11" s="373">
        <v>8.8544059948393485</v>
      </c>
      <c r="EY11" s="373">
        <v>13.149058004312325</v>
      </c>
      <c r="EZ11" s="372">
        <v>54743</v>
      </c>
      <c r="FA11" s="372">
        <v>53898</v>
      </c>
      <c r="FB11" s="372">
        <v>236</v>
      </c>
      <c r="FC11" s="372">
        <v>609</v>
      </c>
      <c r="FD11" s="372">
        <v>845</v>
      </c>
      <c r="FE11" s="373">
        <v>11.124710008585573</v>
      </c>
      <c r="FF11" s="373">
        <v>15.435763476608882</v>
      </c>
      <c r="FG11" s="372">
        <v>52271</v>
      </c>
      <c r="FH11" s="372">
        <v>51348</v>
      </c>
      <c r="FI11" s="372">
        <v>206</v>
      </c>
      <c r="FJ11" s="372">
        <v>717</v>
      </c>
      <c r="FK11" s="372">
        <v>923</v>
      </c>
      <c r="FL11" s="373">
        <v>13.71697499569551</v>
      </c>
      <c r="FM11" s="373">
        <v>17.657974785253774</v>
      </c>
      <c r="FN11" s="193"/>
      <c r="FP11" s="193"/>
    </row>
    <row r="12" spans="1:172" ht="14.25">
      <c r="A12" s="371" t="s">
        <v>384</v>
      </c>
      <c r="B12" s="372">
        <v>14620</v>
      </c>
      <c r="C12" s="372">
        <v>14349</v>
      </c>
      <c r="D12" s="372">
        <v>141</v>
      </c>
      <c r="E12" s="372">
        <v>130</v>
      </c>
      <c r="F12" s="372">
        <v>271</v>
      </c>
      <c r="G12" s="373">
        <v>8.891928864569083</v>
      </c>
      <c r="H12" s="373">
        <v>18.53625170998632</v>
      </c>
      <c r="I12" s="372">
        <v>15137</v>
      </c>
      <c r="J12" s="372">
        <v>14868</v>
      </c>
      <c r="K12" s="372">
        <v>127</v>
      </c>
      <c r="L12" s="372">
        <v>142</v>
      </c>
      <c r="M12" s="372">
        <v>269</v>
      </c>
      <c r="N12" s="373">
        <v>9.3809869855321395</v>
      </c>
      <c r="O12" s="373">
        <v>17.771024641606662</v>
      </c>
      <c r="P12" s="372">
        <v>13634</v>
      </c>
      <c r="Q12" s="372">
        <v>13420</v>
      </c>
      <c r="R12" s="372">
        <v>105</v>
      </c>
      <c r="S12" s="372">
        <v>109</v>
      </c>
      <c r="T12" s="372">
        <v>214</v>
      </c>
      <c r="U12" s="373">
        <v>7.9947190846413374</v>
      </c>
      <c r="V12" s="373">
        <v>15.696053982690334</v>
      </c>
      <c r="W12" s="372">
        <v>16678</v>
      </c>
      <c r="X12" s="372">
        <v>16432</v>
      </c>
      <c r="Y12" s="372">
        <v>109</v>
      </c>
      <c r="Z12" s="372">
        <v>137</v>
      </c>
      <c r="AA12" s="372">
        <v>246</v>
      </c>
      <c r="AB12" s="373">
        <v>8.2144141983451249</v>
      </c>
      <c r="AC12" s="373">
        <v>14.749970020386137</v>
      </c>
      <c r="AD12" s="372">
        <v>17106</v>
      </c>
      <c r="AE12" s="372">
        <v>16952</v>
      </c>
      <c r="AF12" s="372">
        <v>63</v>
      </c>
      <c r="AG12" s="372">
        <v>91</v>
      </c>
      <c r="AH12" s="372">
        <v>154</v>
      </c>
      <c r="AI12" s="373">
        <v>5.3197708406407109</v>
      </c>
      <c r="AJ12" s="373">
        <v>9.0026891149304333</v>
      </c>
      <c r="AK12" s="372">
        <v>20114</v>
      </c>
      <c r="AL12" s="372">
        <v>19888</v>
      </c>
      <c r="AM12" s="372">
        <v>116</v>
      </c>
      <c r="AN12" s="372">
        <v>110</v>
      </c>
      <c r="AO12" s="372">
        <v>226</v>
      </c>
      <c r="AP12" s="373">
        <v>5.468827682211395</v>
      </c>
      <c r="AQ12" s="373">
        <v>11.235955056179776</v>
      </c>
      <c r="AR12" s="372">
        <v>16877</v>
      </c>
      <c r="AS12" s="372">
        <v>16685</v>
      </c>
      <c r="AT12" s="372">
        <v>101</v>
      </c>
      <c r="AU12" s="372">
        <v>91</v>
      </c>
      <c r="AV12" s="372">
        <v>192</v>
      </c>
      <c r="AW12" s="373">
        <v>5.3919535462463708</v>
      </c>
      <c r="AX12" s="373">
        <v>11.376429460212123</v>
      </c>
      <c r="AY12" s="372">
        <v>18915</v>
      </c>
      <c r="AZ12" s="372">
        <v>18711</v>
      </c>
      <c r="BA12" s="372">
        <v>95</v>
      </c>
      <c r="BB12" s="372">
        <v>109</v>
      </c>
      <c r="BC12" s="372">
        <v>204</v>
      </c>
      <c r="BD12" s="373">
        <v>5.7626222574676182</v>
      </c>
      <c r="BE12" s="373">
        <v>10.785091197462332</v>
      </c>
      <c r="BF12" s="372">
        <v>19496</v>
      </c>
      <c r="BG12" s="372">
        <v>19342</v>
      </c>
      <c r="BH12" s="372">
        <v>71</v>
      </c>
      <c r="BI12" s="372">
        <v>83</v>
      </c>
      <c r="BJ12" s="372">
        <v>154</v>
      </c>
      <c r="BK12" s="373">
        <v>4.2572835453426343</v>
      </c>
      <c r="BL12" s="373">
        <v>7.8990562166598277</v>
      </c>
      <c r="BM12" s="372">
        <v>21014</v>
      </c>
      <c r="BN12" s="372">
        <v>20836</v>
      </c>
      <c r="BO12" s="372">
        <v>89</v>
      </c>
      <c r="BP12" s="372">
        <v>89</v>
      </c>
      <c r="BQ12" s="372">
        <v>178</v>
      </c>
      <c r="BR12" s="373">
        <v>4.2352717236128292</v>
      </c>
      <c r="BS12" s="373">
        <v>8.4705434472256584</v>
      </c>
      <c r="BT12" s="372">
        <v>20948</v>
      </c>
      <c r="BU12" s="372">
        <v>20709</v>
      </c>
      <c r="BV12" s="372">
        <v>132</v>
      </c>
      <c r="BW12" s="372">
        <v>107</v>
      </c>
      <c r="BX12" s="372">
        <v>239</v>
      </c>
      <c r="BY12" s="373">
        <v>5.1078861943860989</v>
      </c>
      <c r="BZ12" s="373">
        <v>11.409203742600726</v>
      </c>
      <c r="CA12" s="372">
        <v>22696</v>
      </c>
      <c r="CB12" s="372">
        <v>22480</v>
      </c>
      <c r="CC12" s="372">
        <v>109</v>
      </c>
      <c r="CD12" s="372">
        <v>107</v>
      </c>
      <c r="CE12" s="372">
        <v>216</v>
      </c>
      <c r="CF12" s="373">
        <v>4.7144871342967924</v>
      </c>
      <c r="CG12" s="373">
        <v>9.5170955234402541</v>
      </c>
      <c r="CH12" s="372">
        <v>23713</v>
      </c>
      <c r="CI12" s="372">
        <v>23474</v>
      </c>
      <c r="CJ12" s="372">
        <v>111</v>
      </c>
      <c r="CK12" s="372">
        <v>128</v>
      </c>
      <c r="CL12" s="372">
        <v>239</v>
      </c>
      <c r="CM12" s="373">
        <v>5.3978830177539745</v>
      </c>
      <c r="CN12" s="373">
        <v>10.078859697212499</v>
      </c>
      <c r="CO12" s="372">
        <v>24329</v>
      </c>
      <c r="CP12" s="372">
        <v>24083</v>
      </c>
      <c r="CQ12" s="372">
        <v>117</v>
      </c>
      <c r="CR12" s="372">
        <v>129</v>
      </c>
      <c r="CS12" s="372">
        <v>246</v>
      </c>
      <c r="CT12" s="373">
        <v>5.3023141107320484</v>
      </c>
      <c r="CU12" s="373">
        <v>10.111389699535534</v>
      </c>
      <c r="CV12" s="372">
        <v>25411</v>
      </c>
      <c r="CW12" s="372">
        <v>25144</v>
      </c>
      <c r="CX12" s="372">
        <v>128</v>
      </c>
      <c r="CY12" s="372">
        <v>139</v>
      </c>
      <c r="CZ12" s="372">
        <v>267</v>
      </c>
      <c r="DA12" s="373">
        <v>5.4700720160560383</v>
      </c>
      <c r="DB12" s="373">
        <v>10.507260635158003</v>
      </c>
      <c r="DC12" s="372">
        <v>26126</v>
      </c>
      <c r="DD12" s="372">
        <v>25851</v>
      </c>
      <c r="DE12" s="372">
        <v>111</v>
      </c>
      <c r="DF12" s="372">
        <v>164</v>
      </c>
      <c r="DG12" s="372">
        <v>275</v>
      </c>
      <c r="DH12" s="373">
        <v>6.2772716833805404</v>
      </c>
      <c r="DI12" s="373">
        <v>10.525912883717369</v>
      </c>
      <c r="DJ12" s="372">
        <v>26288</v>
      </c>
      <c r="DK12" s="372">
        <v>26103</v>
      </c>
      <c r="DL12" s="372">
        <v>64</v>
      </c>
      <c r="DM12" s="372">
        <v>121</v>
      </c>
      <c r="DN12" s="372">
        <v>185</v>
      </c>
      <c r="DO12" s="373">
        <v>4.6028606208155809</v>
      </c>
      <c r="DP12" s="373">
        <v>7.0374315276932444</v>
      </c>
      <c r="DQ12" s="372">
        <v>27278</v>
      </c>
      <c r="DR12" s="372">
        <v>27055</v>
      </c>
      <c r="DS12" s="372">
        <v>76</v>
      </c>
      <c r="DT12" s="372">
        <v>147</v>
      </c>
      <c r="DU12" s="372">
        <v>223</v>
      </c>
      <c r="DV12" s="373">
        <v>5.388958134760613</v>
      </c>
      <c r="DW12" s="373">
        <v>8.1750861500109977</v>
      </c>
      <c r="DX12" s="372">
        <v>24108</v>
      </c>
      <c r="DY12" s="372">
        <v>23908</v>
      </c>
      <c r="DZ12" s="372">
        <v>71</v>
      </c>
      <c r="EA12" s="372">
        <v>129</v>
      </c>
      <c r="EB12" s="372">
        <v>200</v>
      </c>
      <c r="EC12" s="373">
        <v>5.3509208561473374</v>
      </c>
      <c r="ED12" s="373">
        <v>8.2960013273602122</v>
      </c>
      <c r="EE12" s="372">
        <v>26702</v>
      </c>
      <c r="EF12" s="372">
        <v>26466</v>
      </c>
      <c r="EG12" s="372">
        <v>86</v>
      </c>
      <c r="EH12" s="372">
        <v>150</v>
      </c>
      <c r="EI12" s="372">
        <v>236</v>
      </c>
      <c r="EJ12" s="373">
        <v>5.6175567373230466</v>
      </c>
      <c r="EK12" s="373">
        <v>8.8382892667215938</v>
      </c>
      <c r="EL12" s="372">
        <v>24282</v>
      </c>
      <c r="EM12" s="372">
        <v>24055</v>
      </c>
      <c r="EN12" s="372">
        <v>72</v>
      </c>
      <c r="EO12" s="372">
        <v>155</v>
      </c>
      <c r="EP12" s="372">
        <v>227</v>
      </c>
      <c r="EQ12" s="373">
        <v>6.3833292150564205</v>
      </c>
      <c r="ER12" s="373">
        <v>9.3484885923729504</v>
      </c>
      <c r="ES12" s="372">
        <v>24690</v>
      </c>
      <c r="ET12" s="372">
        <v>24443</v>
      </c>
      <c r="EU12" s="372">
        <v>63</v>
      </c>
      <c r="EV12" s="372">
        <v>184</v>
      </c>
      <c r="EW12" s="372">
        <v>247</v>
      </c>
      <c r="EX12" s="373">
        <v>7.4524098825435399</v>
      </c>
      <c r="EY12" s="373">
        <v>10.004050222762253</v>
      </c>
      <c r="EZ12" s="372">
        <v>27088</v>
      </c>
      <c r="FA12" s="372">
        <v>26697</v>
      </c>
      <c r="FB12" s="372">
        <v>108</v>
      </c>
      <c r="FC12" s="372">
        <v>283</v>
      </c>
      <c r="FD12" s="372">
        <v>391</v>
      </c>
      <c r="FE12" s="373">
        <v>10.447430596574129</v>
      </c>
      <c r="FF12" s="373">
        <v>14.434435912581216</v>
      </c>
      <c r="FG12" s="372">
        <v>31704</v>
      </c>
      <c r="FH12" s="372">
        <v>31285</v>
      </c>
      <c r="FI12" s="372">
        <v>131</v>
      </c>
      <c r="FJ12" s="372">
        <v>288</v>
      </c>
      <c r="FK12" s="372">
        <v>419</v>
      </c>
      <c r="FL12" s="373">
        <v>9.0840272520817571</v>
      </c>
      <c r="FM12" s="373">
        <v>13.215997981327277</v>
      </c>
      <c r="FN12" s="193"/>
      <c r="FP12" s="193"/>
    </row>
    <row r="13" spans="1:172" ht="14.25">
      <c r="A13" s="371" t="s">
        <v>385</v>
      </c>
      <c r="B13" s="372">
        <v>171637</v>
      </c>
      <c r="C13" s="372">
        <v>168131</v>
      </c>
      <c r="D13" s="372">
        <v>1129</v>
      </c>
      <c r="E13" s="372">
        <v>2377</v>
      </c>
      <c r="F13" s="372">
        <v>3506</v>
      </c>
      <c r="G13" s="373">
        <v>13.848995263259088</v>
      </c>
      <c r="H13" s="373">
        <v>20.426831044588287</v>
      </c>
      <c r="I13" s="372">
        <v>182352</v>
      </c>
      <c r="J13" s="372">
        <v>178477</v>
      </c>
      <c r="K13" s="372">
        <v>1165</v>
      </c>
      <c r="L13" s="372">
        <v>2710</v>
      </c>
      <c r="M13" s="372">
        <v>3875</v>
      </c>
      <c r="N13" s="373">
        <v>14.861367026410459</v>
      </c>
      <c r="O13" s="373">
        <v>21.250109677985435</v>
      </c>
      <c r="P13" s="372">
        <v>180841</v>
      </c>
      <c r="Q13" s="372">
        <v>177242</v>
      </c>
      <c r="R13" s="372">
        <v>1114</v>
      </c>
      <c r="S13" s="372">
        <v>2485</v>
      </c>
      <c r="T13" s="372">
        <v>3599</v>
      </c>
      <c r="U13" s="373">
        <v>13.741352901167323</v>
      </c>
      <c r="V13" s="373">
        <v>19.901460398913962</v>
      </c>
      <c r="W13" s="372">
        <v>179586</v>
      </c>
      <c r="X13" s="372">
        <v>176083</v>
      </c>
      <c r="Y13" s="372">
        <v>1028</v>
      </c>
      <c r="Z13" s="372">
        <v>2475</v>
      </c>
      <c r="AA13" s="372">
        <v>3503</v>
      </c>
      <c r="AB13" s="373">
        <v>13.781697905181918</v>
      </c>
      <c r="AC13" s="373">
        <v>19.505974853273642</v>
      </c>
      <c r="AD13" s="372">
        <v>189120</v>
      </c>
      <c r="AE13" s="372">
        <v>185469</v>
      </c>
      <c r="AF13" s="372">
        <v>880</v>
      </c>
      <c r="AG13" s="372">
        <v>2771</v>
      </c>
      <c r="AH13" s="372">
        <v>3651</v>
      </c>
      <c r="AI13" s="373">
        <v>14.652072758037225</v>
      </c>
      <c r="AJ13" s="373">
        <v>19.305203045685278</v>
      </c>
      <c r="AK13" s="372">
        <v>195265</v>
      </c>
      <c r="AL13" s="372">
        <v>191571</v>
      </c>
      <c r="AM13" s="372">
        <v>931</v>
      </c>
      <c r="AN13" s="372">
        <v>2763</v>
      </c>
      <c r="AO13" s="372">
        <v>3694</v>
      </c>
      <c r="AP13" s="373">
        <v>14.150001280311372</v>
      </c>
      <c r="AQ13" s="373">
        <v>18.91788082861752</v>
      </c>
      <c r="AR13" s="372">
        <v>190661</v>
      </c>
      <c r="AS13" s="372">
        <v>187218</v>
      </c>
      <c r="AT13" s="372">
        <v>916</v>
      </c>
      <c r="AU13" s="372">
        <v>2527</v>
      </c>
      <c r="AV13" s="372">
        <v>3443</v>
      </c>
      <c r="AW13" s="373">
        <v>13.253890412826955</v>
      </c>
      <c r="AX13" s="373">
        <v>18.058229003309538</v>
      </c>
      <c r="AY13" s="372">
        <v>193965</v>
      </c>
      <c r="AZ13" s="372">
        <v>190702</v>
      </c>
      <c r="BA13" s="372">
        <v>902</v>
      </c>
      <c r="BB13" s="372">
        <v>2361</v>
      </c>
      <c r="BC13" s="372">
        <v>3263</v>
      </c>
      <c r="BD13" s="373">
        <v>12.172299126131003</v>
      </c>
      <c r="BE13" s="373">
        <v>16.822622638104814</v>
      </c>
      <c r="BF13" s="372">
        <v>199076</v>
      </c>
      <c r="BG13" s="372">
        <v>195486</v>
      </c>
      <c r="BH13" s="372">
        <v>894</v>
      </c>
      <c r="BI13" s="372">
        <v>2696</v>
      </c>
      <c r="BJ13" s="372">
        <v>3590</v>
      </c>
      <c r="BK13" s="373">
        <v>13.542566657959775</v>
      </c>
      <c r="BL13" s="373">
        <v>18.033313910265427</v>
      </c>
      <c r="BM13" s="372">
        <v>215968</v>
      </c>
      <c r="BN13" s="372">
        <v>212283</v>
      </c>
      <c r="BO13" s="372">
        <v>1122</v>
      </c>
      <c r="BP13" s="372">
        <v>2563</v>
      </c>
      <c r="BQ13" s="372">
        <v>3685</v>
      </c>
      <c r="BR13" s="373">
        <v>11.867498888724256</v>
      </c>
      <c r="BS13" s="373">
        <v>17.062712994517707</v>
      </c>
      <c r="BT13" s="372">
        <v>227379</v>
      </c>
      <c r="BU13" s="372">
        <v>222831</v>
      </c>
      <c r="BV13" s="372">
        <v>1490</v>
      </c>
      <c r="BW13" s="372">
        <v>3058</v>
      </c>
      <c r="BX13" s="372">
        <v>4548</v>
      </c>
      <c r="BY13" s="373">
        <v>13.448911289081225</v>
      </c>
      <c r="BZ13" s="373">
        <v>20.001847136279075</v>
      </c>
      <c r="CA13" s="372">
        <v>244389</v>
      </c>
      <c r="CB13" s="372">
        <v>240100</v>
      </c>
      <c r="CC13" s="372">
        <v>1216</v>
      </c>
      <c r="CD13" s="372">
        <v>3073</v>
      </c>
      <c r="CE13" s="372">
        <v>4289</v>
      </c>
      <c r="CF13" s="373">
        <v>12.574215697105844</v>
      </c>
      <c r="CG13" s="373">
        <v>17.549889724987622</v>
      </c>
      <c r="CH13" s="372">
        <v>256946</v>
      </c>
      <c r="CI13" s="372">
        <v>252103</v>
      </c>
      <c r="CJ13" s="372">
        <v>1123</v>
      </c>
      <c r="CK13" s="372">
        <v>3720</v>
      </c>
      <c r="CL13" s="372">
        <v>4843</v>
      </c>
      <c r="CM13" s="373">
        <v>14.477750188755614</v>
      </c>
      <c r="CN13" s="373">
        <v>18.848318323694471</v>
      </c>
      <c r="CO13" s="372">
        <v>274502</v>
      </c>
      <c r="CP13" s="372">
        <v>269104</v>
      </c>
      <c r="CQ13" s="372">
        <v>1527</v>
      </c>
      <c r="CR13" s="372">
        <v>3871</v>
      </c>
      <c r="CS13" s="372">
        <v>5398</v>
      </c>
      <c r="CT13" s="373">
        <v>14.101900896896925</v>
      </c>
      <c r="CU13" s="373">
        <v>19.664701896525344</v>
      </c>
      <c r="CV13" s="372">
        <v>282065</v>
      </c>
      <c r="CW13" s="372">
        <v>276400</v>
      </c>
      <c r="CX13" s="372">
        <v>1362</v>
      </c>
      <c r="CY13" s="372">
        <v>4303</v>
      </c>
      <c r="CZ13" s="372">
        <v>5665</v>
      </c>
      <c r="DA13" s="373">
        <v>15.255348944392249</v>
      </c>
      <c r="DB13" s="373">
        <v>20.084023186145039</v>
      </c>
      <c r="DC13" s="372">
        <v>307599</v>
      </c>
      <c r="DD13" s="372">
        <v>301758</v>
      </c>
      <c r="DE13" s="372">
        <v>1322</v>
      </c>
      <c r="DF13" s="372">
        <v>4519</v>
      </c>
      <c r="DG13" s="372">
        <v>5841</v>
      </c>
      <c r="DH13" s="373">
        <v>14.691205107948985</v>
      </c>
      <c r="DI13" s="373">
        <v>18.989008416802395</v>
      </c>
      <c r="DJ13" s="372">
        <v>316157</v>
      </c>
      <c r="DK13" s="372">
        <v>309411</v>
      </c>
      <c r="DL13" s="372">
        <v>1440</v>
      </c>
      <c r="DM13" s="372">
        <v>5306</v>
      </c>
      <c r="DN13" s="372">
        <v>6746</v>
      </c>
      <c r="DO13" s="373">
        <v>16.782800950160837</v>
      </c>
      <c r="DP13" s="373">
        <v>21.337500039537318</v>
      </c>
      <c r="DQ13" s="372">
        <v>303457</v>
      </c>
      <c r="DR13" s="372">
        <v>297418</v>
      </c>
      <c r="DS13" s="372">
        <v>1246</v>
      </c>
      <c r="DT13" s="372">
        <v>4793</v>
      </c>
      <c r="DU13" s="372">
        <v>6039</v>
      </c>
      <c r="DV13" s="373">
        <v>15.794659539901865</v>
      </c>
      <c r="DW13" s="373">
        <v>19.900677855511653</v>
      </c>
      <c r="DX13" s="372">
        <v>317442</v>
      </c>
      <c r="DY13" s="372">
        <v>310750</v>
      </c>
      <c r="DZ13" s="372">
        <v>1299</v>
      </c>
      <c r="EA13" s="372">
        <v>5393</v>
      </c>
      <c r="EB13" s="372">
        <v>6692</v>
      </c>
      <c r="EC13" s="373">
        <v>16.988930261276074</v>
      </c>
      <c r="ED13" s="373">
        <v>21.081016374644818</v>
      </c>
      <c r="EE13" s="372">
        <v>327962</v>
      </c>
      <c r="EF13" s="372">
        <v>319306</v>
      </c>
      <c r="EG13" s="372">
        <v>2257</v>
      </c>
      <c r="EH13" s="372">
        <v>6399</v>
      </c>
      <c r="EI13" s="372">
        <v>8656</v>
      </c>
      <c r="EJ13" s="373">
        <v>19.511406809325472</v>
      </c>
      <c r="EK13" s="373">
        <v>26.393301662997544</v>
      </c>
      <c r="EL13" s="372">
        <v>304886</v>
      </c>
      <c r="EM13" s="372">
        <v>297917</v>
      </c>
      <c r="EN13" s="372">
        <v>1078</v>
      </c>
      <c r="EO13" s="372">
        <v>5891</v>
      </c>
      <c r="EP13" s="372">
        <v>6969</v>
      </c>
      <c r="EQ13" s="373">
        <v>19.32197608286376</v>
      </c>
      <c r="ER13" s="373">
        <v>22.857723870561454</v>
      </c>
      <c r="ES13" s="372">
        <v>279511</v>
      </c>
      <c r="ET13" s="372">
        <v>272129</v>
      </c>
      <c r="EU13" s="372">
        <v>1202</v>
      </c>
      <c r="EV13" s="372">
        <v>6180</v>
      </c>
      <c r="EW13" s="372">
        <v>7382</v>
      </c>
      <c r="EX13" s="373">
        <v>22.110042180808627</v>
      </c>
      <c r="EY13" s="373">
        <v>26.410409608208621</v>
      </c>
      <c r="EZ13" s="372">
        <v>276063</v>
      </c>
      <c r="FA13" s="372">
        <v>268427</v>
      </c>
      <c r="FB13" s="372">
        <v>1152</v>
      </c>
      <c r="FC13" s="372">
        <v>6484</v>
      </c>
      <c r="FD13" s="372">
        <v>7636</v>
      </c>
      <c r="FE13" s="373">
        <v>23.487392370582079</v>
      </c>
      <c r="FF13" s="373">
        <v>27.660352890463408</v>
      </c>
      <c r="FG13" s="372">
        <v>272927</v>
      </c>
      <c r="FH13" s="372">
        <v>266818</v>
      </c>
      <c r="FI13" s="372">
        <v>992</v>
      </c>
      <c r="FJ13" s="372">
        <v>5117</v>
      </c>
      <c r="FK13" s="372">
        <v>6109</v>
      </c>
      <c r="FL13" s="373">
        <v>18.748603106325135</v>
      </c>
      <c r="FM13" s="373">
        <v>22.383274648532392</v>
      </c>
      <c r="FN13" s="193"/>
      <c r="FP13" s="193"/>
    </row>
    <row r="14" spans="1:172" ht="14.25">
      <c r="A14" s="371" t="s">
        <v>386</v>
      </c>
      <c r="B14" s="372">
        <v>14460</v>
      </c>
      <c r="C14" s="372">
        <v>14250</v>
      </c>
      <c r="D14" s="372">
        <v>106</v>
      </c>
      <c r="E14" s="372">
        <v>104</v>
      </c>
      <c r="F14" s="372">
        <v>210</v>
      </c>
      <c r="G14" s="373">
        <v>7.1922544951590588</v>
      </c>
      <c r="H14" s="373">
        <v>14.522821576763485</v>
      </c>
      <c r="I14" s="372">
        <v>14756</v>
      </c>
      <c r="J14" s="372">
        <v>14554</v>
      </c>
      <c r="K14" s="372">
        <v>87</v>
      </c>
      <c r="L14" s="372">
        <v>115</v>
      </c>
      <c r="M14" s="372">
        <v>202</v>
      </c>
      <c r="N14" s="373">
        <v>7.7934399566278127</v>
      </c>
      <c r="O14" s="373">
        <v>13.689346706424505</v>
      </c>
      <c r="P14" s="372">
        <v>14442</v>
      </c>
      <c r="Q14" s="372">
        <v>14246</v>
      </c>
      <c r="R14" s="372">
        <v>88</v>
      </c>
      <c r="S14" s="372">
        <v>108</v>
      </c>
      <c r="T14" s="372">
        <v>196</v>
      </c>
      <c r="U14" s="373">
        <v>7.4781886165351059</v>
      </c>
      <c r="V14" s="373">
        <v>13.571527489267414</v>
      </c>
      <c r="W14" s="372">
        <v>16653</v>
      </c>
      <c r="X14" s="372">
        <v>16399</v>
      </c>
      <c r="Y14" s="372">
        <v>114</v>
      </c>
      <c r="Z14" s="372">
        <v>140</v>
      </c>
      <c r="AA14" s="372">
        <v>254</v>
      </c>
      <c r="AB14" s="373">
        <v>8.4068936527952918</v>
      </c>
      <c r="AC14" s="373">
        <v>15.252507055785744</v>
      </c>
      <c r="AD14" s="372">
        <v>16665</v>
      </c>
      <c r="AE14" s="372">
        <v>16434</v>
      </c>
      <c r="AF14" s="372">
        <v>122</v>
      </c>
      <c r="AG14" s="372">
        <v>109</v>
      </c>
      <c r="AH14" s="372">
        <v>231</v>
      </c>
      <c r="AI14" s="373">
        <v>6.5406540654065406</v>
      </c>
      <c r="AJ14" s="373">
        <v>13.861386138613861</v>
      </c>
      <c r="AK14" s="372">
        <v>17448</v>
      </c>
      <c r="AL14" s="372">
        <v>17253</v>
      </c>
      <c r="AM14" s="372">
        <v>106</v>
      </c>
      <c r="AN14" s="372">
        <v>89</v>
      </c>
      <c r="AO14" s="372">
        <v>195</v>
      </c>
      <c r="AP14" s="373">
        <v>5.1008711600183405</v>
      </c>
      <c r="AQ14" s="373">
        <v>11.176066024759285</v>
      </c>
      <c r="AR14" s="372">
        <v>18076</v>
      </c>
      <c r="AS14" s="372">
        <v>17825</v>
      </c>
      <c r="AT14" s="372">
        <v>128</v>
      </c>
      <c r="AU14" s="372">
        <v>123</v>
      </c>
      <c r="AV14" s="372">
        <v>251</v>
      </c>
      <c r="AW14" s="373">
        <v>6.8046027882274842</v>
      </c>
      <c r="AX14" s="373">
        <v>13.88581544589511</v>
      </c>
      <c r="AY14" s="372">
        <v>19535</v>
      </c>
      <c r="AZ14" s="372">
        <v>19259</v>
      </c>
      <c r="BA14" s="372">
        <v>111</v>
      </c>
      <c r="BB14" s="372">
        <v>165</v>
      </c>
      <c r="BC14" s="372">
        <v>276</v>
      </c>
      <c r="BD14" s="373">
        <v>8.446378295367289</v>
      </c>
      <c r="BE14" s="373">
        <v>14.128487330432558</v>
      </c>
      <c r="BF14" s="372">
        <v>20085</v>
      </c>
      <c r="BG14" s="372">
        <v>19872</v>
      </c>
      <c r="BH14" s="372">
        <v>105</v>
      </c>
      <c r="BI14" s="372">
        <v>108</v>
      </c>
      <c r="BJ14" s="372">
        <v>213</v>
      </c>
      <c r="BK14" s="373">
        <v>5.3771471247199401</v>
      </c>
      <c r="BL14" s="373">
        <v>10.604929051530993</v>
      </c>
      <c r="BM14" s="372">
        <v>20196</v>
      </c>
      <c r="BN14" s="372">
        <v>19973</v>
      </c>
      <c r="BO14" s="372">
        <v>91</v>
      </c>
      <c r="BP14" s="372">
        <v>132</v>
      </c>
      <c r="BQ14" s="372">
        <v>223</v>
      </c>
      <c r="BR14" s="373">
        <v>6.5359477124183005</v>
      </c>
      <c r="BS14" s="373">
        <v>11.04179045355516</v>
      </c>
      <c r="BT14" s="372">
        <v>21896</v>
      </c>
      <c r="BU14" s="372">
        <v>21718</v>
      </c>
      <c r="BV14" s="372">
        <v>73</v>
      </c>
      <c r="BW14" s="372">
        <v>105</v>
      </c>
      <c r="BX14" s="372">
        <v>178</v>
      </c>
      <c r="BY14" s="373">
        <v>4.7953964194373402</v>
      </c>
      <c r="BZ14" s="373">
        <v>8.1293386919985391</v>
      </c>
      <c r="CA14" s="372">
        <v>24176</v>
      </c>
      <c r="CB14" s="372">
        <v>23967</v>
      </c>
      <c r="CC14" s="372">
        <v>89</v>
      </c>
      <c r="CD14" s="372">
        <v>120</v>
      </c>
      <c r="CE14" s="372">
        <v>209</v>
      </c>
      <c r="CF14" s="373">
        <v>4.9636002647253479</v>
      </c>
      <c r="CG14" s="373">
        <v>8.64493712772998</v>
      </c>
      <c r="CH14" s="372">
        <v>26549</v>
      </c>
      <c r="CI14" s="372">
        <v>26301</v>
      </c>
      <c r="CJ14" s="372">
        <v>114</v>
      </c>
      <c r="CK14" s="372">
        <v>134</v>
      </c>
      <c r="CL14" s="372">
        <v>248</v>
      </c>
      <c r="CM14" s="373">
        <v>5.0472710836566348</v>
      </c>
      <c r="CN14" s="373">
        <v>9.341218124976459</v>
      </c>
      <c r="CO14" s="372">
        <v>28614</v>
      </c>
      <c r="CP14" s="372">
        <v>28332</v>
      </c>
      <c r="CQ14" s="372">
        <v>127</v>
      </c>
      <c r="CR14" s="372">
        <v>155</v>
      </c>
      <c r="CS14" s="372">
        <v>282</v>
      </c>
      <c r="CT14" s="373">
        <v>5.4169287761235756</v>
      </c>
      <c r="CU14" s="373">
        <v>9.8553155797861187</v>
      </c>
      <c r="CV14" s="372">
        <v>30791</v>
      </c>
      <c r="CW14" s="372">
        <v>30487</v>
      </c>
      <c r="CX14" s="372">
        <v>119</v>
      </c>
      <c r="CY14" s="372">
        <v>185</v>
      </c>
      <c r="CZ14" s="372">
        <v>304</v>
      </c>
      <c r="DA14" s="373">
        <v>6.0082491637166706</v>
      </c>
      <c r="DB14" s="373">
        <v>9.8730148419992858</v>
      </c>
      <c r="DC14" s="372">
        <v>31928</v>
      </c>
      <c r="DD14" s="372">
        <v>31650</v>
      </c>
      <c r="DE14" s="372">
        <v>88</v>
      </c>
      <c r="DF14" s="372">
        <v>190</v>
      </c>
      <c r="DG14" s="372">
        <v>278</v>
      </c>
      <c r="DH14" s="373">
        <v>5.9508895013781009</v>
      </c>
      <c r="DI14" s="373">
        <v>8.707090954647958</v>
      </c>
      <c r="DJ14" s="372">
        <v>32567</v>
      </c>
      <c r="DK14" s="372">
        <v>32304</v>
      </c>
      <c r="DL14" s="372">
        <v>79</v>
      </c>
      <c r="DM14" s="372">
        <v>184</v>
      </c>
      <c r="DN14" s="372">
        <v>263</v>
      </c>
      <c r="DO14" s="373">
        <v>5.6498909939509323</v>
      </c>
      <c r="DP14" s="373">
        <v>8.0756594098320384</v>
      </c>
      <c r="DQ14" s="372">
        <v>33126</v>
      </c>
      <c r="DR14" s="372">
        <v>32871</v>
      </c>
      <c r="DS14" s="372">
        <v>85</v>
      </c>
      <c r="DT14" s="372">
        <v>170</v>
      </c>
      <c r="DU14" s="372">
        <v>255</v>
      </c>
      <c r="DV14" s="373">
        <v>5.131920545794844</v>
      </c>
      <c r="DW14" s="373">
        <v>7.6978808186922656</v>
      </c>
      <c r="DX14" s="372">
        <v>33628</v>
      </c>
      <c r="DY14" s="372">
        <v>33424</v>
      </c>
      <c r="DZ14" s="372">
        <v>72</v>
      </c>
      <c r="EA14" s="372">
        <v>132</v>
      </c>
      <c r="EB14" s="372">
        <v>204</v>
      </c>
      <c r="EC14" s="373">
        <v>3.9253003449506365</v>
      </c>
      <c r="ED14" s="373">
        <v>6.0663732603782563</v>
      </c>
      <c r="EE14" s="372">
        <v>31583</v>
      </c>
      <c r="EF14" s="372">
        <v>31294</v>
      </c>
      <c r="EG14" s="372">
        <v>81</v>
      </c>
      <c r="EH14" s="372">
        <v>208</v>
      </c>
      <c r="EI14" s="372">
        <v>289</v>
      </c>
      <c r="EJ14" s="373">
        <v>6.5858214862425992</v>
      </c>
      <c r="EK14" s="373">
        <v>9.1504923534813027</v>
      </c>
      <c r="EL14" s="372">
        <v>30243</v>
      </c>
      <c r="EM14" s="372">
        <v>29948</v>
      </c>
      <c r="EN14" s="372">
        <v>92</v>
      </c>
      <c r="EO14" s="372">
        <v>203</v>
      </c>
      <c r="EP14" s="372">
        <v>295</v>
      </c>
      <c r="EQ14" s="373">
        <v>6.7122970604768044</v>
      </c>
      <c r="ER14" s="373">
        <v>9.7543233144859975</v>
      </c>
      <c r="ES14" s="372">
        <v>29654</v>
      </c>
      <c r="ET14" s="372">
        <v>29393</v>
      </c>
      <c r="EU14" s="372">
        <v>62</v>
      </c>
      <c r="EV14" s="372">
        <v>199</v>
      </c>
      <c r="EW14" s="372">
        <v>261</v>
      </c>
      <c r="EX14" s="373">
        <v>6.7107304242260737</v>
      </c>
      <c r="EY14" s="373">
        <v>8.8015107574020366</v>
      </c>
      <c r="EZ14" s="372">
        <v>30132</v>
      </c>
      <c r="FA14" s="372">
        <v>29864</v>
      </c>
      <c r="FB14" s="372">
        <v>67</v>
      </c>
      <c r="FC14" s="372">
        <v>201</v>
      </c>
      <c r="FD14" s="372">
        <v>268</v>
      </c>
      <c r="FE14" s="373">
        <v>6.6706491437674229</v>
      </c>
      <c r="FF14" s="373">
        <v>8.8941988583565639</v>
      </c>
      <c r="FG14" s="372">
        <v>31395</v>
      </c>
      <c r="FH14" s="372">
        <v>31109</v>
      </c>
      <c r="FI14" s="372">
        <v>75</v>
      </c>
      <c r="FJ14" s="372">
        <v>211</v>
      </c>
      <c r="FK14" s="372">
        <v>286</v>
      </c>
      <c r="FL14" s="373">
        <v>6.7208154164675902</v>
      </c>
      <c r="FM14" s="373">
        <v>9.1097308488612843</v>
      </c>
      <c r="FN14" s="193"/>
      <c r="FP14" s="193"/>
    </row>
    <row r="15" spans="1:172" ht="14.25">
      <c r="A15" s="371" t="s">
        <v>387</v>
      </c>
      <c r="B15" s="372">
        <v>17812</v>
      </c>
      <c r="C15" s="372">
        <v>17539</v>
      </c>
      <c r="D15" s="372">
        <v>110</v>
      </c>
      <c r="E15" s="372">
        <v>163</v>
      </c>
      <c r="F15" s="372">
        <v>273</v>
      </c>
      <c r="G15" s="373">
        <v>9.1511340669211769</v>
      </c>
      <c r="H15" s="373">
        <v>15.326746013923199</v>
      </c>
      <c r="I15" s="372">
        <v>19216</v>
      </c>
      <c r="J15" s="372">
        <v>18938</v>
      </c>
      <c r="K15" s="372">
        <v>122</v>
      </c>
      <c r="L15" s="372">
        <v>156</v>
      </c>
      <c r="M15" s="372">
        <v>278</v>
      </c>
      <c r="N15" s="373">
        <v>8.1182348043297239</v>
      </c>
      <c r="O15" s="373">
        <v>14.467110741049124</v>
      </c>
      <c r="P15" s="372">
        <v>18664</v>
      </c>
      <c r="Q15" s="372">
        <v>18366</v>
      </c>
      <c r="R15" s="372">
        <v>140</v>
      </c>
      <c r="S15" s="372">
        <v>158</v>
      </c>
      <c r="T15" s="372">
        <v>298</v>
      </c>
      <c r="U15" s="373">
        <v>8.4654950707243888</v>
      </c>
      <c r="V15" s="373">
        <v>15.966566652378912</v>
      </c>
      <c r="W15" s="372">
        <v>19482</v>
      </c>
      <c r="X15" s="372">
        <v>19212</v>
      </c>
      <c r="Y15" s="372">
        <v>131</v>
      </c>
      <c r="Z15" s="372">
        <v>139</v>
      </c>
      <c r="AA15" s="372">
        <v>270</v>
      </c>
      <c r="AB15" s="373">
        <v>7.1347910892105535</v>
      </c>
      <c r="AC15" s="373">
        <v>13.858946720049277</v>
      </c>
      <c r="AD15" s="372">
        <v>18542</v>
      </c>
      <c r="AE15" s="372">
        <v>18215</v>
      </c>
      <c r="AF15" s="372">
        <v>148</v>
      </c>
      <c r="AG15" s="372">
        <v>179</v>
      </c>
      <c r="AH15" s="372">
        <v>327</v>
      </c>
      <c r="AI15" s="373">
        <v>9.6537590335454642</v>
      </c>
      <c r="AJ15" s="373">
        <v>17.635638011002051</v>
      </c>
      <c r="AK15" s="372">
        <v>19072</v>
      </c>
      <c r="AL15" s="372">
        <v>18851</v>
      </c>
      <c r="AM15" s="372">
        <v>116</v>
      </c>
      <c r="AN15" s="372">
        <v>105</v>
      </c>
      <c r="AO15" s="372">
        <v>221</v>
      </c>
      <c r="AP15" s="373">
        <v>5.5054530201342278</v>
      </c>
      <c r="AQ15" s="373">
        <v>11.587667785234899</v>
      </c>
      <c r="AR15" s="372">
        <v>19312</v>
      </c>
      <c r="AS15" s="372">
        <v>19112</v>
      </c>
      <c r="AT15" s="372">
        <v>79</v>
      </c>
      <c r="AU15" s="372">
        <v>121</v>
      </c>
      <c r="AV15" s="372">
        <v>200</v>
      </c>
      <c r="AW15" s="373">
        <v>6.265534382767191</v>
      </c>
      <c r="AX15" s="373">
        <v>10.356255178127588</v>
      </c>
      <c r="AY15" s="372">
        <v>20132</v>
      </c>
      <c r="AZ15" s="372">
        <v>19857</v>
      </c>
      <c r="BA15" s="372">
        <v>112</v>
      </c>
      <c r="BB15" s="372">
        <v>163</v>
      </c>
      <c r="BC15" s="372">
        <v>275</v>
      </c>
      <c r="BD15" s="373">
        <v>8.0965626862706142</v>
      </c>
      <c r="BE15" s="373">
        <v>13.659845022849195</v>
      </c>
      <c r="BF15" s="372">
        <v>21531</v>
      </c>
      <c r="BG15" s="372">
        <v>21211</v>
      </c>
      <c r="BH15" s="372">
        <v>126</v>
      </c>
      <c r="BI15" s="372">
        <v>194</v>
      </c>
      <c r="BJ15" s="372">
        <v>320</v>
      </c>
      <c r="BK15" s="373">
        <v>9.0102642701221498</v>
      </c>
      <c r="BL15" s="373">
        <v>14.862291579582926</v>
      </c>
      <c r="BM15" s="372">
        <v>23257</v>
      </c>
      <c r="BN15" s="372">
        <v>22969</v>
      </c>
      <c r="BO15" s="372">
        <v>109</v>
      </c>
      <c r="BP15" s="372">
        <v>179</v>
      </c>
      <c r="BQ15" s="372">
        <v>288</v>
      </c>
      <c r="BR15" s="373">
        <v>7.6966074730188758</v>
      </c>
      <c r="BS15" s="373">
        <v>12.383368448209142</v>
      </c>
      <c r="BT15" s="372">
        <v>25434</v>
      </c>
      <c r="BU15" s="372">
        <v>25158</v>
      </c>
      <c r="BV15" s="372">
        <v>119</v>
      </c>
      <c r="BW15" s="372">
        <v>157</v>
      </c>
      <c r="BX15" s="372">
        <v>276</v>
      </c>
      <c r="BY15" s="373">
        <v>6.1728395061728394</v>
      </c>
      <c r="BZ15" s="373">
        <v>10.851615947157349</v>
      </c>
      <c r="CA15" s="372">
        <v>25259</v>
      </c>
      <c r="CB15" s="372">
        <v>24968</v>
      </c>
      <c r="CC15" s="372">
        <v>126</v>
      </c>
      <c r="CD15" s="372">
        <v>165</v>
      </c>
      <c r="CE15" s="372">
        <v>291</v>
      </c>
      <c r="CF15" s="373">
        <v>6.5323251118413239</v>
      </c>
      <c r="CG15" s="373">
        <v>11.520646106338335</v>
      </c>
      <c r="CH15" s="372">
        <v>27911</v>
      </c>
      <c r="CI15" s="372">
        <v>27638</v>
      </c>
      <c r="CJ15" s="372">
        <v>112</v>
      </c>
      <c r="CK15" s="372">
        <v>161</v>
      </c>
      <c r="CL15" s="372">
        <v>273</v>
      </c>
      <c r="CM15" s="373">
        <v>5.7683350650281255</v>
      </c>
      <c r="CN15" s="373">
        <v>9.7810898928737782</v>
      </c>
      <c r="CO15" s="372">
        <v>30393</v>
      </c>
      <c r="CP15" s="372">
        <v>30055</v>
      </c>
      <c r="CQ15" s="372">
        <v>142</v>
      </c>
      <c r="CR15" s="372">
        <v>196</v>
      </c>
      <c r="CS15" s="372">
        <v>338</v>
      </c>
      <c r="CT15" s="373">
        <v>6.4488533543908133</v>
      </c>
      <c r="CU15" s="373">
        <v>11.120981805020893</v>
      </c>
      <c r="CV15" s="372">
        <v>32930</v>
      </c>
      <c r="CW15" s="372">
        <v>32595</v>
      </c>
      <c r="CX15" s="372">
        <v>134</v>
      </c>
      <c r="CY15" s="372">
        <v>201</v>
      </c>
      <c r="CZ15" s="372">
        <v>335</v>
      </c>
      <c r="DA15" s="373">
        <v>6.1038566656544182</v>
      </c>
      <c r="DB15" s="373">
        <v>10.173094442757364</v>
      </c>
      <c r="DC15" s="372">
        <v>34276</v>
      </c>
      <c r="DD15" s="372">
        <v>33803</v>
      </c>
      <c r="DE15" s="372">
        <v>158</v>
      </c>
      <c r="DF15" s="372">
        <v>315</v>
      </c>
      <c r="DG15" s="372">
        <v>473</v>
      </c>
      <c r="DH15" s="373">
        <v>9.1901038627611165</v>
      </c>
      <c r="DI15" s="373">
        <v>13.799743260590501</v>
      </c>
      <c r="DJ15" s="372">
        <v>36525</v>
      </c>
      <c r="DK15" s="372">
        <v>36100</v>
      </c>
      <c r="DL15" s="372">
        <v>163</v>
      </c>
      <c r="DM15" s="372">
        <v>262</v>
      </c>
      <c r="DN15" s="372">
        <v>425</v>
      </c>
      <c r="DO15" s="373">
        <v>7.1731690622861057</v>
      </c>
      <c r="DP15" s="373">
        <v>11.635865845311431</v>
      </c>
      <c r="DQ15" s="372">
        <v>38547</v>
      </c>
      <c r="DR15" s="372">
        <v>38079</v>
      </c>
      <c r="DS15" s="372">
        <v>138</v>
      </c>
      <c r="DT15" s="372">
        <v>330</v>
      </c>
      <c r="DU15" s="372">
        <v>468</v>
      </c>
      <c r="DV15" s="373">
        <v>8.5609775079772739</v>
      </c>
      <c r="DW15" s="373">
        <v>12.141022647676863</v>
      </c>
      <c r="DX15" s="372">
        <v>38840</v>
      </c>
      <c r="DY15" s="372">
        <v>38706</v>
      </c>
      <c r="DZ15" s="372">
        <v>43</v>
      </c>
      <c r="EA15" s="372">
        <v>91</v>
      </c>
      <c r="EB15" s="372">
        <v>134</v>
      </c>
      <c r="EC15" s="373">
        <v>2.3429454170957777</v>
      </c>
      <c r="ED15" s="373">
        <v>3.4500514933058701</v>
      </c>
      <c r="EE15" s="372">
        <v>38469</v>
      </c>
      <c r="EF15" s="372">
        <v>37898</v>
      </c>
      <c r="EG15" s="372">
        <v>124</v>
      </c>
      <c r="EH15" s="372">
        <v>447</v>
      </c>
      <c r="EI15" s="372">
        <v>571</v>
      </c>
      <c r="EJ15" s="373">
        <v>11.619745769320751</v>
      </c>
      <c r="EK15" s="373">
        <v>14.843120434635681</v>
      </c>
      <c r="EL15" s="372">
        <v>35645</v>
      </c>
      <c r="EM15" s="372">
        <v>35086</v>
      </c>
      <c r="EN15" s="372">
        <v>139</v>
      </c>
      <c r="EO15" s="372">
        <v>420</v>
      </c>
      <c r="EP15" s="372">
        <v>559</v>
      </c>
      <c r="EQ15" s="373">
        <v>11.782858745967177</v>
      </c>
      <c r="ER15" s="373">
        <v>15.6824239023706</v>
      </c>
      <c r="ES15" s="372">
        <v>34961</v>
      </c>
      <c r="ET15" s="372">
        <v>34505</v>
      </c>
      <c r="EU15" s="372">
        <v>124</v>
      </c>
      <c r="EV15" s="372">
        <v>332</v>
      </c>
      <c r="EW15" s="372">
        <v>456</v>
      </c>
      <c r="EX15" s="373">
        <v>9.4962958725436923</v>
      </c>
      <c r="EY15" s="373">
        <v>13.043105174337118</v>
      </c>
      <c r="EZ15" s="372">
        <v>38282</v>
      </c>
      <c r="FA15" s="372">
        <v>37689</v>
      </c>
      <c r="FB15" s="372">
        <v>122</v>
      </c>
      <c r="FC15" s="372">
        <v>471</v>
      </c>
      <c r="FD15" s="372">
        <v>593</v>
      </c>
      <c r="FE15" s="373">
        <v>12.303432422548456</v>
      </c>
      <c r="FF15" s="373">
        <v>15.490308761297738</v>
      </c>
      <c r="FG15" s="372">
        <v>39433</v>
      </c>
      <c r="FH15" s="372">
        <v>38759</v>
      </c>
      <c r="FI15" s="372">
        <v>139</v>
      </c>
      <c r="FJ15" s="372">
        <v>535</v>
      </c>
      <c r="FK15" s="372">
        <v>674</v>
      </c>
      <c r="FL15" s="373">
        <v>13.567316714427003</v>
      </c>
      <c r="FM15" s="373">
        <v>17.092283113128598</v>
      </c>
      <c r="FN15" s="193"/>
      <c r="FP15" s="193"/>
    </row>
    <row r="16" spans="1:172" ht="14.25">
      <c r="A16" s="371" t="s">
        <v>388</v>
      </c>
      <c r="B16" s="372">
        <v>19904</v>
      </c>
      <c r="C16" s="372">
        <v>19753</v>
      </c>
      <c r="D16" s="372">
        <v>106</v>
      </c>
      <c r="E16" s="372">
        <v>45</v>
      </c>
      <c r="F16" s="372">
        <v>151</v>
      </c>
      <c r="G16" s="373">
        <v>2.2608520900321545</v>
      </c>
      <c r="H16" s="373">
        <v>7.5864147909967841</v>
      </c>
      <c r="I16" s="372">
        <v>20569</v>
      </c>
      <c r="J16" s="372">
        <v>20415</v>
      </c>
      <c r="K16" s="372">
        <v>83</v>
      </c>
      <c r="L16" s="372">
        <v>71</v>
      </c>
      <c r="M16" s="372">
        <v>154</v>
      </c>
      <c r="N16" s="373">
        <v>3.4517963926296855</v>
      </c>
      <c r="O16" s="373">
        <v>7.4869949924643882</v>
      </c>
      <c r="P16" s="372">
        <v>18215</v>
      </c>
      <c r="Q16" s="372">
        <v>18016</v>
      </c>
      <c r="R16" s="372">
        <v>107</v>
      </c>
      <c r="S16" s="372">
        <v>92</v>
      </c>
      <c r="T16" s="372">
        <v>199</v>
      </c>
      <c r="U16" s="373">
        <v>5.0507823222618722</v>
      </c>
      <c r="V16" s="373">
        <v>10.925061762283832</v>
      </c>
      <c r="W16" s="372">
        <v>20487</v>
      </c>
      <c r="X16" s="372">
        <v>20321</v>
      </c>
      <c r="Y16" s="372">
        <v>80</v>
      </c>
      <c r="Z16" s="372">
        <v>86</v>
      </c>
      <c r="AA16" s="372">
        <v>166</v>
      </c>
      <c r="AB16" s="373">
        <v>4.1977839605603551</v>
      </c>
      <c r="AC16" s="373">
        <v>8.1026992727095237</v>
      </c>
      <c r="AD16" s="372">
        <v>22605</v>
      </c>
      <c r="AE16" s="372">
        <v>22431</v>
      </c>
      <c r="AF16" s="372">
        <v>59</v>
      </c>
      <c r="AG16" s="372">
        <v>115</v>
      </c>
      <c r="AH16" s="372">
        <v>174</v>
      </c>
      <c r="AI16" s="373">
        <v>5.0873700508737008</v>
      </c>
      <c r="AJ16" s="373">
        <v>7.6974120769741203</v>
      </c>
      <c r="AK16" s="372">
        <v>26101</v>
      </c>
      <c r="AL16" s="372">
        <v>25926</v>
      </c>
      <c r="AM16" s="372">
        <v>78</v>
      </c>
      <c r="AN16" s="372">
        <v>97</v>
      </c>
      <c r="AO16" s="372">
        <v>175</v>
      </c>
      <c r="AP16" s="373">
        <v>3.7163327075590975</v>
      </c>
      <c r="AQ16" s="373">
        <v>6.7047239569365162</v>
      </c>
      <c r="AR16" s="372">
        <v>32143</v>
      </c>
      <c r="AS16" s="372">
        <v>31895</v>
      </c>
      <c r="AT16" s="372">
        <v>134</v>
      </c>
      <c r="AU16" s="372">
        <v>114</v>
      </c>
      <c r="AV16" s="372">
        <v>248</v>
      </c>
      <c r="AW16" s="373">
        <v>3.5466509037737608</v>
      </c>
      <c r="AX16" s="373">
        <v>7.7155212643499365</v>
      </c>
      <c r="AY16" s="372">
        <v>33932</v>
      </c>
      <c r="AZ16" s="372">
        <v>33728</v>
      </c>
      <c r="BA16" s="372">
        <v>115</v>
      </c>
      <c r="BB16" s="372">
        <v>89</v>
      </c>
      <c r="BC16" s="372">
        <v>204</v>
      </c>
      <c r="BD16" s="373">
        <v>2.6228928445125543</v>
      </c>
      <c r="BE16" s="373">
        <v>6.0120240480961922</v>
      </c>
      <c r="BF16" s="372">
        <v>32554</v>
      </c>
      <c r="BG16" s="372">
        <v>32378</v>
      </c>
      <c r="BH16" s="372">
        <v>92</v>
      </c>
      <c r="BI16" s="372">
        <v>84</v>
      </c>
      <c r="BJ16" s="372">
        <v>176</v>
      </c>
      <c r="BK16" s="373">
        <v>2.5803280702832216</v>
      </c>
      <c r="BL16" s="373">
        <v>5.4064016710696077</v>
      </c>
      <c r="BM16" s="372">
        <v>33989</v>
      </c>
      <c r="BN16" s="372">
        <v>33809</v>
      </c>
      <c r="BO16" s="372">
        <v>115</v>
      </c>
      <c r="BP16" s="372">
        <v>65</v>
      </c>
      <c r="BQ16" s="372">
        <v>180</v>
      </c>
      <c r="BR16" s="373">
        <v>1.9123834181647004</v>
      </c>
      <c r="BS16" s="373">
        <v>5.2958310041484014</v>
      </c>
      <c r="BT16" s="372">
        <v>36333</v>
      </c>
      <c r="BU16" s="372">
        <v>36196</v>
      </c>
      <c r="BV16" s="372">
        <v>69</v>
      </c>
      <c r="BW16" s="372">
        <v>68</v>
      </c>
      <c r="BX16" s="372">
        <v>137</v>
      </c>
      <c r="BY16" s="373">
        <v>1.8715768034569125</v>
      </c>
      <c r="BZ16" s="373">
        <v>3.770676795199956</v>
      </c>
      <c r="CA16" s="372">
        <v>40175</v>
      </c>
      <c r="CB16" s="372">
        <v>40031</v>
      </c>
      <c r="CC16" s="372">
        <v>81</v>
      </c>
      <c r="CD16" s="372">
        <v>63</v>
      </c>
      <c r="CE16" s="372">
        <v>144</v>
      </c>
      <c r="CF16" s="373">
        <v>1.568139390168015</v>
      </c>
      <c r="CG16" s="373">
        <v>3.5843186060983196</v>
      </c>
      <c r="CH16" s="372">
        <v>41577</v>
      </c>
      <c r="CI16" s="372">
        <v>41426</v>
      </c>
      <c r="CJ16" s="372">
        <v>74</v>
      </c>
      <c r="CK16" s="372">
        <v>77</v>
      </c>
      <c r="CL16" s="372">
        <v>151</v>
      </c>
      <c r="CM16" s="373">
        <v>1.8519854727373308</v>
      </c>
      <c r="CN16" s="373">
        <v>3.6318156673160642</v>
      </c>
      <c r="CO16" s="372">
        <v>43934</v>
      </c>
      <c r="CP16" s="372">
        <v>43819</v>
      </c>
      <c r="CQ16" s="372">
        <v>51</v>
      </c>
      <c r="CR16" s="372">
        <v>64</v>
      </c>
      <c r="CS16" s="372">
        <v>115</v>
      </c>
      <c r="CT16" s="373">
        <v>1.4567305503710111</v>
      </c>
      <c r="CU16" s="373">
        <v>2.6175627076979104</v>
      </c>
      <c r="CV16" s="372">
        <v>46243</v>
      </c>
      <c r="CW16" s="372">
        <v>46127</v>
      </c>
      <c r="CX16" s="372">
        <v>70</v>
      </c>
      <c r="CY16" s="372">
        <v>46</v>
      </c>
      <c r="CZ16" s="372">
        <v>116</v>
      </c>
      <c r="DA16" s="373">
        <v>0.99474515061739077</v>
      </c>
      <c r="DB16" s="373">
        <v>2.5084877711221156</v>
      </c>
      <c r="DC16" s="372">
        <v>46635</v>
      </c>
      <c r="DD16" s="372">
        <v>46542</v>
      </c>
      <c r="DE16" s="372">
        <v>33</v>
      </c>
      <c r="DF16" s="372">
        <v>60</v>
      </c>
      <c r="DG16" s="372">
        <v>93</v>
      </c>
      <c r="DH16" s="373">
        <v>1.2865873271148278</v>
      </c>
      <c r="DI16" s="373">
        <v>1.9942103570279832</v>
      </c>
      <c r="DJ16" s="372">
        <v>48591</v>
      </c>
      <c r="DK16" s="372">
        <v>48442</v>
      </c>
      <c r="DL16" s="372">
        <v>75</v>
      </c>
      <c r="DM16" s="372">
        <v>74</v>
      </c>
      <c r="DN16" s="372">
        <v>149</v>
      </c>
      <c r="DO16" s="373">
        <v>1.5229157662941697</v>
      </c>
      <c r="DP16" s="373">
        <v>3.0664114753760985</v>
      </c>
      <c r="DQ16" s="372">
        <v>49377</v>
      </c>
      <c r="DR16" s="372">
        <v>49240</v>
      </c>
      <c r="DS16" s="372">
        <v>52</v>
      </c>
      <c r="DT16" s="372">
        <v>85</v>
      </c>
      <c r="DU16" s="372">
        <v>137</v>
      </c>
      <c r="DV16" s="373">
        <v>1.7214492577515847</v>
      </c>
      <c r="DW16" s="373">
        <v>2.774571156611378</v>
      </c>
      <c r="DX16" s="372">
        <v>45899</v>
      </c>
      <c r="DY16" s="372">
        <v>45686</v>
      </c>
      <c r="DZ16" s="372">
        <v>85</v>
      </c>
      <c r="EA16" s="372">
        <v>128</v>
      </c>
      <c r="EB16" s="372">
        <v>213</v>
      </c>
      <c r="EC16" s="373">
        <v>2.7887317806488157</v>
      </c>
      <c r="ED16" s="373">
        <v>4.6406239787359205</v>
      </c>
      <c r="EE16" s="372">
        <v>46444</v>
      </c>
      <c r="EF16" s="372">
        <v>46077</v>
      </c>
      <c r="EG16" s="372">
        <v>114</v>
      </c>
      <c r="EH16" s="372">
        <v>253</v>
      </c>
      <c r="EI16" s="372">
        <v>367</v>
      </c>
      <c r="EJ16" s="373">
        <v>5.4474205494789425</v>
      </c>
      <c r="EK16" s="373">
        <v>7.9019894927224188</v>
      </c>
      <c r="EL16" s="372">
        <v>45824</v>
      </c>
      <c r="EM16" s="372">
        <v>45357</v>
      </c>
      <c r="EN16" s="372">
        <v>166</v>
      </c>
      <c r="EO16" s="372">
        <v>301</v>
      </c>
      <c r="EP16" s="372">
        <v>467</v>
      </c>
      <c r="EQ16" s="373">
        <v>6.5686103351955305</v>
      </c>
      <c r="ER16" s="373">
        <v>10.191166201117319</v>
      </c>
      <c r="ES16" s="372">
        <v>45417</v>
      </c>
      <c r="ET16" s="372">
        <v>44829</v>
      </c>
      <c r="EU16" s="372">
        <v>182</v>
      </c>
      <c r="EV16" s="372">
        <v>406</v>
      </c>
      <c r="EW16" s="372">
        <v>588</v>
      </c>
      <c r="EX16" s="373">
        <v>8.9393839311271108</v>
      </c>
      <c r="EY16" s="373">
        <v>12.946693969218575</v>
      </c>
      <c r="EZ16" s="372">
        <v>55304</v>
      </c>
      <c r="FA16" s="372">
        <v>54574</v>
      </c>
      <c r="FB16" s="372">
        <v>220</v>
      </c>
      <c r="FC16" s="372">
        <v>510</v>
      </c>
      <c r="FD16" s="372">
        <v>730</v>
      </c>
      <c r="FE16" s="373">
        <v>9.2217561116736579</v>
      </c>
      <c r="FF16" s="373">
        <v>13.199768552003471</v>
      </c>
      <c r="FG16" s="372">
        <v>50743</v>
      </c>
      <c r="FH16" s="372">
        <v>50224</v>
      </c>
      <c r="FI16" s="372">
        <v>133</v>
      </c>
      <c r="FJ16" s="372">
        <v>386</v>
      </c>
      <c r="FK16" s="372">
        <v>519</v>
      </c>
      <c r="FL16" s="373">
        <v>7.6069605659893975</v>
      </c>
      <c r="FM16" s="373">
        <v>10.228011745462428</v>
      </c>
      <c r="FN16" s="193"/>
      <c r="FP16" s="193"/>
    </row>
    <row r="17" spans="1:172" ht="14.25">
      <c r="A17" s="371" t="s">
        <v>389</v>
      </c>
      <c r="B17" s="372">
        <v>45385</v>
      </c>
      <c r="C17" s="372">
        <v>44651</v>
      </c>
      <c r="D17" s="372">
        <v>442</v>
      </c>
      <c r="E17" s="372">
        <v>292</v>
      </c>
      <c r="F17" s="372">
        <v>734</v>
      </c>
      <c r="G17" s="373">
        <v>6.4338437809849065</v>
      </c>
      <c r="H17" s="373">
        <v>16.172744298777129</v>
      </c>
      <c r="I17" s="372">
        <v>48341</v>
      </c>
      <c r="J17" s="372">
        <v>47541</v>
      </c>
      <c r="K17" s="372">
        <v>399</v>
      </c>
      <c r="L17" s="372">
        <v>401</v>
      </c>
      <c r="M17" s="372">
        <v>800</v>
      </c>
      <c r="N17" s="373">
        <v>8.2952359280941632</v>
      </c>
      <c r="O17" s="373">
        <v>16.549099108417288</v>
      </c>
      <c r="P17" s="372">
        <v>47015</v>
      </c>
      <c r="Q17" s="372">
        <v>46162</v>
      </c>
      <c r="R17" s="372">
        <v>470</v>
      </c>
      <c r="S17" s="372">
        <v>383</v>
      </c>
      <c r="T17" s="372">
        <v>853</v>
      </c>
      <c r="U17" s="373">
        <v>8.1463362756567061</v>
      </c>
      <c r="V17" s="373">
        <v>18.143145804530469</v>
      </c>
      <c r="W17" s="372">
        <v>51090</v>
      </c>
      <c r="X17" s="372">
        <v>50168</v>
      </c>
      <c r="Y17" s="372">
        <v>464</v>
      </c>
      <c r="Z17" s="372">
        <v>458</v>
      </c>
      <c r="AA17" s="372">
        <v>922</v>
      </c>
      <c r="AB17" s="373">
        <v>8.96457232335095</v>
      </c>
      <c r="AC17" s="373">
        <v>18.046584458798201</v>
      </c>
      <c r="AD17" s="372">
        <v>48392</v>
      </c>
      <c r="AE17" s="372">
        <v>47706</v>
      </c>
      <c r="AF17" s="372">
        <v>316</v>
      </c>
      <c r="AG17" s="372">
        <v>370</v>
      </c>
      <c r="AH17" s="372">
        <v>686</v>
      </c>
      <c r="AI17" s="373">
        <v>7.6458918829558602</v>
      </c>
      <c r="AJ17" s="373">
        <v>14.175896842453298</v>
      </c>
      <c r="AK17" s="372">
        <v>52797</v>
      </c>
      <c r="AL17" s="372">
        <v>52043</v>
      </c>
      <c r="AM17" s="372">
        <v>361</v>
      </c>
      <c r="AN17" s="372">
        <v>393</v>
      </c>
      <c r="AO17" s="372">
        <v>754</v>
      </c>
      <c r="AP17" s="373">
        <v>7.4436047502699019</v>
      </c>
      <c r="AQ17" s="373">
        <v>14.281114457260829</v>
      </c>
      <c r="AR17" s="372">
        <v>53424</v>
      </c>
      <c r="AS17" s="372">
        <v>52739</v>
      </c>
      <c r="AT17" s="372">
        <v>283</v>
      </c>
      <c r="AU17" s="372">
        <v>402</v>
      </c>
      <c r="AV17" s="372">
        <v>685</v>
      </c>
      <c r="AW17" s="373">
        <v>7.5247079964061099</v>
      </c>
      <c r="AX17" s="373">
        <v>12.821952680443246</v>
      </c>
      <c r="AY17" s="372">
        <v>55977</v>
      </c>
      <c r="AZ17" s="372">
        <v>55230</v>
      </c>
      <c r="BA17" s="372">
        <v>318</v>
      </c>
      <c r="BB17" s="372">
        <v>429</v>
      </c>
      <c r="BC17" s="372">
        <v>747</v>
      </c>
      <c r="BD17" s="373">
        <v>7.6638619432981407</v>
      </c>
      <c r="BE17" s="373">
        <v>13.344766600568091</v>
      </c>
      <c r="BF17" s="372">
        <v>56473</v>
      </c>
      <c r="BG17" s="372">
        <v>55735</v>
      </c>
      <c r="BH17" s="372">
        <v>325</v>
      </c>
      <c r="BI17" s="372">
        <v>413</v>
      </c>
      <c r="BJ17" s="372">
        <v>738</v>
      </c>
      <c r="BK17" s="373">
        <v>7.3132293308306622</v>
      </c>
      <c r="BL17" s="373">
        <v>13.068191879305155</v>
      </c>
      <c r="BM17" s="372">
        <v>59357</v>
      </c>
      <c r="BN17" s="372">
        <v>58681</v>
      </c>
      <c r="BO17" s="372">
        <v>256</v>
      </c>
      <c r="BP17" s="372">
        <v>420</v>
      </c>
      <c r="BQ17" s="372">
        <v>676</v>
      </c>
      <c r="BR17" s="373">
        <v>7.0758293040416467</v>
      </c>
      <c r="BS17" s="373">
        <v>11.388715736981316</v>
      </c>
      <c r="BT17" s="372">
        <v>60320</v>
      </c>
      <c r="BU17" s="372">
        <v>59683</v>
      </c>
      <c r="BV17" s="372">
        <v>225</v>
      </c>
      <c r="BW17" s="372">
        <v>412</v>
      </c>
      <c r="BX17" s="372">
        <v>637</v>
      </c>
      <c r="BY17" s="373">
        <v>6.8302387267904505</v>
      </c>
      <c r="BZ17" s="373">
        <v>10.560344827586206</v>
      </c>
      <c r="CA17" s="372">
        <v>66242</v>
      </c>
      <c r="CB17" s="372">
        <v>65683</v>
      </c>
      <c r="CC17" s="372">
        <v>204</v>
      </c>
      <c r="CD17" s="372">
        <v>355</v>
      </c>
      <c r="CE17" s="372">
        <v>559</v>
      </c>
      <c r="CF17" s="373">
        <v>5.3591377071948312</v>
      </c>
      <c r="CG17" s="373">
        <v>8.4387548685124241</v>
      </c>
      <c r="CH17" s="372">
        <v>71809</v>
      </c>
      <c r="CI17" s="372">
        <v>70992</v>
      </c>
      <c r="CJ17" s="372">
        <v>299</v>
      </c>
      <c r="CK17" s="372">
        <v>518</v>
      </c>
      <c r="CL17" s="372">
        <v>817</v>
      </c>
      <c r="CM17" s="373">
        <v>7.2135804704145716</v>
      </c>
      <c r="CN17" s="373">
        <v>11.377403946580513</v>
      </c>
      <c r="CO17" s="372">
        <v>78719</v>
      </c>
      <c r="CP17" s="372">
        <v>77825</v>
      </c>
      <c r="CQ17" s="372">
        <v>337</v>
      </c>
      <c r="CR17" s="372">
        <v>557</v>
      </c>
      <c r="CS17" s="372">
        <v>894</v>
      </c>
      <c r="CT17" s="373">
        <v>7.0758012678006583</v>
      </c>
      <c r="CU17" s="373">
        <v>11.356851586021165</v>
      </c>
      <c r="CV17" s="372">
        <v>85851</v>
      </c>
      <c r="CW17" s="372">
        <v>84959</v>
      </c>
      <c r="CX17" s="372">
        <v>304</v>
      </c>
      <c r="CY17" s="372">
        <v>588</v>
      </c>
      <c r="CZ17" s="372">
        <v>892</v>
      </c>
      <c r="DA17" s="373">
        <v>6.849075724219869</v>
      </c>
      <c r="DB17" s="373">
        <v>10.390094465993407</v>
      </c>
      <c r="DC17" s="372">
        <v>89989</v>
      </c>
      <c r="DD17" s="372">
        <v>88977</v>
      </c>
      <c r="DE17" s="372">
        <v>345</v>
      </c>
      <c r="DF17" s="372">
        <v>667</v>
      </c>
      <c r="DG17" s="372">
        <v>1012</v>
      </c>
      <c r="DH17" s="373">
        <v>7.4120170243029699</v>
      </c>
      <c r="DI17" s="373">
        <v>11.245818933425197</v>
      </c>
      <c r="DJ17" s="372">
        <v>95141</v>
      </c>
      <c r="DK17" s="372">
        <v>94177</v>
      </c>
      <c r="DL17" s="372">
        <v>276</v>
      </c>
      <c r="DM17" s="372">
        <v>688</v>
      </c>
      <c r="DN17" s="372">
        <v>964</v>
      </c>
      <c r="DO17" s="373">
        <v>7.2313723841456365</v>
      </c>
      <c r="DP17" s="373">
        <v>10.132329910343595</v>
      </c>
      <c r="DQ17" s="372">
        <v>103329</v>
      </c>
      <c r="DR17" s="372">
        <v>102256</v>
      </c>
      <c r="DS17" s="372">
        <v>297</v>
      </c>
      <c r="DT17" s="372">
        <v>776</v>
      </c>
      <c r="DU17" s="372">
        <v>1073</v>
      </c>
      <c r="DV17" s="373">
        <v>7.5099923545180927</v>
      </c>
      <c r="DW17" s="373">
        <v>10.384306438657106</v>
      </c>
      <c r="DX17" s="372">
        <v>101838</v>
      </c>
      <c r="DY17" s="372">
        <v>100837</v>
      </c>
      <c r="DZ17" s="372">
        <v>271</v>
      </c>
      <c r="EA17" s="372">
        <v>730</v>
      </c>
      <c r="EB17" s="372">
        <v>1001</v>
      </c>
      <c r="EC17" s="373">
        <v>7.168247608947544</v>
      </c>
      <c r="ED17" s="373">
        <v>9.8293367898034134</v>
      </c>
      <c r="EE17" s="372">
        <v>94334</v>
      </c>
      <c r="EF17" s="372">
        <v>93125</v>
      </c>
      <c r="EG17" s="372">
        <v>291</v>
      </c>
      <c r="EH17" s="372">
        <v>918</v>
      </c>
      <c r="EI17" s="372">
        <v>1209</v>
      </c>
      <c r="EJ17" s="373">
        <v>9.7313799902474187</v>
      </c>
      <c r="EK17" s="373">
        <v>12.816163843365064</v>
      </c>
      <c r="EL17" s="372">
        <v>92318</v>
      </c>
      <c r="EM17" s="372">
        <v>91171</v>
      </c>
      <c r="EN17" s="372">
        <v>261</v>
      </c>
      <c r="EO17" s="372">
        <v>886</v>
      </c>
      <c r="EP17" s="372">
        <v>1147</v>
      </c>
      <c r="EQ17" s="373">
        <v>9.5972616391169652</v>
      </c>
      <c r="ER17" s="373">
        <v>12.424445936870383</v>
      </c>
      <c r="ES17" s="372">
        <v>81225</v>
      </c>
      <c r="ET17" s="372">
        <v>80007</v>
      </c>
      <c r="EU17" s="372">
        <v>348</v>
      </c>
      <c r="EV17" s="372">
        <v>870</v>
      </c>
      <c r="EW17" s="372">
        <v>1218</v>
      </c>
      <c r="EX17" s="373">
        <v>10.710987996306557</v>
      </c>
      <c r="EY17" s="373">
        <v>14.995383194829179</v>
      </c>
      <c r="EZ17" s="372">
        <v>81794</v>
      </c>
      <c r="FA17" s="372">
        <v>80642</v>
      </c>
      <c r="FB17" s="372">
        <v>239</v>
      </c>
      <c r="FC17" s="372">
        <v>913</v>
      </c>
      <c r="FD17" s="372">
        <v>1152</v>
      </c>
      <c r="FE17" s="373">
        <v>11.162187935545395</v>
      </c>
      <c r="FF17" s="373">
        <v>14.0841626525173</v>
      </c>
      <c r="FG17" s="372">
        <v>87265</v>
      </c>
      <c r="FH17" s="372">
        <v>86042</v>
      </c>
      <c r="FI17" s="372">
        <v>245</v>
      </c>
      <c r="FJ17" s="372">
        <v>978</v>
      </c>
      <c r="FK17" s="372">
        <v>1223</v>
      </c>
      <c r="FL17" s="373">
        <v>11.207242307912679</v>
      </c>
      <c r="FM17" s="373">
        <v>14.014782558872399</v>
      </c>
      <c r="FN17" s="193"/>
      <c r="FP17" s="193"/>
    </row>
    <row r="18" spans="1:172" ht="14.25">
      <c r="A18" s="371" t="s">
        <v>390</v>
      </c>
      <c r="B18" s="372">
        <v>5561</v>
      </c>
      <c r="C18" s="372">
        <v>5502</v>
      </c>
      <c r="D18" s="372">
        <v>36</v>
      </c>
      <c r="E18" s="372">
        <v>23</v>
      </c>
      <c r="F18" s="372">
        <v>59</v>
      </c>
      <c r="G18" s="373">
        <v>4.1359467721632797</v>
      </c>
      <c r="H18" s="373">
        <v>10.609602589462327</v>
      </c>
      <c r="I18" s="372">
        <v>5222</v>
      </c>
      <c r="J18" s="372">
        <v>5157</v>
      </c>
      <c r="K18" s="372">
        <v>44</v>
      </c>
      <c r="L18" s="372">
        <v>21</v>
      </c>
      <c r="M18" s="372">
        <v>65</v>
      </c>
      <c r="N18" s="373">
        <v>4.0214477211796247</v>
      </c>
      <c r="O18" s="373">
        <v>12.4473381846036</v>
      </c>
      <c r="P18" s="372">
        <v>5095</v>
      </c>
      <c r="Q18" s="372">
        <v>5028</v>
      </c>
      <c r="R18" s="372">
        <v>43</v>
      </c>
      <c r="S18" s="372">
        <v>24</v>
      </c>
      <c r="T18" s="372">
        <v>67</v>
      </c>
      <c r="U18" s="373">
        <v>4.7105004906771342</v>
      </c>
      <c r="V18" s="373">
        <v>13.150147203140333</v>
      </c>
      <c r="W18" s="372">
        <v>5156</v>
      </c>
      <c r="X18" s="372">
        <v>5091</v>
      </c>
      <c r="Y18" s="372">
        <v>42</v>
      </c>
      <c r="Z18" s="372">
        <v>23</v>
      </c>
      <c r="AA18" s="372">
        <v>65</v>
      </c>
      <c r="AB18" s="373">
        <v>4.4608223429014737</v>
      </c>
      <c r="AC18" s="373">
        <v>12.6066718386346</v>
      </c>
      <c r="AD18" s="372">
        <v>5529</v>
      </c>
      <c r="AE18" s="372">
        <v>5468</v>
      </c>
      <c r="AF18" s="372">
        <v>41</v>
      </c>
      <c r="AG18" s="372">
        <v>20</v>
      </c>
      <c r="AH18" s="372">
        <v>61</v>
      </c>
      <c r="AI18" s="373">
        <v>3.6172906493036714</v>
      </c>
      <c r="AJ18" s="373">
        <v>11.032736480376197</v>
      </c>
      <c r="AK18" s="372">
        <v>6143</v>
      </c>
      <c r="AL18" s="372">
        <v>6113</v>
      </c>
      <c r="AM18" s="372">
        <v>23</v>
      </c>
      <c r="AN18" s="372">
        <v>7</v>
      </c>
      <c r="AO18" s="372">
        <v>30</v>
      </c>
      <c r="AP18" s="373">
        <v>1.1395083835259645</v>
      </c>
      <c r="AQ18" s="373">
        <v>4.8836073579684189</v>
      </c>
      <c r="AR18" s="372">
        <v>6419</v>
      </c>
      <c r="AS18" s="372">
        <v>6371</v>
      </c>
      <c r="AT18" s="372">
        <v>27</v>
      </c>
      <c r="AU18" s="372">
        <v>21</v>
      </c>
      <c r="AV18" s="372">
        <v>48</v>
      </c>
      <c r="AW18" s="373">
        <v>3.2715376226826609</v>
      </c>
      <c r="AX18" s="373">
        <v>7.4778002804175108</v>
      </c>
      <c r="AY18" s="372">
        <v>7409</v>
      </c>
      <c r="AZ18" s="372">
        <v>7349</v>
      </c>
      <c r="BA18" s="372">
        <v>40</v>
      </c>
      <c r="BB18" s="372">
        <v>20</v>
      </c>
      <c r="BC18" s="372">
        <v>60</v>
      </c>
      <c r="BD18" s="373">
        <v>2.6994196247806723</v>
      </c>
      <c r="BE18" s="373">
        <v>8.098258874342017</v>
      </c>
      <c r="BF18" s="372">
        <v>8223</v>
      </c>
      <c r="BG18" s="372">
        <v>8165</v>
      </c>
      <c r="BH18" s="372">
        <v>33</v>
      </c>
      <c r="BI18" s="372">
        <v>25</v>
      </c>
      <c r="BJ18" s="372">
        <v>58</v>
      </c>
      <c r="BK18" s="373">
        <v>3.0402529490453607</v>
      </c>
      <c r="BL18" s="373">
        <v>7.0533868417852368</v>
      </c>
      <c r="BM18" s="372">
        <v>7892</v>
      </c>
      <c r="BN18" s="372">
        <v>7854</v>
      </c>
      <c r="BO18" s="372">
        <v>22</v>
      </c>
      <c r="BP18" s="372">
        <v>16</v>
      </c>
      <c r="BQ18" s="372">
        <v>38</v>
      </c>
      <c r="BR18" s="373">
        <v>2.0273694880892044</v>
      </c>
      <c r="BS18" s="373">
        <v>4.8150025342118603</v>
      </c>
      <c r="BT18" s="372">
        <v>7944</v>
      </c>
      <c r="BU18" s="372">
        <v>7878</v>
      </c>
      <c r="BV18" s="372">
        <v>38</v>
      </c>
      <c r="BW18" s="372">
        <v>28</v>
      </c>
      <c r="BX18" s="372">
        <v>66</v>
      </c>
      <c r="BY18" s="373">
        <v>3.524672708962739</v>
      </c>
      <c r="BZ18" s="373">
        <v>8.3081570996978851</v>
      </c>
      <c r="CA18" s="372">
        <v>7881</v>
      </c>
      <c r="CB18" s="372">
        <v>7825</v>
      </c>
      <c r="CC18" s="372">
        <v>36</v>
      </c>
      <c r="CD18" s="372">
        <v>20</v>
      </c>
      <c r="CE18" s="372">
        <v>56</v>
      </c>
      <c r="CF18" s="373">
        <v>2.5377490166222563</v>
      </c>
      <c r="CG18" s="373">
        <v>7.1056972465423174</v>
      </c>
      <c r="CH18" s="372">
        <v>8241</v>
      </c>
      <c r="CI18" s="372">
        <v>8192</v>
      </c>
      <c r="CJ18" s="372">
        <v>22</v>
      </c>
      <c r="CK18" s="372">
        <v>27</v>
      </c>
      <c r="CL18" s="372">
        <v>49</v>
      </c>
      <c r="CM18" s="373">
        <v>3.2763014197306153</v>
      </c>
      <c r="CN18" s="373">
        <v>5.9458803543259311</v>
      </c>
      <c r="CO18" s="372">
        <v>9188</v>
      </c>
      <c r="CP18" s="372">
        <v>9116</v>
      </c>
      <c r="CQ18" s="372">
        <v>39</v>
      </c>
      <c r="CR18" s="372">
        <v>33</v>
      </c>
      <c r="CS18" s="372">
        <v>72</v>
      </c>
      <c r="CT18" s="373">
        <v>3.591641271223335</v>
      </c>
      <c r="CU18" s="373">
        <v>7.8363082281236398</v>
      </c>
      <c r="CV18" s="372">
        <v>11409</v>
      </c>
      <c r="CW18" s="372">
        <v>11322</v>
      </c>
      <c r="CX18" s="372">
        <v>53</v>
      </c>
      <c r="CY18" s="372">
        <v>34</v>
      </c>
      <c r="CZ18" s="372">
        <v>87</v>
      </c>
      <c r="DA18" s="373">
        <v>2.9801034271189413</v>
      </c>
      <c r="DB18" s="373">
        <v>7.625558769392585</v>
      </c>
      <c r="DC18" s="372">
        <v>12354</v>
      </c>
      <c r="DD18" s="372">
        <v>12278</v>
      </c>
      <c r="DE18" s="372">
        <v>42</v>
      </c>
      <c r="DF18" s="372">
        <v>34</v>
      </c>
      <c r="DG18" s="372">
        <v>76</v>
      </c>
      <c r="DH18" s="373">
        <v>2.7521450542334467</v>
      </c>
      <c r="DI18" s="373">
        <v>6.1518536506394694</v>
      </c>
      <c r="DJ18" s="372">
        <v>12775</v>
      </c>
      <c r="DK18" s="372">
        <v>12667</v>
      </c>
      <c r="DL18" s="372">
        <v>53</v>
      </c>
      <c r="DM18" s="372">
        <v>55</v>
      </c>
      <c r="DN18" s="372">
        <v>108</v>
      </c>
      <c r="DO18" s="373">
        <v>4.3052837573385521</v>
      </c>
      <c r="DP18" s="373">
        <v>8.4540117416829741</v>
      </c>
      <c r="DQ18" s="372">
        <v>14986</v>
      </c>
      <c r="DR18" s="372">
        <v>14916</v>
      </c>
      <c r="DS18" s="372">
        <v>36</v>
      </c>
      <c r="DT18" s="372">
        <v>34</v>
      </c>
      <c r="DU18" s="372">
        <v>70</v>
      </c>
      <c r="DV18" s="373">
        <v>2.2687841985853465</v>
      </c>
      <c r="DW18" s="373">
        <v>4.6710262912051244</v>
      </c>
      <c r="DX18" s="372">
        <v>14438</v>
      </c>
      <c r="DY18" s="372">
        <v>14415</v>
      </c>
      <c r="DZ18" s="372">
        <v>10</v>
      </c>
      <c r="EA18" s="372">
        <v>13</v>
      </c>
      <c r="EB18" s="372">
        <v>23</v>
      </c>
      <c r="EC18" s="373">
        <v>0.90040171768943067</v>
      </c>
      <c r="ED18" s="373">
        <v>1.5930184236043774</v>
      </c>
      <c r="EE18" s="372">
        <v>14520</v>
      </c>
      <c r="EF18" s="372">
        <v>14435</v>
      </c>
      <c r="EG18" s="372">
        <v>38</v>
      </c>
      <c r="EH18" s="372">
        <v>47</v>
      </c>
      <c r="EI18" s="372">
        <v>85</v>
      </c>
      <c r="EJ18" s="373">
        <v>3.2369146005509641</v>
      </c>
      <c r="EK18" s="373">
        <v>5.8539944903581267</v>
      </c>
      <c r="EL18" s="372">
        <v>15671</v>
      </c>
      <c r="EM18" s="372">
        <v>15552</v>
      </c>
      <c r="EN18" s="372">
        <v>54</v>
      </c>
      <c r="EO18" s="372">
        <v>65</v>
      </c>
      <c r="EP18" s="372">
        <v>119</v>
      </c>
      <c r="EQ18" s="373">
        <v>4.1477889094505773</v>
      </c>
      <c r="ER18" s="373">
        <v>7.5936443111479806</v>
      </c>
      <c r="ES18" s="372">
        <v>16415</v>
      </c>
      <c r="ET18" s="372">
        <v>16302</v>
      </c>
      <c r="EU18" s="372">
        <v>54</v>
      </c>
      <c r="EV18" s="372">
        <v>59</v>
      </c>
      <c r="EW18" s="372">
        <v>113</v>
      </c>
      <c r="EX18" s="373">
        <v>3.5942735303076456</v>
      </c>
      <c r="EY18" s="373">
        <v>6.8839476088943039</v>
      </c>
      <c r="EZ18" s="372">
        <v>17342</v>
      </c>
      <c r="FA18" s="372">
        <v>17194</v>
      </c>
      <c r="FB18" s="372">
        <v>62</v>
      </c>
      <c r="FC18" s="372">
        <v>86</v>
      </c>
      <c r="FD18" s="372">
        <v>148</v>
      </c>
      <c r="FE18" s="373">
        <v>4.9590589320724252</v>
      </c>
      <c r="FF18" s="373">
        <v>8.5341944412409187</v>
      </c>
      <c r="FG18" s="372">
        <v>17191</v>
      </c>
      <c r="FH18" s="372">
        <v>17045</v>
      </c>
      <c r="FI18" s="372">
        <v>53</v>
      </c>
      <c r="FJ18" s="372">
        <v>93</v>
      </c>
      <c r="FK18" s="372">
        <v>146</v>
      </c>
      <c r="FL18" s="373">
        <v>5.4098074573904951</v>
      </c>
      <c r="FM18" s="373">
        <v>8.4928160083764759</v>
      </c>
      <c r="FN18" s="193"/>
      <c r="FP18" s="193"/>
    </row>
    <row r="19" spans="1:172" ht="14.25">
      <c r="A19" s="371" t="s">
        <v>391</v>
      </c>
      <c r="B19" s="372">
        <v>5946</v>
      </c>
      <c r="C19" s="372">
        <v>5887</v>
      </c>
      <c r="D19" s="372">
        <v>32</v>
      </c>
      <c r="E19" s="372">
        <v>27</v>
      </c>
      <c r="F19" s="372">
        <v>59</v>
      </c>
      <c r="G19" s="373">
        <v>4.5408678102926334</v>
      </c>
      <c r="H19" s="373">
        <v>9.9226370669357546</v>
      </c>
      <c r="I19" s="372">
        <v>5933</v>
      </c>
      <c r="J19" s="372">
        <v>5885</v>
      </c>
      <c r="K19" s="372">
        <v>17</v>
      </c>
      <c r="L19" s="372">
        <v>31</v>
      </c>
      <c r="M19" s="372">
        <v>48</v>
      </c>
      <c r="N19" s="373">
        <v>5.2250126411596165</v>
      </c>
      <c r="O19" s="373">
        <v>8.090342154053598</v>
      </c>
      <c r="P19" s="372">
        <v>6718</v>
      </c>
      <c r="Q19" s="372">
        <v>6651</v>
      </c>
      <c r="R19" s="372">
        <v>35</v>
      </c>
      <c r="S19" s="372">
        <v>32</v>
      </c>
      <c r="T19" s="372">
        <v>67</v>
      </c>
      <c r="U19" s="373">
        <v>4.7633224173861271</v>
      </c>
      <c r="V19" s="373">
        <v>9.9732063114022029</v>
      </c>
      <c r="W19" s="372">
        <v>6388</v>
      </c>
      <c r="X19" s="372">
        <v>6303</v>
      </c>
      <c r="Y19" s="372">
        <v>48</v>
      </c>
      <c r="Z19" s="372">
        <v>37</v>
      </c>
      <c r="AA19" s="372">
        <v>85</v>
      </c>
      <c r="AB19" s="373">
        <v>5.792110206637445</v>
      </c>
      <c r="AC19" s="373">
        <v>13.306199123356294</v>
      </c>
      <c r="AD19" s="372">
        <v>5559</v>
      </c>
      <c r="AE19" s="372">
        <v>5510</v>
      </c>
      <c r="AF19" s="372">
        <v>18</v>
      </c>
      <c r="AG19" s="372">
        <v>31</v>
      </c>
      <c r="AH19" s="372">
        <v>49</v>
      </c>
      <c r="AI19" s="373">
        <v>5.5765425436229537</v>
      </c>
      <c r="AJ19" s="373">
        <v>8.8145349883072495</v>
      </c>
      <c r="AK19" s="372">
        <v>5686</v>
      </c>
      <c r="AL19" s="372">
        <v>5627</v>
      </c>
      <c r="AM19" s="372">
        <v>27</v>
      </c>
      <c r="AN19" s="372">
        <v>32</v>
      </c>
      <c r="AO19" s="372">
        <v>59</v>
      </c>
      <c r="AP19" s="373">
        <v>5.627857896588111</v>
      </c>
      <c r="AQ19" s="373">
        <v>10.376362996834329</v>
      </c>
      <c r="AR19" s="372">
        <v>5712</v>
      </c>
      <c r="AS19" s="372">
        <v>5639</v>
      </c>
      <c r="AT19" s="372">
        <v>35</v>
      </c>
      <c r="AU19" s="372">
        <v>38</v>
      </c>
      <c r="AV19" s="372">
        <v>73</v>
      </c>
      <c r="AW19" s="373">
        <v>6.6526610644257707</v>
      </c>
      <c r="AX19" s="373">
        <v>12.780112044817928</v>
      </c>
      <c r="AY19" s="372">
        <v>6502</v>
      </c>
      <c r="AZ19" s="372">
        <v>6438</v>
      </c>
      <c r="BA19" s="372">
        <v>26</v>
      </c>
      <c r="BB19" s="372">
        <v>38</v>
      </c>
      <c r="BC19" s="372">
        <v>64</v>
      </c>
      <c r="BD19" s="373">
        <v>5.8443555828975704</v>
      </c>
      <c r="BE19" s="373">
        <v>9.8431251922485394</v>
      </c>
      <c r="BF19" s="372">
        <v>6821</v>
      </c>
      <c r="BG19" s="372">
        <v>6760</v>
      </c>
      <c r="BH19" s="372">
        <v>31</v>
      </c>
      <c r="BI19" s="372">
        <v>30</v>
      </c>
      <c r="BJ19" s="372">
        <v>61</v>
      </c>
      <c r="BK19" s="373">
        <v>4.3981820847383082</v>
      </c>
      <c r="BL19" s="373">
        <v>8.9429702389678933</v>
      </c>
      <c r="BM19" s="372">
        <v>6932</v>
      </c>
      <c r="BN19" s="372">
        <v>6888</v>
      </c>
      <c r="BO19" s="372">
        <v>12</v>
      </c>
      <c r="BP19" s="372">
        <v>32</v>
      </c>
      <c r="BQ19" s="372">
        <v>44</v>
      </c>
      <c r="BR19" s="373">
        <v>4.6162723600692441</v>
      </c>
      <c r="BS19" s="373">
        <v>6.3473744950952105</v>
      </c>
      <c r="BT19" s="372">
        <v>7032</v>
      </c>
      <c r="BU19" s="372">
        <v>6978</v>
      </c>
      <c r="BV19" s="372">
        <v>28</v>
      </c>
      <c r="BW19" s="372">
        <v>26</v>
      </c>
      <c r="BX19" s="372">
        <v>54</v>
      </c>
      <c r="BY19" s="373">
        <v>3.6973833902161548</v>
      </c>
      <c r="BZ19" s="373">
        <v>7.6791808873720138</v>
      </c>
      <c r="CA19" s="372">
        <v>7043</v>
      </c>
      <c r="CB19" s="372">
        <v>6995</v>
      </c>
      <c r="CC19" s="372">
        <v>26</v>
      </c>
      <c r="CD19" s="372">
        <v>22</v>
      </c>
      <c r="CE19" s="372">
        <v>48</v>
      </c>
      <c r="CF19" s="373">
        <v>3.1236688910975436</v>
      </c>
      <c r="CG19" s="373">
        <v>6.8152775805764589</v>
      </c>
      <c r="CH19" s="372">
        <v>7748</v>
      </c>
      <c r="CI19" s="372">
        <v>7670</v>
      </c>
      <c r="CJ19" s="372">
        <v>47</v>
      </c>
      <c r="CK19" s="372">
        <v>31</v>
      </c>
      <c r="CL19" s="372">
        <v>78</v>
      </c>
      <c r="CM19" s="373">
        <v>4.0010325245224578</v>
      </c>
      <c r="CN19" s="373">
        <v>10.067114093959731</v>
      </c>
      <c r="CO19" s="372">
        <v>8843</v>
      </c>
      <c r="CP19" s="372">
        <v>8762</v>
      </c>
      <c r="CQ19" s="372">
        <v>38</v>
      </c>
      <c r="CR19" s="372">
        <v>43</v>
      </c>
      <c r="CS19" s="372">
        <v>81</v>
      </c>
      <c r="CT19" s="373">
        <v>4.8626031889630212</v>
      </c>
      <c r="CU19" s="373">
        <v>9.159787402465227</v>
      </c>
      <c r="CV19" s="372">
        <v>9762</v>
      </c>
      <c r="CW19" s="372">
        <v>9721</v>
      </c>
      <c r="CX19" s="372">
        <v>18</v>
      </c>
      <c r="CY19" s="372">
        <v>23</v>
      </c>
      <c r="CZ19" s="372">
        <v>41</v>
      </c>
      <c r="DA19" s="373">
        <v>2.3560745748821961</v>
      </c>
      <c r="DB19" s="373">
        <v>4.1999590247900018</v>
      </c>
      <c r="DC19" s="372">
        <v>9262</v>
      </c>
      <c r="DD19" s="372">
        <v>9199</v>
      </c>
      <c r="DE19" s="372">
        <v>19</v>
      </c>
      <c r="DF19" s="372">
        <v>44</v>
      </c>
      <c r="DG19" s="372">
        <v>63</v>
      </c>
      <c r="DH19" s="373">
        <v>4.7505938242280283</v>
      </c>
      <c r="DI19" s="373">
        <v>6.8019866119628594</v>
      </c>
      <c r="DJ19" s="372">
        <v>10033</v>
      </c>
      <c r="DK19" s="372">
        <v>9972</v>
      </c>
      <c r="DL19" s="372">
        <v>29</v>
      </c>
      <c r="DM19" s="372">
        <v>32</v>
      </c>
      <c r="DN19" s="372">
        <v>61</v>
      </c>
      <c r="DO19" s="373">
        <v>3.1894747333798463</v>
      </c>
      <c r="DP19" s="373">
        <v>6.0799362105053323</v>
      </c>
      <c r="DQ19" s="372">
        <v>10903</v>
      </c>
      <c r="DR19" s="372">
        <v>10831</v>
      </c>
      <c r="DS19" s="372">
        <v>21</v>
      </c>
      <c r="DT19" s="372">
        <v>51</v>
      </c>
      <c r="DU19" s="372">
        <v>72</v>
      </c>
      <c r="DV19" s="373">
        <v>4.6776116665138039</v>
      </c>
      <c r="DW19" s="373">
        <v>6.603687058607723</v>
      </c>
      <c r="DX19" s="372">
        <v>10291</v>
      </c>
      <c r="DY19" s="372">
        <v>10272</v>
      </c>
      <c r="DZ19" s="372">
        <v>6</v>
      </c>
      <c r="EA19" s="372">
        <v>13</v>
      </c>
      <c r="EB19" s="372">
        <v>19</v>
      </c>
      <c r="EC19" s="373">
        <v>1.2632397240307065</v>
      </c>
      <c r="ED19" s="373">
        <v>1.8462734428141094</v>
      </c>
      <c r="EE19" s="372">
        <v>10566</v>
      </c>
      <c r="EF19" s="372">
        <v>10499</v>
      </c>
      <c r="EG19" s="372">
        <v>29</v>
      </c>
      <c r="EH19" s="372">
        <v>38</v>
      </c>
      <c r="EI19" s="372">
        <v>67</v>
      </c>
      <c r="EJ19" s="373">
        <v>3.5964414158621993</v>
      </c>
      <c r="EK19" s="373">
        <v>6.3410940753359837</v>
      </c>
      <c r="EL19" s="372">
        <v>9183</v>
      </c>
      <c r="EM19" s="372">
        <v>9122</v>
      </c>
      <c r="EN19" s="372">
        <v>30</v>
      </c>
      <c r="EO19" s="372">
        <v>31</v>
      </c>
      <c r="EP19" s="372">
        <v>61</v>
      </c>
      <c r="EQ19" s="373">
        <v>3.3758031144506151</v>
      </c>
      <c r="ER19" s="373">
        <v>6.642709354241533</v>
      </c>
      <c r="ES19" s="372">
        <v>7766</v>
      </c>
      <c r="ET19" s="372">
        <v>7731</v>
      </c>
      <c r="EU19" s="372">
        <v>4</v>
      </c>
      <c r="EV19" s="372">
        <v>31</v>
      </c>
      <c r="EW19" s="372">
        <v>35</v>
      </c>
      <c r="EX19" s="373">
        <v>3.9917589492660315</v>
      </c>
      <c r="EY19" s="373">
        <v>4.506824620139068</v>
      </c>
      <c r="EZ19" s="372">
        <v>6472</v>
      </c>
      <c r="FA19" s="372">
        <v>6455</v>
      </c>
      <c r="FB19" s="372">
        <v>4</v>
      </c>
      <c r="FC19" s="372">
        <v>13</v>
      </c>
      <c r="FD19" s="372">
        <v>17</v>
      </c>
      <c r="FE19" s="373">
        <v>2.0086526576019779</v>
      </c>
      <c r="FF19" s="373">
        <v>2.6266996291718172</v>
      </c>
      <c r="FG19" s="372">
        <v>7069</v>
      </c>
      <c r="FH19" s="372">
        <v>7029</v>
      </c>
      <c r="FI19" s="372">
        <v>13</v>
      </c>
      <c r="FJ19" s="372">
        <v>27</v>
      </c>
      <c r="FK19" s="372">
        <v>40</v>
      </c>
      <c r="FL19" s="373">
        <v>3.8194935634460321</v>
      </c>
      <c r="FM19" s="373">
        <v>5.65850898288301</v>
      </c>
      <c r="FN19" s="193"/>
      <c r="FP19" s="193"/>
    </row>
    <row r="20" spans="1:172" ht="14.25">
      <c r="A20" s="371" t="s">
        <v>392</v>
      </c>
      <c r="B20" s="372">
        <v>4224</v>
      </c>
      <c r="C20" s="372">
        <v>4177</v>
      </c>
      <c r="D20" s="372">
        <v>32</v>
      </c>
      <c r="E20" s="372">
        <v>15</v>
      </c>
      <c r="F20" s="372">
        <v>47</v>
      </c>
      <c r="G20" s="373">
        <v>3.5511363636363633</v>
      </c>
      <c r="H20" s="373">
        <v>11.126893939393939</v>
      </c>
      <c r="I20" s="372">
        <v>4352</v>
      </c>
      <c r="J20" s="372">
        <v>4301</v>
      </c>
      <c r="K20" s="372">
        <v>21</v>
      </c>
      <c r="L20" s="372">
        <v>30</v>
      </c>
      <c r="M20" s="372">
        <v>51</v>
      </c>
      <c r="N20" s="373">
        <v>6.8933823529411766</v>
      </c>
      <c r="O20" s="373">
        <v>11.71875</v>
      </c>
      <c r="P20" s="372">
        <v>4565</v>
      </c>
      <c r="Q20" s="372">
        <v>4517</v>
      </c>
      <c r="R20" s="372">
        <v>20</v>
      </c>
      <c r="S20" s="372">
        <v>28</v>
      </c>
      <c r="T20" s="372">
        <v>48</v>
      </c>
      <c r="U20" s="373">
        <v>6.1336254107338446</v>
      </c>
      <c r="V20" s="373">
        <v>10.514786418400876</v>
      </c>
      <c r="W20" s="372">
        <v>4691</v>
      </c>
      <c r="X20" s="372">
        <v>4640</v>
      </c>
      <c r="Y20" s="372">
        <v>21</v>
      </c>
      <c r="Z20" s="372">
        <v>30</v>
      </c>
      <c r="AA20" s="372">
        <v>51</v>
      </c>
      <c r="AB20" s="373">
        <v>6.3952248987422724</v>
      </c>
      <c r="AC20" s="373">
        <v>10.871882327861863</v>
      </c>
      <c r="AD20" s="372">
        <v>4780</v>
      </c>
      <c r="AE20" s="372">
        <v>4717</v>
      </c>
      <c r="AF20" s="372">
        <v>27</v>
      </c>
      <c r="AG20" s="372">
        <v>36</v>
      </c>
      <c r="AH20" s="372">
        <v>63</v>
      </c>
      <c r="AI20" s="373">
        <v>7.531380753138075</v>
      </c>
      <c r="AJ20" s="373">
        <v>13.179916317991632</v>
      </c>
      <c r="AK20" s="372">
        <v>5329</v>
      </c>
      <c r="AL20" s="372">
        <v>5272</v>
      </c>
      <c r="AM20" s="372">
        <v>29</v>
      </c>
      <c r="AN20" s="372">
        <v>28</v>
      </c>
      <c r="AO20" s="372">
        <v>57</v>
      </c>
      <c r="AP20" s="373">
        <v>5.2542690936385812</v>
      </c>
      <c r="AQ20" s="373">
        <v>10.696190654907111</v>
      </c>
      <c r="AR20" s="372">
        <v>6047</v>
      </c>
      <c r="AS20" s="372">
        <v>5989</v>
      </c>
      <c r="AT20" s="372">
        <v>31</v>
      </c>
      <c r="AU20" s="372">
        <v>27</v>
      </c>
      <c r="AV20" s="372">
        <v>58</v>
      </c>
      <c r="AW20" s="373">
        <v>4.4650239788324786</v>
      </c>
      <c r="AX20" s="373">
        <v>9.5915329915660656</v>
      </c>
      <c r="AY20" s="372">
        <v>5913</v>
      </c>
      <c r="AZ20" s="372">
        <v>5858</v>
      </c>
      <c r="BA20" s="372">
        <v>21</v>
      </c>
      <c r="BB20" s="372">
        <v>34</v>
      </c>
      <c r="BC20" s="372">
        <v>55</v>
      </c>
      <c r="BD20" s="373">
        <v>5.7500422797226447</v>
      </c>
      <c r="BE20" s="373">
        <v>9.3015389819042795</v>
      </c>
      <c r="BF20" s="372">
        <v>6118</v>
      </c>
      <c r="BG20" s="372">
        <v>6066</v>
      </c>
      <c r="BH20" s="372">
        <v>22</v>
      </c>
      <c r="BI20" s="372">
        <v>30</v>
      </c>
      <c r="BJ20" s="372">
        <v>52</v>
      </c>
      <c r="BK20" s="373">
        <v>4.9035632559660023</v>
      </c>
      <c r="BL20" s="373">
        <v>8.4995096436744042</v>
      </c>
      <c r="BM20" s="372">
        <v>6707</v>
      </c>
      <c r="BN20" s="372">
        <v>6658</v>
      </c>
      <c r="BO20" s="372">
        <v>20</v>
      </c>
      <c r="BP20" s="372">
        <v>29</v>
      </c>
      <c r="BQ20" s="372">
        <v>49</v>
      </c>
      <c r="BR20" s="373">
        <v>4.3238407633815417</v>
      </c>
      <c r="BS20" s="373">
        <v>7.3057999105412259</v>
      </c>
      <c r="BT20" s="372">
        <v>7321</v>
      </c>
      <c r="BU20" s="372">
        <v>7254</v>
      </c>
      <c r="BV20" s="372">
        <v>36</v>
      </c>
      <c r="BW20" s="372">
        <v>31</v>
      </c>
      <c r="BX20" s="372">
        <v>67</v>
      </c>
      <c r="BY20" s="373">
        <v>4.2343942084414694</v>
      </c>
      <c r="BZ20" s="373">
        <v>9.15175522469608</v>
      </c>
      <c r="CA20" s="372">
        <v>7395</v>
      </c>
      <c r="CB20" s="372">
        <v>7341</v>
      </c>
      <c r="CC20" s="372">
        <v>31</v>
      </c>
      <c r="CD20" s="372">
        <v>23</v>
      </c>
      <c r="CE20" s="372">
        <v>54</v>
      </c>
      <c r="CF20" s="373">
        <v>3.1102096010818121</v>
      </c>
      <c r="CG20" s="373">
        <v>7.3022312373225153</v>
      </c>
      <c r="CH20" s="372">
        <v>7753</v>
      </c>
      <c r="CI20" s="372">
        <v>7710</v>
      </c>
      <c r="CJ20" s="372">
        <v>21</v>
      </c>
      <c r="CK20" s="372">
        <v>22</v>
      </c>
      <c r="CL20" s="372">
        <v>43</v>
      </c>
      <c r="CM20" s="373">
        <v>2.8376112472591255</v>
      </c>
      <c r="CN20" s="373">
        <v>5.546240165097382</v>
      </c>
      <c r="CO20" s="372">
        <v>7541</v>
      </c>
      <c r="CP20" s="372">
        <v>7506</v>
      </c>
      <c r="CQ20" s="372">
        <v>21</v>
      </c>
      <c r="CR20" s="372">
        <v>14</v>
      </c>
      <c r="CS20" s="372">
        <v>35</v>
      </c>
      <c r="CT20" s="373">
        <v>1.8565177032223843</v>
      </c>
      <c r="CU20" s="373">
        <v>4.6412942580559609</v>
      </c>
      <c r="CV20" s="372">
        <v>7705</v>
      </c>
      <c r="CW20" s="372">
        <v>7681</v>
      </c>
      <c r="CX20" s="372">
        <v>13</v>
      </c>
      <c r="CY20" s="372">
        <v>11</v>
      </c>
      <c r="CZ20" s="372">
        <v>24</v>
      </c>
      <c r="DA20" s="373">
        <v>1.4276443867618429</v>
      </c>
      <c r="DB20" s="373">
        <v>3.1148604802076574</v>
      </c>
      <c r="DC20" s="372">
        <v>9331</v>
      </c>
      <c r="DD20" s="372">
        <v>9296</v>
      </c>
      <c r="DE20" s="372">
        <v>14</v>
      </c>
      <c r="DF20" s="372">
        <v>21</v>
      </c>
      <c r="DG20" s="372">
        <v>35</v>
      </c>
      <c r="DH20" s="373">
        <v>2.2505626406601649</v>
      </c>
      <c r="DI20" s="373">
        <v>3.7509377344336086</v>
      </c>
      <c r="DJ20" s="372">
        <v>7371</v>
      </c>
      <c r="DK20" s="372">
        <v>7349</v>
      </c>
      <c r="DL20" s="372">
        <v>12</v>
      </c>
      <c r="DM20" s="372">
        <v>10</v>
      </c>
      <c r="DN20" s="372">
        <v>22</v>
      </c>
      <c r="DO20" s="373">
        <v>1.3566680233346899</v>
      </c>
      <c r="DP20" s="373">
        <v>2.984669651336318</v>
      </c>
      <c r="DQ20" s="372">
        <v>8055</v>
      </c>
      <c r="DR20" s="372">
        <v>8043</v>
      </c>
      <c r="DS20" s="372">
        <v>1</v>
      </c>
      <c r="DT20" s="372">
        <v>11</v>
      </c>
      <c r="DU20" s="372">
        <v>12</v>
      </c>
      <c r="DV20" s="373">
        <v>1.3656114214773432</v>
      </c>
      <c r="DW20" s="373">
        <v>1.4897579143389199</v>
      </c>
      <c r="DX20" s="372">
        <v>8124</v>
      </c>
      <c r="DY20" s="372">
        <v>8115</v>
      </c>
      <c r="DZ20" s="372">
        <v>7</v>
      </c>
      <c r="EA20" s="372">
        <v>2</v>
      </c>
      <c r="EB20" s="372">
        <v>9</v>
      </c>
      <c r="EC20" s="373">
        <v>0.24618414574101427</v>
      </c>
      <c r="ED20" s="373">
        <v>1.1078286558345642</v>
      </c>
      <c r="EE20" s="372">
        <v>8486</v>
      </c>
      <c r="EF20" s="372">
        <v>8436</v>
      </c>
      <c r="EG20" s="372">
        <v>19</v>
      </c>
      <c r="EH20" s="372">
        <v>31</v>
      </c>
      <c r="EI20" s="372">
        <v>50</v>
      </c>
      <c r="EJ20" s="373">
        <v>3.6530756540183833</v>
      </c>
      <c r="EK20" s="373">
        <v>5.8920575064812635</v>
      </c>
      <c r="EL20" s="372">
        <v>8920</v>
      </c>
      <c r="EM20" s="372">
        <v>8894</v>
      </c>
      <c r="EN20" s="372">
        <v>11</v>
      </c>
      <c r="EO20" s="372">
        <v>15</v>
      </c>
      <c r="EP20" s="372">
        <v>26</v>
      </c>
      <c r="EQ20" s="373">
        <v>1.6816143497757847</v>
      </c>
      <c r="ER20" s="373">
        <v>2.9147982062780269</v>
      </c>
      <c r="ES20" s="372">
        <v>8881</v>
      </c>
      <c r="ET20" s="372">
        <v>8819</v>
      </c>
      <c r="EU20" s="372">
        <v>22</v>
      </c>
      <c r="EV20" s="372">
        <v>40</v>
      </c>
      <c r="EW20" s="372">
        <v>62</v>
      </c>
      <c r="EX20" s="373">
        <v>4.5039972976016216</v>
      </c>
      <c r="EY20" s="373">
        <v>6.9811958112825137</v>
      </c>
      <c r="EZ20" s="372">
        <v>8926</v>
      </c>
      <c r="FA20" s="372">
        <v>8870</v>
      </c>
      <c r="FB20" s="372">
        <v>24</v>
      </c>
      <c r="FC20" s="372">
        <v>32</v>
      </c>
      <c r="FD20" s="372">
        <v>56</v>
      </c>
      <c r="FE20" s="373">
        <v>3.585032489356935</v>
      </c>
      <c r="FF20" s="373">
        <v>6.2738068563746356</v>
      </c>
      <c r="FG20" s="372">
        <v>9150</v>
      </c>
      <c r="FH20" s="372">
        <v>9096</v>
      </c>
      <c r="FI20" s="372">
        <v>14</v>
      </c>
      <c r="FJ20" s="372">
        <v>40</v>
      </c>
      <c r="FK20" s="372">
        <v>54</v>
      </c>
      <c r="FL20" s="373">
        <v>4.3715846994535523</v>
      </c>
      <c r="FM20" s="373">
        <v>5.9016393442622954</v>
      </c>
      <c r="FN20" s="193"/>
      <c r="FP20" s="193"/>
    </row>
    <row r="21" spans="1:172" ht="14.25">
      <c r="A21" s="371" t="s">
        <v>393</v>
      </c>
      <c r="B21" s="372">
        <v>134269</v>
      </c>
      <c r="C21" s="372">
        <v>131688</v>
      </c>
      <c r="D21" s="372">
        <v>670</v>
      </c>
      <c r="E21" s="372">
        <v>1911</v>
      </c>
      <c r="F21" s="372">
        <v>2581</v>
      </c>
      <c r="G21" s="373">
        <v>14.232622571107255</v>
      </c>
      <c r="H21" s="373">
        <v>19.222605366838213</v>
      </c>
      <c r="I21" s="372">
        <v>141550</v>
      </c>
      <c r="J21" s="372">
        <v>138642</v>
      </c>
      <c r="K21" s="372">
        <v>814</v>
      </c>
      <c r="L21" s="372">
        <v>2094</v>
      </c>
      <c r="M21" s="372">
        <v>2908</v>
      </c>
      <c r="N21" s="373">
        <v>14.793359237018722</v>
      </c>
      <c r="O21" s="373">
        <v>20.543977393147298</v>
      </c>
      <c r="P21" s="372">
        <v>133414</v>
      </c>
      <c r="Q21" s="372">
        <v>130855</v>
      </c>
      <c r="R21" s="372">
        <v>730</v>
      </c>
      <c r="S21" s="372">
        <v>1829</v>
      </c>
      <c r="T21" s="372">
        <v>2559</v>
      </c>
      <c r="U21" s="373">
        <v>13.7092059304121</v>
      </c>
      <c r="V21" s="373">
        <v>19.180895558187295</v>
      </c>
      <c r="W21" s="372">
        <v>141113</v>
      </c>
      <c r="X21" s="372">
        <v>138268</v>
      </c>
      <c r="Y21" s="372">
        <v>872</v>
      </c>
      <c r="Z21" s="372">
        <v>1973</v>
      </c>
      <c r="AA21" s="372">
        <v>2845</v>
      </c>
      <c r="AB21" s="373">
        <v>13.981702607130456</v>
      </c>
      <c r="AC21" s="373">
        <v>20.161147449207373</v>
      </c>
      <c r="AD21" s="372">
        <v>134589</v>
      </c>
      <c r="AE21" s="372">
        <v>131868</v>
      </c>
      <c r="AF21" s="372">
        <v>728</v>
      </c>
      <c r="AG21" s="372">
        <v>1993</v>
      </c>
      <c r="AH21" s="372">
        <v>2721</v>
      </c>
      <c r="AI21" s="373">
        <v>14.808045234008723</v>
      </c>
      <c r="AJ21" s="373">
        <v>20.217105409803178</v>
      </c>
      <c r="AK21" s="372">
        <v>140520</v>
      </c>
      <c r="AL21" s="372">
        <v>137956</v>
      </c>
      <c r="AM21" s="372">
        <v>661</v>
      </c>
      <c r="AN21" s="372">
        <v>1903</v>
      </c>
      <c r="AO21" s="372">
        <v>2564</v>
      </c>
      <c r="AP21" s="373">
        <v>13.542556219755195</v>
      </c>
      <c r="AQ21" s="373">
        <v>18.246512951892971</v>
      </c>
      <c r="AR21" s="372">
        <v>144347</v>
      </c>
      <c r="AS21" s="372">
        <v>141722</v>
      </c>
      <c r="AT21" s="372">
        <v>657</v>
      </c>
      <c r="AU21" s="372">
        <v>1968</v>
      </c>
      <c r="AV21" s="372">
        <v>2625</v>
      </c>
      <c r="AW21" s="373">
        <v>13.633812964592268</v>
      </c>
      <c r="AX21" s="373">
        <v>18.18534503661316</v>
      </c>
      <c r="AY21" s="372">
        <v>151276</v>
      </c>
      <c r="AZ21" s="372">
        <v>148589</v>
      </c>
      <c r="BA21" s="372">
        <v>678</v>
      </c>
      <c r="BB21" s="372">
        <v>2009</v>
      </c>
      <c r="BC21" s="372">
        <v>2687</v>
      </c>
      <c r="BD21" s="373">
        <v>13.280361722943494</v>
      </c>
      <c r="BE21" s="373">
        <v>17.762235913165341</v>
      </c>
      <c r="BF21" s="372">
        <v>158131</v>
      </c>
      <c r="BG21" s="372">
        <v>155608</v>
      </c>
      <c r="BH21" s="372">
        <v>580</v>
      </c>
      <c r="BI21" s="372">
        <v>1943</v>
      </c>
      <c r="BJ21" s="372">
        <v>2523</v>
      </c>
      <c r="BK21" s="373">
        <v>12.287280798831349</v>
      </c>
      <c r="BL21" s="373">
        <v>15.955125813407872</v>
      </c>
      <c r="BM21" s="372">
        <v>165588</v>
      </c>
      <c r="BN21" s="372">
        <v>162756</v>
      </c>
      <c r="BO21" s="372">
        <v>664</v>
      </c>
      <c r="BP21" s="372">
        <v>2168</v>
      </c>
      <c r="BQ21" s="372">
        <v>2832</v>
      </c>
      <c r="BR21" s="373">
        <v>13.092736188612701</v>
      </c>
      <c r="BS21" s="373">
        <v>17.102688600623235</v>
      </c>
      <c r="BT21" s="372">
        <v>171077</v>
      </c>
      <c r="BU21" s="372">
        <v>168426</v>
      </c>
      <c r="BV21" s="372">
        <v>693</v>
      </c>
      <c r="BW21" s="372">
        <v>1958</v>
      </c>
      <c r="BX21" s="372">
        <v>2651</v>
      </c>
      <c r="BY21" s="373">
        <v>11.44513873869661</v>
      </c>
      <c r="BZ21" s="373">
        <v>15.495946269808332</v>
      </c>
      <c r="CA21" s="372">
        <v>186927</v>
      </c>
      <c r="CB21" s="372">
        <v>184214</v>
      </c>
      <c r="CC21" s="372">
        <v>638</v>
      </c>
      <c r="CD21" s="372">
        <v>2075</v>
      </c>
      <c r="CE21" s="372">
        <v>2713</v>
      </c>
      <c r="CF21" s="373">
        <v>11.100590069920344</v>
      </c>
      <c r="CG21" s="373">
        <v>14.513687161298261</v>
      </c>
      <c r="CH21" s="372">
        <v>196434</v>
      </c>
      <c r="CI21" s="372">
        <v>193352</v>
      </c>
      <c r="CJ21" s="372">
        <v>675</v>
      </c>
      <c r="CK21" s="372">
        <v>2407</v>
      </c>
      <c r="CL21" s="372">
        <v>3082</v>
      </c>
      <c r="CM21" s="373">
        <v>12.253479540201798</v>
      </c>
      <c r="CN21" s="373">
        <v>15.689748210594907</v>
      </c>
      <c r="CO21" s="372">
        <v>208041</v>
      </c>
      <c r="CP21" s="372">
        <v>204741</v>
      </c>
      <c r="CQ21" s="372">
        <v>707</v>
      </c>
      <c r="CR21" s="372">
        <v>2593</v>
      </c>
      <c r="CS21" s="372">
        <v>3300</v>
      </c>
      <c r="CT21" s="373">
        <v>12.463889329507165</v>
      </c>
      <c r="CU21" s="373">
        <v>15.862257920313784</v>
      </c>
      <c r="CV21" s="372">
        <v>215066</v>
      </c>
      <c r="CW21" s="372">
        <v>211607</v>
      </c>
      <c r="CX21" s="372">
        <v>776</v>
      </c>
      <c r="CY21" s="372">
        <v>2683</v>
      </c>
      <c r="CZ21" s="372">
        <v>3459</v>
      </c>
      <c r="DA21" s="373">
        <v>12.475240158834962</v>
      </c>
      <c r="DB21" s="373">
        <v>16.083434852556888</v>
      </c>
      <c r="DC21" s="372">
        <v>223233</v>
      </c>
      <c r="DD21" s="372">
        <v>219414</v>
      </c>
      <c r="DE21" s="372">
        <v>745</v>
      </c>
      <c r="DF21" s="372">
        <v>3074</v>
      </c>
      <c r="DG21" s="372">
        <v>3819</v>
      </c>
      <c r="DH21" s="373">
        <v>13.770365492557104</v>
      </c>
      <c r="DI21" s="373">
        <v>17.107685691631612</v>
      </c>
      <c r="DJ21" s="372">
        <v>231006</v>
      </c>
      <c r="DK21" s="372">
        <v>227906</v>
      </c>
      <c r="DL21" s="372">
        <v>573</v>
      </c>
      <c r="DM21" s="372">
        <v>2527</v>
      </c>
      <c r="DN21" s="372">
        <v>3100</v>
      </c>
      <c r="DO21" s="373">
        <v>10.939109806671688</v>
      </c>
      <c r="DP21" s="373">
        <v>13.419564859787192</v>
      </c>
      <c r="DQ21" s="372">
        <v>227102</v>
      </c>
      <c r="DR21" s="372">
        <v>223901</v>
      </c>
      <c r="DS21" s="372">
        <v>529</v>
      </c>
      <c r="DT21" s="372">
        <v>2672</v>
      </c>
      <c r="DU21" s="372">
        <v>3201</v>
      </c>
      <c r="DV21" s="373">
        <v>11.765638347526663</v>
      </c>
      <c r="DW21" s="373">
        <v>14.094988155102113</v>
      </c>
      <c r="DX21" s="372">
        <v>236948</v>
      </c>
      <c r="DY21" s="372">
        <v>233423</v>
      </c>
      <c r="DZ21" s="372">
        <v>590</v>
      </c>
      <c r="EA21" s="372">
        <v>2935</v>
      </c>
      <c r="EB21" s="372">
        <v>3525</v>
      </c>
      <c r="EC21" s="373">
        <v>12.386683998176816</v>
      </c>
      <c r="ED21" s="373">
        <v>14.876681803602478</v>
      </c>
      <c r="EE21" s="372">
        <v>237745</v>
      </c>
      <c r="EF21" s="372">
        <v>233935</v>
      </c>
      <c r="EG21" s="372">
        <v>706</v>
      </c>
      <c r="EH21" s="372">
        <v>3104</v>
      </c>
      <c r="EI21" s="372">
        <v>3810</v>
      </c>
      <c r="EJ21" s="373">
        <v>13.056005383919747</v>
      </c>
      <c r="EK21" s="373">
        <v>16.025573618793246</v>
      </c>
      <c r="EL21" s="372">
        <v>235345</v>
      </c>
      <c r="EM21" s="372">
        <v>231734</v>
      </c>
      <c r="EN21" s="372">
        <v>587</v>
      </c>
      <c r="EO21" s="372">
        <v>3024</v>
      </c>
      <c r="EP21" s="372">
        <v>3611</v>
      </c>
      <c r="EQ21" s="373">
        <v>12.84922135588179</v>
      </c>
      <c r="ER21" s="373">
        <v>15.343431982833712</v>
      </c>
      <c r="ES21" s="372">
        <v>238468</v>
      </c>
      <c r="ET21" s="372">
        <v>234753</v>
      </c>
      <c r="EU21" s="372">
        <v>659</v>
      </c>
      <c r="EV21" s="372">
        <v>3056</v>
      </c>
      <c r="EW21" s="372">
        <v>3715</v>
      </c>
      <c r="EX21" s="373">
        <v>12.815136622104433</v>
      </c>
      <c r="EY21" s="373">
        <v>15.578610127983628</v>
      </c>
      <c r="EZ21" s="372">
        <v>238427</v>
      </c>
      <c r="FA21" s="372">
        <v>234471</v>
      </c>
      <c r="FB21" s="372">
        <v>691</v>
      </c>
      <c r="FC21" s="372">
        <v>3265</v>
      </c>
      <c r="FD21" s="372">
        <v>3956</v>
      </c>
      <c r="FE21" s="373">
        <v>13.693918893413917</v>
      </c>
      <c r="FF21" s="373">
        <v>16.592080594899066</v>
      </c>
      <c r="FG21" s="372">
        <v>248779</v>
      </c>
      <c r="FH21" s="372">
        <v>244728</v>
      </c>
      <c r="FI21" s="372">
        <v>826</v>
      </c>
      <c r="FJ21" s="372">
        <v>3225</v>
      </c>
      <c r="FK21" s="372">
        <v>4051</v>
      </c>
      <c r="FL21" s="373">
        <v>12.963312819811962</v>
      </c>
      <c r="FM21" s="373">
        <v>16.28352875443667</v>
      </c>
      <c r="FN21" s="193"/>
      <c r="FP21" s="193"/>
    </row>
    <row r="22" spans="1:172" ht="14.25">
      <c r="A22" s="371" t="s">
        <v>394</v>
      </c>
      <c r="B22" s="372">
        <v>18265</v>
      </c>
      <c r="C22" s="372">
        <v>17924</v>
      </c>
      <c r="D22" s="372">
        <v>174</v>
      </c>
      <c r="E22" s="372">
        <v>167</v>
      </c>
      <c r="F22" s="372">
        <v>341</v>
      </c>
      <c r="G22" s="373">
        <v>9.1431699972625236</v>
      </c>
      <c r="H22" s="373">
        <v>18.66958664111689</v>
      </c>
      <c r="I22" s="372">
        <v>17197</v>
      </c>
      <c r="J22" s="372">
        <v>16870</v>
      </c>
      <c r="K22" s="372">
        <v>158</v>
      </c>
      <c r="L22" s="372">
        <v>169</v>
      </c>
      <c r="M22" s="372">
        <v>327</v>
      </c>
      <c r="N22" s="373">
        <v>9.8272954585102053</v>
      </c>
      <c r="O22" s="373">
        <v>19.014944467058207</v>
      </c>
      <c r="P22" s="372">
        <v>17353</v>
      </c>
      <c r="Q22" s="372">
        <v>17043</v>
      </c>
      <c r="R22" s="372">
        <v>161</v>
      </c>
      <c r="S22" s="372">
        <v>149</v>
      </c>
      <c r="T22" s="372">
        <v>310</v>
      </c>
      <c r="U22" s="373">
        <v>8.5864115714861988</v>
      </c>
      <c r="V22" s="373">
        <v>17.864346222555177</v>
      </c>
      <c r="W22" s="372">
        <v>19332</v>
      </c>
      <c r="X22" s="372">
        <v>18917</v>
      </c>
      <c r="Y22" s="372">
        <v>197</v>
      </c>
      <c r="Z22" s="372">
        <v>218</v>
      </c>
      <c r="AA22" s="372">
        <v>415</v>
      </c>
      <c r="AB22" s="373">
        <v>11.27663976825988</v>
      </c>
      <c r="AC22" s="373">
        <v>21.466997723980963</v>
      </c>
      <c r="AD22" s="372">
        <v>18602</v>
      </c>
      <c r="AE22" s="372">
        <v>18221</v>
      </c>
      <c r="AF22" s="372">
        <v>149</v>
      </c>
      <c r="AG22" s="372">
        <v>232</v>
      </c>
      <c r="AH22" s="372">
        <v>381</v>
      </c>
      <c r="AI22" s="373">
        <v>12.471777228255027</v>
      </c>
      <c r="AJ22" s="373">
        <v>20.481668637780885</v>
      </c>
      <c r="AK22" s="372">
        <v>19313</v>
      </c>
      <c r="AL22" s="372">
        <v>19010</v>
      </c>
      <c r="AM22" s="372">
        <v>119</v>
      </c>
      <c r="AN22" s="372">
        <v>184</v>
      </c>
      <c r="AO22" s="372">
        <v>303</v>
      </c>
      <c r="AP22" s="373">
        <v>9.5272614301247867</v>
      </c>
      <c r="AQ22" s="373">
        <v>15.688914202868535</v>
      </c>
      <c r="AR22" s="372">
        <v>20698</v>
      </c>
      <c r="AS22" s="372">
        <v>20376</v>
      </c>
      <c r="AT22" s="372">
        <v>134</v>
      </c>
      <c r="AU22" s="372">
        <v>188</v>
      </c>
      <c r="AV22" s="372">
        <v>322</v>
      </c>
      <c r="AW22" s="373">
        <v>9.0830031887138851</v>
      </c>
      <c r="AX22" s="373">
        <v>15.557058653009953</v>
      </c>
      <c r="AY22" s="372">
        <v>21541</v>
      </c>
      <c r="AZ22" s="372">
        <v>21229</v>
      </c>
      <c r="BA22" s="372">
        <v>122</v>
      </c>
      <c r="BB22" s="372">
        <v>190</v>
      </c>
      <c r="BC22" s="372">
        <v>312</v>
      </c>
      <c r="BD22" s="373">
        <v>8.8203890255791286</v>
      </c>
      <c r="BE22" s="373">
        <v>14.484007242003621</v>
      </c>
      <c r="BF22" s="372">
        <v>22421</v>
      </c>
      <c r="BG22" s="372">
        <v>22087</v>
      </c>
      <c r="BH22" s="372">
        <v>131</v>
      </c>
      <c r="BI22" s="372">
        <v>203</v>
      </c>
      <c r="BJ22" s="372">
        <v>334</v>
      </c>
      <c r="BK22" s="373">
        <v>9.0540118638776139</v>
      </c>
      <c r="BL22" s="373">
        <v>14.896748583916864</v>
      </c>
      <c r="BM22" s="372">
        <v>24816</v>
      </c>
      <c r="BN22" s="372">
        <v>24446</v>
      </c>
      <c r="BO22" s="372">
        <v>148</v>
      </c>
      <c r="BP22" s="372">
        <v>222</v>
      </c>
      <c r="BQ22" s="372">
        <v>370</v>
      </c>
      <c r="BR22" s="373">
        <v>8.9458413926499034</v>
      </c>
      <c r="BS22" s="373">
        <v>14.909735654416506</v>
      </c>
      <c r="BT22" s="372">
        <v>26319</v>
      </c>
      <c r="BU22" s="372">
        <v>25972</v>
      </c>
      <c r="BV22" s="372">
        <v>136</v>
      </c>
      <c r="BW22" s="372">
        <v>211</v>
      </c>
      <c r="BX22" s="372">
        <v>347</v>
      </c>
      <c r="BY22" s="373">
        <v>8.0170219233253537</v>
      </c>
      <c r="BZ22" s="373">
        <v>13.184391504236483</v>
      </c>
      <c r="CA22" s="372">
        <v>27321</v>
      </c>
      <c r="CB22" s="372">
        <v>26957</v>
      </c>
      <c r="CC22" s="372">
        <v>112</v>
      </c>
      <c r="CD22" s="372">
        <v>252</v>
      </c>
      <c r="CE22" s="372">
        <v>364</v>
      </c>
      <c r="CF22" s="373">
        <v>9.223674096848578</v>
      </c>
      <c r="CG22" s="373">
        <v>13.323084806559057</v>
      </c>
      <c r="CH22" s="372">
        <v>28866</v>
      </c>
      <c r="CI22" s="372">
        <v>28497</v>
      </c>
      <c r="CJ22" s="372">
        <v>150</v>
      </c>
      <c r="CK22" s="372">
        <v>219</v>
      </c>
      <c r="CL22" s="372">
        <v>369</v>
      </c>
      <c r="CM22" s="373">
        <v>7.5867802951569319</v>
      </c>
      <c r="CN22" s="373">
        <v>12.78320515485346</v>
      </c>
      <c r="CO22" s="372">
        <v>31158</v>
      </c>
      <c r="CP22" s="372">
        <v>30809</v>
      </c>
      <c r="CQ22" s="372">
        <v>119</v>
      </c>
      <c r="CR22" s="372">
        <v>230</v>
      </c>
      <c r="CS22" s="372">
        <v>349</v>
      </c>
      <c r="CT22" s="373">
        <v>7.3817318184735861</v>
      </c>
      <c r="CU22" s="373">
        <v>11.200975672379485</v>
      </c>
      <c r="CV22" s="372">
        <v>34337</v>
      </c>
      <c r="CW22" s="372">
        <v>33897</v>
      </c>
      <c r="CX22" s="372">
        <v>143</v>
      </c>
      <c r="CY22" s="372">
        <v>297</v>
      </c>
      <c r="CZ22" s="372">
        <v>440</v>
      </c>
      <c r="DA22" s="373">
        <v>8.6495616972944642</v>
      </c>
      <c r="DB22" s="373">
        <v>12.81416547747328</v>
      </c>
      <c r="DC22" s="372">
        <v>36878</v>
      </c>
      <c r="DD22" s="372">
        <v>36324</v>
      </c>
      <c r="DE22" s="372">
        <v>159</v>
      </c>
      <c r="DF22" s="372">
        <v>395</v>
      </c>
      <c r="DG22" s="372">
        <v>554</v>
      </c>
      <c r="DH22" s="373">
        <v>10.710993003959</v>
      </c>
      <c r="DI22" s="373">
        <v>15.022506643527306</v>
      </c>
      <c r="DJ22" s="372">
        <v>42205</v>
      </c>
      <c r="DK22" s="372">
        <v>41648</v>
      </c>
      <c r="DL22" s="372">
        <v>167</v>
      </c>
      <c r="DM22" s="372">
        <v>390</v>
      </c>
      <c r="DN22" s="372">
        <v>557</v>
      </c>
      <c r="DO22" s="373">
        <v>9.2406113019784382</v>
      </c>
      <c r="DP22" s="373">
        <v>13.197488449235873</v>
      </c>
      <c r="DQ22" s="372">
        <v>46793</v>
      </c>
      <c r="DR22" s="372">
        <v>46232</v>
      </c>
      <c r="DS22" s="372">
        <v>147</v>
      </c>
      <c r="DT22" s="372">
        <v>414</v>
      </c>
      <c r="DU22" s="372">
        <v>561</v>
      </c>
      <c r="DV22" s="373">
        <v>8.8474771867587041</v>
      </c>
      <c r="DW22" s="373">
        <v>11.988972709593316</v>
      </c>
      <c r="DX22" s="372">
        <v>44957</v>
      </c>
      <c r="DY22" s="372">
        <v>44509</v>
      </c>
      <c r="DZ22" s="372">
        <v>106</v>
      </c>
      <c r="EA22" s="372">
        <v>342</v>
      </c>
      <c r="EB22" s="372">
        <v>448</v>
      </c>
      <c r="EC22" s="373">
        <v>7.6072691683163915</v>
      </c>
      <c r="ED22" s="373">
        <v>9.9650777409524665</v>
      </c>
      <c r="EE22" s="372">
        <v>42843</v>
      </c>
      <c r="EF22" s="372">
        <v>42171</v>
      </c>
      <c r="EG22" s="372">
        <v>176</v>
      </c>
      <c r="EH22" s="372">
        <v>496</v>
      </c>
      <c r="EI22" s="372">
        <v>672</v>
      </c>
      <c r="EJ22" s="373">
        <v>11.577153794085381</v>
      </c>
      <c r="EK22" s="373">
        <v>15.685176108115678</v>
      </c>
      <c r="EL22" s="372">
        <v>42143</v>
      </c>
      <c r="EM22" s="372">
        <v>41455</v>
      </c>
      <c r="EN22" s="372">
        <v>156</v>
      </c>
      <c r="EO22" s="372">
        <v>532</v>
      </c>
      <c r="EP22" s="372">
        <v>688</v>
      </c>
      <c r="EQ22" s="373">
        <v>12.623686021403318</v>
      </c>
      <c r="ER22" s="373">
        <v>16.325368388581733</v>
      </c>
      <c r="ES22" s="372">
        <v>44294</v>
      </c>
      <c r="ET22" s="372">
        <v>43510</v>
      </c>
      <c r="EU22" s="372">
        <v>176</v>
      </c>
      <c r="EV22" s="372">
        <v>608</v>
      </c>
      <c r="EW22" s="372">
        <v>784</v>
      </c>
      <c r="EX22" s="373">
        <v>13.726464080913894</v>
      </c>
      <c r="EY22" s="373">
        <v>17.699914209599495</v>
      </c>
      <c r="EZ22" s="372">
        <v>44243</v>
      </c>
      <c r="FA22" s="372">
        <v>43493</v>
      </c>
      <c r="FB22" s="372">
        <v>176</v>
      </c>
      <c r="FC22" s="372">
        <v>574</v>
      </c>
      <c r="FD22" s="372">
        <v>750</v>
      </c>
      <c r="FE22" s="373">
        <v>12.973803765567434</v>
      </c>
      <c r="FF22" s="373">
        <v>16.951834188459191</v>
      </c>
      <c r="FG22" s="372">
        <v>45221</v>
      </c>
      <c r="FH22" s="372">
        <v>44397</v>
      </c>
      <c r="FI22" s="372">
        <v>173</v>
      </c>
      <c r="FJ22" s="372">
        <v>651</v>
      </c>
      <c r="FK22" s="372">
        <v>824</v>
      </c>
      <c r="FL22" s="373">
        <v>14.395966475752417</v>
      </c>
      <c r="FM22" s="373">
        <v>18.221622697419342</v>
      </c>
      <c r="FN22" s="193"/>
      <c r="FP22" s="193"/>
    </row>
    <row r="23" spans="1:172" ht="14.25">
      <c r="A23" s="371" t="s">
        <v>395</v>
      </c>
      <c r="B23" s="372">
        <v>2879</v>
      </c>
      <c r="C23" s="372">
        <v>2840</v>
      </c>
      <c r="D23" s="372">
        <v>19</v>
      </c>
      <c r="E23" s="372">
        <v>20</v>
      </c>
      <c r="F23" s="372">
        <v>39</v>
      </c>
      <c r="G23" s="373">
        <v>6.9468565474122954</v>
      </c>
      <c r="H23" s="373">
        <v>13.546370267453977</v>
      </c>
      <c r="I23" s="372">
        <v>3314</v>
      </c>
      <c r="J23" s="372">
        <v>3275</v>
      </c>
      <c r="K23" s="372">
        <v>21</v>
      </c>
      <c r="L23" s="372">
        <v>18</v>
      </c>
      <c r="M23" s="372">
        <v>39</v>
      </c>
      <c r="N23" s="373">
        <v>5.4315027157513578</v>
      </c>
      <c r="O23" s="373">
        <v>11.768255884127942</v>
      </c>
      <c r="P23" s="372">
        <v>3132</v>
      </c>
      <c r="Q23" s="372">
        <v>3099</v>
      </c>
      <c r="R23" s="372">
        <v>23</v>
      </c>
      <c r="S23" s="372">
        <v>10</v>
      </c>
      <c r="T23" s="372">
        <v>33</v>
      </c>
      <c r="U23" s="373">
        <v>3.1928480204342273</v>
      </c>
      <c r="V23" s="373">
        <v>10.536398467432949</v>
      </c>
      <c r="W23" s="372">
        <v>3008</v>
      </c>
      <c r="X23" s="372">
        <v>2982</v>
      </c>
      <c r="Y23" s="372">
        <v>16</v>
      </c>
      <c r="Z23" s="372">
        <v>10</v>
      </c>
      <c r="AA23" s="372">
        <v>26</v>
      </c>
      <c r="AB23" s="373">
        <v>3.3244680851063828</v>
      </c>
      <c r="AC23" s="373">
        <v>8.6436170212765955</v>
      </c>
      <c r="AD23" s="372">
        <v>3340</v>
      </c>
      <c r="AE23" s="372">
        <v>3293</v>
      </c>
      <c r="AF23" s="372">
        <v>32</v>
      </c>
      <c r="AG23" s="372">
        <v>15</v>
      </c>
      <c r="AH23" s="372">
        <v>47</v>
      </c>
      <c r="AI23" s="373">
        <v>4.4910179640718564</v>
      </c>
      <c r="AJ23" s="373">
        <v>14.071856287425149</v>
      </c>
      <c r="AK23" s="372">
        <v>3540</v>
      </c>
      <c r="AL23" s="372">
        <v>3500</v>
      </c>
      <c r="AM23" s="372">
        <v>23</v>
      </c>
      <c r="AN23" s="372">
        <v>17</v>
      </c>
      <c r="AO23" s="372">
        <v>40</v>
      </c>
      <c r="AP23" s="373">
        <v>4.8022598870056497</v>
      </c>
      <c r="AQ23" s="373">
        <v>11.299435028248588</v>
      </c>
      <c r="AR23" s="372">
        <v>3181</v>
      </c>
      <c r="AS23" s="372">
        <v>3163</v>
      </c>
      <c r="AT23" s="372">
        <v>10</v>
      </c>
      <c r="AU23" s="372">
        <v>8</v>
      </c>
      <c r="AV23" s="372">
        <v>18</v>
      </c>
      <c r="AW23" s="373">
        <v>2.5149324111914493</v>
      </c>
      <c r="AX23" s="373">
        <v>5.6585979251807608</v>
      </c>
      <c r="AY23" s="372">
        <v>3243</v>
      </c>
      <c r="AZ23" s="372">
        <v>3228</v>
      </c>
      <c r="BA23" s="372">
        <v>9</v>
      </c>
      <c r="BB23" s="372">
        <v>6</v>
      </c>
      <c r="BC23" s="372">
        <v>15</v>
      </c>
      <c r="BD23" s="373">
        <v>1.8501387604070305</v>
      </c>
      <c r="BE23" s="373">
        <v>4.6253469010175765</v>
      </c>
      <c r="BF23" s="372">
        <v>3311</v>
      </c>
      <c r="BG23" s="372">
        <v>3296</v>
      </c>
      <c r="BH23" s="372">
        <v>11</v>
      </c>
      <c r="BI23" s="372">
        <v>4</v>
      </c>
      <c r="BJ23" s="372">
        <v>15</v>
      </c>
      <c r="BK23" s="373">
        <v>1.2080942313500453</v>
      </c>
      <c r="BL23" s="373">
        <v>4.5303533675626699</v>
      </c>
      <c r="BM23" s="372">
        <v>3208</v>
      </c>
      <c r="BN23" s="372">
        <v>3192</v>
      </c>
      <c r="BO23" s="372">
        <v>10</v>
      </c>
      <c r="BP23" s="372">
        <v>6</v>
      </c>
      <c r="BQ23" s="372">
        <v>16</v>
      </c>
      <c r="BR23" s="373">
        <v>1.8703241895261846</v>
      </c>
      <c r="BS23" s="373">
        <v>4.9875311720698257</v>
      </c>
      <c r="BT23" s="372">
        <v>3583</v>
      </c>
      <c r="BU23" s="372">
        <v>3564</v>
      </c>
      <c r="BV23" s="372">
        <v>13</v>
      </c>
      <c r="BW23" s="372">
        <v>6</v>
      </c>
      <c r="BX23" s="372">
        <v>19</v>
      </c>
      <c r="BY23" s="373">
        <v>1.6745743790120011</v>
      </c>
      <c r="BZ23" s="373">
        <v>5.3028188668713367</v>
      </c>
      <c r="CA23" s="372">
        <v>4056</v>
      </c>
      <c r="CB23" s="372">
        <v>4043</v>
      </c>
      <c r="CC23" s="372">
        <v>10</v>
      </c>
      <c r="CD23" s="372">
        <v>3</v>
      </c>
      <c r="CE23" s="372">
        <v>13</v>
      </c>
      <c r="CF23" s="373">
        <v>0.73964497041420119</v>
      </c>
      <c r="CG23" s="373">
        <v>3.2051282051282053</v>
      </c>
      <c r="CH23" s="372">
        <v>3982</v>
      </c>
      <c r="CI23" s="372">
        <v>3978</v>
      </c>
      <c r="CJ23" s="372">
        <v>2</v>
      </c>
      <c r="CK23" s="372">
        <v>2</v>
      </c>
      <c r="CL23" s="372">
        <v>4</v>
      </c>
      <c r="CM23" s="373">
        <v>0.50226017076845808</v>
      </c>
      <c r="CN23" s="373">
        <v>1.0045203415369162</v>
      </c>
      <c r="CO23" s="372">
        <v>4604</v>
      </c>
      <c r="CP23" s="372">
        <v>4592</v>
      </c>
      <c r="CQ23" s="372">
        <v>7</v>
      </c>
      <c r="CR23" s="372">
        <v>5</v>
      </c>
      <c r="CS23" s="372">
        <v>12</v>
      </c>
      <c r="CT23" s="373">
        <v>1.0860121633362294</v>
      </c>
      <c r="CU23" s="373">
        <v>2.6064291920069507</v>
      </c>
      <c r="CV23" s="372">
        <v>5624</v>
      </c>
      <c r="CW23" s="372">
        <v>5608</v>
      </c>
      <c r="CX23" s="372">
        <v>11</v>
      </c>
      <c r="CY23" s="372">
        <v>5</v>
      </c>
      <c r="CZ23" s="372">
        <v>16</v>
      </c>
      <c r="DA23" s="373">
        <v>0.88904694167852061</v>
      </c>
      <c r="DB23" s="373">
        <v>2.8449502133712659</v>
      </c>
      <c r="DC23" s="372">
        <v>5584</v>
      </c>
      <c r="DD23" s="372">
        <v>5571</v>
      </c>
      <c r="DE23" s="372">
        <v>3</v>
      </c>
      <c r="DF23" s="372">
        <v>10</v>
      </c>
      <c r="DG23" s="372">
        <v>13</v>
      </c>
      <c r="DH23" s="373">
        <v>1.7908309455587392</v>
      </c>
      <c r="DI23" s="373">
        <v>2.3280802292263609</v>
      </c>
      <c r="DJ23" s="372">
        <v>5470</v>
      </c>
      <c r="DK23" s="372">
        <v>5462</v>
      </c>
      <c r="DL23" s="372">
        <v>3</v>
      </c>
      <c r="DM23" s="372">
        <v>5</v>
      </c>
      <c r="DN23" s="372">
        <v>8</v>
      </c>
      <c r="DO23" s="373">
        <v>0.91407678244972579</v>
      </c>
      <c r="DP23" s="373">
        <v>1.4625228519195612</v>
      </c>
      <c r="DQ23" s="372">
        <v>6319</v>
      </c>
      <c r="DR23" s="372">
        <v>6302</v>
      </c>
      <c r="DS23" s="372">
        <v>3</v>
      </c>
      <c r="DT23" s="372">
        <v>14</v>
      </c>
      <c r="DU23" s="372">
        <v>17</v>
      </c>
      <c r="DV23" s="373">
        <v>2.2155404336129134</v>
      </c>
      <c r="DW23" s="373">
        <v>2.6902990979585377</v>
      </c>
      <c r="DX23" s="372">
        <v>6611</v>
      </c>
      <c r="DY23" s="372">
        <v>6601</v>
      </c>
      <c r="DZ23" s="372">
        <v>8</v>
      </c>
      <c r="EA23" s="372">
        <v>2</v>
      </c>
      <c r="EB23" s="372">
        <v>10</v>
      </c>
      <c r="EC23" s="373">
        <v>0.30252609287551052</v>
      </c>
      <c r="ED23" s="373">
        <v>1.5126304643775526</v>
      </c>
      <c r="EE23" s="372">
        <v>6615</v>
      </c>
      <c r="EF23" s="372">
        <v>6596</v>
      </c>
      <c r="EG23" s="372">
        <v>8</v>
      </c>
      <c r="EH23" s="372">
        <v>11</v>
      </c>
      <c r="EI23" s="372">
        <v>19</v>
      </c>
      <c r="EJ23" s="373">
        <v>1.6628873771730914</v>
      </c>
      <c r="EK23" s="373">
        <v>2.872260015117158</v>
      </c>
      <c r="EL23" s="372">
        <v>6144</v>
      </c>
      <c r="EM23" s="372">
        <v>6118</v>
      </c>
      <c r="EN23" s="372">
        <v>7</v>
      </c>
      <c r="EO23" s="372">
        <v>19</v>
      </c>
      <c r="EP23" s="372">
        <v>26</v>
      </c>
      <c r="EQ23" s="373">
        <v>3.0924479166666665</v>
      </c>
      <c r="ER23" s="373">
        <v>4.231770833333333</v>
      </c>
      <c r="ES23" s="372">
        <v>6262</v>
      </c>
      <c r="ET23" s="372">
        <v>6239</v>
      </c>
      <c r="EU23" s="372">
        <v>5</v>
      </c>
      <c r="EV23" s="372">
        <v>18</v>
      </c>
      <c r="EW23" s="372">
        <v>23</v>
      </c>
      <c r="EX23" s="373">
        <v>2.8744809964867453</v>
      </c>
      <c r="EY23" s="373">
        <v>3.6729479399552858</v>
      </c>
      <c r="EZ23" s="372">
        <v>7001</v>
      </c>
      <c r="FA23" s="372">
        <v>6967</v>
      </c>
      <c r="FB23" s="372">
        <v>21</v>
      </c>
      <c r="FC23" s="372">
        <v>13</v>
      </c>
      <c r="FD23" s="372">
        <v>34</v>
      </c>
      <c r="FE23" s="373">
        <v>1.8568775889158691</v>
      </c>
      <c r="FF23" s="373">
        <v>4.8564490787030428</v>
      </c>
      <c r="FG23" s="372">
        <v>7662</v>
      </c>
      <c r="FH23" s="372">
        <v>7638</v>
      </c>
      <c r="FI23" s="372">
        <v>8</v>
      </c>
      <c r="FJ23" s="372">
        <v>16</v>
      </c>
      <c r="FK23" s="372">
        <v>24</v>
      </c>
      <c r="FL23" s="373">
        <v>2.0882276168102325</v>
      </c>
      <c r="FM23" s="373">
        <v>3.1323414252153485</v>
      </c>
      <c r="FN23" s="193"/>
      <c r="FP23" s="193"/>
    </row>
    <row r="24" spans="1:172" ht="14.25">
      <c r="A24" s="371" t="s">
        <v>396</v>
      </c>
      <c r="B24" s="372">
        <v>728</v>
      </c>
      <c r="C24" s="372">
        <v>728</v>
      </c>
      <c r="D24" s="288">
        <v>0</v>
      </c>
      <c r="E24" s="288">
        <v>0</v>
      </c>
      <c r="F24" s="372">
        <v>0</v>
      </c>
      <c r="G24" s="373">
        <v>0</v>
      </c>
      <c r="H24" s="373">
        <v>0</v>
      </c>
      <c r="I24" s="372">
        <v>853</v>
      </c>
      <c r="J24" s="372">
        <v>850</v>
      </c>
      <c r="K24" s="372">
        <v>1</v>
      </c>
      <c r="L24" s="372">
        <v>2</v>
      </c>
      <c r="M24" s="372">
        <v>3</v>
      </c>
      <c r="N24" s="373">
        <v>2.3446658851113713</v>
      </c>
      <c r="O24" s="373">
        <v>3.5169988276670576</v>
      </c>
      <c r="P24" s="372">
        <v>849</v>
      </c>
      <c r="Q24" s="372">
        <v>847</v>
      </c>
      <c r="R24" s="372">
        <v>1</v>
      </c>
      <c r="S24" s="288">
        <v>1</v>
      </c>
      <c r="T24" s="372">
        <v>2</v>
      </c>
      <c r="U24" s="373">
        <v>1.1778563015312131</v>
      </c>
      <c r="V24" s="373">
        <v>2.3557126030624262</v>
      </c>
      <c r="W24" s="372">
        <v>896</v>
      </c>
      <c r="X24" s="372">
        <v>893</v>
      </c>
      <c r="Y24" s="372">
        <v>3</v>
      </c>
      <c r="Z24" s="288">
        <v>0</v>
      </c>
      <c r="AA24" s="372">
        <v>3</v>
      </c>
      <c r="AB24" s="373">
        <v>0</v>
      </c>
      <c r="AC24" s="373">
        <v>3.3482142857142856</v>
      </c>
      <c r="AD24" s="372">
        <v>820</v>
      </c>
      <c r="AE24" s="372">
        <v>819</v>
      </c>
      <c r="AF24" s="372">
        <v>1</v>
      </c>
      <c r="AG24" s="288">
        <v>0</v>
      </c>
      <c r="AH24" s="372">
        <v>1</v>
      </c>
      <c r="AI24" s="373">
        <v>0</v>
      </c>
      <c r="AJ24" s="373">
        <v>1.2195121951219512</v>
      </c>
      <c r="AK24" s="372">
        <v>763</v>
      </c>
      <c r="AL24" s="372">
        <v>761</v>
      </c>
      <c r="AM24" s="372">
        <v>2</v>
      </c>
      <c r="AN24" s="288">
        <v>0</v>
      </c>
      <c r="AO24" s="372">
        <v>2</v>
      </c>
      <c r="AP24" s="373">
        <v>0</v>
      </c>
      <c r="AQ24" s="373">
        <v>2.6212319790301444</v>
      </c>
      <c r="AR24" s="372">
        <v>757</v>
      </c>
      <c r="AS24" s="372">
        <v>756</v>
      </c>
      <c r="AT24" s="288">
        <v>0</v>
      </c>
      <c r="AU24" s="372">
        <v>1</v>
      </c>
      <c r="AV24" s="372">
        <v>1</v>
      </c>
      <c r="AW24" s="373">
        <v>1.321003963011889</v>
      </c>
      <c r="AX24" s="373">
        <v>1.321003963011889</v>
      </c>
      <c r="AY24" s="372">
        <v>814</v>
      </c>
      <c r="AZ24" s="372">
        <v>811</v>
      </c>
      <c r="BA24" s="372">
        <v>1</v>
      </c>
      <c r="BB24" s="372">
        <v>2</v>
      </c>
      <c r="BC24" s="372">
        <v>3</v>
      </c>
      <c r="BD24" s="373">
        <v>2.4570024570024569</v>
      </c>
      <c r="BE24" s="373">
        <v>3.6855036855036856</v>
      </c>
      <c r="BF24" s="372">
        <v>514</v>
      </c>
      <c r="BG24" s="372">
        <v>512</v>
      </c>
      <c r="BH24" s="372">
        <v>0</v>
      </c>
      <c r="BI24" s="372">
        <v>2</v>
      </c>
      <c r="BJ24" s="372">
        <v>2</v>
      </c>
      <c r="BK24" s="373">
        <v>3.8910505836575875</v>
      </c>
      <c r="BL24" s="373">
        <v>3.8910505836575875</v>
      </c>
      <c r="BM24" s="372">
        <v>999</v>
      </c>
      <c r="BN24" s="372">
        <v>996</v>
      </c>
      <c r="BO24" s="372">
        <v>2</v>
      </c>
      <c r="BP24" s="372">
        <v>1</v>
      </c>
      <c r="BQ24" s="372">
        <v>3</v>
      </c>
      <c r="BR24" s="373">
        <v>1.0010010010010011</v>
      </c>
      <c r="BS24" s="373">
        <v>3.0030030030030028</v>
      </c>
      <c r="BT24" s="372">
        <v>959</v>
      </c>
      <c r="BU24" s="372">
        <v>953</v>
      </c>
      <c r="BV24" s="372">
        <v>5</v>
      </c>
      <c r="BW24" s="372">
        <v>1</v>
      </c>
      <c r="BX24" s="372">
        <v>6</v>
      </c>
      <c r="BY24" s="373">
        <v>1.0427528675703859</v>
      </c>
      <c r="BZ24" s="373">
        <v>6.2565172054223153</v>
      </c>
      <c r="CA24" s="372">
        <v>1038</v>
      </c>
      <c r="CB24" s="372">
        <v>1035</v>
      </c>
      <c r="CC24" s="372">
        <v>3</v>
      </c>
      <c r="CD24" s="372">
        <v>0</v>
      </c>
      <c r="CE24" s="372">
        <v>3</v>
      </c>
      <c r="CF24" s="373">
        <v>0</v>
      </c>
      <c r="CG24" s="373">
        <v>2.8901734104046244</v>
      </c>
      <c r="CH24" s="372">
        <v>1076</v>
      </c>
      <c r="CI24" s="372">
        <v>1072</v>
      </c>
      <c r="CJ24" s="372">
        <v>2</v>
      </c>
      <c r="CK24" s="372">
        <v>2</v>
      </c>
      <c r="CL24" s="372">
        <v>4</v>
      </c>
      <c r="CM24" s="373">
        <v>1.8587360594795539</v>
      </c>
      <c r="CN24" s="373">
        <v>3.7174721189591078</v>
      </c>
      <c r="CO24" s="372">
        <v>403</v>
      </c>
      <c r="CP24" s="372">
        <v>402</v>
      </c>
      <c r="CQ24" s="372">
        <v>1</v>
      </c>
      <c r="CR24" s="372">
        <v>0</v>
      </c>
      <c r="CS24" s="372">
        <v>1</v>
      </c>
      <c r="CT24" s="373">
        <v>0</v>
      </c>
      <c r="CU24" s="373">
        <v>2.4813895781637716</v>
      </c>
      <c r="CV24" s="372">
        <v>1301</v>
      </c>
      <c r="CW24" s="372">
        <v>1300</v>
      </c>
      <c r="CX24" s="372">
        <v>0</v>
      </c>
      <c r="CY24" s="372">
        <v>1</v>
      </c>
      <c r="CZ24" s="372">
        <v>1</v>
      </c>
      <c r="DA24" s="373">
        <v>0.76863950807071479</v>
      </c>
      <c r="DB24" s="373">
        <v>0.76863950807071479</v>
      </c>
      <c r="DC24" s="372">
        <v>1542</v>
      </c>
      <c r="DD24" s="372">
        <v>1542</v>
      </c>
      <c r="DE24" s="372">
        <v>0</v>
      </c>
      <c r="DF24" s="372">
        <v>0</v>
      </c>
      <c r="DG24" s="372">
        <v>0</v>
      </c>
      <c r="DH24" s="373">
        <v>0</v>
      </c>
      <c r="DI24" s="373">
        <v>0</v>
      </c>
      <c r="DJ24" s="372">
        <v>1326</v>
      </c>
      <c r="DK24" s="372">
        <v>1323</v>
      </c>
      <c r="DL24" s="372">
        <v>2</v>
      </c>
      <c r="DM24" s="372">
        <v>1</v>
      </c>
      <c r="DN24" s="372">
        <v>3</v>
      </c>
      <c r="DO24" s="373">
        <v>0.75414781297134237</v>
      </c>
      <c r="DP24" s="373">
        <v>2.2624434389140271</v>
      </c>
      <c r="DQ24" s="372">
        <v>1626</v>
      </c>
      <c r="DR24" s="372">
        <v>1623</v>
      </c>
      <c r="DS24" s="372">
        <v>3</v>
      </c>
      <c r="DT24" s="372">
        <v>0</v>
      </c>
      <c r="DU24" s="372">
        <v>3</v>
      </c>
      <c r="DV24" s="373">
        <v>0</v>
      </c>
      <c r="DW24" s="373">
        <v>1.8450184501845019</v>
      </c>
      <c r="DX24" s="372">
        <v>1751</v>
      </c>
      <c r="DY24" s="372">
        <v>1748</v>
      </c>
      <c r="DZ24" s="372">
        <v>2</v>
      </c>
      <c r="EA24" s="372">
        <v>1</v>
      </c>
      <c r="EB24" s="372">
        <v>3</v>
      </c>
      <c r="EC24" s="373">
        <v>0.57110222729868643</v>
      </c>
      <c r="ED24" s="373">
        <v>1.7133066818960594</v>
      </c>
      <c r="EE24" s="372">
        <v>1632</v>
      </c>
      <c r="EF24" s="372">
        <v>1623</v>
      </c>
      <c r="EG24" s="372">
        <v>5</v>
      </c>
      <c r="EH24" s="372">
        <v>4</v>
      </c>
      <c r="EI24" s="372">
        <v>9</v>
      </c>
      <c r="EJ24" s="373">
        <v>2.4509803921568629</v>
      </c>
      <c r="EK24" s="373">
        <v>5.5147058823529411</v>
      </c>
      <c r="EL24" s="372">
        <v>1668</v>
      </c>
      <c r="EM24" s="372">
        <v>1656</v>
      </c>
      <c r="EN24" s="372">
        <v>4</v>
      </c>
      <c r="EO24" s="372">
        <v>8</v>
      </c>
      <c r="EP24" s="372">
        <v>12</v>
      </c>
      <c r="EQ24" s="373">
        <v>4.7961630695443649</v>
      </c>
      <c r="ER24" s="373">
        <v>7.1942446043165464</v>
      </c>
      <c r="ES24" s="372">
        <v>1830</v>
      </c>
      <c r="ET24" s="372">
        <v>1805</v>
      </c>
      <c r="EU24" s="372">
        <v>11</v>
      </c>
      <c r="EV24" s="372">
        <v>14</v>
      </c>
      <c r="EW24" s="372">
        <v>25</v>
      </c>
      <c r="EX24" s="373">
        <v>7.6502732240437155</v>
      </c>
      <c r="EY24" s="373">
        <v>13.66120218579235</v>
      </c>
      <c r="EZ24" s="372">
        <v>1819</v>
      </c>
      <c r="FA24" s="372">
        <v>1801</v>
      </c>
      <c r="FB24" s="372">
        <v>7</v>
      </c>
      <c r="FC24" s="372">
        <v>11</v>
      </c>
      <c r="FD24" s="372">
        <v>18</v>
      </c>
      <c r="FE24" s="373">
        <v>6.0472787245739417</v>
      </c>
      <c r="FF24" s="373">
        <v>9.895547003848268</v>
      </c>
      <c r="FG24" s="372">
        <v>1828</v>
      </c>
      <c r="FH24" s="372">
        <v>1811</v>
      </c>
      <c r="FI24" s="372">
        <v>5</v>
      </c>
      <c r="FJ24" s="372">
        <v>12</v>
      </c>
      <c r="FK24" s="372">
        <v>17</v>
      </c>
      <c r="FL24" s="373">
        <v>6.5645514223194752</v>
      </c>
      <c r="FM24" s="373">
        <v>9.2997811816192559</v>
      </c>
      <c r="FN24" s="193"/>
      <c r="FP24" s="193"/>
    </row>
    <row r="25" spans="1:172" ht="14.25">
      <c r="A25" s="371" t="s">
        <v>397</v>
      </c>
      <c r="B25" s="372">
        <v>2506</v>
      </c>
      <c r="C25" s="372">
        <v>2457</v>
      </c>
      <c r="D25" s="372">
        <v>29</v>
      </c>
      <c r="E25" s="372">
        <v>20</v>
      </c>
      <c r="F25" s="372">
        <v>49</v>
      </c>
      <c r="G25" s="373">
        <v>7.9808459696727851</v>
      </c>
      <c r="H25" s="373">
        <v>19.553072625698324</v>
      </c>
      <c r="I25" s="372">
        <v>2825</v>
      </c>
      <c r="J25" s="372">
        <v>2748</v>
      </c>
      <c r="K25" s="372">
        <v>59</v>
      </c>
      <c r="L25" s="372">
        <v>18</v>
      </c>
      <c r="M25" s="372">
        <v>77</v>
      </c>
      <c r="N25" s="373">
        <v>6.3716814159292037</v>
      </c>
      <c r="O25" s="373">
        <v>27.256637168141594</v>
      </c>
      <c r="P25" s="372">
        <v>2869</v>
      </c>
      <c r="Q25" s="372">
        <v>2809</v>
      </c>
      <c r="R25" s="372">
        <v>49</v>
      </c>
      <c r="S25" s="372">
        <v>11</v>
      </c>
      <c r="T25" s="372">
        <v>60</v>
      </c>
      <c r="U25" s="373">
        <v>3.8340885325897527</v>
      </c>
      <c r="V25" s="373">
        <v>20.913210177762288</v>
      </c>
      <c r="W25" s="372">
        <v>3609</v>
      </c>
      <c r="X25" s="372">
        <v>3530</v>
      </c>
      <c r="Y25" s="372">
        <v>61</v>
      </c>
      <c r="Z25" s="372">
        <v>18</v>
      </c>
      <c r="AA25" s="372">
        <v>79</v>
      </c>
      <c r="AB25" s="373">
        <v>4.9875311720698257</v>
      </c>
      <c r="AC25" s="373">
        <v>21.889720144084233</v>
      </c>
      <c r="AD25" s="372">
        <v>3676</v>
      </c>
      <c r="AE25" s="372">
        <v>3565</v>
      </c>
      <c r="AF25" s="372">
        <v>74</v>
      </c>
      <c r="AG25" s="372">
        <v>37</v>
      </c>
      <c r="AH25" s="372">
        <v>111</v>
      </c>
      <c r="AI25" s="373">
        <v>10.065288356909685</v>
      </c>
      <c r="AJ25" s="373">
        <v>30.195865070729052</v>
      </c>
      <c r="AK25" s="372">
        <v>4051</v>
      </c>
      <c r="AL25" s="372">
        <v>3952</v>
      </c>
      <c r="AM25" s="372">
        <v>66</v>
      </c>
      <c r="AN25" s="372">
        <v>33</v>
      </c>
      <c r="AO25" s="372">
        <v>99</v>
      </c>
      <c r="AP25" s="373">
        <v>8.1461367563564551</v>
      </c>
      <c r="AQ25" s="373">
        <v>24.438410269069365</v>
      </c>
      <c r="AR25" s="372">
        <v>4033</v>
      </c>
      <c r="AS25" s="372">
        <v>3962</v>
      </c>
      <c r="AT25" s="372">
        <v>41</v>
      </c>
      <c r="AU25" s="372">
        <v>30</v>
      </c>
      <c r="AV25" s="372">
        <v>71</v>
      </c>
      <c r="AW25" s="373">
        <v>7.4386312918423014</v>
      </c>
      <c r="AX25" s="373">
        <v>17.604760724026779</v>
      </c>
      <c r="AY25" s="372">
        <v>4362</v>
      </c>
      <c r="AZ25" s="372">
        <v>4260</v>
      </c>
      <c r="BA25" s="372">
        <v>69</v>
      </c>
      <c r="BB25" s="372">
        <v>33</v>
      </c>
      <c r="BC25" s="372">
        <v>102</v>
      </c>
      <c r="BD25" s="373">
        <v>7.5653370013755161</v>
      </c>
      <c r="BE25" s="373">
        <v>23.383768913342504</v>
      </c>
      <c r="BF25" s="372">
        <v>4444</v>
      </c>
      <c r="BG25" s="372">
        <v>4365</v>
      </c>
      <c r="BH25" s="372">
        <v>43</v>
      </c>
      <c r="BI25" s="372">
        <v>36</v>
      </c>
      <c r="BJ25" s="372">
        <v>79</v>
      </c>
      <c r="BK25" s="373">
        <v>8.1008100810081007</v>
      </c>
      <c r="BL25" s="373">
        <v>17.776777677767775</v>
      </c>
      <c r="BM25" s="372">
        <v>4566</v>
      </c>
      <c r="BN25" s="372">
        <v>4503</v>
      </c>
      <c r="BO25" s="372">
        <v>37</v>
      </c>
      <c r="BP25" s="372">
        <v>26</v>
      </c>
      <c r="BQ25" s="372">
        <v>63</v>
      </c>
      <c r="BR25" s="373">
        <v>5.6942619360490578</v>
      </c>
      <c r="BS25" s="373">
        <v>13.797634691195794</v>
      </c>
      <c r="BT25" s="372">
        <v>5011</v>
      </c>
      <c r="BU25" s="372">
        <v>4958</v>
      </c>
      <c r="BV25" s="372">
        <v>27</v>
      </c>
      <c r="BW25" s="372">
        <v>26</v>
      </c>
      <c r="BX25" s="372">
        <v>53</v>
      </c>
      <c r="BY25" s="373">
        <v>5.1885851127519453</v>
      </c>
      <c r="BZ25" s="373">
        <v>10.576731191378967</v>
      </c>
      <c r="CA25" s="372">
        <v>5839</v>
      </c>
      <c r="CB25" s="372">
        <v>5793</v>
      </c>
      <c r="CC25" s="372">
        <v>28</v>
      </c>
      <c r="CD25" s="372">
        <v>18</v>
      </c>
      <c r="CE25" s="372">
        <v>46</v>
      </c>
      <c r="CF25" s="373">
        <v>3.0827196437746189</v>
      </c>
      <c r="CG25" s="373">
        <v>7.8780613118684704</v>
      </c>
      <c r="CH25" s="372">
        <v>6158</v>
      </c>
      <c r="CI25" s="372">
        <v>6101</v>
      </c>
      <c r="CJ25" s="372">
        <v>40</v>
      </c>
      <c r="CK25" s="372">
        <v>17</v>
      </c>
      <c r="CL25" s="372">
        <v>57</v>
      </c>
      <c r="CM25" s="373">
        <v>2.7606365703150373</v>
      </c>
      <c r="CN25" s="373">
        <v>9.2562520298798319</v>
      </c>
      <c r="CO25" s="372">
        <v>6885</v>
      </c>
      <c r="CP25" s="372">
        <v>6837</v>
      </c>
      <c r="CQ25" s="372">
        <v>25</v>
      </c>
      <c r="CR25" s="372">
        <v>23</v>
      </c>
      <c r="CS25" s="372">
        <v>48</v>
      </c>
      <c r="CT25" s="373">
        <v>3.3405954974582426</v>
      </c>
      <c r="CU25" s="373">
        <v>6.9716775599128544</v>
      </c>
      <c r="CV25" s="372">
        <v>7445</v>
      </c>
      <c r="CW25" s="372">
        <v>7387</v>
      </c>
      <c r="CX25" s="372">
        <v>26</v>
      </c>
      <c r="CY25" s="372">
        <v>32</v>
      </c>
      <c r="CZ25" s="372">
        <v>58</v>
      </c>
      <c r="DA25" s="373">
        <v>4.2981867024848892</v>
      </c>
      <c r="DB25" s="373">
        <v>7.7904633982538618</v>
      </c>
      <c r="DC25" s="372">
        <v>8454</v>
      </c>
      <c r="DD25" s="372">
        <v>8399</v>
      </c>
      <c r="DE25" s="372">
        <v>24</v>
      </c>
      <c r="DF25" s="372">
        <v>31</v>
      </c>
      <c r="DG25" s="372">
        <v>55</v>
      </c>
      <c r="DH25" s="373">
        <v>3.6669032410693161</v>
      </c>
      <c r="DI25" s="373">
        <v>6.505796072864916</v>
      </c>
      <c r="DJ25" s="372">
        <v>9370</v>
      </c>
      <c r="DK25" s="372">
        <v>9314</v>
      </c>
      <c r="DL25" s="372">
        <v>22</v>
      </c>
      <c r="DM25" s="372">
        <v>34</v>
      </c>
      <c r="DN25" s="372">
        <v>56</v>
      </c>
      <c r="DO25" s="373">
        <v>3.6286019210245466</v>
      </c>
      <c r="DP25" s="373">
        <v>5.9765208110992534</v>
      </c>
      <c r="DQ25" s="372">
        <v>8823</v>
      </c>
      <c r="DR25" s="372">
        <v>8789</v>
      </c>
      <c r="DS25" s="372">
        <v>13</v>
      </c>
      <c r="DT25" s="372">
        <v>21</v>
      </c>
      <c r="DU25" s="372">
        <v>34</v>
      </c>
      <c r="DV25" s="373">
        <v>2.3801428085685141</v>
      </c>
      <c r="DW25" s="373">
        <v>3.8535645472061657</v>
      </c>
      <c r="DX25" s="372">
        <v>10247</v>
      </c>
      <c r="DY25" s="372">
        <v>10198</v>
      </c>
      <c r="DZ25" s="372">
        <v>21</v>
      </c>
      <c r="EA25" s="372">
        <v>28</v>
      </c>
      <c r="EB25" s="372">
        <v>49</v>
      </c>
      <c r="EC25" s="373">
        <v>2.7325070752415339</v>
      </c>
      <c r="ED25" s="373">
        <v>4.7818873816726848</v>
      </c>
      <c r="EE25" s="372">
        <v>10349</v>
      </c>
      <c r="EF25" s="372">
        <v>10290</v>
      </c>
      <c r="EG25" s="372">
        <v>13</v>
      </c>
      <c r="EH25" s="372">
        <v>46</v>
      </c>
      <c r="EI25" s="372">
        <v>59</v>
      </c>
      <c r="EJ25" s="373">
        <v>4.4448739008599869</v>
      </c>
      <c r="EK25" s="373">
        <v>5.7010339163204176</v>
      </c>
      <c r="EL25" s="372">
        <v>14541</v>
      </c>
      <c r="EM25" s="372">
        <v>14433</v>
      </c>
      <c r="EN25" s="372">
        <v>31</v>
      </c>
      <c r="EO25" s="372">
        <v>77</v>
      </c>
      <c r="EP25" s="372">
        <v>108</v>
      </c>
      <c r="EQ25" s="373">
        <v>5.2953717075854483</v>
      </c>
      <c r="ER25" s="373">
        <v>7.4272746028471222</v>
      </c>
      <c r="ES25" s="372">
        <v>13375</v>
      </c>
      <c r="ET25" s="372">
        <v>13236</v>
      </c>
      <c r="EU25" s="372">
        <v>30</v>
      </c>
      <c r="EV25" s="372">
        <v>109</v>
      </c>
      <c r="EW25" s="372">
        <v>139</v>
      </c>
      <c r="EX25" s="373">
        <v>8.1495327102803738</v>
      </c>
      <c r="EY25" s="373">
        <v>10.392523364485982</v>
      </c>
      <c r="EZ25" s="372">
        <v>13149</v>
      </c>
      <c r="FA25" s="372">
        <v>12989</v>
      </c>
      <c r="FB25" s="372">
        <v>49</v>
      </c>
      <c r="FC25" s="372">
        <v>111</v>
      </c>
      <c r="FD25" s="372">
        <v>160</v>
      </c>
      <c r="FE25" s="373">
        <v>8.4417065936573117</v>
      </c>
      <c r="FF25" s="373">
        <v>12.168225720587117</v>
      </c>
      <c r="FG25" s="372">
        <v>13331</v>
      </c>
      <c r="FH25" s="372">
        <v>13107</v>
      </c>
      <c r="FI25" s="372">
        <v>55</v>
      </c>
      <c r="FJ25" s="372">
        <v>169</v>
      </c>
      <c r="FK25" s="372">
        <v>224</v>
      </c>
      <c r="FL25" s="373">
        <v>12.677218513239817</v>
      </c>
      <c r="FM25" s="373">
        <v>16.802940514590052</v>
      </c>
      <c r="FN25" s="193"/>
      <c r="FP25" s="193"/>
    </row>
    <row r="26" spans="1:172" ht="14.25">
      <c r="A26" s="371" t="s">
        <v>398</v>
      </c>
      <c r="B26" s="372">
        <v>1726</v>
      </c>
      <c r="C26" s="372">
        <v>1693</v>
      </c>
      <c r="D26" s="372">
        <v>22</v>
      </c>
      <c r="E26" s="372">
        <v>11</v>
      </c>
      <c r="F26" s="372">
        <v>33</v>
      </c>
      <c r="G26" s="373">
        <v>6.373117033603708</v>
      </c>
      <c r="H26" s="373">
        <v>19.119351100811123</v>
      </c>
      <c r="I26" s="372">
        <v>1909</v>
      </c>
      <c r="J26" s="372">
        <v>1877</v>
      </c>
      <c r="K26" s="372">
        <v>23</v>
      </c>
      <c r="L26" s="372">
        <v>9</v>
      </c>
      <c r="M26" s="372">
        <v>32</v>
      </c>
      <c r="N26" s="373">
        <v>4.7145102147721323</v>
      </c>
      <c r="O26" s="373">
        <v>16.762702985856471</v>
      </c>
      <c r="P26" s="372">
        <v>1938</v>
      </c>
      <c r="Q26" s="372">
        <v>1926</v>
      </c>
      <c r="R26" s="372">
        <v>10</v>
      </c>
      <c r="S26" s="372">
        <v>2</v>
      </c>
      <c r="T26" s="372">
        <v>12</v>
      </c>
      <c r="U26" s="373">
        <v>1.0319917440660475</v>
      </c>
      <c r="V26" s="373">
        <v>6.1919504643962853</v>
      </c>
      <c r="W26" s="372">
        <v>2066</v>
      </c>
      <c r="X26" s="372">
        <v>2034</v>
      </c>
      <c r="Y26" s="372">
        <v>24</v>
      </c>
      <c r="Z26" s="372">
        <v>8</v>
      </c>
      <c r="AA26" s="372">
        <v>32</v>
      </c>
      <c r="AB26" s="373">
        <v>3.8722168441432721</v>
      </c>
      <c r="AC26" s="373">
        <v>15.488867376573088</v>
      </c>
      <c r="AD26" s="372">
        <v>2353</v>
      </c>
      <c r="AE26" s="372">
        <v>2330</v>
      </c>
      <c r="AF26" s="372">
        <v>15</v>
      </c>
      <c r="AG26" s="372">
        <v>8</v>
      </c>
      <c r="AH26" s="372">
        <v>23</v>
      </c>
      <c r="AI26" s="373">
        <v>3.3999150021249469</v>
      </c>
      <c r="AJ26" s="373">
        <v>9.7747556311092225</v>
      </c>
      <c r="AK26" s="372">
        <v>2434</v>
      </c>
      <c r="AL26" s="372">
        <v>2415</v>
      </c>
      <c r="AM26" s="372">
        <v>17</v>
      </c>
      <c r="AN26" s="372">
        <v>2</v>
      </c>
      <c r="AO26" s="372">
        <v>19</v>
      </c>
      <c r="AP26" s="373">
        <v>0.82169268693508624</v>
      </c>
      <c r="AQ26" s="373">
        <v>7.8060805258833197</v>
      </c>
      <c r="AR26" s="372">
        <v>2479</v>
      </c>
      <c r="AS26" s="372">
        <v>2446</v>
      </c>
      <c r="AT26" s="372">
        <v>21</v>
      </c>
      <c r="AU26" s="372">
        <v>12</v>
      </c>
      <c r="AV26" s="372">
        <v>33</v>
      </c>
      <c r="AW26" s="373">
        <v>4.8406615570794678</v>
      </c>
      <c r="AX26" s="373">
        <v>13.311819281968535</v>
      </c>
      <c r="AY26" s="372">
        <v>2376</v>
      </c>
      <c r="AZ26" s="372">
        <v>2356</v>
      </c>
      <c r="BA26" s="372">
        <v>12</v>
      </c>
      <c r="BB26" s="372">
        <v>8</v>
      </c>
      <c r="BC26" s="372">
        <v>20</v>
      </c>
      <c r="BD26" s="373">
        <v>3.3670033670033672</v>
      </c>
      <c r="BE26" s="373">
        <v>8.4175084175084169</v>
      </c>
      <c r="BF26" s="372">
        <v>2633</v>
      </c>
      <c r="BG26" s="372">
        <v>2610</v>
      </c>
      <c r="BH26" s="372">
        <v>16</v>
      </c>
      <c r="BI26" s="372">
        <v>7</v>
      </c>
      <c r="BJ26" s="372">
        <v>23</v>
      </c>
      <c r="BK26" s="373">
        <v>2.658564375237372</v>
      </c>
      <c r="BL26" s="373">
        <v>8.735282947208507</v>
      </c>
      <c r="BM26" s="372">
        <v>2501</v>
      </c>
      <c r="BN26" s="372">
        <v>2486</v>
      </c>
      <c r="BO26" s="372">
        <v>11</v>
      </c>
      <c r="BP26" s="372">
        <v>4</v>
      </c>
      <c r="BQ26" s="372">
        <v>15</v>
      </c>
      <c r="BR26" s="373">
        <v>1.599360255897641</v>
      </c>
      <c r="BS26" s="373">
        <v>5.9976009596161539</v>
      </c>
      <c r="BT26" s="372">
        <v>2896</v>
      </c>
      <c r="BU26" s="372">
        <v>2867</v>
      </c>
      <c r="BV26" s="372">
        <v>16</v>
      </c>
      <c r="BW26" s="372">
        <v>13</v>
      </c>
      <c r="BX26" s="372">
        <v>29</v>
      </c>
      <c r="BY26" s="373">
        <v>4.4889502762430942</v>
      </c>
      <c r="BZ26" s="373">
        <v>10.013812154696133</v>
      </c>
      <c r="CA26" s="372">
        <v>3053</v>
      </c>
      <c r="CB26" s="372">
        <v>3033</v>
      </c>
      <c r="CC26" s="372">
        <v>14</v>
      </c>
      <c r="CD26" s="372">
        <v>6</v>
      </c>
      <c r="CE26" s="372">
        <v>20</v>
      </c>
      <c r="CF26" s="373">
        <v>1.9652800524074681</v>
      </c>
      <c r="CG26" s="373">
        <v>6.5509335080248938</v>
      </c>
      <c r="CH26" s="372">
        <v>4118</v>
      </c>
      <c r="CI26" s="372">
        <v>4091</v>
      </c>
      <c r="CJ26" s="372">
        <v>12</v>
      </c>
      <c r="CK26" s="372">
        <v>15</v>
      </c>
      <c r="CL26" s="372">
        <v>27</v>
      </c>
      <c r="CM26" s="373">
        <v>3.6425449247207382</v>
      </c>
      <c r="CN26" s="373">
        <v>6.5565808644973291</v>
      </c>
      <c r="CO26" s="372">
        <v>4861</v>
      </c>
      <c r="CP26" s="372">
        <v>4819</v>
      </c>
      <c r="CQ26" s="372">
        <v>28</v>
      </c>
      <c r="CR26" s="372">
        <v>14</v>
      </c>
      <c r="CS26" s="372">
        <v>42</v>
      </c>
      <c r="CT26" s="373">
        <v>2.8800658300761159</v>
      </c>
      <c r="CU26" s="373">
        <v>8.6401974902283474</v>
      </c>
      <c r="CV26" s="372">
        <v>5382</v>
      </c>
      <c r="CW26" s="372">
        <v>5334</v>
      </c>
      <c r="CX26" s="372">
        <v>30</v>
      </c>
      <c r="CY26" s="372">
        <v>18</v>
      </c>
      <c r="CZ26" s="372">
        <v>48</v>
      </c>
      <c r="DA26" s="373">
        <v>3.3444816053511706</v>
      </c>
      <c r="DB26" s="373">
        <v>8.9186176142697882</v>
      </c>
      <c r="DC26" s="372">
        <v>5321</v>
      </c>
      <c r="DD26" s="372">
        <v>5281</v>
      </c>
      <c r="DE26" s="372">
        <v>20</v>
      </c>
      <c r="DF26" s="372">
        <v>20</v>
      </c>
      <c r="DG26" s="372">
        <v>40</v>
      </c>
      <c r="DH26" s="373">
        <v>3.7586919751926331</v>
      </c>
      <c r="DI26" s="373">
        <v>7.5173839503852662</v>
      </c>
      <c r="DJ26" s="372">
        <v>5243</v>
      </c>
      <c r="DK26" s="372">
        <v>5208</v>
      </c>
      <c r="DL26" s="372">
        <v>23</v>
      </c>
      <c r="DM26" s="372">
        <v>12</v>
      </c>
      <c r="DN26" s="372">
        <v>35</v>
      </c>
      <c r="DO26" s="373">
        <v>2.2887659736791912</v>
      </c>
      <c r="DP26" s="373">
        <v>6.6755674232309747</v>
      </c>
      <c r="DQ26" s="372">
        <v>6077</v>
      </c>
      <c r="DR26" s="372">
        <v>6055</v>
      </c>
      <c r="DS26" s="372">
        <v>13</v>
      </c>
      <c r="DT26" s="372">
        <v>9</v>
      </c>
      <c r="DU26" s="372">
        <v>22</v>
      </c>
      <c r="DV26" s="373">
        <v>1.480993911469475</v>
      </c>
      <c r="DW26" s="373">
        <v>3.6202073391476057</v>
      </c>
      <c r="DX26" s="372">
        <v>6518</v>
      </c>
      <c r="DY26" s="372">
        <v>6485</v>
      </c>
      <c r="DZ26" s="372">
        <v>19</v>
      </c>
      <c r="EA26" s="372">
        <v>14</v>
      </c>
      <c r="EB26" s="372">
        <v>33</v>
      </c>
      <c r="EC26" s="373">
        <v>2.1478981282602025</v>
      </c>
      <c r="ED26" s="373">
        <v>5.0629027308990491</v>
      </c>
      <c r="EE26" s="372">
        <v>6788</v>
      </c>
      <c r="EF26" s="372">
        <v>6751</v>
      </c>
      <c r="EG26" s="372">
        <v>17</v>
      </c>
      <c r="EH26" s="372">
        <v>20</v>
      </c>
      <c r="EI26" s="372">
        <v>37</v>
      </c>
      <c r="EJ26" s="373">
        <v>2.9463759575721862</v>
      </c>
      <c r="EK26" s="373">
        <v>5.4507955215085442</v>
      </c>
      <c r="EL26" s="372">
        <v>6377</v>
      </c>
      <c r="EM26" s="372">
        <v>6343</v>
      </c>
      <c r="EN26" s="372">
        <v>8</v>
      </c>
      <c r="EO26" s="372">
        <v>26</v>
      </c>
      <c r="EP26" s="372">
        <v>34</v>
      </c>
      <c r="EQ26" s="373">
        <v>4.0771522659557782</v>
      </c>
      <c r="ER26" s="373">
        <v>5.3316606554806336</v>
      </c>
      <c r="ES26" s="372">
        <v>6137</v>
      </c>
      <c r="ET26" s="372">
        <v>6113</v>
      </c>
      <c r="EU26" s="372">
        <v>6</v>
      </c>
      <c r="EV26" s="372">
        <v>18</v>
      </c>
      <c r="EW26" s="372">
        <v>24</v>
      </c>
      <c r="EX26" s="373">
        <v>2.9330291673456088</v>
      </c>
      <c r="EY26" s="373">
        <v>3.9107055564608113</v>
      </c>
      <c r="EZ26" s="372">
        <v>6196</v>
      </c>
      <c r="FA26" s="372">
        <v>6150</v>
      </c>
      <c r="FB26" s="372">
        <v>10</v>
      </c>
      <c r="FC26" s="372">
        <v>36</v>
      </c>
      <c r="FD26" s="372">
        <v>46</v>
      </c>
      <c r="FE26" s="373">
        <v>5.8102001291155583</v>
      </c>
      <c r="FF26" s="373">
        <v>7.4241446094254355</v>
      </c>
      <c r="FG26" s="372">
        <v>6118</v>
      </c>
      <c r="FH26" s="372">
        <v>6076</v>
      </c>
      <c r="FI26" s="372">
        <v>9</v>
      </c>
      <c r="FJ26" s="372">
        <v>33</v>
      </c>
      <c r="FK26" s="372">
        <v>42</v>
      </c>
      <c r="FL26" s="373">
        <v>5.393919581562602</v>
      </c>
      <c r="FM26" s="373">
        <v>6.8649885583524028</v>
      </c>
      <c r="FN26" s="193"/>
      <c r="FP26" s="193"/>
    </row>
    <row r="27" spans="1:172" ht="14.25">
      <c r="A27" s="371" t="s">
        <v>399</v>
      </c>
      <c r="B27" s="372">
        <v>10782</v>
      </c>
      <c r="C27" s="372">
        <v>10572</v>
      </c>
      <c r="D27" s="372">
        <v>115</v>
      </c>
      <c r="E27" s="372">
        <v>95</v>
      </c>
      <c r="F27" s="372">
        <v>210</v>
      </c>
      <c r="G27" s="373">
        <v>8.8109812650714154</v>
      </c>
      <c r="H27" s="373">
        <v>19.476905954368391</v>
      </c>
      <c r="I27" s="372">
        <v>12426</v>
      </c>
      <c r="J27" s="372">
        <v>12228</v>
      </c>
      <c r="K27" s="372">
        <v>123</v>
      </c>
      <c r="L27" s="372">
        <v>75</v>
      </c>
      <c r="M27" s="372">
        <v>198</v>
      </c>
      <c r="N27" s="373">
        <v>6.0357315306615167</v>
      </c>
      <c r="O27" s="373">
        <v>15.934331240946401</v>
      </c>
      <c r="P27" s="372">
        <v>11661</v>
      </c>
      <c r="Q27" s="372">
        <v>11443</v>
      </c>
      <c r="R27" s="372">
        <v>118</v>
      </c>
      <c r="S27" s="372">
        <v>100</v>
      </c>
      <c r="T27" s="372">
        <v>218</v>
      </c>
      <c r="U27" s="373">
        <v>8.5755938598747967</v>
      </c>
      <c r="V27" s="373">
        <v>18.694794614527055</v>
      </c>
      <c r="W27" s="372">
        <v>12801</v>
      </c>
      <c r="X27" s="372">
        <v>12452</v>
      </c>
      <c r="Y27" s="372">
        <v>181</v>
      </c>
      <c r="Z27" s="372">
        <v>168</v>
      </c>
      <c r="AA27" s="372">
        <v>349</v>
      </c>
      <c r="AB27" s="373">
        <v>13.123974689477384</v>
      </c>
      <c r="AC27" s="373">
        <v>27.263495039450042</v>
      </c>
      <c r="AD27" s="372">
        <v>14469</v>
      </c>
      <c r="AE27" s="372">
        <v>14259</v>
      </c>
      <c r="AF27" s="372">
        <v>103</v>
      </c>
      <c r="AG27" s="372">
        <v>107</v>
      </c>
      <c r="AH27" s="372">
        <v>210</v>
      </c>
      <c r="AI27" s="373">
        <v>7.395120602667772</v>
      </c>
      <c r="AJ27" s="373">
        <v>14.513788098693759</v>
      </c>
      <c r="AK27" s="372">
        <v>15803</v>
      </c>
      <c r="AL27" s="372">
        <v>15549</v>
      </c>
      <c r="AM27" s="372">
        <v>124</v>
      </c>
      <c r="AN27" s="372">
        <v>130</v>
      </c>
      <c r="AO27" s="372">
        <v>254</v>
      </c>
      <c r="AP27" s="373">
        <v>8.2262861481997085</v>
      </c>
      <c r="AQ27" s="373">
        <v>16.072897551097892</v>
      </c>
      <c r="AR27" s="372">
        <v>14376</v>
      </c>
      <c r="AS27" s="372">
        <v>14204</v>
      </c>
      <c r="AT27" s="372">
        <v>87</v>
      </c>
      <c r="AU27" s="372">
        <v>85</v>
      </c>
      <c r="AV27" s="372">
        <v>172</v>
      </c>
      <c r="AW27" s="373">
        <v>5.9126321647189757</v>
      </c>
      <c r="AX27" s="373">
        <v>11.96438508625487</v>
      </c>
      <c r="AY27" s="372">
        <v>14678</v>
      </c>
      <c r="AZ27" s="372">
        <v>14501</v>
      </c>
      <c r="BA27" s="372">
        <v>96</v>
      </c>
      <c r="BB27" s="372">
        <v>81</v>
      </c>
      <c r="BC27" s="372">
        <v>177</v>
      </c>
      <c r="BD27" s="373">
        <v>5.5184630058591084</v>
      </c>
      <c r="BE27" s="373">
        <v>12.05886360539583</v>
      </c>
      <c r="BF27" s="372">
        <v>16280</v>
      </c>
      <c r="BG27" s="372">
        <v>16067</v>
      </c>
      <c r="BH27" s="372">
        <v>117</v>
      </c>
      <c r="BI27" s="372">
        <v>96</v>
      </c>
      <c r="BJ27" s="372">
        <v>213</v>
      </c>
      <c r="BK27" s="373">
        <v>5.8968058968058967</v>
      </c>
      <c r="BL27" s="373">
        <v>13.083538083538084</v>
      </c>
      <c r="BM27" s="372">
        <v>18957</v>
      </c>
      <c r="BN27" s="372">
        <v>18749</v>
      </c>
      <c r="BO27" s="372">
        <v>104</v>
      </c>
      <c r="BP27" s="372">
        <v>104</v>
      </c>
      <c r="BQ27" s="372">
        <v>208</v>
      </c>
      <c r="BR27" s="373">
        <v>5.4861001213272145</v>
      </c>
      <c r="BS27" s="373">
        <v>10.972200242654429</v>
      </c>
      <c r="BT27" s="372">
        <v>20268</v>
      </c>
      <c r="BU27" s="372">
        <v>20003</v>
      </c>
      <c r="BV27" s="372">
        <v>143</v>
      </c>
      <c r="BW27" s="372">
        <v>122</v>
      </c>
      <c r="BX27" s="372">
        <v>265</v>
      </c>
      <c r="BY27" s="373">
        <v>6.0193408328399451</v>
      </c>
      <c r="BZ27" s="373">
        <v>13.074797710676929</v>
      </c>
      <c r="CA27" s="372">
        <v>23466</v>
      </c>
      <c r="CB27" s="372">
        <v>23217</v>
      </c>
      <c r="CC27" s="372">
        <v>119</v>
      </c>
      <c r="CD27" s="372">
        <v>130</v>
      </c>
      <c r="CE27" s="372">
        <v>249</v>
      </c>
      <c r="CF27" s="373">
        <v>5.5399301116508992</v>
      </c>
      <c r="CG27" s="373">
        <v>10.611096906162107</v>
      </c>
      <c r="CH27" s="372">
        <v>24352</v>
      </c>
      <c r="CI27" s="372">
        <v>24061</v>
      </c>
      <c r="CJ27" s="372">
        <v>145</v>
      </c>
      <c r="CK27" s="372">
        <v>146</v>
      </c>
      <c r="CL27" s="372">
        <v>291</v>
      </c>
      <c r="CM27" s="373">
        <v>5.9954007884362683</v>
      </c>
      <c r="CN27" s="373">
        <v>11.949737187910644</v>
      </c>
      <c r="CO27" s="372">
        <v>27432</v>
      </c>
      <c r="CP27" s="372">
        <v>27118</v>
      </c>
      <c r="CQ27" s="372">
        <v>151</v>
      </c>
      <c r="CR27" s="372">
        <v>163</v>
      </c>
      <c r="CS27" s="372">
        <v>314</v>
      </c>
      <c r="CT27" s="373">
        <v>5.9419655876348791</v>
      </c>
      <c r="CU27" s="373">
        <v>11.446485855934675</v>
      </c>
      <c r="CV27" s="372">
        <v>27727</v>
      </c>
      <c r="CW27" s="372">
        <v>27428</v>
      </c>
      <c r="CX27" s="372">
        <v>140</v>
      </c>
      <c r="CY27" s="372">
        <v>159</v>
      </c>
      <c r="CZ27" s="372">
        <v>299</v>
      </c>
      <c r="DA27" s="373">
        <v>5.7344826342554187</v>
      </c>
      <c r="DB27" s="373">
        <v>10.783712626681574</v>
      </c>
      <c r="DC27" s="372">
        <v>28818</v>
      </c>
      <c r="DD27" s="372">
        <v>28535</v>
      </c>
      <c r="DE27" s="372">
        <v>134</v>
      </c>
      <c r="DF27" s="372">
        <v>149</v>
      </c>
      <c r="DG27" s="372">
        <v>283</v>
      </c>
      <c r="DH27" s="373">
        <v>5.1703796238462072</v>
      </c>
      <c r="DI27" s="373">
        <v>9.820251231868971</v>
      </c>
      <c r="DJ27" s="372">
        <v>30853</v>
      </c>
      <c r="DK27" s="372">
        <v>30616</v>
      </c>
      <c r="DL27" s="372">
        <v>98</v>
      </c>
      <c r="DM27" s="372">
        <v>139</v>
      </c>
      <c r="DN27" s="372">
        <v>237</v>
      </c>
      <c r="DO27" s="373">
        <v>4.5052344990762645</v>
      </c>
      <c r="DP27" s="373">
        <v>7.681586879719962</v>
      </c>
      <c r="DQ27" s="372">
        <v>30955</v>
      </c>
      <c r="DR27" s="372">
        <v>30749</v>
      </c>
      <c r="DS27" s="372">
        <v>90</v>
      </c>
      <c r="DT27" s="372">
        <v>116</v>
      </c>
      <c r="DU27" s="372">
        <v>206</v>
      </c>
      <c r="DV27" s="373">
        <v>3.7473752220965917</v>
      </c>
      <c r="DW27" s="373">
        <v>6.6548215151025678</v>
      </c>
      <c r="DX27" s="372">
        <v>29770</v>
      </c>
      <c r="DY27" s="372">
        <v>29509</v>
      </c>
      <c r="DZ27" s="372">
        <v>118</v>
      </c>
      <c r="EA27" s="372">
        <v>143</v>
      </c>
      <c r="EB27" s="372">
        <v>261</v>
      </c>
      <c r="EC27" s="373">
        <v>4.8034934497816595</v>
      </c>
      <c r="ED27" s="373">
        <v>8.7672153174336582</v>
      </c>
      <c r="EE27" s="372">
        <v>36823</v>
      </c>
      <c r="EF27" s="372">
        <v>36405</v>
      </c>
      <c r="EG27" s="372">
        <v>142</v>
      </c>
      <c r="EH27" s="372">
        <v>276</v>
      </c>
      <c r="EI27" s="372">
        <v>418</v>
      </c>
      <c r="EJ27" s="373">
        <v>7.4953154278575891</v>
      </c>
      <c r="EK27" s="373">
        <v>11.351600901610407</v>
      </c>
      <c r="EL27" s="372">
        <v>38197</v>
      </c>
      <c r="EM27" s="372">
        <v>37753</v>
      </c>
      <c r="EN27" s="372">
        <v>87</v>
      </c>
      <c r="EO27" s="372">
        <v>357</v>
      </c>
      <c r="EP27" s="372">
        <v>444</v>
      </c>
      <c r="EQ27" s="373">
        <v>9.3462837395606986</v>
      </c>
      <c r="ER27" s="373">
        <v>11.623949524831794</v>
      </c>
      <c r="ES27" s="372">
        <v>35138</v>
      </c>
      <c r="ET27" s="372">
        <v>34677</v>
      </c>
      <c r="EU27" s="372">
        <v>100</v>
      </c>
      <c r="EV27" s="372">
        <v>361</v>
      </c>
      <c r="EW27" s="372">
        <v>461</v>
      </c>
      <c r="EX27" s="373">
        <v>10.273777676589447</v>
      </c>
      <c r="EY27" s="373">
        <v>13.119699470658546</v>
      </c>
      <c r="EZ27" s="372">
        <v>35476</v>
      </c>
      <c r="FA27" s="372">
        <v>34977</v>
      </c>
      <c r="FB27" s="372">
        <v>114</v>
      </c>
      <c r="FC27" s="372">
        <v>385</v>
      </c>
      <c r="FD27" s="372">
        <v>499</v>
      </c>
      <c r="FE27" s="373">
        <v>10.852407261247039</v>
      </c>
      <c r="FF27" s="373">
        <v>14.065847333408502</v>
      </c>
      <c r="FG27" s="372">
        <v>37462</v>
      </c>
      <c r="FH27" s="372">
        <v>36794</v>
      </c>
      <c r="FI27" s="372">
        <v>136</v>
      </c>
      <c r="FJ27" s="372">
        <v>532</v>
      </c>
      <c r="FK27" s="372">
        <v>668</v>
      </c>
      <c r="FL27" s="373">
        <v>14.201057071165447</v>
      </c>
      <c r="FM27" s="373">
        <v>17.831402487854358</v>
      </c>
      <c r="FN27" s="193"/>
      <c r="FP27" s="193"/>
    </row>
    <row r="28" spans="1:172" ht="14.25">
      <c r="A28" s="371" t="s">
        <v>400</v>
      </c>
      <c r="B28" s="372">
        <v>7550</v>
      </c>
      <c r="C28" s="372">
        <v>7495</v>
      </c>
      <c r="D28" s="372">
        <v>36</v>
      </c>
      <c r="E28" s="372">
        <v>19</v>
      </c>
      <c r="F28" s="372">
        <v>55</v>
      </c>
      <c r="G28" s="373">
        <v>2.5165562913907285</v>
      </c>
      <c r="H28" s="373">
        <v>7.2847682119205306</v>
      </c>
      <c r="I28" s="372">
        <v>9189</v>
      </c>
      <c r="J28" s="372">
        <v>9155</v>
      </c>
      <c r="K28" s="372">
        <v>24</v>
      </c>
      <c r="L28" s="372">
        <v>10</v>
      </c>
      <c r="M28" s="372">
        <v>34</v>
      </c>
      <c r="N28" s="373">
        <v>1.0882576994232234</v>
      </c>
      <c r="O28" s="373">
        <v>3.7000761780389597</v>
      </c>
      <c r="P28" s="372">
        <v>9330</v>
      </c>
      <c r="Q28" s="372">
        <v>9281</v>
      </c>
      <c r="R28" s="372">
        <v>31</v>
      </c>
      <c r="S28" s="372">
        <v>18</v>
      </c>
      <c r="T28" s="372">
        <v>49</v>
      </c>
      <c r="U28" s="373">
        <v>1.9292604501607717</v>
      </c>
      <c r="V28" s="373">
        <v>5.251875669882101</v>
      </c>
      <c r="W28" s="372">
        <v>8861</v>
      </c>
      <c r="X28" s="372">
        <v>8795</v>
      </c>
      <c r="Y28" s="372">
        <v>48</v>
      </c>
      <c r="Z28" s="372">
        <v>18</v>
      </c>
      <c r="AA28" s="372">
        <v>66</v>
      </c>
      <c r="AB28" s="373">
        <v>2.0313734341496446</v>
      </c>
      <c r="AC28" s="373">
        <v>7.4483692585486967</v>
      </c>
      <c r="AD28" s="372">
        <v>9748</v>
      </c>
      <c r="AE28" s="372">
        <v>9690</v>
      </c>
      <c r="AF28" s="372">
        <v>37</v>
      </c>
      <c r="AG28" s="372">
        <v>21</v>
      </c>
      <c r="AH28" s="372">
        <v>58</v>
      </c>
      <c r="AI28" s="373">
        <v>2.1542880590890441</v>
      </c>
      <c r="AJ28" s="373">
        <v>5.9499384489125973</v>
      </c>
      <c r="AK28" s="372">
        <v>9776</v>
      </c>
      <c r="AL28" s="372">
        <v>9728</v>
      </c>
      <c r="AM28" s="372">
        <v>33</v>
      </c>
      <c r="AN28" s="372">
        <v>15</v>
      </c>
      <c r="AO28" s="372">
        <v>48</v>
      </c>
      <c r="AP28" s="373">
        <v>1.5343698854337153</v>
      </c>
      <c r="AQ28" s="373">
        <v>4.9099836333878883</v>
      </c>
      <c r="AR28" s="372">
        <v>9671</v>
      </c>
      <c r="AS28" s="372">
        <v>9634</v>
      </c>
      <c r="AT28" s="372">
        <v>24</v>
      </c>
      <c r="AU28" s="372">
        <v>13</v>
      </c>
      <c r="AV28" s="372">
        <v>37</v>
      </c>
      <c r="AW28" s="373">
        <v>1.3442250025850482</v>
      </c>
      <c r="AX28" s="373">
        <v>3.8258711612035983</v>
      </c>
      <c r="AY28" s="372">
        <v>10103</v>
      </c>
      <c r="AZ28" s="372">
        <v>10061</v>
      </c>
      <c r="BA28" s="372">
        <v>32</v>
      </c>
      <c r="BB28" s="372">
        <v>10</v>
      </c>
      <c r="BC28" s="372">
        <v>42</v>
      </c>
      <c r="BD28" s="373">
        <v>0.98980500841334262</v>
      </c>
      <c r="BE28" s="373">
        <v>4.1571810353360386</v>
      </c>
      <c r="BF28" s="372">
        <v>10414</v>
      </c>
      <c r="BG28" s="372">
        <v>10361</v>
      </c>
      <c r="BH28" s="372">
        <v>41</v>
      </c>
      <c r="BI28" s="372">
        <v>12</v>
      </c>
      <c r="BJ28" s="372">
        <v>53</v>
      </c>
      <c r="BK28" s="373">
        <v>1.1522949875168043</v>
      </c>
      <c r="BL28" s="373">
        <v>5.089302861532552</v>
      </c>
      <c r="BM28" s="372">
        <v>11019</v>
      </c>
      <c r="BN28" s="372">
        <v>10973</v>
      </c>
      <c r="BO28" s="372">
        <v>27</v>
      </c>
      <c r="BP28" s="372">
        <v>19</v>
      </c>
      <c r="BQ28" s="372">
        <v>46</v>
      </c>
      <c r="BR28" s="373">
        <v>1.724294400580815</v>
      </c>
      <c r="BS28" s="373">
        <v>4.1746074961430253</v>
      </c>
      <c r="BT28" s="372">
        <v>9853</v>
      </c>
      <c r="BU28" s="372">
        <v>9802</v>
      </c>
      <c r="BV28" s="372">
        <v>35</v>
      </c>
      <c r="BW28" s="372">
        <v>16</v>
      </c>
      <c r="BX28" s="372">
        <v>51</v>
      </c>
      <c r="BY28" s="373">
        <v>1.62387090226327</v>
      </c>
      <c r="BZ28" s="373">
        <v>5.1760885009641733</v>
      </c>
      <c r="CA28" s="372">
        <v>10793</v>
      </c>
      <c r="CB28" s="372">
        <v>10769</v>
      </c>
      <c r="CC28" s="372">
        <v>17</v>
      </c>
      <c r="CD28" s="372">
        <v>7</v>
      </c>
      <c r="CE28" s="372">
        <v>24</v>
      </c>
      <c r="CF28" s="373">
        <v>0.64856851663114978</v>
      </c>
      <c r="CG28" s="373">
        <v>2.2236634855925135</v>
      </c>
      <c r="CH28" s="372">
        <v>11806</v>
      </c>
      <c r="CI28" s="372">
        <v>11768</v>
      </c>
      <c r="CJ28" s="372">
        <v>24</v>
      </c>
      <c r="CK28" s="372">
        <v>14</v>
      </c>
      <c r="CL28" s="372">
        <v>38</v>
      </c>
      <c r="CM28" s="373">
        <v>1.1858377096391666</v>
      </c>
      <c r="CN28" s="373">
        <v>3.2187023547348805</v>
      </c>
      <c r="CO28" s="372">
        <v>12720</v>
      </c>
      <c r="CP28" s="372">
        <v>12694</v>
      </c>
      <c r="CQ28" s="372">
        <v>15</v>
      </c>
      <c r="CR28" s="372">
        <v>11</v>
      </c>
      <c r="CS28" s="372">
        <v>26</v>
      </c>
      <c r="CT28" s="373">
        <v>0.86477987421383651</v>
      </c>
      <c r="CU28" s="373">
        <v>2.0440251572327046</v>
      </c>
      <c r="CV28" s="372">
        <v>13062</v>
      </c>
      <c r="CW28" s="372">
        <v>13026</v>
      </c>
      <c r="CX28" s="372">
        <v>24</v>
      </c>
      <c r="CY28" s="372">
        <v>12</v>
      </c>
      <c r="CZ28" s="372">
        <v>36</v>
      </c>
      <c r="DA28" s="373">
        <v>0.91869545245751039</v>
      </c>
      <c r="DB28" s="373">
        <v>2.7560863573725309</v>
      </c>
      <c r="DC28" s="372">
        <v>15802</v>
      </c>
      <c r="DD28" s="372">
        <v>15738</v>
      </c>
      <c r="DE28" s="372">
        <v>32</v>
      </c>
      <c r="DF28" s="372">
        <v>32</v>
      </c>
      <c r="DG28" s="372">
        <v>64</v>
      </c>
      <c r="DH28" s="373">
        <v>2.0250601189722821</v>
      </c>
      <c r="DI28" s="373">
        <v>4.0501202379445642</v>
      </c>
      <c r="DJ28" s="372">
        <v>16924</v>
      </c>
      <c r="DK28" s="372">
        <v>16867</v>
      </c>
      <c r="DL28" s="372">
        <v>30</v>
      </c>
      <c r="DM28" s="372">
        <v>27</v>
      </c>
      <c r="DN28" s="372">
        <v>57</v>
      </c>
      <c r="DO28" s="373">
        <v>1.5953675254077051</v>
      </c>
      <c r="DP28" s="373">
        <v>3.3679981091940441</v>
      </c>
      <c r="DQ28" s="372">
        <v>22943</v>
      </c>
      <c r="DR28" s="372">
        <v>22790</v>
      </c>
      <c r="DS28" s="372">
        <v>65</v>
      </c>
      <c r="DT28" s="372">
        <v>88</v>
      </c>
      <c r="DU28" s="372">
        <v>153</v>
      </c>
      <c r="DV28" s="373">
        <v>3.8355925554635402</v>
      </c>
      <c r="DW28" s="373">
        <v>6.6687006930218367</v>
      </c>
      <c r="DX28" s="372">
        <v>22534</v>
      </c>
      <c r="DY28" s="372">
        <v>22326</v>
      </c>
      <c r="DZ28" s="372">
        <v>79</v>
      </c>
      <c r="EA28" s="372">
        <v>129</v>
      </c>
      <c r="EB28" s="372">
        <v>208</v>
      </c>
      <c r="EC28" s="373">
        <v>5.7246827016952162</v>
      </c>
      <c r="ED28" s="373">
        <v>9.2304961391674798</v>
      </c>
      <c r="EE28" s="372">
        <v>21541</v>
      </c>
      <c r="EF28" s="372">
        <v>21311</v>
      </c>
      <c r="EG28" s="372">
        <v>73</v>
      </c>
      <c r="EH28" s="372">
        <v>157</v>
      </c>
      <c r="EI28" s="372">
        <v>230</v>
      </c>
      <c r="EJ28" s="373">
        <v>7.2884267211364371</v>
      </c>
      <c r="EK28" s="373">
        <v>10.677313030964207</v>
      </c>
      <c r="EL28" s="372">
        <v>22454</v>
      </c>
      <c r="EM28" s="372">
        <v>22179</v>
      </c>
      <c r="EN28" s="372">
        <v>108</v>
      </c>
      <c r="EO28" s="372">
        <v>167</v>
      </c>
      <c r="EP28" s="372">
        <v>275</v>
      </c>
      <c r="EQ28" s="373">
        <v>7.4374276298209674</v>
      </c>
      <c r="ER28" s="373">
        <v>12.247261067070456</v>
      </c>
      <c r="ES28" s="372">
        <v>22291</v>
      </c>
      <c r="ET28" s="372">
        <v>21952</v>
      </c>
      <c r="EU28" s="372">
        <v>128</v>
      </c>
      <c r="EV28" s="372">
        <v>211</v>
      </c>
      <c r="EW28" s="372">
        <v>339</v>
      </c>
      <c r="EX28" s="373">
        <v>9.4657036472118801</v>
      </c>
      <c r="EY28" s="373">
        <v>15.207931452155579</v>
      </c>
      <c r="EZ28" s="372">
        <v>23659</v>
      </c>
      <c r="FA28" s="372">
        <v>23383</v>
      </c>
      <c r="FB28" s="372">
        <v>114</v>
      </c>
      <c r="FC28" s="372">
        <v>162</v>
      </c>
      <c r="FD28" s="372">
        <v>276</v>
      </c>
      <c r="FE28" s="373">
        <v>6.8472885582653538</v>
      </c>
      <c r="FF28" s="373">
        <v>11.665750877044676</v>
      </c>
      <c r="FG28" s="372">
        <v>22898</v>
      </c>
      <c r="FH28" s="372">
        <v>22618</v>
      </c>
      <c r="FI28" s="372">
        <v>117</v>
      </c>
      <c r="FJ28" s="372">
        <v>163</v>
      </c>
      <c r="FK28" s="372">
        <v>280</v>
      </c>
      <c r="FL28" s="373">
        <v>7.1185256354266748</v>
      </c>
      <c r="FM28" s="373">
        <v>12.228142195824963</v>
      </c>
      <c r="FN28" s="193"/>
      <c r="FP28" s="193"/>
    </row>
    <row r="29" spans="1:172" ht="14.25">
      <c r="A29" s="371" t="s">
        <v>287</v>
      </c>
      <c r="B29" s="288">
        <v>0</v>
      </c>
      <c r="C29" s="288">
        <v>0</v>
      </c>
      <c r="D29" s="288">
        <v>0</v>
      </c>
      <c r="E29" s="288">
        <v>0</v>
      </c>
      <c r="F29" s="288">
        <v>0</v>
      </c>
      <c r="G29" s="288">
        <v>0</v>
      </c>
      <c r="H29" s="288">
        <v>0</v>
      </c>
      <c r="I29" s="288">
        <v>0</v>
      </c>
      <c r="J29" s="288">
        <v>0</v>
      </c>
      <c r="K29" s="288">
        <v>0</v>
      </c>
      <c r="L29" s="288">
        <v>0</v>
      </c>
      <c r="M29" s="288">
        <v>0</v>
      </c>
      <c r="N29" s="288">
        <v>0</v>
      </c>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372">
        <v>2587</v>
      </c>
      <c r="AS29" s="372">
        <v>2581</v>
      </c>
      <c r="AT29" s="372">
        <v>5</v>
      </c>
      <c r="AU29" s="372">
        <v>1</v>
      </c>
      <c r="AV29" s="372">
        <v>6</v>
      </c>
      <c r="AW29" s="373">
        <v>0.3865481252415926</v>
      </c>
      <c r="AX29" s="373">
        <v>2.3192887514495553</v>
      </c>
      <c r="AY29" s="372">
        <v>2708</v>
      </c>
      <c r="AZ29" s="372">
        <v>2701</v>
      </c>
      <c r="BA29" s="372">
        <v>6</v>
      </c>
      <c r="BB29" s="372">
        <v>1</v>
      </c>
      <c r="BC29" s="372">
        <v>7</v>
      </c>
      <c r="BD29" s="373">
        <v>0.36927621861152143</v>
      </c>
      <c r="BE29" s="373">
        <v>2.58493353028065</v>
      </c>
      <c r="BF29" s="372">
        <v>2641</v>
      </c>
      <c r="BG29" s="372">
        <v>2638</v>
      </c>
      <c r="BH29" s="372">
        <v>2</v>
      </c>
      <c r="BI29" s="372">
        <v>1</v>
      </c>
      <c r="BJ29" s="372">
        <v>3</v>
      </c>
      <c r="BK29" s="373">
        <v>0.37864445285876563</v>
      </c>
      <c r="BL29" s="373">
        <v>1.135933358576297</v>
      </c>
      <c r="BM29" s="288"/>
      <c r="BN29" s="288"/>
      <c r="BO29" s="288"/>
      <c r="BP29" s="288"/>
      <c r="BQ29" s="288"/>
      <c r="BR29" s="288"/>
      <c r="BS29" s="288"/>
      <c r="BT29" s="288"/>
      <c r="BU29" s="288"/>
      <c r="BV29" s="288"/>
      <c r="BW29" s="288"/>
      <c r="BX29" s="288"/>
      <c r="BY29" s="288"/>
      <c r="BZ29" s="288"/>
      <c r="CA29" s="288"/>
      <c r="CB29" s="288"/>
      <c r="CC29" s="288"/>
      <c r="CD29" s="288"/>
      <c r="CE29" s="288"/>
      <c r="CF29" s="288"/>
      <c r="CG29" s="288"/>
      <c r="CH29" s="288"/>
      <c r="CI29" s="288"/>
      <c r="CJ29" s="288"/>
      <c r="CK29" s="288"/>
      <c r="CL29" s="288"/>
      <c r="CM29" s="288"/>
      <c r="CN29" s="288"/>
      <c r="CO29" s="288"/>
      <c r="CP29" s="288"/>
      <c r="CQ29" s="288"/>
      <c r="CR29" s="288"/>
      <c r="CS29" s="288"/>
      <c r="CT29" s="288"/>
      <c r="CU29" s="288"/>
      <c r="CV29" s="288"/>
      <c r="CW29" s="288"/>
      <c r="CX29" s="288"/>
      <c r="CY29" s="288"/>
      <c r="CZ29" s="288"/>
      <c r="DA29" s="288"/>
      <c r="DB29" s="288"/>
      <c r="DC29" s="288"/>
      <c r="DD29" s="288"/>
      <c r="DE29" s="288"/>
      <c r="DF29" s="288"/>
      <c r="DG29" s="288"/>
      <c r="DH29" s="288"/>
      <c r="DI29" s="288"/>
      <c r="DJ29" s="288"/>
      <c r="DK29" s="288"/>
      <c r="DL29" s="288"/>
      <c r="DM29" s="288"/>
      <c r="DN29" s="372"/>
      <c r="DO29" s="288"/>
      <c r="DP29" s="288"/>
      <c r="DQ29" s="288"/>
      <c r="DR29" s="288"/>
      <c r="DS29" s="288"/>
      <c r="DT29" s="288"/>
      <c r="DU29" s="288"/>
      <c r="DV29" s="288"/>
      <c r="DW29" s="288"/>
      <c r="DX29" s="288"/>
      <c r="DY29" s="288"/>
      <c r="DZ29" s="288"/>
      <c r="EA29" s="288"/>
      <c r="EB29" s="288"/>
      <c r="EC29" s="288"/>
      <c r="ED29" s="288"/>
      <c r="EE29" s="288"/>
      <c r="EF29" s="288"/>
      <c r="EG29" s="288"/>
      <c r="EH29" s="288"/>
      <c r="EI29" s="288"/>
      <c r="EJ29" s="288"/>
      <c r="EK29" s="288"/>
      <c r="EL29" s="288"/>
      <c r="EM29" s="288"/>
      <c r="EN29" s="288"/>
      <c r="EO29" s="288"/>
      <c r="EP29" s="288"/>
      <c r="EQ29" s="288"/>
      <c r="ER29" s="288"/>
      <c r="ES29" s="288"/>
      <c r="ET29" s="288"/>
      <c r="EU29" s="288"/>
      <c r="EV29" s="288"/>
      <c r="EW29" s="288"/>
      <c r="EX29" s="288"/>
      <c r="EY29" s="288"/>
      <c r="EZ29" s="288"/>
      <c r="FA29" s="288"/>
      <c r="FB29" s="288"/>
      <c r="FC29" s="288"/>
      <c r="FD29" s="288"/>
      <c r="FE29" s="373"/>
      <c r="FF29" s="373"/>
      <c r="FG29" s="288"/>
      <c r="FH29" s="288"/>
      <c r="FI29" s="288"/>
      <c r="FJ29" s="288"/>
      <c r="FK29" s="288"/>
      <c r="FL29" s="373"/>
      <c r="FM29" s="373"/>
      <c r="FN29" s="193"/>
      <c r="FP29" s="193"/>
    </row>
    <row r="30" spans="1:172" s="107" customFormat="1" ht="13.5">
      <c r="A30" s="374" t="s">
        <v>233</v>
      </c>
      <c r="B30" s="375">
        <v>583056</v>
      </c>
      <c r="C30" s="375">
        <v>572510</v>
      </c>
      <c r="D30" s="375">
        <v>3996</v>
      </c>
      <c r="E30" s="375">
        <v>6550</v>
      </c>
      <c r="F30" s="375">
        <v>10546</v>
      </c>
      <c r="G30" s="376">
        <v>11.233912351472242</v>
      </c>
      <c r="H30" s="376">
        <v>18.087456436431495</v>
      </c>
      <c r="I30" s="375">
        <v>613809</v>
      </c>
      <c r="J30" s="375">
        <v>602419</v>
      </c>
      <c r="K30" s="375">
        <v>4150</v>
      </c>
      <c r="L30" s="375">
        <v>7240</v>
      </c>
      <c r="M30" s="375">
        <v>11390</v>
      </c>
      <c r="N30" s="376">
        <v>11.795200135547052</v>
      </c>
      <c r="O30" s="376">
        <v>18.556260986723885</v>
      </c>
      <c r="P30" s="375">
        <v>600806</v>
      </c>
      <c r="Q30" s="375">
        <v>590031</v>
      </c>
      <c r="R30" s="375">
        <v>4096</v>
      </c>
      <c r="S30" s="375">
        <v>6679</v>
      </c>
      <c r="T30" s="375">
        <v>10775</v>
      </c>
      <c r="U30" s="376">
        <v>11.116733188416893</v>
      </c>
      <c r="V30" s="376">
        <v>17.934241668691723</v>
      </c>
      <c r="W30" s="375">
        <v>631557</v>
      </c>
      <c r="X30" s="375">
        <v>620036</v>
      </c>
      <c r="Y30" s="375">
        <v>4309</v>
      </c>
      <c r="Z30" s="375">
        <v>7212</v>
      </c>
      <c r="AA30" s="375">
        <v>11521</v>
      </c>
      <c r="AB30" s="376">
        <v>11.419396824039636</v>
      </c>
      <c r="AC30" s="376">
        <v>18.242217250382783</v>
      </c>
      <c r="AD30" s="375">
        <v>635766</v>
      </c>
      <c r="AE30" s="375">
        <v>624936</v>
      </c>
      <c r="AF30" s="375">
        <v>3586</v>
      </c>
      <c r="AG30" s="375">
        <v>7244</v>
      </c>
      <c r="AH30" s="375">
        <v>10830</v>
      </c>
      <c r="AI30" s="376">
        <v>11.394129286561407</v>
      </c>
      <c r="AJ30" s="376">
        <v>17.034569322675324</v>
      </c>
      <c r="AK30" s="375">
        <v>671909</v>
      </c>
      <c r="AL30" s="375">
        <v>661455</v>
      </c>
      <c r="AM30" s="375">
        <v>3542</v>
      </c>
      <c r="AN30" s="375">
        <v>6912</v>
      </c>
      <c r="AO30" s="375">
        <v>10454</v>
      </c>
      <c r="AP30" s="376">
        <v>10.28710733149876</v>
      </c>
      <c r="AQ30" s="376">
        <v>15.558654520180561</v>
      </c>
      <c r="AR30" s="375">
        <v>681711</v>
      </c>
      <c r="AS30" s="375">
        <v>671721</v>
      </c>
      <c r="AT30" s="375">
        <v>3356</v>
      </c>
      <c r="AU30" s="375">
        <v>6634</v>
      </c>
      <c r="AV30" s="375">
        <v>9990</v>
      </c>
      <c r="AW30" s="376">
        <v>9.7313964421873784</v>
      </c>
      <c r="AX30" s="376">
        <v>14.654303656534807</v>
      </c>
      <c r="AY30" s="375">
        <v>707825</v>
      </c>
      <c r="AZ30" s="375">
        <v>697488</v>
      </c>
      <c r="BA30" s="375">
        <v>3533</v>
      </c>
      <c r="BB30" s="375">
        <v>6804</v>
      </c>
      <c r="BC30" s="375">
        <v>10337</v>
      </c>
      <c r="BD30" s="376">
        <v>9.6125454738106164</v>
      </c>
      <c r="BE30" s="376">
        <v>14.603892204994173</v>
      </c>
      <c r="BF30" s="375">
        <v>723494</v>
      </c>
      <c r="BG30" s="375">
        <v>713052</v>
      </c>
      <c r="BH30" s="375">
        <v>3307</v>
      </c>
      <c r="BI30" s="375">
        <v>7135</v>
      </c>
      <c r="BJ30" s="375">
        <v>10442</v>
      </c>
      <c r="BK30" s="376">
        <v>9.8618647839512139</v>
      </c>
      <c r="BL30" s="376">
        <v>14.432738903156073</v>
      </c>
      <c r="BM30" s="375">
        <v>763643</v>
      </c>
      <c r="BN30" s="375">
        <v>753136</v>
      </c>
      <c r="BO30" s="375">
        <v>3448</v>
      </c>
      <c r="BP30" s="375">
        <v>7059</v>
      </c>
      <c r="BQ30" s="375">
        <v>10507</v>
      </c>
      <c r="BR30" s="376">
        <v>9.2438482379855511</v>
      </c>
      <c r="BS30" s="376">
        <v>13.759047093995493</v>
      </c>
      <c r="BT30" s="375">
        <v>802943</v>
      </c>
      <c r="BU30" s="375">
        <v>791851</v>
      </c>
      <c r="BV30" s="375">
        <v>3799</v>
      </c>
      <c r="BW30" s="375">
        <v>7293</v>
      </c>
      <c r="BX30" s="375">
        <v>11092</v>
      </c>
      <c r="BY30" s="376">
        <v>9.0828365151698183</v>
      </c>
      <c r="BZ30" s="376">
        <v>13.814181081346995</v>
      </c>
      <c r="CA30" s="375">
        <v>863037</v>
      </c>
      <c r="CB30" s="375">
        <v>852198</v>
      </c>
      <c r="CC30" s="375">
        <v>3393</v>
      </c>
      <c r="CD30" s="375">
        <v>7446</v>
      </c>
      <c r="CE30" s="375">
        <v>10839</v>
      </c>
      <c r="CF30" s="376">
        <v>8.6276718147657636</v>
      </c>
      <c r="CG30" s="376">
        <v>12.559137093774659</v>
      </c>
      <c r="CH30" s="375">
        <v>920047</v>
      </c>
      <c r="CI30" s="375">
        <v>907915</v>
      </c>
      <c r="CJ30" s="375">
        <v>3514</v>
      </c>
      <c r="CK30" s="375">
        <v>8618</v>
      </c>
      <c r="CL30" s="375">
        <v>12132</v>
      </c>
      <c r="CM30" s="376">
        <v>9.36691277728203</v>
      </c>
      <c r="CN30" s="376">
        <v>13.186282874679229</v>
      </c>
      <c r="CO30" s="375">
        <v>983286</v>
      </c>
      <c r="CP30" s="375">
        <v>969736</v>
      </c>
      <c r="CQ30" s="375">
        <v>4059</v>
      </c>
      <c r="CR30" s="375">
        <v>9491</v>
      </c>
      <c r="CS30" s="375">
        <v>13550</v>
      </c>
      <c r="CT30" s="376">
        <v>9.6523290273633506</v>
      </c>
      <c r="CU30" s="376">
        <v>13.780324341036078</v>
      </c>
      <c r="CV30" s="375">
        <v>1031957</v>
      </c>
      <c r="CW30" s="375">
        <v>1017872</v>
      </c>
      <c r="CX30" s="375">
        <v>3969</v>
      </c>
      <c r="CY30" s="375">
        <v>10116</v>
      </c>
      <c r="CZ30" s="375">
        <v>14085</v>
      </c>
      <c r="DA30" s="376">
        <v>9.8027340286465421</v>
      </c>
      <c r="DB30" s="376">
        <v>13.648824514974946</v>
      </c>
      <c r="DC30" s="375">
        <v>1090263</v>
      </c>
      <c r="DD30" s="375">
        <v>1074964</v>
      </c>
      <c r="DE30" s="375">
        <v>3933</v>
      </c>
      <c r="DF30" s="375">
        <v>11366</v>
      </c>
      <c r="DG30" s="375">
        <v>15299</v>
      </c>
      <c r="DH30" s="376">
        <v>10.425007544051297</v>
      </c>
      <c r="DI30" s="376">
        <v>14.032394018690903</v>
      </c>
      <c r="DJ30" s="375">
        <v>1133556</v>
      </c>
      <c r="DK30" s="375">
        <v>1118335</v>
      </c>
      <c r="DL30" s="375">
        <v>3747</v>
      </c>
      <c r="DM30" s="375">
        <v>11474</v>
      </c>
      <c r="DN30" s="375">
        <v>15221</v>
      </c>
      <c r="DO30" s="376">
        <v>10.122128946430525</v>
      </c>
      <c r="DP30" s="376">
        <v>13.427655978178406</v>
      </c>
      <c r="DQ30" s="375">
        <v>1156237</v>
      </c>
      <c r="DR30" s="375">
        <v>1141254</v>
      </c>
      <c r="DS30" s="375">
        <v>3472</v>
      </c>
      <c r="DT30" s="375">
        <v>11511</v>
      </c>
      <c r="DU30" s="375">
        <v>14983</v>
      </c>
      <c r="DV30" s="376">
        <v>9.9555713923702491</v>
      </c>
      <c r="DW30" s="376">
        <v>12.95841596489301</v>
      </c>
      <c r="DX30" s="375">
        <v>1178989</v>
      </c>
      <c r="DY30" s="375">
        <v>1163877</v>
      </c>
      <c r="DZ30" s="375">
        <v>3328</v>
      </c>
      <c r="EA30" s="375">
        <v>11784</v>
      </c>
      <c r="EB30" s="375">
        <v>15112</v>
      </c>
      <c r="EC30" s="376">
        <v>9.995004194271532</v>
      </c>
      <c r="ED30" s="376">
        <v>12.81776165850572</v>
      </c>
      <c r="EE30" s="375">
        <v>1192749</v>
      </c>
      <c r="EF30" s="375">
        <v>1172893</v>
      </c>
      <c r="EG30" s="375">
        <v>4969</v>
      </c>
      <c r="EH30" s="375">
        <v>14887</v>
      </c>
      <c r="EI30" s="375">
        <v>19856</v>
      </c>
      <c r="EJ30" s="376">
        <v>12.481251294279014</v>
      </c>
      <c r="EK30" s="376">
        <v>16.647257721448518</v>
      </c>
      <c r="EL30" s="375">
        <v>1161044</v>
      </c>
      <c r="EM30" s="375">
        <v>1142731</v>
      </c>
      <c r="EN30" s="375">
        <v>3782</v>
      </c>
      <c r="EO30" s="375">
        <v>14531</v>
      </c>
      <c r="EP30" s="375">
        <v>18313</v>
      </c>
      <c r="EQ30" s="376">
        <v>12.515460223729677</v>
      </c>
      <c r="ER30" s="376">
        <v>15.772873379475714</v>
      </c>
      <c r="ES30" s="375">
        <v>1128004</v>
      </c>
      <c r="ET30" s="375">
        <v>1108691</v>
      </c>
      <c r="EU30" s="375">
        <v>4218</v>
      </c>
      <c r="EV30" s="375">
        <v>15095</v>
      </c>
      <c r="EW30" s="375">
        <v>19313</v>
      </c>
      <c r="EX30" s="376">
        <v>13.382044744522183</v>
      </c>
      <c r="EY30" s="376">
        <v>17.121393186548985</v>
      </c>
      <c r="EZ30" s="375">
        <v>1143765</v>
      </c>
      <c r="FA30" s="375">
        <v>1123188</v>
      </c>
      <c r="FB30" s="375">
        <v>4254</v>
      </c>
      <c r="FC30" s="375">
        <v>16323</v>
      </c>
      <c r="FD30" s="375">
        <v>20577</v>
      </c>
      <c r="FE30" s="376">
        <v>14.27128824540006</v>
      </c>
      <c r="FF30" s="376">
        <v>17.99058373004944</v>
      </c>
      <c r="FG30" s="375">
        <v>1164659</v>
      </c>
      <c r="FH30" s="375">
        <v>1145301</v>
      </c>
      <c r="FI30" s="375">
        <v>4160</v>
      </c>
      <c r="FJ30" s="375">
        <v>15198</v>
      </c>
      <c r="FK30" s="375">
        <v>19358</v>
      </c>
      <c r="FL30" s="376">
        <v>13.049313146594841</v>
      </c>
      <c r="FM30" s="376">
        <v>16.621174094735025</v>
      </c>
      <c r="FN30" s="193"/>
      <c r="FP30" s="193"/>
    </row>
    <row r="31" spans="1:172">
      <c r="EL31" s="109"/>
    </row>
    <row r="32" spans="1:172" ht="13.5">
      <c r="A32" s="171"/>
      <c r="B32" s="171" t="s">
        <v>711</v>
      </c>
      <c r="FG32" s="213" t="s">
        <v>725</v>
      </c>
    </row>
    <row r="33" spans="1:163" ht="13.5">
      <c r="A33" s="171"/>
      <c r="B33" s="171" t="s">
        <v>377</v>
      </c>
      <c r="FG33" s="213" t="s">
        <v>726</v>
      </c>
    </row>
    <row r="34" spans="1:163" ht="13.5">
      <c r="A34" s="190"/>
      <c r="B34" s="190" t="s">
        <v>895</v>
      </c>
      <c r="EL34" s="190"/>
      <c r="FG34" s="210" t="s">
        <v>895</v>
      </c>
    </row>
    <row r="35" spans="1:163" ht="13.5">
      <c r="A35" s="144"/>
      <c r="B35" s="144" t="s">
        <v>836</v>
      </c>
      <c r="FG35" s="202" t="s">
        <v>836</v>
      </c>
    </row>
    <row r="36" spans="1:163" ht="14.25">
      <c r="ES36" s="214"/>
    </row>
  </sheetData>
  <mergeCells count="27">
    <mergeCell ref="FG2:FM2"/>
    <mergeCell ref="FG3:FM3"/>
    <mergeCell ref="BF3:BL3"/>
    <mergeCell ref="BM3:BS3"/>
    <mergeCell ref="BT3:BZ3"/>
    <mergeCell ref="CA3:CG3"/>
    <mergeCell ref="CH3:CN3"/>
    <mergeCell ref="EZ3:FF3"/>
    <mergeCell ref="ES3:EY3"/>
    <mergeCell ref="DX3:ED3"/>
    <mergeCell ref="EE3:EK3"/>
    <mergeCell ref="EL3:ER3"/>
    <mergeCell ref="A3:A4"/>
    <mergeCell ref="B3:H3"/>
    <mergeCell ref="I3:O3"/>
    <mergeCell ref="P3:V3"/>
    <mergeCell ref="W3:AC3"/>
    <mergeCell ref="B2:O2"/>
    <mergeCell ref="CV3:DB3"/>
    <mergeCell ref="DC3:DI3"/>
    <mergeCell ref="DJ3:DP3"/>
    <mergeCell ref="DQ3:DW3"/>
    <mergeCell ref="AD3:AJ3"/>
    <mergeCell ref="AK3:AQ3"/>
    <mergeCell ref="AR3:AX3"/>
    <mergeCell ref="AY3:BE3"/>
    <mergeCell ref="CO3:CU3"/>
  </mergeCells>
  <hyperlinks>
    <hyperlink ref="FO6" location="INDICE!A12" display="INICIO"/>
  </hyperlinks>
  <printOptions horizontalCentered="1"/>
  <pageMargins left="0.39370078740157483" right="0" top="1.1811023622047245" bottom="0" header="0.11811023622047245" footer="0"/>
  <pageSetup paperSize="9" scale="57" firstPageNumber="27" orientation="landscape" useFirstPageNumber="1" r:id="rId1"/>
  <headerFooter>
    <oddHeader>&amp;C&amp;G</oddHeader>
    <oddFooter>&amp;C&amp;14&amp;P</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A33"/>
  <sheetViews>
    <sheetView showGridLines="0" zoomScaleNormal="100" workbookViewId="0">
      <selection activeCell="AA4" sqref="AA4"/>
    </sheetView>
  </sheetViews>
  <sheetFormatPr baseColWidth="10" defaultRowHeight="15"/>
  <cols>
    <col min="1" max="1" width="23" style="34" customWidth="1"/>
    <col min="2" max="10" width="9.42578125" style="34" customWidth="1"/>
    <col min="11" max="15" width="9.42578125" style="74" customWidth="1"/>
    <col min="16" max="25" width="9.85546875" style="74" bestFit="1" customWidth="1"/>
    <col min="26" max="26" width="8.140625" style="34" customWidth="1"/>
    <col min="27" max="16384" width="11.42578125" style="34"/>
  </cols>
  <sheetData>
    <row r="1" spans="1:27" ht="68.25" customHeight="1"/>
    <row r="2" spans="1:27" s="52" customFormat="1" ht="48.75" customHeight="1">
      <c r="B2" s="219"/>
      <c r="C2" s="219"/>
      <c r="D2" s="219"/>
      <c r="E2" s="219"/>
      <c r="F2" s="219"/>
      <c r="G2" s="219"/>
      <c r="H2" s="219"/>
      <c r="I2" s="531" t="s">
        <v>841</v>
      </c>
      <c r="J2" s="531"/>
      <c r="K2" s="531"/>
      <c r="L2" s="531"/>
      <c r="M2" s="531"/>
      <c r="N2" s="531"/>
      <c r="O2" s="531"/>
      <c r="P2" s="531"/>
      <c r="Q2" s="531"/>
      <c r="R2" s="531"/>
      <c r="S2" s="531"/>
      <c r="T2" s="531"/>
      <c r="U2" s="531"/>
      <c r="V2" s="531"/>
      <c r="W2" s="531"/>
      <c r="X2" s="531"/>
      <c r="Y2" s="531"/>
    </row>
    <row r="3" spans="1:27" s="2" customFormat="1" ht="32.25" customHeight="1">
      <c r="A3" s="350" t="s">
        <v>279</v>
      </c>
      <c r="B3" s="350">
        <v>1995</v>
      </c>
      <c r="C3" s="350">
        <v>1996</v>
      </c>
      <c r="D3" s="350">
        <v>1997</v>
      </c>
      <c r="E3" s="350">
        <v>1998</v>
      </c>
      <c r="F3" s="350">
        <v>1999</v>
      </c>
      <c r="G3" s="350">
        <v>2000</v>
      </c>
      <c r="H3" s="350">
        <v>2001</v>
      </c>
      <c r="I3" s="350">
        <v>2002</v>
      </c>
      <c r="J3" s="350">
        <v>2003</v>
      </c>
      <c r="K3" s="350">
        <v>2004</v>
      </c>
      <c r="L3" s="350">
        <v>2005</v>
      </c>
      <c r="M3" s="350">
        <v>2006</v>
      </c>
      <c r="N3" s="350">
        <v>2007</v>
      </c>
      <c r="O3" s="350">
        <v>2008</v>
      </c>
      <c r="P3" s="350">
        <v>2009</v>
      </c>
      <c r="Q3" s="350">
        <v>2010</v>
      </c>
      <c r="R3" s="350">
        <v>2011</v>
      </c>
      <c r="S3" s="350">
        <v>2012</v>
      </c>
      <c r="T3" s="350">
        <v>2013</v>
      </c>
      <c r="U3" s="350">
        <v>2014</v>
      </c>
      <c r="V3" s="350">
        <v>2015</v>
      </c>
      <c r="W3" s="350">
        <v>2016</v>
      </c>
      <c r="X3" s="350">
        <v>2017</v>
      </c>
      <c r="Y3" s="350">
        <v>2018</v>
      </c>
    </row>
    <row r="4" spans="1:27">
      <c r="A4" s="367" t="s">
        <v>401</v>
      </c>
      <c r="B4" s="368">
        <v>34252</v>
      </c>
      <c r="C4" s="368">
        <v>35828</v>
      </c>
      <c r="D4" s="368">
        <v>37513</v>
      </c>
      <c r="E4" s="368">
        <v>40596</v>
      </c>
      <c r="F4" s="368">
        <v>41326</v>
      </c>
      <c r="G4" s="368">
        <v>44122</v>
      </c>
      <c r="H4" s="368">
        <v>44179</v>
      </c>
      <c r="I4" s="368">
        <v>45748</v>
      </c>
      <c r="J4" s="368">
        <v>44944</v>
      </c>
      <c r="K4" s="368">
        <v>47808</v>
      </c>
      <c r="L4" s="368">
        <v>48969</v>
      </c>
      <c r="M4" s="368">
        <v>52850</v>
      </c>
      <c r="N4" s="368">
        <v>56653</v>
      </c>
      <c r="O4" s="368">
        <v>58643</v>
      </c>
      <c r="P4" s="368">
        <v>61344</v>
      </c>
      <c r="Q4" s="368">
        <v>62500</v>
      </c>
      <c r="R4" s="368">
        <v>64588</v>
      </c>
      <c r="S4" s="368">
        <v>66838</v>
      </c>
      <c r="T4" s="368">
        <v>69113</v>
      </c>
      <c r="U4" s="368">
        <v>69683</v>
      </c>
      <c r="V4" s="368">
        <v>68840</v>
      </c>
      <c r="W4" s="368">
        <v>68347</v>
      </c>
      <c r="X4" s="368">
        <v>69739</v>
      </c>
      <c r="Y4" s="368">
        <v>70743</v>
      </c>
      <c r="Z4" s="138"/>
      <c r="AA4" s="205" t="s">
        <v>67</v>
      </c>
    </row>
    <row r="5" spans="1:27">
      <c r="A5" s="367" t="s">
        <v>378</v>
      </c>
      <c r="B5" s="368">
        <v>5724</v>
      </c>
      <c r="C5" s="368">
        <v>5720</v>
      </c>
      <c r="D5" s="368">
        <v>5118</v>
      </c>
      <c r="E5" s="368">
        <v>5633</v>
      </c>
      <c r="F5" s="368">
        <v>5696</v>
      </c>
      <c r="G5" s="368">
        <v>6316</v>
      </c>
      <c r="H5" s="368">
        <v>6496</v>
      </c>
      <c r="I5" s="368">
        <v>7128</v>
      </c>
      <c r="J5" s="368">
        <v>7190</v>
      </c>
      <c r="K5" s="368">
        <v>7761</v>
      </c>
      <c r="L5" s="368">
        <v>8327</v>
      </c>
      <c r="M5" s="368">
        <v>8800</v>
      </c>
      <c r="N5" s="368">
        <v>9472</v>
      </c>
      <c r="O5" s="368">
        <v>9851</v>
      </c>
      <c r="P5" s="368">
        <v>10799</v>
      </c>
      <c r="Q5" s="368">
        <v>11379</v>
      </c>
      <c r="R5" s="368">
        <v>12559</v>
      </c>
      <c r="S5" s="368">
        <v>13092</v>
      </c>
      <c r="T5" s="368">
        <v>12498</v>
      </c>
      <c r="U5" s="368">
        <v>12891</v>
      </c>
      <c r="V5" s="368">
        <v>13116</v>
      </c>
      <c r="W5" s="368">
        <v>12677</v>
      </c>
      <c r="X5" s="368">
        <v>12805</v>
      </c>
      <c r="Y5" s="368">
        <v>13185</v>
      </c>
      <c r="Z5" s="138"/>
    </row>
    <row r="6" spans="1:27">
      <c r="A6" s="367" t="s">
        <v>379</v>
      </c>
      <c r="B6" s="368">
        <v>10137</v>
      </c>
      <c r="C6" s="368">
        <v>9807</v>
      </c>
      <c r="D6" s="368">
        <v>10414</v>
      </c>
      <c r="E6" s="368">
        <v>11033</v>
      </c>
      <c r="F6" s="368">
        <v>11390</v>
      </c>
      <c r="G6" s="368">
        <v>12129</v>
      </c>
      <c r="H6" s="368">
        <v>12277</v>
      </c>
      <c r="I6" s="368">
        <v>12991</v>
      </c>
      <c r="J6" s="368">
        <v>13137</v>
      </c>
      <c r="K6" s="368">
        <v>14035</v>
      </c>
      <c r="L6" s="368">
        <v>15141</v>
      </c>
      <c r="M6" s="368">
        <v>15402</v>
      </c>
      <c r="N6" s="368">
        <v>17606</v>
      </c>
      <c r="O6" s="368">
        <v>18850</v>
      </c>
      <c r="P6" s="368">
        <v>20510</v>
      </c>
      <c r="Q6" s="368">
        <v>20235</v>
      </c>
      <c r="R6" s="368">
        <v>21255</v>
      </c>
      <c r="S6" s="368">
        <v>23055</v>
      </c>
      <c r="T6" s="368">
        <v>22753</v>
      </c>
      <c r="U6" s="368">
        <v>23119</v>
      </c>
      <c r="V6" s="368">
        <v>22023</v>
      </c>
      <c r="W6" s="368">
        <v>22958</v>
      </c>
      <c r="X6" s="368">
        <v>22813</v>
      </c>
      <c r="Y6" s="368">
        <v>23602</v>
      </c>
      <c r="Z6" s="138"/>
    </row>
    <row r="7" spans="1:27">
      <c r="A7" s="367" t="s">
        <v>380</v>
      </c>
      <c r="B7" s="368">
        <v>6965</v>
      </c>
      <c r="C7" s="368">
        <v>7392</v>
      </c>
      <c r="D7" s="368">
        <v>7185</v>
      </c>
      <c r="E7" s="368">
        <v>8225</v>
      </c>
      <c r="F7" s="368">
        <v>7985</v>
      </c>
      <c r="G7" s="368">
        <v>8406</v>
      </c>
      <c r="H7" s="368">
        <v>8896</v>
      </c>
      <c r="I7" s="368">
        <v>9083</v>
      </c>
      <c r="J7" s="368">
        <v>8701</v>
      </c>
      <c r="K7" s="368">
        <v>9094</v>
      </c>
      <c r="L7" s="368">
        <v>9075</v>
      </c>
      <c r="M7" s="368">
        <v>10268</v>
      </c>
      <c r="N7" s="368">
        <v>10620</v>
      </c>
      <c r="O7" s="368">
        <v>10831</v>
      </c>
      <c r="P7" s="368">
        <v>10997</v>
      </c>
      <c r="Q7" s="368">
        <v>11019</v>
      </c>
      <c r="R7" s="368">
        <v>10607</v>
      </c>
      <c r="S7" s="368">
        <v>10834</v>
      </c>
      <c r="T7" s="368">
        <v>12291</v>
      </c>
      <c r="U7" s="368">
        <v>12035</v>
      </c>
      <c r="V7" s="368">
        <v>11926</v>
      </c>
      <c r="W7" s="368">
        <v>11563</v>
      </c>
      <c r="X7" s="368">
        <v>11418</v>
      </c>
      <c r="Y7" s="368">
        <v>11878</v>
      </c>
      <c r="Z7" s="138"/>
    </row>
    <row r="8" spans="1:27">
      <c r="A8" s="367" t="s">
        <v>381</v>
      </c>
      <c r="B8" s="368">
        <v>11517</v>
      </c>
      <c r="C8" s="368">
        <v>12569</v>
      </c>
      <c r="D8" s="368">
        <v>12392</v>
      </c>
      <c r="E8" s="368">
        <v>13156</v>
      </c>
      <c r="F8" s="368">
        <v>13101</v>
      </c>
      <c r="G8" s="368">
        <v>13677</v>
      </c>
      <c r="H8" s="368">
        <v>15851</v>
      </c>
      <c r="I8" s="368">
        <v>16598</v>
      </c>
      <c r="J8" s="368">
        <v>17028</v>
      </c>
      <c r="K8" s="368">
        <v>18069</v>
      </c>
      <c r="L8" s="368">
        <v>19088</v>
      </c>
      <c r="M8" s="368">
        <v>20930</v>
      </c>
      <c r="N8" s="368">
        <v>21785</v>
      </c>
      <c r="O8" s="368">
        <v>23391</v>
      </c>
      <c r="P8" s="368">
        <v>24053</v>
      </c>
      <c r="Q8" s="368">
        <v>25153</v>
      </c>
      <c r="R8" s="368">
        <v>27362</v>
      </c>
      <c r="S8" s="368">
        <v>28334</v>
      </c>
      <c r="T8" s="368">
        <v>29321</v>
      </c>
      <c r="U8" s="368">
        <v>28743</v>
      </c>
      <c r="V8" s="368">
        <v>28975</v>
      </c>
      <c r="W8" s="368">
        <v>29797</v>
      </c>
      <c r="X8" s="368">
        <v>29479</v>
      </c>
      <c r="Y8" s="368">
        <v>30376</v>
      </c>
      <c r="Z8" s="138"/>
    </row>
    <row r="9" spans="1:27">
      <c r="A9" s="367" t="s">
        <v>382</v>
      </c>
      <c r="B9" s="368">
        <v>16204</v>
      </c>
      <c r="C9" s="368">
        <v>16871</v>
      </c>
      <c r="D9" s="368">
        <v>16959</v>
      </c>
      <c r="E9" s="368">
        <v>17641</v>
      </c>
      <c r="F9" s="368">
        <v>16388</v>
      </c>
      <c r="G9" s="368">
        <v>18080</v>
      </c>
      <c r="H9" s="368">
        <v>18448</v>
      </c>
      <c r="I9" s="368">
        <v>18620</v>
      </c>
      <c r="J9" s="368">
        <v>20063</v>
      </c>
      <c r="K9" s="368">
        <v>22859</v>
      </c>
      <c r="L9" s="368">
        <v>24067</v>
      </c>
      <c r="M9" s="368">
        <v>25816</v>
      </c>
      <c r="N9" s="368">
        <v>26414</v>
      </c>
      <c r="O9" s="368">
        <v>26706</v>
      </c>
      <c r="P9" s="368">
        <v>28237</v>
      </c>
      <c r="Q9" s="368">
        <v>31125</v>
      </c>
      <c r="R9" s="368">
        <v>32849</v>
      </c>
      <c r="S9" s="368">
        <v>34829</v>
      </c>
      <c r="T9" s="368">
        <v>35630</v>
      </c>
      <c r="U9" s="368">
        <v>36239</v>
      </c>
      <c r="V9" s="368">
        <v>35404</v>
      </c>
      <c r="W9" s="368">
        <v>36868</v>
      </c>
      <c r="X9" s="368">
        <v>37181</v>
      </c>
      <c r="Y9" s="368">
        <v>38132</v>
      </c>
      <c r="Z9" s="138"/>
    </row>
    <row r="10" spans="1:27">
      <c r="A10" s="367" t="s">
        <v>383</v>
      </c>
      <c r="B10" s="368">
        <v>26178</v>
      </c>
      <c r="C10" s="368">
        <v>26863</v>
      </c>
      <c r="D10" s="368">
        <v>27585</v>
      </c>
      <c r="E10" s="368">
        <v>29766</v>
      </c>
      <c r="F10" s="368">
        <v>29703</v>
      </c>
      <c r="G10" s="368">
        <v>31334</v>
      </c>
      <c r="H10" s="368">
        <v>31373</v>
      </c>
      <c r="I10" s="368">
        <v>31679</v>
      </c>
      <c r="J10" s="368">
        <v>27814</v>
      </c>
      <c r="K10" s="368">
        <v>25594</v>
      </c>
      <c r="L10" s="368">
        <v>32237</v>
      </c>
      <c r="M10" s="368">
        <v>30953</v>
      </c>
      <c r="N10" s="368">
        <v>38683</v>
      </c>
      <c r="O10" s="368">
        <v>42022</v>
      </c>
      <c r="P10" s="368">
        <v>43319</v>
      </c>
      <c r="Q10" s="368">
        <v>45608</v>
      </c>
      <c r="R10" s="368">
        <v>48243</v>
      </c>
      <c r="S10" s="368">
        <v>50682</v>
      </c>
      <c r="T10" s="368">
        <v>55619</v>
      </c>
      <c r="U10" s="368">
        <v>58903</v>
      </c>
      <c r="V10" s="368">
        <v>57984</v>
      </c>
      <c r="W10" s="368">
        <v>60127</v>
      </c>
      <c r="X10" s="368">
        <v>58513</v>
      </c>
      <c r="Y10" s="368">
        <v>55422</v>
      </c>
      <c r="Z10" s="138"/>
    </row>
    <row r="11" spans="1:27">
      <c r="A11" s="367" t="s">
        <v>384</v>
      </c>
      <c r="B11" s="368">
        <v>17350</v>
      </c>
      <c r="C11" s="368">
        <v>17995</v>
      </c>
      <c r="D11" s="368">
        <v>15852</v>
      </c>
      <c r="E11" s="368">
        <v>19100</v>
      </c>
      <c r="F11" s="368">
        <v>19273</v>
      </c>
      <c r="G11" s="368">
        <v>22800</v>
      </c>
      <c r="H11" s="368">
        <v>19670</v>
      </c>
      <c r="I11" s="368">
        <v>21567</v>
      </c>
      <c r="J11" s="368">
        <v>22170</v>
      </c>
      <c r="K11" s="368">
        <v>23579</v>
      </c>
      <c r="L11" s="368">
        <v>23307</v>
      </c>
      <c r="M11" s="368">
        <v>25447</v>
      </c>
      <c r="N11" s="368">
        <v>28083</v>
      </c>
      <c r="O11" s="368">
        <v>29534</v>
      </c>
      <c r="P11" s="368">
        <v>29768</v>
      </c>
      <c r="Q11" s="368">
        <v>29862</v>
      </c>
      <c r="R11" s="368">
        <v>30262</v>
      </c>
      <c r="S11" s="368">
        <v>31322</v>
      </c>
      <c r="T11" s="368">
        <v>29017</v>
      </c>
      <c r="U11" s="368">
        <v>31952</v>
      </c>
      <c r="V11" s="368">
        <v>29637</v>
      </c>
      <c r="W11" s="368">
        <v>29268</v>
      </c>
      <c r="X11" s="368">
        <v>31827</v>
      </c>
      <c r="Y11" s="368">
        <v>36227</v>
      </c>
      <c r="Z11" s="138"/>
    </row>
    <row r="12" spans="1:27">
      <c r="A12" s="367" t="s">
        <v>385</v>
      </c>
      <c r="B12" s="368">
        <v>159992</v>
      </c>
      <c r="C12" s="368">
        <v>173758</v>
      </c>
      <c r="D12" s="368">
        <v>172738</v>
      </c>
      <c r="E12" s="368">
        <v>171252</v>
      </c>
      <c r="F12" s="368">
        <v>181378</v>
      </c>
      <c r="G12" s="368">
        <v>187338</v>
      </c>
      <c r="H12" s="368">
        <v>181013</v>
      </c>
      <c r="I12" s="368">
        <v>185311</v>
      </c>
      <c r="J12" s="368">
        <v>190064</v>
      </c>
      <c r="K12" s="368">
        <v>201868</v>
      </c>
      <c r="L12" s="368">
        <v>210895</v>
      </c>
      <c r="M12" s="368">
        <v>224244</v>
      </c>
      <c r="N12" s="368">
        <v>233591</v>
      </c>
      <c r="O12" s="368">
        <v>260314</v>
      </c>
      <c r="P12" s="368">
        <v>267097</v>
      </c>
      <c r="Q12" s="368">
        <v>290551</v>
      </c>
      <c r="R12" s="368">
        <v>298834</v>
      </c>
      <c r="S12" s="368">
        <v>284665</v>
      </c>
      <c r="T12" s="368">
        <v>294588</v>
      </c>
      <c r="U12" s="368">
        <v>301780</v>
      </c>
      <c r="V12" s="368">
        <v>281338</v>
      </c>
      <c r="W12" s="368">
        <v>260507</v>
      </c>
      <c r="X12" s="368">
        <v>259082</v>
      </c>
      <c r="Y12" s="368">
        <v>257736</v>
      </c>
      <c r="Z12" s="138"/>
    </row>
    <row r="13" spans="1:27">
      <c r="A13" s="367" t="s">
        <v>386</v>
      </c>
      <c r="B13" s="368">
        <v>14761</v>
      </c>
      <c r="C13" s="368">
        <v>15202</v>
      </c>
      <c r="D13" s="368">
        <v>14912</v>
      </c>
      <c r="E13" s="368">
        <v>16881</v>
      </c>
      <c r="F13" s="368">
        <v>16494</v>
      </c>
      <c r="G13" s="368">
        <v>17042</v>
      </c>
      <c r="H13" s="368">
        <v>17867</v>
      </c>
      <c r="I13" s="368">
        <v>19229</v>
      </c>
      <c r="J13" s="368">
        <v>19798</v>
      </c>
      <c r="K13" s="368">
        <v>19871</v>
      </c>
      <c r="L13" s="368">
        <v>21528</v>
      </c>
      <c r="M13" s="368">
        <v>23630</v>
      </c>
      <c r="N13" s="368">
        <v>26040</v>
      </c>
      <c r="O13" s="368">
        <v>27907</v>
      </c>
      <c r="P13" s="368">
        <v>30065</v>
      </c>
      <c r="Q13" s="368">
        <v>31298</v>
      </c>
      <c r="R13" s="368">
        <v>31532</v>
      </c>
      <c r="S13" s="368">
        <v>33297</v>
      </c>
      <c r="T13" s="368">
        <v>32802</v>
      </c>
      <c r="U13" s="368">
        <v>31756</v>
      </c>
      <c r="V13" s="368">
        <v>30622</v>
      </c>
      <c r="W13" s="368">
        <v>30119</v>
      </c>
      <c r="X13" s="368">
        <v>31484</v>
      </c>
      <c r="Y13" s="368">
        <v>32523</v>
      </c>
      <c r="Z13" s="138"/>
    </row>
    <row r="14" spans="1:27">
      <c r="A14" s="367" t="s">
        <v>387</v>
      </c>
      <c r="B14" s="368">
        <v>18209</v>
      </c>
      <c r="C14" s="368">
        <v>19458</v>
      </c>
      <c r="D14" s="368">
        <v>19025</v>
      </c>
      <c r="E14" s="368">
        <v>20025</v>
      </c>
      <c r="F14" s="368">
        <v>18997</v>
      </c>
      <c r="G14" s="368">
        <v>19415</v>
      </c>
      <c r="H14" s="368">
        <v>19744</v>
      </c>
      <c r="I14" s="368">
        <v>20674</v>
      </c>
      <c r="J14" s="368">
        <v>22113</v>
      </c>
      <c r="K14" s="368">
        <v>23525</v>
      </c>
      <c r="L14" s="368">
        <v>25546</v>
      </c>
      <c r="M14" s="368">
        <v>26272</v>
      </c>
      <c r="N14" s="368">
        <v>28553</v>
      </c>
      <c r="O14" s="368">
        <v>30331</v>
      </c>
      <c r="P14" s="368">
        <v>33064</v>
      </c>
      <c r="Q14" s="368">
        <v>34189</v>
      </c>
      <c r="R14" s="368">
        <v>36544</v>
      </c>
      <c r="S14" s="368">
        <v>38759</v>
      </c>
      <c r="T14" s="368">
        <v>39132</v>
      </c>
      <c r="U14" s="368">
        <v>39005</v>
      </c>
      <c r="V14" s="368">
        <v>36205</v>
      </c>
      <c r="W14" s="368">
        <v>35667</v>
      </c>
      <c r="X14" s="368">
        <v>38573</v>
      </c>
      <c r="Y14" s="368">
        <v>39983</v>
      </c>
      <c r="Z14" s="138"/>
    </row>
    <row r="15" spans="1:27">
      <c r="A15" s="367" t="s">
        <v>388</v>
      </c>
      <c r="B15" s="368">
        <v>23964</v>
      </c>
      <c r="C15" s="368">
        <v>23639</v>
      </c>
      <c r="D15" s="368">
        <v>21113</v>
      </c>
      <c r="E15" s="368">
        <v>23468</v>
      </c>
      <c r="F15" s="368">
        <v>25267</v>
      </c>
      <c r="G15" s="368">
        <v>28971</v>
      </c>
      <c r="H15" s="368">
        <v>35232</v>
      </c>
      <c r="I15" s="368">
        <v>36578</v>
      </c>
      <c r="J15" s="368">
        <v>34999</v>
      </c>
      <c r="K15" s="368">
        <v>37654</v>
      </c>
      <c r="L15" s="368">
        <v>40411</v>
      </c>
      <c r="M15" s="368">
        <v>45021</v>
      </c>
      <c r="N15" s="368">
        <v>47919</v>
      </c>
      <c r="O15" s="368">
        <v>48709</v>
      </c>
      <c r="P15" s="368">
        <v>51260</v>
      </c>
      <c r="Q15" s="368">
        <v>52240</v>
      </c>
      <c r="R15" s="368">
        <v>54427</v>
      </c>
      <c r="S15" s="368">
        <v>56039</v>
      </c>
      <c r="T15" s="368">
        <v>53002</v>
      </c>
      <c r="U15" s="368">
        <v>54279</v>
      </c>
      <c r="V15" s="368">
        <v>53598</v>
      </c>
      <c r="W15" s="368">
        <v>51778</v>
      </c>
      <c r="X15" s="368">
        <v>59426</v>
      </c>
      <c r="Y15" s="368">
        <v>55192</v>
      </c>
      <c r="Z15" s="138"/>
    </row>
    <row r="16" spans="1:27">
      <c r="A16" s="367" t="s">
        <v>389</v>
      </c>
      <c r="B16" s="368">
        <v>50375</v>
      </c>
      <c r="C16" s="368">
        <v>52749</v>
      </c>
      <c r="D16" s="368">
        <v>50833</v>
      </c>
      <c r="E16" s="368">
        <v>55384</v>
      </c>
      <c r="F16" s="368">
        <v>52446</v>
      </c>
      <c r="G16" s="368">
        <v>57202</v>
      </c>
      <c r="H16" s="368">
        <v>57896</v>
      </c>
      <c r="I16" s="368">
        <v>60468</v>
      </c>
      <c r="J16" s="368">
        <v>61944</v>
      </c>
      <c r="K16" s="368">
        <v>66579</v>
      </c>
      <c r="L16" s="368">
        <v>68564</v>
      </c>
      <c r="M16" s="368">
        <v>75982</v>
      </c>
      <c r="N16" s="368">
        <v>82593</v>
      </c>
      <c r="O16" s="368">
        <v>85709</v>
      </c>
      <c r="P16" s="368">
        <v>91899</v>
      </c>
      <c r="Q16" s="368">
        <v>96914</v>
      </c>
      <c r="R16" s="368">
        <v>101123</v>
      </c>
      <c r="S16" s="368">
        <v>110338</v>
      </c>
      <c r="T16" s="368">
        <v>109633</v>
      </c>
      <c r="U16" s="368">
        <v>103973</v>
      </c>
      <c r="V16" s="368">
        <v>102188</v>
      </c>
      <c r="W16" s="368">
        <v>91083</v>
      </c>
      <c r="X16" s="368">
        <v>91738</v>
      </c>
      <c r="Y16" s="368">
        <v>96556</v>
      </c>
      <c r="Z16" s="138"/>
    </row>
    <row r="17" spans="1:26">
      <c r="A17" s="367" t="s">
        <v>390</v>
      </c>
      <c r="B17" s="368">
        <v>6357</v>
      </c>
      <c r="C17" s="368">
        <v>6318</v>
      </c>
      <c r="D17" s="368">
        <v>6100</v>
      </c>
      <c r="E17" s="368">
        <v>6099</v>
      </c>
      <c r="F17" s="368">
        <v>6738</v>
      </c>
      <c r="G17" s="368">
        <v>7364</v>
      </c>
      <c r="H17" s="368">
        <v>7762</v>
      </c>
      <c r="I17" s="368">
        <v>8796</v>
      </c>
      <c r="J17" s="368">
        <v>9583</v>
      </c>
      <c r="K17" s="368">
        <v>9373</v>
      </c>
      <c r="L17" s="368">
        <v>9503</v>
      </c>
      <c r="M17" s="368">
        <v>9252</v>
      </c>
      <c r="N17" s="368">
        <v>10017</v>
      </c>
      <c r="O17" s="368">
        <v>10966</v>
      </c>
      <c r="P17" s="368">
        <v>13151</v>
      </c>
      <c r="Q17" s="368">
        <v>13893</v>
      </c>
      <c r="R17" s="368">
        <v>14353</v>
      </c>
      <c r="S17" s="368">
        <v>17097</v>
      </c>
      <c r="T17" s="368">
        <v>16420</v>
      </c>
      <c r="U17" s="368">
        <v>16745</v>
      </c>
      <c r="V17" s="368">
        <v>17681</v>
      </c>
      <c r="W17" s="368">
        <v>18249</v>
      </c>
      <c r="X17" s="368">
        <v>18995</v>
      </c>
      <c r="Y17" s="368">
        <v>18543</v>
      </c>
      <c r="Z17" s="138"/>
    </row>
    <row r="18" spans="1:26">
      <c r="A18" s="367" t="s">
        <v>391</v>
      </c>
      <c r="B18" s="368">
        <v>5303</v>
      </c>
      <c r="C18" s="368">
        <v>5143</v>
      </c>
      <c r="D18" s="368">
        <v>5843</v>
      </c>
      <c r="E18" s="368">
        <v>5662</v>
      </c>
      <c r="F18" s="368">
        <v>5018</v>
      </c>
      <c r="G18" s="368">
        <v>5088</v>
      </c>
      <c r="H18" s="368">
        <v>5422</v>
      </c>
      <c r="I18" s="368">
        <v>6182</v>
      </c>
      <c r="J18" s="368">
        <v>6403</v>
      </c>
      <c r="K18" s="368">
        <v>6670</v>
      </c>
      <c r="L18" s="368">
        <v>6612</v>
      </c>
      <c r="M18" s="368">
        <v>6702</v>
      </c>
      <c r="N18" s="368">
        <v>7444</v>
      </c>
      <c r="O18" s="368">
        <v>8369</v>
      </c>
      <c r="P18" s="368">
        <v>9123</v>
      </c>
      <c r="Q18" s="368">
        <v>8828</v>
      </c>
      <c r="R18" s="368">
        <v>9363</v>
      </c>
      <c r="S18" s="368">
        <v>10209</v>
      </c>
      <c r="T18" s="368">
        <v>9876</v>
      </c>
      <c r="U18" s="368">
        <v>10455</v>
      </c>
      <c r="V18" s="368">
        <v>9524</v>
      </c>
      <c r="W18" s="368">
        <v>8642</v>
      </c>
      <c r="X18" s="368">
        <v>8013</v>
      </c>
      <c r="Y18" s="368">
        <v>8262</v>
      </c>
      <c r="Z18" s="138"/>
    </row>
    <row r="19" spans="1:26">
      <c r="A19" s="367" t="s">
        <v>392</v>
      </c>
      <c r="B19" s="368">
        <v>3794</v>
      </c>
      <c r="C19" s="368">
        <v>4003</v>
      </c>
      <c r="D19" s="368">
        <v>4158</v>
      </c>
      <c r="E19" s="368">
        <v>4299</v>
      </c>
      <c r="F19" s="368">
        <v>4295</v>
      </c>
      <c r="G19" s="368">
        <v>4718</v>
      </c>
      <c r="H19" s="368">
        <v>5402</v>
      </c>
      <c r="I19" s="368">
        <v>5197</v>
      </c>
      <c r="J19" s="368">
        <v>5615</v>
      </c>
      <c r="K19" s="368">
        <v>6183</v>
      </c>
      <c r="L19" s="368">
        <v>6615</v>
      </c>
      <c r="M19" s="368">
        <v>7170</v>
      </c>
      <c r="N19" s="368">
        <v>7610</v>
      </c>
      <c r="O19" s="368">
        <v>7440</v>
      </c>
      <c r="P19" s="368">
        <v>7748</v>
      </c>
      <c r="Q19" s="368">
        <v>8756</v>
      </c>
      <c r="R19" s="368">
        <v>7788</v>
      </c>
      <c r="S19" s="368">
        <v>8603</v>
      </c>
      <c r="T19" s="368">
        <v>9102</v>
      </c>
      <c r="U19" s="368">
        <v>9554</v>
      </c>
      <c r="V19" s="368">
        <v>9418</v>
      </c>
      <c r="W19" s="368">
        <v>9384</v>
      </c>
      <c r="X19" s="368">
        <v>9592</v>
      </c>
      <c r="Y19" s="368">
        <v>9811</v>
      </c>
      <c r="Z19" s="138"/>
    </row>
    <row r="20" spans="1:26">
      <c r="A20" s="367" t="s">
        <v>393</v>
      </c>
      <c r="B20" s="368">
        <v>121636</v>
      </c>
      <c r="C20" s="368">
        <v>126469</v>
      </c>
      <c r="D20" s="368">
        <v>119675</v>
      </c>
      <c r="E20" s="368">
        <v>126842</v>
      </c>
      <c r="F20" s="368">
        <v>121965</v>
      </c>
      <c r="G20" s="368">
        <v>126178</v>
      </c>
      <c r="H20" s="368">
        <v>130646</v>
      </c>
      <c r="I20" s="368">
        <v>136252</v>
      </c>
      <c r="J20" s="368">
        <v>143345</v>
      </c>
      <c r="K20" s="368">
        <v>150236</v>
      </c>
      <c r="L20" s="368">
        <v>156825</v>
      </c>
      <c r="M20" s="368">
        <v>170849</v>
      </c>
      <c r="N20" s="368">
        <v>178220</v>
      </c>
      <c r="O20" s="368">
        <v>188755</v>
      </c>
      <c r="P20" s="368">
        <v>195864</v>
      </c>
      <c r="Q20" s="368">
        <v>204121</v>
      </c>
      <c r="R20" s="368">
        <v>211723</v>
      </c>
      <c r="S20" s="368">
        <v>207206</v>
      </c>
      <c r="T20" s="368">
        <v>218099</v>
      </c>
      <c r="U20" s="368">
        <v>218408</v>
      </c>
      <c r="V20" s="368">
        <v>217610</v>
      </c>
      <c r="W20" s="368">
        <v>220242</v>
      </c>
      <c r="X20" s="368">
        <v>218186</v>
      </c>
      <c r="Y20" s="368">
        <v>229085</v>
      </c>
      <c r="Z20" s="138"/>
    </row>
    <row r="21" spans="1:26">
      <c r="A21" s="367" t="s">
        <v>394</v>
      </c>
      <c r="B21" s="368">
        <v>19622</v>
      </c>
      <c r="C21" s="368">
        <v>18845</v>
      </c>
      <c r="D21" s="368">
        <v>18840</v>
      </c>
      <c r="E21" s="368">
        <v>20890</v>
      </c>
      <c r="F21" s="368">
        <v>19786</v>
      </c>
      <c r="G21" s="368">
        <v>20544</v>
      </c>
      <c r="H21" s="368">
        <v>21878</v>
      </c>
      <c r="I21" s="368">
        <v>23020</v>
      </c>
      <c r="J21" s="368">
        <v>23963</v>
      </c>
      <c r="K21" s="368">
        <v>26371</v>
      </c>
      <c r="L21" s="368">
        <v>28061</v>
      </c>
      <c r="M21" s="368">
        <v>29133</v>
      </c>
      <c r="N21" s="368">
        <v>30440</v>
      </c>
      <c r="O21" s="368">
        <v>32616</v>
      </c>
      <c r="P21" s="368">
        <v>35310</v>
      </c>
      <c r="Q21" s="368">
        <v>38274</v>
      </c>
      <c r="R21" s="368">
        <v>41819</v>
      </c>
      <c r="S21" s="368">
        <v>46213</v>
      </c>
      <c r="T21" s="368">
        <v>44407</v>
      </c>
      <c r="U21" s="368">
        <v>42707</v>
      </c>
      <c r="V21" s="368">
        <v>42256</v>
      </c>
      <c r="W21" s="368">
        <v>44212</v>
      </c>
      <c r="X21" s="368">
        <v>44708</v>
      </c>
      <c r="Y21" s="368">
        <v>45695</v>
      </c>
      <c r="Z21" s="138"/>
    </row>
    <row r="22" spans="1:26">
      <c r="A22" s="367" t="s">
        <v>395</v>
      </c>
      <c r="B22" s="368">
        <v>3746</v>
      </c>
      <c r="C22" s="368">
        <v>4241</v>
      </c>
      <c r="D22" s="368">
        <v>4106</v>
      </c>
      <c r="E22" s="368">
        <v>3975</v>
      </c>
      <c r="F22" s="368">
        <v>4113</v>
      </c>
      <c r="G22" s="368">
        <v>4516</v>
      </c>
      <c r="H22" s="368">
        <v>4197</v>
      </c>
      <c r="I22" s="368">
        <v>4354</v>
      </c>
      <c r="J22" s="368">
        <v>4650</v>
      </c>
      <c r="K22" s="368">
        <v>4907</v>
      </c>
      <c r="L22" s="368">
        <v>5313</v>
      </c>
      <c r="M22" s="368">
        <v>5654</v>
      </c>
      <c r="N22" s="368">
        <v>5807</v>
      </c>
      <c r="O22" s="368">
        <v>6582</v>
      </c>
      <c r="P22" s="368">
        <v>7555</v>
      </c>
      <c r="Q22" s="368">
        <v>7945</v>
      </c>
      <c r="R22" s="368">
        <v>7749</v>
      </c>
      <c r="S22" s="368">
        <v>8486</v>
      </c>
      <c r="T22" s="368">
        <v>8663</v>
      </c>
      <c r="U22" s="368">
        <v>8762</v>
      </c>
      <c r="V22" s="368">
        <v>8141</v>
      </c>
      <c r="W22" s="368">
        <v>8369</v>
      </c>
      <c r="X22" s="368">
        <v>9290</v>
      </c>
      <c r="Y22" s="368">
        <v>10147</v>
      </c>
      <c r="Z22" s="138"/>
    </row>
    <row r="23" spans="1:26">
      <c r="A23" s="367" t="s">
        <v>396</v>
      </c>
      <c r="B23" s="368">
        <v>796</v>
      </c>
      <c r="C23" s="368">
        <v>934</v>
      </c>
      <c r="D23" s="368">
        <v>902</v>
      </c>
      <c r="E23" s="368">
        <v>965</v>
      </c>
      <c r="F23" s="368">
        <v>985</v>
      </c>
      <c r="G23" s="368">
        <v>964</v>
      </c>
      <c r="H23" s="368">
        <v>948</v>
      </c>
      <c r="I23" s="368">
        <v>937</v>
      </c>
      <c r="J23" s="368">
        <v>733</v>
      </c>
      <c r="K23" s="368">
        <v>1198</v>
      </c>
      <c r="L23" s="368">
        <v>1155</v>
      </c>
      <c r="M23" s="368">
        <v>1298</v>
      </c>
      <c r="N23" s="368">
        <v>1355</v>
      </c>
      <c r="O23" s="368">
        <v>786</v>
      </c>
      <c r="P23" s="368">
        <v>1700</v>
      </c>
      <c r="Q23" s="368">
        <v>1938</v>
      </c>
      <c r="R23" s="368">
        <v>1776</v>
      </c>
      <c r="S23" s="368">
        <v>2036</v>
      </c>
      <c r="T23" s="368">
        <v>2044</v>
      </c>
      <c r="U23" s="368">
        <v>1948</v>
      </c>
      <c r="V23" s="368">
        <v>2015</v>
      </c>
      <c r="W23" s="368">
        <v>2210</v>
      </c>
      <c r="X23" s="368">
        <v>2164</v>
      </c>
      <c r="Y23" s="368">
        <v>2274</v>
      </c>
      <c r="Z23" s="138"/>
    </row>
    <row r="24" spans="1:26">
      <c r="A24" s="367" t="s">
        <v>397</v>
      </c>
      <c r="B24" s="368">
        <v>3498</v>
      </c>
      <c r="C24" s="368">
        <v>3723</v>
      </c>
      <c r="D24" s="368">
        <v>3698</v>
      </c>
      <c r="E24" s="368">
        <v>4441</v>
      </c>
      <c r="F24" s="368">
        <v>4156</v>
      </c>
      <c r="G24" s="368">
        <v>4655</v>
      </c>
      <c r="H24" s="368">
        <v>4935</v>
      </c>
      <c r="I24" s="368">
        <v>5350</v>
      </c>
      <c r="J24" s="368">
        <v>5501</v>
      </c>
      <c r="K24" s="368">
        <v>5725</v>
      </c>
      <c r="L24" s="368">
        <v>6110</v>
      </c>
      <c r="M24" s="368">
        <v>7016</v>
      </c>
      <c r="N24" s="368">
        <v>7600</v>
      </c>
      <c r="O24" s="368">
        <v>8558</v>
      </c>
      <c r="P24" s="368">
        <v>9066</v>
      </c>
      <c r="Q24" s="368">
        <v>9948</v>
      </c>
      <c r="R24" s="368">
        <v>10557</v>
      </c>
      <c r="S24" s="368">
        <v>10075</v>
      </c>
      <c r="T24" s="368">
        <v>11900</v>
      </c>
      <c r="U24" s="368">
        <v>12197</v>
      </c>
      <c r="V24" s="368">
        <v>15589</v>
      </c>
      <c r="W24" s="368">
        <v>14560</v>
      </c>
      <c r="X24" s="368">
        <v>14219</v>
      </c>
      <c r="Y24" s="368">
        <v>13961</v>
      </c>
      <c r="Z24" s="138"/>
    </row>
    <row r="25" spans="1:26">
      <c r="A25" s="367" t="s">
        <v>398</v>
      </c>
      <c r="B25" s="368">
        <v>2144</v>
      </c>
      <c r="C25" s="368">
        <v>2270</v>
      </c>
      <c r="D25" s="368">
        <v>2382</v>
      </c>
      <c r="E25" s="368">
        <v>2574</v>
      </c>
      <c r="F25" s="368">
        <v>2828</v>
      </c>
      <c r="G25" s="368">
        <v>2944</v>
      </c>
      <c r="H25" s="368">
        <v>2981</v>
      </c>
      <c r="I25" s="368">
        <v>3086</v>
      </c>
      <c r="J25" s="368">
        <v>3398</v>
      </c>
      <c r="K25" s="368">
        <v>3303</v>
      </c>
      <c r="L25" s="368">
        <v>3724</v>
      </c>
      <c r="M25" s="368">
        <v>4027</v>
      </c>
      <c r="N25" s="368">
        <v>5165</v>
      </c>
      <c r="O25" s="368">
        <v>6023</v>
      </c>
      <c r="P25" s="368">
        <v>6640</v>
      </c>
      <c r="Q25" s="368">
        <v>6450</v>
      </c>
      <c r="R25" s="368">
        <v>6809</v>
      </c>
      <c r="S25" s="368">
        <v>7813</v>
      </c>
      <c r="T25" s="368">
        <v>8062</v>
      </c>
      <c r="U25" s="368">
        <v>8308</v>
      </c>
      <c r="V25" s="368">
        <v>8256</v>
      </c>
      <c r="W25" s="368">
        <v>7507</v>
      </c>
      <c r="X25" s="368">
        <v>7457</v>
      </c>
      <c r="Y25" s="368">
        <v>7599</v>
      </c>
      <c r="Z25" s="138"/>
    </row>
    <row r="26" spans="1:26" s="334" customFormat="1">
      <c r="A26" s="371" t="s">
        <v>399</v>
      </c>
      <c r="B26" s="372">
        <v>11257</v>
      </c>
      <c r="C26" s="372">
        <v>12835</v>
      </c>
      <c r="D26" s="372">
        <v>12140</v>
      </c>
      <c r="E26" s="372">
        <v>12978</v>
      </c>
      <c r="F26" s="372">
        <v>14497</v>
      </c>
      <c r="G26" s="372">
        <v>15684</v>
      </c>
      <c r="H26" s="372">
        <v>14645</v>
      </c>
      <c r="I26" s="372">
        <v>14994</v>
      </c>
      <c r="J26" s="372">
        <v>16244</v>
      </c>
      <c r="K26" s="372">
        <v>18698</v>
      </c>
      <c r="L26" s="372">
        <v>20006</v>
      </c>
      <c r="M26" s="372">
        <v>23222</v>
      </c>
      <c r="N26" s="372">
        <v>23989</v>
      </c>
      <c r="O26" s="372">
        <v>24684</v>
      </c>
      <c r="P26" s="372">
        <v>27075</v>
      </c>
      <c r="Q26" s="372">
        <v>28491</v>
      </c>
      <c r="R26" s="372">
        <v>30452</v>
      </c>
      <c r="S26" s="372">
        <v>29999</v>
      </c>
      <c r="T26" s="372">
        <v>29293</v>
      </c>
      <c r="U26" s="372">
        <v>34899</v>
      </c>
      <c r="V26" s="372">
        <v>33669</v>
      </c>
      <c r="W26" s="372">
        <v>29667</v>
      </c>
      <c r="X26" s="372">
        <v>31076</v>
      </c>
      <c r="Y26" s="372">
        <v>31611</v>
      </c>
      <c r="Z26" s="378"/>
    </row>
    <row r="27" spans="1:26">
      <c r="A27" s="367" t="s">
        <v>400</v>
      </c>
      <c r="B27" s="368">
        <v>8170</v>
      </c>
      <c r="C27" s="368">
        <v>9780</v>
      </c>
      <c r="D27" s="368">
        <v>9885</v>
      </c>
      <c r="E27" s="368">
        <v>9111</v>
      </c>
      <c r="F27" s="368">
        <v>10210</v>
      </c>
      <c r="G27" s="368">
        <v>10341</v>
      </c>
      <c r="H27" s="368">
        <v>10165</v>
      </c>
      <c r="I27" s="368">
        <v>10436</v>
      </c>
      <c r="J27" s="368">
        <v>11009</v>
      </c>
      <c r="K27" s="368">
        <v>11841</v>
      </c>
      <c r="L27" s="368">
        <v>10708</v>
      </c>
      <c r="M27" s="368">
        <v>11837</v>
      </c>
      <c r="N27" s="368">
        <v>13069</v>
      </c>
      <c r="O27" s="368">
        <v>14249</v>
      </c>
      <c r="P27" s="368">
        <v>14702</v>
      </c>
      <c r="Q27" s="368">
        <v>17722</v>
      </c>
      <c r="R27" s="368">
        <v>19151</v>
      </c>
      <c r="S27" s="368">
        <v>24801</v>
      </c>
      <c r="T27" s="368">
        <v>24307</v>
      </c>
      <c r="U27" s="368">
        <v>23599</v>
      </c>
      <c r="V27" s="368">
        <v>24109</v>
      </c>
      <c r="W27" s="368">
        <v>23711</v>
      </c>
      <c r="X27" s="368">
        <v>25221</v>
      </c>
      <c r="Y27" s="368">
        <v>24807</v>
      </c>
      <c r="Z27" s="138"/>
    </row>
    <row r="28" spans="1:26" s="2" customFormat="1">
      <c r="A28" s="367" t="s">
        <v>286</v>
      </c>
      <c r="B28" s="368">
        <v>1105</v>
      </c>
      <c r="C28" s="368">
        <v>1397</v>
      </c>
      <c r="D28" s="368">
        <v>1438</v>
      </c>
      <c r="E28" s="368">
        <v>1561</v>
      </c>
      <c r="F28" s="368">
        <v>1731</v>
      </c>
      <c r="G28" s="368">
        <v>2081</v>
      </c>
      <c r="H28" s="368">
        <v>1675</v>
      </c>
      <c r="I28" s="368">
        <v>1165</v>
      </c>
      <c r="J28" s="368">
        <v>953</v>
      </c>
      <c r="K28" s="368">
        <v>842</v>
      </c>
      <c r="L28" s="368">
        <v>1156</v>
      </c>
      <c r="M28" s="368">
        <v>1262</v>
      </c>
      <c r="N28" s="368">
        <v>1319</v>
      </c>
      <c r="O28" s="368">
        <v>1460</v>
      </c>
      <c r="P28" s="368">
        <v>1611</v>
      </c>
      <c r="Q28" s="368">
        <v>1824</v>
      </c>
      <c r="R28" s="368">
        <v>1831</v>
      </c>
      <c r="S28" s="368">
        <v>1615</v>
      </c>
      <c r="T28" s="368">
        <v>1417</v>
      </c>
      <c r="U28" s="368">
        <v>809</v>
      </c>
      <c r="V28" s="368">
        <v>920</v>
      </c>
      <c r="W28" s="368">
        <v>492</v>
      </c>
      <c r="X28" s="368">
        <v>766</v>
      </c>
      <c r="Y28" s="368">
        <v>1309</v>
      </c>
      <c r="Z28" s="139"/>
    </row>
    <row r="29" spans="1:26" ht="21" customHeight="1">
      <c r="A29" s="367" t="s">
        <v>287</v>
      </c>
      <c r="B29" s="368"/>
      <c r="C29" s="368"/>
      <c r="D29" s="368"/>
      <c r="E29" s="368"/>
      <c r="F29" s="368"/>
      <c r="G29" s="368"/>
      <c r="H29" s="368">
        <v>2113</v>
      </c>
      <c r="I29" s="368">
        <v>2382</v>
      </c>
      <c r="J29" s="368">
        <v>2132</v>
      </c>
      <c r="K29" s="368"/>
      <c r="L29" s="368"/>
      <c r="M29" s="368"/>
      <c r="N29" s="368"/>
      <c r="O29" s="368"/>
      <c r="P29" s="368"/>
      <c r="Q29" s="368"/>
      <c r="R29" s="108"/>
      <c r="S29" s="368"/>
      <c r="T29" s="368"/>
      <c r="U29" s="368"/>
      <c r="V29" s="368"/>
      <c r="W29" s="368"/>
      <c r="X29" s="368"/>
      <c r="Y29" s="368"/>
      <c r="Z29" s="138"/>
    </row>
    <row r="30" spans="1:26" s="134" customFormat="1" ht="14.25">
      <c r="A30" s="369" t="s">
        <v>233</v>
      </c>
      <c r="B30" s="370">
        <v>583056</v>
      </c>
      <c r="C30" s="370">
        <v>613809</v>
      </c>
      <c r="D30" s="370">
        <v>600806</v>
      </c>
      <c r="E30" s="370">
        <v>631557</v>
      </c>
      <c r="F30" s="370">
        <v>635766</v>
      </c>
      <c r="G30" s="370">
        <v>671909</v>
      </c>
      <c r="H30" s="370">
        <v>681711</v>
      </c>
      <c r="I30" s="370">
        <v>707825</v>
      </c>
      <c r="J30" s="370">
        <v>723494</v>
      </c>
      <c r="K30" s="370">
        <v>763643</v>
      </c>
      <c r="L30" s="370">
        <v>802943</v>
      </c>
      <c r="M30" s="370">
        <v>863037</v>
      </c>
      <c r="N30" s="370">
        <v>920047</v>
      </c>
      <c r="O30" s="370">
        <v>983286</v>
      </c>
      <c r="P30" s="370">
        <v>1031957</v>
      </c>
      <c r="Q30" s="370">
        <v>1090263</v>
      </c>
      <c r="R30" s="368">
        <v>1133556</v>
      </c>
      <c r="S30" s="370">
        <v>1156237</v>
      </c>
      <c r="T30" s="370">
        <v>1178989</v>
      </c>
      <c r="U30" s="370">
        <v>1192749</v>
      </c>
      <c r="V30" s="370">
        <v>1161044</v>
      </c>
      <c r="W30" s="370">
        <v>1128004</v>
      </c>
      <c r="X30" s="370">
        <v>1143765</v>
      </c>
      <c r="Y30" s="370">
        <v>1164659</v>
      </c>
      <c r="Z30" s="140"/>
    </row>
    <row r="32" spans="1:26">
      <c r="A32" s="210" t="s">
        <v>895</v>
      </c>
    </row>
    <row r="33" spans="1:1" ht="15.75">
      <c r="A33" s="202" t="s">
        <v>836</v>
      </c>
    </row>
  </sheetData>
  <mergeCells count="1">
    <mergeCell ref="I2:Y2"/>
  </mergeCells>
  <hyperlinks>
    <hyperlink ref="AA4" location="INDICE!A14" display="INICIO"/>
  </hyperlinks>
  <printOptions horizontalCentered="1"/>
  <pageMargins left="0.39370078740157483" right="0" top="1.1811023622047245" bottom="0" header="0.11811023622047245" footer="0"/>
  <pageSetup paperSize="9" scale="58" firstPageNumber="26" orientation="landscape" useFirstPageNumber="1" r:id="rId1"/>
  <headerFooter>
    <oddHeader>&amp;C&amp;G</oddHeader>
    <oddFooter>&amp;C&amp;14&amp;P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1"/>
  <sheetViews>
    <sheetView showGridLines="0" zoomScaleNormal="100" workbookViewId="0">
      <selection activeCell="H3" sqref="H3"/>
    </sheetView>
  </sheetViews>
  <sheetFormatPr baseColWidth="10" defaultRowHeight="15"/>
  <cols>
    <col min="1" max="1" width="11.42578125" style="120"/>
    <col min="2" max="6" width="19.28515625" style="34" customWidth="1"/>
    <col min="7" max="7" width="8.42578125" style="34" customWidth="1"/>
    <col min="8" max="16384" width="11.42578125" style="34"/>
  </cols>
  <sheetData>
    <row r="1" spans="1:8" ht="68.25" customHeight="1"/>
    <row r="2" spans="1:8" ht="48.75" customHeight="1">
      <c r="A2" s="523" t="s">
        <v>842</v>
      </c>
      <c r="B2" s="523"/>
      <c r="C2" s="523"/>
      <c r="D2" s="523"/>
      <c r="E2" s="523"/>
      <c r="F2" s="523"/>
    </row>
    <row r="3" spans="1:8" ht="30" customHeight="1">
      <c r="A3" s="349" t="s">
        <v>3</v>
      </c>
      <c r="B3" s="349" t="s">
        <v>0</v>
      </c>
      <c r="C3" s="349" t="s">
        <v>2</v>
      </c>
      <c r="D3" s="349" t="s">
        <v>2512</v>
      </c>
      <c r="E3" s="349" t="s">
        <v>2</v>
      </c>
      <c r="F3" s="349" t="s">
        <v>1</v>
      </c>
    </row>
    <row r="4" spans="1:8">
      <c r="A4" s="379">
        <v>1997</v>
      </c>
      <c r="B4" s="379">
        <v>171</v>
      </c>
      <c r="C4" s="380">
        <f t="shared" ref="C4:C19" si="0">+B4/F4*100</f>
        <v>33.463796477495109</v>
      </c>
      <c r="D4" s="379">
        <v>340</v>
      </c>
      <c r="E4" s="380">
        <f t="shared" ref="E4:E19" si="1">+D4/F4*100</f>
        <v>66.536203522504891</v>
      </c>
      <c r="F4" s="379">
        <f t="shared" ref="F4:F19" si="2">+SUM(B4,D4)</f>
        <v>511</v>
      </c>
      <c r="H4" s="205" t="s">
        <v>67</v>
      </c>
    </row>
    <row r="5" spans="1:8">
      <c r="A5" s="379">
        <v>1998</v>
      </c>
      <c r="B5" s="379">
        <v>170</v>
      </c>
      <c r="C5" s="380">
        <f t="shared" si="0"/>
        <v>31.894934333958723</v>
      </c>
      <c r="D5" s="379">
        <v>363</v>
      </c>
      <c r="E5" s="380">
        <f t="shared" si="1"/>
        <v>68.10506566604127</v>
      </c>
      <c r="F5" s="379">
        <f t="shared" si="2"/>
        <v>533</v>
      </c>
    </row>
    <row r="6" spans="1:8">
      <c r="A6" s="379">
        <v>1999</v>
      </c>
      <c r="B6" s="379">
        <v>169</v>
      </c>
      <c r="C6" s="380">
        <f t="shared" si="0"/>
        <v>30.178571428571427</v>
      </c>
      <c r="D6" s="379">
        <v>391</v>
      </c>
      <c r="E6" s="380">
        <f t="shared" si="1"/>
        <v>69.821428571428569</v>
      </c>
      <c r="F6" s="379">
        <f t="shared" si="2"/>
        <v>560</v>
      </c>
    </row>
    <row r="7" spans="1:8">
      <c r="A7" s="379">
        <v>2000</v>
      </c>
      <c r="B7" s="379">
        <v>168</v>
      </c>
      <c r="C7" s="380">
        <f t="shared" si="0"/>
        <v>28.474576271186443</v>
      </c>
      <c r="D7" s="379">
        <v>422</v>
      </c>
      <c r="E7" s="380">
        <f t="shared" si="1"/>
        <v>71.525423728813564</v>
      </c>
      <c r="F7" s="379">
        <f t="shared" si="2"/>
        <v>590</v>
      </c>
    </row>
    <row r="8" spans="1:8">
      <c r="A8" s="379">
        <v>2001</v>
      </c>
      <c r="B8" s="379">
        <v>167</v>
      </c>
      <c r="C8" s="380">
        <f t="shared" si="0"/>
        <v>26.34069400630915</v>
      </c>
      <c r="D8" s="379">
        <v>467</v>
      </c>
      <c r="E8" s="380">
        <f t="shared" si="1"/>
        <v>73.65930599369085</v>
      </c>
      <c r="F8" s="379">
        <f t="shared" si="2"/>
        <v>634</v>
      </c>
    </row>
    <row r="9" spans="1:8">
      <c r="A9" s="379">
        <v>2002</v>
      </c>
      <c r="B9" s="379">
        <v>167</v>
      </c>
      <c r="C9" s="380">
        <f t="shared" si="0"/>
        <v>25.112781954887218</v>
      </c>
      <c r="D9" s="379">
        <v>498</v>
      </c>
      <c r="E9" s="380">
        <f t="shared" si="1"/>
        <v>74.887218045112775</v>
      </c>
      <c r="F9" s="379">
        <f t="shared" si="2"/>
        <v>665</v>
      </c>
    </row>
    <row r="10" spans="1:8">
      <c r="A10" s="379">
        <v>2003</v>
      </c>
      <c r="B10" s="379">
        <v>167</v>
      </c>
      <c r="C10" s="380">
        <f t="shared" si="0"/>
        <v>23.994252873563219</v>
      </c>
      <c r="D10" s="379">
        <v>529</v>
      </c>
      <c r="E10" s="380">
        <f t="shared" si="1"/>
        <v>76.005747126436788</v>
      </c>
      <c r="F10" s="379">
        <f t="shared" si="2"/>
        <v>696</v>
      </c>
    </row>
    <row r="11" spans="1:8">
      <c r="A11" s="379">
        <v>2004</v>
      </c>
      <c r="B11" s="379">
        <v>168</v>
      </c>
      <c r="C11" s="380">
        <f t="shared" si="0"/>
        <v>24.312590448625183</v>
      </c>
      <c r="D11" s="379">
        <v>523</v>
      </c>
      <c r="E11" s="380">
        <f t="shared" si="1"/>
        <v>75.687409551374813</v>
      </c>
      <c r="F11" s="379">
        <f t="shared" si="2"/>
        <v>691</v>
      </c>
    </row>
    <row r="12" spans="1:8">
      <c r="A12" s="379">
        <v>2005</v>
      </c>
      <c r="B12" s="379">
        <v>170</v>
      </c>
      <c r="C12" s="380">
        <f t="shared" si="0"/>
        <v>23.578363384188627</v>
      </c>
      <c r="D12" s="379">
        <v>551</v>
      </c>
      <c r="E12" s="380">
        <f t="shared" si="1"/>
        <v>76.421636615811366</v>
      </c>
      <c r="F12" s="379">
        <f t="shared" si="2"/>
        <v>721</v>
      </c>
    </row>
    <row r="13" spans="1:8">
      <c r="A13" s="379">
        <v>2006</v>
      </c>
      <c r="B13" s="379">
        <v>172</v>
      </c>
      <c r="C13" s="380">
        <f t="shared" si="0"/>
        <v>22.841965471447541</v>
      </c>
      <c r="D13" s="379">
        <v>581</v>
      </c>
      <c r="E13" s="380">
        <f t="shared" si="1"/>
        <v>77.158034528552449</v>
      </c>
      <c r="F13" s="379">
        <f t="shared" si="2"/>
        <v>753</v>
      </c>
    </row>
    <row r="14" spans="1:8">
      <c r="A14" s="379">
        <v>2007</v>
      </c>
      <c r="B14" s="379">
        <v>174</v>
      </c>
      <c r="C14" s="380">
        <f t="shared" si="0"/>
        <v>22.715404699738905</v>
      </c>
      <c r="D14" s="379">
        <v>592</v>
      </c>
      <c r="E14" s="380">
        <f t="shared" si="1"/>
        <v>77.284595300261088</v>
      </c>
      <c r="F14" s="379">
        <f t="shared" si="2"/>
        <v>766</v>
      </c>
    </row>
    <row r="15" spans="1:8">
      <c r="A15" s="379">
        <v>2008</v>
      </c>
      <c r="B15" s="379">
        <v>176</v>
      </c>
      <c r="C15" s="380">
        <f t="shared" si="0"/>
        <v>22.827496757457848</v>
      </c>
      <c r="D15" s="379">
        <v>595</v>
      </c>
      <c r="E15" s="380">
        <f t="shared" si="1"/>
        <v>77.172503242542163</v>
      </c>
      <c r="F15" s="379">
        <f t="shared" si="2"/>
        <v>771</v>
      </c>
    </row>
    <row r="16" spans="1:8">
      <c r="A16" s="379">
        <v>2009</v>
      </c>
      <c r="B16" s="379">
        <v>174</v>
      </c>
      <c r="C16" s="380">
        <f t="shared" si="0"/>
        <v>22.36503856041131</v>
      </c>
      <c r="D16" s="379">
        <v>604</v>
      </c>
      <c r="E16" s="380">
        <f t="shared" si="1"/>
        <v>77.634961439588693</v>
      </c>
      <c r="F16" s="379">
        <f t="shared" si="2"/>
        <v>778</v>
      </c>
    </row>
    <row r="17" spans="1:6">
      <c r="A17" s="379">
        <v>2010</v>
      </c>
      <c r="B17" s="379">
        <v>173</v>
      </c>
      <c r="C17" s="380">
        <f t="shared" si="0"/>
        <v>22.179487179487179</v>
      </c>
      <c r="D17" s="379">
        <v>607</v>
      </c>
      <c r="E17" s="380">
        <f t="shared" si="1"/>
        <v>77.820512820512818</v>
      </c>
      <c r="F17" s="379">
        <f t="shared" si="2"/>
        <v>780</v>
      </c>
    </row>
    <row r="18" spans="1:6">
      <c r="A18" s="379">
        <v>2011</v>
      </c>
      <c r="B18" s="379">
        <v>174</v>
      </c>
      <c r="C18" s="380">
        <f t="shared" si="0"/>
        <v>21.969696969696969</v>
      </c>
      <c r="D18" s="379">
        <v>618</v>
      </c>
      <c r="E18" s="380">
        <f t="shared" si="1"/>
        <v>78.030303030303031</v>
      </c>
      <c r="F18" s="379">
        <f t="shared" si="2"/>
        <v>792</v>
      </c>
    </row>
    <row r="19" spans="1:6">
      <c r="A19" s="379">
        <v>2012</v>
      </c>
      <c r="B19" s="379">
        <v>174</v>
      </c>
      <c r="C19" s="380">
        <f t="shared" si="0"/>
        <v>22.165605095541402</v>
      </c>
      <c r="D19" s="379">
        <v>611</v>
      </c>
      <c r="E19" s="380">
        <f t="shared" si="1"/>
        <v>77.834394904458605</v>
      </c>
      <c r="F19" s="379">
        <f t="shared" si="2"/>
        <v>785</v>
      </c>
    </row>
    <row r="20" spans="1:6">
      <c r="A20" s="379">
        <v>2013</v>
      </c>
      <c r="B20" s="379">
        <v>177</v>
      </c>
      <c r="C20" s="380">
        <f t="shared" ref="C20" si="3">+B20/F20*100</f>
        <v>22.60536398467433</v>
      </c>
      <c r="D20" s="379">
        <v>606</v>
      </c>
      <c r="E20" s="380">
        <f t="shared" ref="E20" si="4">+D20/F20*100</f>
        <v>77.394636015325673</v>
      </c>
      <c r="F20" s="379">
        <f t="shared" ref="F20" si="5">+SUM(B20,D20)</f>
        <v>783</v>
      </c>
    </row>
    <row r="21" spans="1:6">
      <c r="A21" s="379">
        <v>2014</v>
      </c>
      <c r="B21" s="379">
        <v>174</v>
      </c>
      <c r="C21" s="380">
        <f>+B21/F21*100</f>
        <v>22.626788036410922</v>
      </c>
      <c r="D21" s="379">
        <v>595</v>
      </c>
      <c r="E21" s="380">
        <f>+D21/F21*100</f>
        <v>77.373211963589071</v>
      </c>
      <c r="F21" s="379">
        <f>+SUM(B21,D21)</f>
        <v>769</v>
      </c>
    </row>
    <row r="22" spans="1:6">
      <c r="A22" s="379">
        <v>2015</v>
      </c>
      <c r="B22" s="379">
        <v>174</v>
      </c>
      <c r="C22" s="380">
        <f>(B22/F22)*100</f>
        <v>24.928366762177649</v>
      </c>
      <c r="D22" s="379">
        <v>524</v>
      </c>
      <c r="E22" s="380">
        <f>+D22/F22*100</f>
        <v>75.071633237822354</v>
      </c>
      <c r="F22" s="379">
        <v>698</v>
      </c>
    </row>
    <row r="23" spans="1:6">
      <c r="A23" s="379">
        <v>2016</v>
      </c>
      <c r="B23" s="379">
        <v>175</v>
      </c>
      <c r="C23" s="380">
        <f>(B23/F23)*100</f>
        <v>26.315789473684209</v>
      </c>
      <c r="D23" s="379">
        <v>490</v>
      </c>
      <c r="E23" s="380">
        <f>+D23/F23*100</f>
        <v>73.68421052631578</v>
      </c>
      <c r="F23" s="379">
        <v>665</v>
      </c>
    </row>
    <row r="24" spans="1:6">
      <c r="A24" s="379">
        <v>2017</v>
      </c>
      <c r="B24" s="379">
        <v>179</v>
      </c>
      <c r="C24" s="380">
        <f>(B24/F24)*100</f>
        <v>27.751937984496124</v>
      </c>
      <c r="D24" s="379">
        <v>466</v>
      </c>
      <c r="E24" s="380">
        <f>+D24/F24*100</f>
        <v>72.248062015503876</v>
      </c>
      <c r="F24" s="379">
        <v>645</v>
      </c>
    </row>
    <row r="25" spans="1:6">
      <c r="A25" s="379">
        <v>2018</v>
      </c>
      <c r="B25" s="379">
        <v>183</v>
      </c>
      <c r="C25" s="380">
        <f>(B25/F25)*100</f>
        <v>28.864353312302839</v>
      </c>
      <c r="D25" s="379">
        <v>451</v>
      </c>
      <c r="E25" s="380">
        <f>+D25/F25*100</f>
        <v>71.135646687697161</v>
      </c>
      <c r="F25" s="379">
        <v>634</v>
      </c>
    </row>
    <row r="27" spans="1:6" ht="15" customHeight="1">
      <c r="A27" s="524" t="s">
        <v>738</v>
      </c>
      <c r="B27" s="524"/>
      <c r="C27" s="524"/>
      <c r="D27" s="524"/>
      <c r="E27" s="524"/>
      <c r="F27" s="524"/>
    </row>
    <row r="28" spans="1:6">
      <c r="A28" s="524"/>
      <c r="B28" s="524"/>
      <c r="C28" s="524"/>
      <c r="D28" s="524"/>
      <c r="E28" s="524"/>
      <c r="F28" s="524"/>
    </row>
    <row r="29" spans="1:6">
      <c r="A29" s="524"/>
      <c r="B29" s="524"/>
      <c r="C29" s="524"/>
      <c r="D29" s="524"/>
      <c r="E29" s="524"/>
      <c r="F29" s="524"/>
    </row>
    <row r="30" spans="1:6" ht="8.25" customHeight="1">
      <c r="A30" s="203"/>
      <c r="B30" s="204"/>
      <c r="C30" s="204"/>
      <c r="D30" s="204"/>
      <c r="E30" s="204"/>
      <c r="F30" s="204"/>
    </row>
    <row r="31" spans="1:6" ht="16.5">
      <c r="A31" s="217" t="s">
        <v>843</v>
      </c>
      <c r="B31" s="204"/>
      <c r="C31" s="204"/>
      <c r="D31" s="204"/>
      <c r="E31" s="204"/>
      <c r="F31" s="204"/>
    </row>
  </sheetData>
  <mergeCells count="2">
    <mergeCell ref="A2:F2"/>
    <mergeCell ref="A27:F29"/>
  </mergeCells>
  <hyperlinks>
    <hyperlink ref="H4" location="INDICE!A16" display="INICIO"/>
  </hyperlinks>
  <printOptions horizontalCentered="1"/>
  <pageMargins left="0.39370078740157483" right="0" top="1.1811023622047245" bottom="0" header="0.11811023622047245" footer="0"/>
  <pageSetup paperSize="9" scale="85" firstPageNumber="38" orientation="landscape" useFirstPageNumber="1" r:id="rId1"/>
  <headerFooter>
    <oddHeader>&amp;C&amp;G</oddHeader>
    <oddFooter>&amp;C&amp;14&amp;P</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35"/>
  <sheetViews>
    <sheetView showGridLines="0" zoomScaleNormal="100" workbookViewId="0">
      <selection activeCell="O3" sqref="O3"/>
    </sheetView>
  </sheetViews>
  <sheetFormatPr baseColWidth="10" defaultRowHeight="15"/>
  <cols>
    <col min="1" max="1" width="9.5703125" style="7" customWidth="1"/>
    <col min="2" max="2" width="15.140625" style="7" customWidth="1"/>
    <col min="3" max="3" width="13" style="7" customWidth="1"/>
    <col min="4" max="4" width="11" style="7" customWidth="1"/>
    <col min="5" max="5" width="15.7109375" style="7" customWidth="1"/>
    <col min="6" max="6" width="14.140625" style="7" customWidth="1"/>
    <col min="7" max="7" width="11.5703125" style="7" bestFit="1" customWidth="1"/>
    <col min="8" max="8" width="14.140625" style="7" customWidth="1"/>
    <col min="9" max="9" width="12.5703125" style="7" customWidth="1"/>
    <col min="10" max="10" width="11.42578125" style="7" customWidth="1"/>
    <col min="11" max="11" width="11.85546875" style="7" customWidth="1"/>
    <col min="12" max="12" width="13.85546875" style="7" customWidth="1"/>
    <col min="13" max="13" width="17.140625" style="7" customWidth="1"/>
    <col min="14" max="14" width="9.140625" style="7" customWidth="1"/>
    <col min="15" max="15" width="9.28515625" style="7" customWidth="1"/>
    <col min="17" max="17" width="13.7109375" customWidth="1"/>
  </cols>
  <sheetData>
    <row r="1" spans="1:16" ht="68.25" customHeight="1"/>
    <row r="2" spans="1:16" ht="70.5" customHeight="1">
      <c r="A2" s="531" t="s">
        <v>844</v>
      </c>
      <c r="B2" s="531"/>
      <c r="C2" s="531"/>
      <c r="D2" s="531"/>
      <c r="E2" s="531"/>
      <c r="F2" s="531"/>
      <c r="G2" s="531"/>
      <c r="H2" s="531"/>
      <c r="I2" s="531"/>
      <c r="J2" s="531"/>
      <c r="K2" s="531"/>
      <c r="L2" s="531"/>
      <c r="M2" s="531"/>
      <c r="N2" s="6"/>
      <c r="O2" s="6"/>
    </row>
    <row r="3" spans="1:16" ht="53.25">
      <c r="A3" s="381" t="s">
        <v>59</v>
      </c>
      <c r="B3" s="377" t="s">
        <v>750</v>
      </c>
      <c r="C3" s="377" t="s">
        <v>60</v>
      </c>
      <c r="D3" s="377" t="s">
        <v>61</v>
      </c>
      <c r="E3" s="377" t="s">
        <v>2513</v>
      </c>
      <c r="F3" s="377" t="s">
        <v>62</v>
      </c>
      <c r="G3" s="377" t="s">
        <v>2514</v>
      </c>
      <c r="H3" s="377" t="s">
        <v>63</v>
      </c>
      <c r="I3" s="377" t="s">
        <v>70</v>
      </c>
      <c r="J3" s="377" t="s">
        <v>64</v>
      </c>
      <c r="K3" s="377" t="s">
        <v>65</v>
      </c>
      <c r="L3" s="377" t="s">
        <v>66</v>
      </c>
      <c r="M3" s="377" t="s">
        <v>2515</v>
      </c>
    </row>
    <row r="4" spans="1:16">
      <c r="A4" s="382">
        <v>1997</v>
      </c>
      <c r="B4" s="383">
        <v>11735391</v>
      </c>
      <c r="C4" s="383">
        <v>18510</v>
      </c>
      <c r="D4" s="384">
        <f>+C4/B4*1000</f>
        <v>1.5772802116265234</v>
      </c>
      <c r="E4" s="384">
        <v>49.73101527</v>
      </c>
      <c r="F4" s="384">
        <f>+H4/C4</f>
        <v>32.458454889249055</v>
      </c>
      <c r="G4" s="383">
        <v>19601</v>
      </c>
      <c r="H4" s="383">
        <v>600806</v>
      </c>
      <c r="I4" s="383">
        <v>3353244</v>
      </c>
      <c r="J4" s="384">
        <f>+H4/B4*1000</f>
        <v>51.196078596784716</v>
      </c>
      <c r="K4" s="384">
        <f>+I4/H4</f>
        <v>5.5812425308668692</v>
      </c>
      <c r="L4" s="383">
        <v>10775</v>
      </c>
      <c r="M4" s="385">
        <f>+L4/B4*1000</f>
        <v>0.91816284604407306</v>
      </c>
      <c r="O4" s="205" t="s">
        <v>67</v>
      </c>
    </row>
    <row r="5" spans="1:16">
      <c r="A5" s="382">
        <v>1998</v>
      </c>
      <c r="B5" s="383">
        <v>11992073</v>
      </c>
      <c r="C5" s="383">
        <v>18821</v>
      </c>
      <c r="D5" s="384">
        <f t="shared" ref="D5:D6" si="0">+C5/B5*1000</f>
        <v>1.5694534214393125</v>
      </c>
      <c r="E5" s="384">
        <v>49.191241150000003</v>
      </c>
      <c r="F5" s="384">
        <f t="shared" ref="F5:F6" si="1">+H5/C5</f>
        <v>33.555974709101534</v>
      </c>
      <c r="G5" s="383">
        <v>19642</v>
      </c>
      <c r="H5" s="383">
        <v>631557</v>
      </c>
      <c r="I5" s="383">
        <v>3379120</v>
      </c>
      <c r="J5" s="384">
        <f t="shared" ref="J5:J6" si="2">+H5/B5*1000</f>
        <v>52.664539316930444</v>
      </c>
      <c r="K5" s="384">
        <f>+I5/H5</f>
        <v>5.3504592617926807</v>
      </c>
      <c r="L5" s="383">
        <v>11521</v>
      </c>
      <c r="M5" s="385">
        <f>+L5/B5*1000</f>
        <v>0.96071796761077088</v>
      </c>
    </row>
    <row r="6" spans="1:16">
      <c r="A6" s="382">
        <v>1999</v>
      </c>
      <c r="B6" s="383">
        <v>12257190</v>
      </c>
      <c r="C6" s="383">
        <v>19083</v>
      </c>
      <c r="D6" s="384">
        <f t="shared" si="0"/>
        <v>1.5568821238799431</v>
      </c>
      <c r="E6" s="384">
        <v>47.374231819999999</v>
      </c>
      <c r="F6" s="384">
        <f t="shared" si="1"/>
        <v>33.315830844206886</v>
      </c>
      <c r="G6" s="383">
        <v>20122</v>
      </c>
      <c r="H6" s="383">
        <v>635766</v>
      </c>
      <c r="I6" s="383">
        <v>3299755</v>
      </c>
      <c r="J6" s="384">
        <f t="shared" si="2"/>
        <v>51.868821483553731</v>
      </c>
      <c r="K6" s="384">
        <f>+I6/H6</f>
        <v>5.1902036283789945</v>
      </c>
      <c r="L6" s="383">
        <v>10830</v>
      </c>
      <c r="M6" s="385">
        <f>+L6/B6*1000</f>
        <v>0.88356303524706725</v>
      </c>
    </row>
    <row r="7" spans="1:16">
      <c r="A7" s="382">
        <v>2000</v>
      </c>
      <c r="B7" s="383">
        <v>12531210</v>
      </c>
      <c r="C7" s="383">
        <v>19564</v>
      </c>
      <c r="D7" s="384">
        <v>1.5612219410575674</v>
      </c>
      <c r="E7" s="384">
        <v>46.295093698362002</v>
      </c>
      <c r="F7" s="384">
        <v>34.344152525046006</v>
      </c>
      <c r="G7" s="383">
        <v>20586</v>
      </c>
      <c r="H7" s="383">
        <v>671909</v>
      </c>
      <c r="I7" s="383">
        <v>3314925</v>
      </c>
      <c r="J7" s="384">
        <v>53.618844469129478</v>
      </c>
      <c r="K7" s="384">
        <v>4.9335921977529695</v>
      </c>
      <c r="L7" s="383">
        <v>10454</v>
      </c>
      <c r="M7" s="385">
        <v>0.83423707686647985</v>
      </c>
      <c r="P7" s="33"/>
    </row>
    <row r="8" spans="1:16">
      <c r="A8" s="382">
        <v>2001</v>
      </c>
      <c r="B8" s="383">
        <v>12814503</v>
      </c>
      <c r="C8" s="383">
        <v>20171</v>
      </c>
      <c r="D8" s="384">
        <v>1.5740758732508002</v>
      </c>
      <c r="E8" s="384">
        <v>44.590491027740221</v>
      </c>
      <c r="F8" s="384">
        <v>33.796589162659266</v>
      </c>
      <c r="G8" s="383">
        <v>21177</v>
      </c>
      <c r="H8" s="383">
        <v>681711</v>
      </c>
      <c r="I8" s="383">
        <v>3282937</v>
      </c>
      <c r="J8" s="384">
        <v>53.198395599111414</v>
      </c>
      <c r="K8" s="384">
        <v>4.8157312996269681</v>
      </c>
      <c r="L8" s="383">
        <v>9990</v>
      </c>
      <c r="M8" s="385">
        <v>0.77958544314984357</v>
      </c>
      <c r="P8" s="33"/>
    </row>
    <row r="9" spans="1:16">
      <c r="A9" s="382">
        <v>2002</v>
      </c>
      <c r="B9" s="383">
        <v>13093527</v>
      </c>
      <c r="C9" s="383">
        <v>19653</v>
      </c>
      <c r="D9" s="384">
        <v>1.5009706704694619</v>
      </c>
      <c r="E9" s="384">
        <v>45.304707915205526</v>
      </c>
      <c r="F9" s="384">
        <v>36.016129852948659</v>
      </c>
      <c r="G9" s="383">
        <v>20320</v>
      </c>
      <c r="H9" s="383">
        <v>707825</v>
      </c>
      <c r="I9" s="383">
        <v>3249863</v>
      </c>
      <c r="J9" s="384">
        <v>54.059154573095547</v>
      </c>
      <c r="K9" s="384">
        <v>4.5913368417334794</v>
      </c>
      <c r="L9" s="383">
        <v>10337</v>
      </c>
      <c r="M9" s="385">
        <v>0.78947406607860515</v>
      </c>
      <c r="P9" s="33"/>
    </row>
    <row r="10" spans="1:16">
      <c r="A10" s="382">
        <v>2003</v>
      </c>
      <c r="B10" s="383">
        <v>13319575</v>
      </c>
      <c r="C10" s="383">
        <v>18544</v>
      </c>
      <c r="D10" s="384">
        <v>1.3922366141562323</v>
      </c>
      <c r="E10" s="384">
        <v>50.225572352169443</v>
      </c>
      <c r="F10" s="384">
        <v>39.014991371872306</v>
      </c>
      <c r="G10" s="383">
        <v>19367</v>
      </c>
      <c r="H10" s="383">
        <v>723494</v>
      </c>
      <c r="I10" s="383">
        <v>3399548</v>
      </c>
      <c r="J10" s="384">
        <v>54.318099488910121</v>
      </c>
      <c r="K10" s="384">
        <v>4.6987922498320653</v>
      </c>
      <c r="L10" s="383">
        <v>10442</v>
      </c>
      <c r="M10" s="385">
        <v>0.78395894763909513</v>
      </c>
      <c r="P10" s="33"/>
    </row>
    <row r="11" spans="1:16">
      <c r="A11" s="382">
        <v>2004</v>
      </c>
      <c r="B11" s="383">
        <v>13551875</v>
      </c>
      <c r="C11" s="383">
        <v>21200</v>
      </c>
      <c r="D11" s="384">
        <v>1.5643591753908592</v>
      </c>
      <c r="E11" s="384">
        <v>46.32273945767605</v>
      </c>
      <c r="F11" s="384">
        <v>36.020896226415097</v>
      </c>
      <c r="G11" s="383">
        <v>22173</v>
      </c>
      <c r="H11" s="383">
        <v>763643</v>
      </c>
      <c r="I11" s="383">
        <v>3594274</v>
      </c>
      <c r="J11" s="384">
        <v>56.349619517594427</v>
      </c>
      <c r="K11" s="384">
        <v>4.7067464770841871</v>
      </c>
      <c r="L11" s="383">
        <v>10507</v>
      </c>
      <c r="M11" s="385">
        <v>0.77531706867130934</v>
      </c>
      <c r="P11" s="33"/>
    </row>
    <row r="12" spans="1:16">
      <c r="A12" s="382">
        <v>2005</v>
      </c>
      <c r="B12" s="383">
        <v>13721297</v>
      </c>
      <c r="C12" s="383">
        <v>21368</v>
      </c>
      <c r="D12" s="384">
        <v>1.5572871864809865</v>
      </c>
      <c r="E12" s="384">
        <v>45.794761594600551</v>
      </c>
      <c r="F12" s="384">
        <v>37.576890677648819</v>
      </c>
      <c r="G12" s="383">
        <v>22446</v>
      </c>
      <c r="H12" s="383">
        <v>802943</v>
      </c>
      <c r="I12" s="383">
        <v>3571680</v>
      </c>
      <c r="J12" s="384">
        <v>58.518010360099339</v>
      </c>
      <c r="K12" s="384">
        <v>4.4482360516250843</v>
      </c>
      <c r="L12" s="383">
        <v>11092</v>
      </c>
      <c r="M12" s="385">
        <v>0.80837839163455172</v>
      </c>
      <c r="P12" s="33"/>
    </row>
    <row r="13" spans="1:16">
      <c r="A13" s="382">
        <v>2006</v>
      </c>
      <c r="B13" s="383">
        <v>13964606</v>
      </c>
      <c r="C13" s="383">
        <v>19945</v>
      </c>
      <c r="D13" s="384">
        <v>1.4282536864985664</v>
      </c>
      <c r="E13" s="384">
        <v>51.58084733015793</v>
      </c>
      <c r="F13" s="384">
        <v>43.270844823263978</v>
      </c>
      <c r="G13" s="383">
        <v>20722</v>
      </c>
      <c r="H13" s="383">
        <v>863037</v>
      </c>
      <c r="I13" s="383">
        <v>3755047</v>
      </c>
      <c r="J13" s="384">
        <v>61.801743636734187</v>
      </c>
      <c r="K13" s="384">
        <v>4.3509687301934914</v>
      </c>
      <c r="L13" s="383">
        <v>10839</v>
      </c>
      <c r="M13" s="385">
        <v>0.77617657096806025</v>
      </c>
      <c r="P13" s="33"/>
    </row>
    <row r="14" spans="1:16">
      <c r="A14" s="382">
        <v>2007</v>
      </c>
      <c r="B14" s="383">
        <v>14214982</v>
      </c>
      <c r="C14" s="383">
        <v>20523</v>
      </c>
      <c r="D14" s="384">
        <v>1.4437584233311025</v>
      </c>
      <c r="E14" s="384">
        <v>55.516810741573607</v>
      </c>
      <c r="F14" s="384">
        <v>44.83004434049603</v>
      </c>
      <c r="G14" s="383">
        <v>21377</v>
      </c>
      <c r="H14" s="383">
        <v>920047</v>
      </c>
      <c r="I14" s="383">
        <v>4158706</v>
      </c>
      <c r="J14" s="384">
        <v>64.723754134897945</v>
      </c>
      <c r="K14" s="384">
        <v>4.5201016904571176</v>
      </c>
      <c r="L14" s="383">
        <v>12132</v>
      </c>
      <c r="M14" s="385">
        <v>0.85346573073395382</v>
      </c>
      <c r="P14" s="33"/>
    </row>
    <row r="15" spans="1:16">
      <c r="A15" s="382">
        <v>2008</v>
      </c>
      <c r="B15" s="383">
        <v>14472881</v>
      </c>
      <c r="C15" s="383">
        <v>23637</v>
      </c>
      <c r="D15" s="384">
        <v>1.6331924514545513</v>
      </c>
      <c r="E15" s="384">
        <v>49.189064509380174</v>
      </c>
      <c r="F15" s="384">
        <v>41.599441553496639</v>
      </c>
      <c r="G15" s="383">
        <v>24473</v>
      </c>
      <c r="H15" s="383">
        <v>983286</v>
      </c>
      <c r="I15" s="383">
        <v>4243789</v>
      </c>
      <c r="J15" s="384">
        <v>67.939893929895504</v>
      </c>
      <c r="K15" s="384">
        <v>4.3159253767469483</v>
      </c>
      <c r="L15" s="383">
        <v>13550</v>
      </c>
      <c r="M15" s="385">
        <v>0.93623377404954833</v>
      </c>
      <c r="P15" s="33"/>
    </row>
    <row r="16" spans="1:16">
      <c r="A16" s="382">
        <v>2009</v>
      </c>
      <c r="B16" s="383">
        <v>14738472</v>
      </c>
      <c r="C16" s="383">
        <v>22364</v>
      </c>
      <c r="D16" s="384">
        <v>1.5173893195983954</v>
      </c>
      <c r="E16" s="384">
        <v>53.560810794255929</v>
      </c>
      <c r="F16" s="384">
        <v>46.143668395635842</v>
      </c>
      <c r="G16" s="383">
        <v>23457</v>
      </c>
      <c r="H16" s="383">
        <v>1031957</v>
      </c>
      <c r="I16" s="383">
        <v>4372094</v>
      </c>
      <c r="J16" s="384">
        <v>70.017909590627838</v>
      </c>
      <c r="K16" s="384">
        <v>4.2367017230369095</v>
      </c>
      <c r="L16" s="383">
        <v>14085</v>
      </c>
      <c r="M16" s="385">
        <v>0.95566216090786071</v>
      </c>
      <c r="N16" s="20"/>
      <c r="O16" s="20"/>
      <c r="P16" s="33"/>
    </row>
    <row r="17" spans="1:17">
      <c r="A17" s="382">
        <v>2010</v>
      </c>
      <c r="B17" s="383">
        <v>15012228</v>
      </c>
      <c r="C17" s="383">
        <v>23784</v>
      </c>
      <c r="D17" s="384">
        <v>1.5843084717338425</v>
      </c>
      <c r="E17" s="384">
        <v>51.282213436913956</v>
      </c>
      <c r="F17" s="384">
        <v>45.840186680121093</v>
      </c>
      <c r="G17" s="383">
        <v>24379</v>
      </c>
      <c r="H17" s="383">
        <v>1090263</v>
      </c>
      <c r="I17" s="383">
        <v>4451891</v>
      </c>
      <c r="J17" s="384">
        <v>72.624996103176684</v>
      </c>
      <c r="K17" s="384">
        <v>4.0833184286727144</v>
      </c>
      <c r="L17" s="383">
        <v>15299</v>
      </c>
      <c r="M17" s="385">
        <v>1.0191025609256668</v>
      </c>
      <c r="N17" s="20"/>
      <c r="O17" s="20"/>
      <c r="P17" s="33"/>
    </row>
    <row r="18" spans="1:17">
      <c r="A18" s="382">
        <v>2011</v>
      </c>
      <c r="B18" s="383">
        <v>15266431</v>
      </c>
      <c r="C18" s="383">
        <v>24545</v>
      </c>
      <c r="D18" s="384">
        <v>1.6077759104272635</v>
      </c>
      <c r="E18" s="384">
        <v>56.035294413113178</v>
      </c>
      <c r="F18" s="384">
        <v>46.182766347524954</v>
      </c>
      <c r="G18" s="383">
        <v>25201</v>
      </c>
      <c r="H18" s="383">
        <v>1133556</v>
      </c>
      <c r="I18" s="383">
        <v>5020160</v>
      </c>
      <c r="J18" s="384">
        <v>74.251539210441521</v>
      </c>
      <c r="K18" s="384">
        <v>4.4286828352547207</v>
      </c>
      <c r="L18" s="383">
        <v>15221</v>
      </c>
      <c r="M18" s="385">
        <v>0.99702412436803345</v>
      </c>
      <c r="N18" s="20"/>
      <c r="O18" s="20"/>
      <c r="P18" s="33"/>
    </row>
    <row r="19" spans="1:17">
      <c r="A19" s="382">
        <v>2012</v>
      </c>
      <c r="B19" s="383">
        <v>15520973</v>
      </c>
      <c r="C19" s="383">
        <v>23138</v>
      </c>
      <c r="D19" s="384">
        <v>1.4907570549861791</v>
      </c>
      <c r="E19" s="384">
        <v>63.618750788214406</v>
      </c>
      <c r="F19" s="384">
        <v>49.971345838015388</v>
      </c>
      <c r="G19" s="383">
        <v>23819</v>
      </c>
      <c r="H19" s="383">
        <v>1156237</v>
      </c>
      <c r="I19" s="383">
        <v>5387559</v>
      </c>
      <c r="J19" s="384">
        <v>74.495136355175674</v>
      </c>
      <c r="K19" s="384">
        <v>4.6595628750852986</v>
      </c>
      <c r="L19" s="383">
        <v>14983</v>
      </c>
      <c r="M19" s="385">
        <v>0.96533896425179011</v>
      </c>
      <c r="N19" s="20"/>
      <c r="O19" s="20"/>
      <c r="P19" s="33"/>
    </row>
    <row r="20" spans="1:17">
      <c r="A20" s="382">
        <v>2013</v>
      </c>
      <c r="B20" s="383">
        <v>15774749</v>
      </c>
      <c r="C20" s="383">
        <v>23667</v>
      </c>
      <c r="D20" s="384">
        <v>1.5003091332863681</v>
      </c>
      <c r="E20" s="384">
        <v>58.156327197213244</v>
      </c>
      <c r="F20" s="384">
        <v>49.815734989648035</v>
      </c>
      <c r="G20" s="383">
        <v>23863</v>
      </c>
      <c r="H20" s="383">
        <v>1178989</v>
      </c>
      <c r="I20" s="383">
        <v>5022709</v>
      </c>
      <c r="J20" s="384">
        <v>74.739002186342233</v>
      </c>
      <c r="K20" s="384">
        <v>4.2601830890703818</v>
      </c>
      <c r="L20" s="383">
        <v>15112</v>
      </c>
      <c r="M20" s="385">
        <v>0.95798671661907264</v>
      </c>
      <c r="N20" s="20"/>
      <c r="O20" s="20"/>
      <c r="P20" s="33"/>
    </row>
    <row r="21" spans="1:17" s="5" customFormat="1">
      <c r="A21" s="382">
        <v>2014</v>
      </c>
      <c r="B21" s="383">
        <v>16027466</v>
      </c>
      <c r="C21" s="383">
        <v>24634</v>
      </c>
      <c r="D21" s="384">
        <v>1.5369865704285381</v>
      </c>
      <c r="E21" s="384">
        <v>58.627046025270104</v>
      </c>
      <c r="F21" s="384">
        <v>48.418811398879598</v>
      </c>
      <c r="G21" s="383">
        <v>24314</v>
      </c>
      <c r="H21" s="383">
        <v>1192749</v>
      </c>
      <c r="I21" s="383">
        <v>5098606</v>
      </c>
      <c r="J21" s="384">
        <v>74.419062876190154</v>
      </c>
      <c r="K21" s="384">
        <v>4.2699999999999996</v>
      </c>
      <c r="L21" s="383">
        <v>19856</v>
      </c>
      <c r="M21" s="385">
        <v>1.2388733190886196</v>
      </c>
      <c r="N21" s="20"/>
      <c r="O21" s="20"/>
      <c r="P21" s="33"/>
      <c r="Q21"/>
    </row>
    <row r="22" spans="1:17" s="5" customFormat="1">
      <c r="A22" s="382">
        <v>2015</v>
      </c>
      <c r="B22" s="383">
        <v>16278844</v>
      </c>
      <c r="C22" s="383">
        <v>24770</v>
      </c>
      <c r="D22" s="384">
        <v>1.5216068167985393</v>
      </c>
      <c r="E22" s="384">
        <v>59.135540834471115</v>
      </c>
      <c r="F22" s="384">
        <v>46.872991522002422</v>
      </c>
      <c r="G22" s="383">
        <v>25424</v>
      </c>
      <c r="H22" s="383">
        <v>1161044</v>
      </c>
      <c r="I22" s="383">
        <v>5125149</v>
      </c>
      <c r="J22" s="384">
        <v>71.32226342361902</v>
      </c>
      <c r="K22" s="384">
        <v>4.4142590633946686</v>
      </c>
      <c r="L22" s="383">
        <v>18313</v>
      </c>
      <c r="M22" s="385">
        <v>1.1249570301183549</v>
      </c>
      <c r="N22" s="20"/>
      <c r="O22" s="184"/>
      <c r="P22" s="33"/>
      <c r="Q22"/>
    </row>
    <row r="23" spans="1:17" s="5" customFormat="1">
      <c r="A23" s="382">
        <v>2016</v>
      </c>
      <c r="B23" s="383">
        <v>16528730</v>
      </c>
      <c r="C23" s="383">
        <v>22821</v>
      </c>
      <c r="D23" s="384">
        <v>1.3806868404287564</v>
      </c>
      <c r="E23" s="384">
        <v>59.32612321015516</v>
      </c>
      <c r="F23" s="384">
        <v>49.428333552429777</v>
      </c>
      <c r="G23" s="383">
        <v>23992</v>
      </c>
      <c r="H23" s="383">
        <v>1128004</v>
      </c>
      <c r="I23" s="383">
        <v>4873326</v>
      </c>
      <c r="J23" s="384">
        <v>68.245049680162964</v>
      </c>
      <c r="K23" s="384">
        <v>4.3203091478399038</v>
      </c>
      <c r="L23" s="383">
        <v>19313</v>
      </c>
      <c r="M23" s="385">
        <v>1.1684503286096393</v>
      </c>
      <c r="N23" s="187"/>
      <c r="O23" s="20"/>
      <c r="P23" s="33"/>
      <c r="Q23"/>
    </row>
    <row r="24" spans="1:17" s="5" customFormat="1">
      <c r="A24" s="382">
        <v>2017</v>
      </c>
      <c r="B24" s="383">
        <v>16776977</v>
      </c>
      <c r="C24" s="383">
        <v>23452</v>
      </c>
      <c r="D24" s="384">
        <f>+C24/B24*1000</f>
        <v>1.3978680426157823</v>
      </c>
      <c r="E24" s="384">
        <v>58.12477124607863</v>
      </c>
      <c r="F24" s="384">
        <f>+H24/C24</f>
        <v>48.770467337540509</v>
      </c>
      <c r="G24" s="383">
        <v>24742</v>
      </c>
      <c r="H24" s="383">
        <v>1143765</v>
      </c>
      <c r="I24" s="383">
        <v>4962754</v>
      </c>
      <c r="J24" s="384">
        <f>+H24/B24*1000</f>
        <v>68.174677714584703</v>
      </c>
      <c r="K24" s="384">
        <v>4.3389629862777772</v>
      </c>
      <c r="L24" s="383">
        <v>20577</v>
      </c>
      <c r="M24" s="385">
        <f>+L24/B24*1000</f>
        <v>1.2265022476933716</v>
      </c>
      <c r="N24" s="187"/>
      <c r="O24" s="20"/>
      <c r="P24" s="33"/>
      <c r="Q24"/>
    </row>
    <row r="25" spans="1:17" s="5" customFormat="1">
      <c r="A25" s="382">
        <v>2018</v>
      </c>
      <c r="B25" s="383">
        <v>17023408</v>
      </c>
      <c r="C25" s="383">
        <v>23803</v>
      </c>
      <c r="D25" s="384">
        <f>+C25/B25*1000</f>
        <v>1.3982511609896209</v>
      </c>
      <c r="E25" s="384">
        <v>58.152820330222099</v>
      </c>
      <c r="F25" s="384">
        <f>+H25/C25</f>
        <v>48.929084569171955</v>
      </c>
      <c r="G25" s="383">
        <v>24359</v>
      </c>
      <c r="H25" s="383">
        <v>1164659</v>
      </c>
      <c r="I25" s="383">
        <v>5157644</v>
      </c>
      <c r="J25" s="384">
        <f>+H25/B25*1000</f>
        <v>68.415149305004036</v>
      </c>
      <c r="K25" s="384">
        <v>4.4284584586561397</v>
      </c>
      <c r="L25" s="383">
        <v>19358</v>
      </c>
      <c r="M25" s="385">
        <f>+L25/B25*1000</f>
        <v>1.1371401073157621</v>
      </c>
      <c r="N25" s="187"/>
      <c r="O25" s="20"/>
      <c r="P25" s="33"/>
      <c r="Q25"/>
    </row>
    <row r="26" spans="1:17">
      <c r="A26" s="9"/>
      <c r="B26" s="9"/>
      <c r="C26" s="9"/>
      <c r="D26" s="9"/>
      <c r="E26" s="9"/>
      <c r="F26" s="10"/>
      <c r="G26" s="10"/>
      <c r="H26" s="10"/>
      <c r="I26" s="10"/>
      <c r="J26" s="10"/>
      <c r="K26" s="10"/>
      <c r="L26" s="10"/>
      <c r="M26" s="10"/>
    </row>
    <row r="27" spans="1:17">
      <c r="A27" s="535" t="s">
        <v>845</v>
      </c>
      <c r="B27" s="535"/>
      <c r="C27" s="535"/>
      <c r="D27" s="535"/>
      <c r="E27" s="535"/>
      <c r="F27" s="535"/>
      <c r="G27" s="535"/>
      <c r="H27" s="535"/>
      <c r="I27" s="535"/>
      <c r="J27" s="535"/>
      <c r="K27" s="535"/>
      <c r="L27" s="535"/>
      <c r="M27" s="535"/>
    </row>
    <row r="28" spans="1:17">
      <c r="A28" s="535" t="s">
        <v>330</v>
      </c>
      <c r="B28" s="535"/>
      <c r="C28" s="535"/>
      <c r="D28" s="535"/>
      <c r="E28" s="535"/>
      <c r="F28" s="535"/>
      <c r="G28" s="535"/>
      <c r="H28" s="535"/>
      <c r="I28" s="535"/>
      <c r="J28" s="535"/>
      <c r="K28" s="535"/>
      <c r="L28" s="535"/>
      <c r="M28" s="535"/>
    </row>
    <row r="29" spans="1:17">
      <c r="A29" s="536" t="s">
        <v>727</v>
      </c>
      <c r="B29" s="536"/>
      <c r="C29" s="536"/>
      <c r="D29" s="536"/>
      <c r="E29" s="536"/>
      <c r="F29" s="536"/>
      <c r="G29" s="536"/>
      <c r="H29" s="536"/>
      <c r="I29" s="536"/>
      <c r="J29" s="536"/>
      <c r="K29" s="536"/>
      <c r="L29" s="536"/>
      <c r="M29" s="536"/>
    </row>
    <row r="30" spans="1:17">
      <c r="A30" s="536" t="s">
        <v>367</v>
      </c>
      <c r="B30" s="536"/>
      <c r="C30" s="536"/>
      <c r="D30" s="536"/>
      <c r="E30" s="536"/>
      <c r="F30" s="536"/>
      <c r="G30" s="536"/>
      <c r="H30" s="536"/>
      <c r="I30" s="536"/>
      <c r="J30" s="536"/>
      <c r="K30" s="536"/>
      <c r="L30" s="536"/>
      <c r="M30" s="536"/>
      <c r="N30" s="177"/>
    </row>
    <row r="31" spans="1:17" ht="5.25" customHeight="1">
      <c r="A31" s="536"/>
      <c r="B31" s="536"/>
      <c r="C31" s="536"/>
      <c r="D31" s="536"/>
      <c r="E31" s="536"/>
      <c r="F31" s="536"/>
      <c r="G31" s="536"/>
      <c r="H31" s="536"/>
      <c r="I31" s="536"/>
      <c r="J31" s="536"/>
      <c r="K31" s="536"/>
      <c r="L31" s="536"/>
      <c r="M31" s="536"/>
    </row>
    <row r="32" spans="1:17">
      <c r="A32" s="212" t="s">
        <v>846</v>
      </c>
      <c r="B32" s="221"/>
      <c r="C32" s="221"/>
      <c r="D32" s="221"/>
      <c r="E32" s="221"/>
      <c r="F32" s="221"/>
      <c r="G32" s="221"/>
      <c r="H32" s="221"/>
      <c r="I32" s="221"/>
      <c r="J32" s="221"/>
      <c r="K32" s="221"/>
      <c r="L32" s="221"/>
      <c r="M32" s="221"/>
    </row>
    <row r="34" spans="5:9">
      <c r="E34" s="194"/>
    </row>
    <row r="35" spans="5:9">
      <c r="E35" s="130"/>
      <c r="F35" s="131"/>
      <c r="H35" s="130"/>
      <c r="I35" s="130"/>
    </row>
  </sheetData>
  <mergeCells count="6">
    <mergeCell ref="A2:M2"/>
    <mergeCell ref="A27:M27"/>
    <mergeCell ref="A29:M29"/>
    <mergeCell ref="A31:M31"/>
    <mergeCell ref="A28:M28"/>
    <mergeCell ref="A30:M30"/>
  </mergeCells>
  <hyperlinks>
    <hyperlink ref="O4" location="INDICE!A17" display="INICIO"/>
  </hyperlinks>
  <printOptions horizontalCentered="1"/>
  <pageMargins left="0.39370078740157483" right="0" top="1.1811023622047245" bottom="0" header="0.11811023622047245" footer="0"/>
  <pageSetup paperSize="9" scale="85" firstPageNumber="56" orientation="landscape" useFirstPageNumber="1" r:id="rId1"/>
  <headerFooter>
    <oddHeader>&amp;C&amp;G</oddHeader>
    <oddFooter>&amp;C&amp;14&amp;P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R31"/>
  <sheetViews>
    <sheetView showGridLines="0" zoomScaleNormal="100" workbookViewId="0">
      <selection activeCell="R4" sqref="R4"/>
    </sheetView>
  </sheetViews>
  <sheetFormatPr baseColWidth="10" defaultRowHeight="15"/>
  <cols>
    <col min="1" max="1" width="19.5703125" style="120" customWidth="1"/>
    <col min="2" max="16" width="10.140625" style="34" customWidth="1"/>
    <col min="17" max="17" width="9" style="34" customWidth="1"/>
    <col min="18" max="16384" width="11.42578125" style="34"/>
  </cols>
  <sheetData>
    <row r="1" spans="1:18" ht="59.25" customHeight="1"/>
    <row r="2" spans="1:18" ht="48.75" customHeight="1">
      <c r="A2" s="531" t="s">
        <v>847</v>
      </c>
      <c r="B2" s="531"/>
      <c r="C2" s="531"/>
      <c r="D2" s="531"/>
      <c r="E2" s="531"/>
      <c r="F2" s="531"/>
      <c r="G2" s="531"/>
      <c r="H2" s="531"/>
      <c r="I2" s="531"/>
      <c r="J2" s="531"/>
      <c r="K2" s="531"/>
      <c r="L2" s="531"/>
      <c r="M2" s="531"/>
      <c r="N2" s="531"/>
      <c r="O2" s="531"/>
      <c r="P2" s="531"/>
    </row>
    <row r="3" spans="1:18" ht="24" customHeight="1">
      <c r="A3" s="386" t="s">
        <v>279</v>
      </c>
      <c r="B3" s="349">
        <v>2004</v>
      </c>
      <c r="C3" s="349">
        <v>2005</v>
      </c>
      <c r="D3" s="349">
        <v>2006</v>
      </c>
      <c r="E3" s="349">
        <v>2007</v>
      </c>
      <c r="F3" s="349">
        <v>2008</v>
      </c>
      <c r="G3" s="349">
        <v>2009</v>
      </c>
      <c r="H3" s="349">
        <v>2010</v>
      </c>
      <c r="I3" s="349">
        <v>2011</v>
      </c>
      <c r="J3" s="349">
        <v>2012</v>
      </c>
      <c r="K3" s="349">
        <v>2013</v>
      </c>
      <c r="L3" s="349">
        <v>2014</v>
      </c>
      <c r="M3" s="349">
        <v>2015</v>
      </c>
      <c r="N3" s="349">
        <v>2016</v>
      </c>
      <c r="O3" s="349">
        <v>2017</v>
      </c>
      <c r="P3" s="349">
        <v>2018</v>
      </c>
    </row>
    <row r="4" spans="1:18">
      <c r="A4" s="367" t="s">
        <v>401</v>
      </c>
      <c r="B4" s="368">
        <v>47</v>
      </c>
      <c r="C4" s="368">
        <v>46</v>
      </c>
      <c r="D4" s="368">
        <v>46</v>
      </c>
      <c r="E4" s="368">
        <v>47</v>
      </c>
      <c r="F4" s="368">
        <v>46</v>
      </c>
      <c r="G4" s="368">
        <v>49</v>
      </c>
      <c r="H4" s="368">
        <v>47</v>
      </c>
      <c r="I4" s="368">
        <v>47</v>
      </c>
      <c r="J4" s="368">
        <v>42</v>
      </c>
      <c r="K4" s="368">
        <v>43</v>
      </c>
      <c r="L4" s="368">
        <v>44</v>
      </c>
      <c r="M4" s="368">
        <v>42</v>
      </c>
      <c r="N4" s="368">
        <v>40</v>
      </c>
      <c r="O4" s="368">
        <v>37</v>
      </c>
      <c r="P4" s="368">
        <v>36</v>
      </c>
      <c r="R4" s="205" t="s">
        <v>67</v>
      </c>
    </row>
    <row r="5" spans="1:18">
      <c r="A5" s="367" t="s">
        <v>378</v>
      </c>
      <c r="B5" s="368">
        <v>5</v>
      </c>
      <c r="C5" s="368">
        <v>6</v>
      </c>
      <c r="D5" s="368">
        <v>7</v>
      </c>
      <c r="E5" s="368">
        <v>8</v>
      </c>
      <c r="F5" s="368">
        <v>8</v>
      </c>
      <c r="G5" s="368">
        <v>8</v>
      </c>
      <c r="H5" s="368">
        <v>7</v>
      </c>
      <c r="I5" s="368">
        <v>7</v>
      </c>
      <c r="J5" s="368">
        <v>7</v>
      </c>
      <c r="K5" s="368">
        <v>7</v>
      </c>
      <c r="L5" s="368">
        <v>7</v>
      </c>
      <c r="M5" s="368">
        <v>6</v>
      </c>
      <c r="N5" s="368">
        <v>7</v>
      </c>
      <c r="O5" s="368">
        <v>7</v>
      </c>
      <c r="P5" s="368">
        <v>7</v>
      </c>
    </row>
    <row r="6" spans="1:18">
      <c r="A6" s="367" t="s">
        <v>379</v>
      </c>
      <c r="B6" s="368">
        <v>10</v>
      </c>
      <c r="C6" s="368">
        <v>9</v>
      </c>
      <c r="D6" s="368">
        <v>9</v>
      </c>
      <c r="E6" s="368">
        <v>10</v>
      </c>
      <c r="F6" s="368">
        <v>10</v>
      </c>
      <c r="G6" s="368">
        <v>8</v>
      </c>
      <c r="H6" s="368">
        <v>8</v>
      </c>
      <c r="I6" s="368">
        <v>9</v>
      </c>
      <c r="J6" s="368">
        <v>8</v>
      </c>
      <c r="K6" s="368">
        <v>8</v>
      </c>
      <c r="L6" s="368">
        <v>8</v>
      </c>
      <c r="M6" s="368">
        <v>8</v>
      </c>
      <c r="N6" s="368">
        <v>7</v>
      </c>
      <c r="O6" s="368">
        <v>7</v>
      </c>
      <c r="P6" s="368">
        <v>7</v>
      </c>
    </row>
    <row r="7" spans="1:18">
      <c r="A7" s="367" t="s">
        <v>380</v>
      </c>
      <c r="B7" s="368">
        <v>9</v>
      </c>
      <c r="C7" s="368">
        <v>10</v>
      </c>
      <c r="D7" s="368">
        <v>12</v>
      </c>
      <c r="E7" s="368">
        <v>10</v>
      </c>
      <c r="F7" s="368">
        <v>8</v>
      </c>
      <c r="G7" s="368">
        <v>8</v>
      </c>
      <c r="H7" s="368">
        <v>7</v>
      </c>
      <c r="I7" s="368">
        <v>7</v>
      </c>
      <c r="J7" s="368">
        <v>7</v>
      </c>
      <c r="K7" s="368">
        <v>6</v>
      </c>
      <c r="L7" s="368">
        <v>6</v>
      </c>
      <c r="M7" s="368">
        <v>5</v>
      </c>
      <c r="N7" s="368">
        <v>5</v>
      </c>
      <c r="O7" s="368">
        <v>5</v>
      </c>
      <c r="P7" s="368">
        <v>5</v>
      </c>
    </row>
    <row r="8" spans="1:18">
      <c r="A8" s="367" t="s">
        <v>381</v>
      </c>
      <c r="B8" s="368">
        <v>18</v>
      </c>
      <c r="C8" s="368">
        <v>18</v>
      </c>
      <c r="D8" s="368">
        <v>18</v>
      </c>
      <c r="E8" s="368">
        <v>18</v>
      </c>
      <c r="F8" s="368">
        <v>18</v>
      </c>
      <c r="G8" s="368">
        <v>21</v>
      </c>
      <c r="H8" s="368">
        <v>22</v>
      </c>
      <c r="I8" s="368">
        <v>22</v>
      </c>
      <c r="J8" s="368">
        <v>22</v>
      </c>
      <c r="K8" s="368">
        <v>22</v>
      </c>
      <c r="L8" s="368">
        <v>22</v>
      </c>
      <c r="M8" s="368">
        <v>18</v>
      </c>
      <c r="N8" s="368">
        <v>19</v>
      </c>
      <c r="O8" s="368">
        <v>20</v>
      </c>
      <c r="P8" s="368">
        <v>20</v>
      </c>
    </row>
    <row r="9" spans="1:18">
      <c r="A9" s="367" t="s">
        <v>382</v>
      </c>
      <c r="B9" s="368">
        <v>19</v>
      </c>
      <c r="C9" s="368">
        <v>21</v>
      </c>
      <c r="D9" s="368">
        <v>21</v>
      </c>
      <c r="E9" s="368">
        <v>21</v>
      </c>
      <c r="F9" s="368">
        <v>21</v>
      </c>
      <c r="G9" s="368">
        <v>21</v>
      </c>
      <c r="H9" s="368">
        <v>22</v>
      </c>
      <c r="I9" s="368">
        <v>22</v>
      </c>
      <c r="J9" s="368">
        <v>21</v>
      </c>
      <c r="K9" s="368">
        <v>24</v>
      </c>
      <c r="L9" s="368">
        <v>24</v>
      </c>
      <c r="M9" s="368">
        <v>14</v>
      </c>
      <c r="N9" s="368">
        <v>16</v>
      </c>
      <c r="O9" s="368">
        <v>19</v>
      </c>
      <c r="P9" s="368">
        <v>19</v>
      </c>
    </row>
    <row r="10" spans="1:18">
      <c r="A10" s="367" t="s">
        <v>383</v>
      </c>
      <c r="B10" s="368">
        <v>42</v>
      </c>
      <c r="C10" s="368">
        <v>48</v>
      </c>
      <c r="D10" s="368">
        <v>48</v>
      </c>
      <c r="E10" s="368">
        <v>50</v>
      </c>
      <c r="F10" s="368">
        <v>46</v>
      </c>
      <c r="G10" s="368">
        <v>45</v>
      </c>
      <c r="H10" s="368">
        <v>45</v>
      </c>
      <c r="I10" s="368">
        <v>45</v>
      </c>
      <c r="J10" s="368">
        <v>48</v>
      </c>
      <c r="K10" s="368">
        <v>60</v>
      </c>
      <c r="L10" s="368">
        <v>64</v>
      </c>
      <c r="M10" s="368">
        <v>46</v>
      </c>
      <c r="N10" s="368">
        <v>41</v>
      </c>
      <c r="O10" s="368">
        <v>40</v>
      </c>
      <c r="P10" s="368">
        <v>38</v>
      </c>
    </row>
    <row r="11" spans="1:18">
      <c r="A11" s="367" t="s">
        <v>384</v>
      </c>
      <c r="B11" s="368">
        <v>14</v>
      </c>
      <c r="C11" s="368">
        <v>15</v>
      </c>
      <c r="D11" s="368">
        <v>16</v>
      </c>
      <c r="E11" s="368">
        <v>15</v>
      </c>
      <c r="F11" s="368">
        <v>15</v>
      </c>
      <c r="G11" s="368">
        <v>15</v>
      </c>
      <c r="H11" s="368">
        <v>14</v>
      </c>
      <c r="I11" s="368">
        <v>14</v>
      </c>
      <c r="J11" s="368">
        <v>20</v>
      </c>
      <c r="K11" s="368">
        <v>22</v>
      </c>
      <c r="L11" s="368">
        <v>19</v>
      </c>
      <c r="M11" s="368">
        <v>17</v>
      </c>
      <c r="N11" s="368">
        <v>16</v>
      </c>
      <c r="O11" s="368">
        <v>15</v>
      </c>
      <c r="P11" s="368">
        <v>16</v>
      </c>
    </row>
    <row r="12" spans="1:18">
      <c r="A12" s="367" t="s">
        <v>385</v>
      </c>
      <c r="B12" s="368">
        <v>128</v>
      </c>
      <c r="C12" s="368">
        <v>137</v>
      </c>
      <c r="D12" s="368">
        <v>139</v>
      </c>
      <c r="E12" s="368">
        <v>137</v>
      </c>
      <c r="F12" s="368">
        <v>146</v>
      </c>
      <c r="G12" s="368">
        <v>150</v>
      </c>
      <c r="H12" s="368">
        <v>152</v>
      </c>
      <c r="I12" s="368">
        <v>156</v>
      </c>
      <c r="J12" s="368">
        <v>147</v>
      </c>
      <c r="K12" s="368">
        <v>154</v>
      </c>
      <c r="L12" s="368">
        <v>159</v>
      </c>
      <c r="M12" s="368">
        <v>162</v>
      </c>
      <c r="N12" s="368">
        <v>151</v>
      </c>
      <c r="O12" s="368">
        <v>150</v>
      </c>
      <c r="P12" s="368">
        <v>144</v>
      </c>
    </row>
    <row r="13" spans="1:18">
      <c r="A13" s="367" t="s">
        <v>386</v>
      </c>
      <c r="B13" s="368">
        <v>13</v>
      </c>
      <c r="C13" s="368">
        <v>13</v>
      </c>
      <c r="D13" s="368">
        <v>13</v>
      </c>
      <c r="E13" s="368">
        <v>13</v>
      </c>
      <c r="F13" s="368">
        <v>15</v>
      </c>
      <c r="G13" s="368">
        <v>15</v>
      </c>
      <c r="H13" s="368">
        <v>15</v>
      </c>
      <c r="I13" s="368">
        <v>15</v>
      </c>
      <c r="J13" s="368">
        <v>15</v>
      </c>
      <c r="K13" s="368">
        <v>15</v>
      </c>
      <c r="L13" s="368">
        <v>15</v>
      </c>
      <c r="M13" s="368">
        <v>13</v>
      </c>
      <c r="N13" s="368">
        <v>13</v>
      </c>
      <c r="O13" s="368">
        <v>12</v>
      </c>
      <c r="P13" s="368">
        <v>12</v>
      </c>
    </row>
    <row r="14" spans="1:18">
      <c r="A14" s="367" t="s">
        <v>387</v>
      </c>
      <c r="B14" s="368">
        <v>27</v>
      </c>
      <c r="C14" s="368">
        <v>27</v>
      </c>
      <c r="D14" s="368">
        <v>26</v>
      </c>
      <c r="E14" s="368">
        <v>27</v>
      </c>
      <c r="F14" s="368">
        <v>29</v>
      </c>
      <c r="G14" s="368">
        <v>29</v>
      </c>
      <c r="H14" s="368">
        <v>33</v>
      </c>
      <c r="I14" s="368">
        <v>33</v>
      </c>
      <c r="J14" s="368">
        <v>33</v>
      </c>
      <c r="K14" s="368">
        <v>33</v>
      </c>
      <c r="L14" s="368">
        <v>31</v>
      </c>
      <c r="M14" s="368">
        <v>28</v>
      </c>
      <c r="N14" s="368">
        <v>28</v>
      </c>
      <c r="O14" s="368">
        <v>27</v>
      </c>
      <c r="P14" s="368">
        <v>26</v>
      </c>
    </row>
    <row r="15" spans="1:18">
      <c r="A15" s="367" t="s">
        <v>388</v>
      </c>
      <c r="B15" s="368">
        <v>73</v>
      </c>
      <c r="C15" s="368">
        <v>78</v>
      </c>
      <c r="D15" s="368">
        <v>84</v>
      </c>
      <c r="E15" s="368">
        <v>89</v>
      </c>
      <c r="F15" s="368">
        <v>88</v>
      </c>
      <c r="G15" s="368">
        <v>97</v>
      </c>
      <c r="H15" s="368">
        <v>97</v>
      </c>
      <c r="I15" s="368">
        <v>97</v>
      </c>
      <c r="J15" s="368">
        <v>97</v>
      </c>
      <c r="K15" s="368">
        <v>72</v>
      </c>
      <c r="L15" s="368">
        <v>65</v>
      </c>
      <c r="M15" s="368">
        <v>56</v>
      </c>
      <c r="N15" s="368">
        <v>55</v>
      </c>
      <c r="O15" s="368">
        <v>56</v>
      </c>
      <c r="P15" s="368">
        <v>55</v>
      </c>
    </row>
    <row r="16" spans="1:18">
      <c r="A16" s="367" t="s">
        <v>389</v>
      </c>
      <c r="B16" s="368">
        <v>47</v>
      </c>
      <c r="C16" s="368">
        <v>50</v>
      </c>
      <c r="D16" s="368">
        <v>58</v>
      </c>
      <c r="E16" s="368">
        <v>66</v>
      </c>
      <c r="F16" s="368">
        <v>68</v>
      </c>
      <c r="G16" s="368">
        <v>68</v>
      </c>
      <c r="H16" s="368">
        <v>67</v>
      </c>
      <c r="I16" s="368">
        <v>67</v>
      </c>
      <c r="J16" s="368">
        <v>66</v>
      </c>
      <c r="K16" s="368">
        <v>71</v>
      </c>
      <c r="L16" s="368">
        <v>69</v>
      </c>
      <c r="M16" s="368">
        <v>65</v>
      </c>
      <c r="N16" s="368">
        <v>53</v>
      </c>
      <c r="O16" s="368">
        <v>41</v>
      </c>
      <c r="P16" s="368">
        <v>44</v>
      </c>
    </row>
    <row r="17" spans="1:16">
      <c r="A17" s="367" t="s">
        <v>390</v>
      </c>
      <c r="B17" s="368">
        <v>10</v>
      </c>
      <c r="C17" s="368">
        <v>10</v>
      </c>
      <c r="D17" s="368">
        <v>10</v>
      </c>
      <c r="E17" s="368">
        <v>10</v>
      </c>
      <c r="F17" s="368">
        <v>11</v>
      </c>
      <c r="G17" s="368">
        <v>11</v>
      </c>
      <c r="H17" s="368">
        <v>11</v>
      </c>
      <c r="I17" s="368">
        <v>11</v>
      </c>
      <c r="J17" s="368">
        <v>11</v>
      </c>
      <c r="K17" s="368">
        <v>9</v>
      </c>
      <c r="L17" s="368">
        <v>9</v>
      </c>
      <c r="M17" s="368">
        <v>9</v>
      </c>
      <c r="N17" s="368">
        <v>9</v>
      </c>
      <c r="O17" s="368">
        <v>9</v>
      </c>
      <c r="P17" s="368">
        <v>9</v>
      </c>
    </row>
    <row r="18" spans="1:16">
      <c r="A18" s="367" t="s">
        <v>391</v>
      </c>
      <c r="B18" s="368">
        <v>6</v>
      </c>
      <c r="C18" s="368">
        <v>6</v>
      </c>
      <c r="D18" s="368">
        <v>5</v>
      </c>
      <c r="E18" s="368">
        <v>5</v>
      </c>
      <c r="F18" s="368">
        <v>5</v>
      </c>
      <c r="G18" s="368">
        <v>5</v>
      </c>
      <c r="H18" s="368">
        <v>5</v>
      </c>
      <c r="I18" s="368">
        <v>5</v>
      </c>
      <c r="J18" s="368">
        <v>4</v>
      </c>
      <c r="K18" s="368">
        <v>5</v>
      </c>
      <c r="L18" s="368">
        <v>5</v>
      </c>
      <c r="M18" s="368">
        <v>5</v>
      </c>
      <c r="N18" s="368">
        <v>5</v>
      </c>
      <c r="O18" s="368">
        <v>4</v>
      </c>
      <c r="P18" s="368">
        <v>3</v>
      </c>
    </row>
    <row r="19" spans="1:16">
      <c r="A19" s="367" t="s">
        <v>392</v>
      </c>
      <c r="B19" s="368">
        <v>5</v>
      </c>
      <c r="C19" s="368">
        <v>5</v>
      </c>
      <c r="D19" s="368">
        <v>5</v>
      </c>
      <c r="E19" s="368">
        <v>5</v>
      </c>
      <c r="F19" s="368">
        <v>5</v>
      </c>
      <c r="G19" s="368">
        <v>5</v>
      </c>
      <c r="H19" s="368">
        <v>5</v>
      </c>
      <c r="I19" s="368">
        <v>5</v>
      </c>
      <c r="J19" s="368">
        <v>4</v>
      </c>
      <c r="K19" s="368">
        <v>5</v>
      </c>
      <c r="L19" s="368">
        <v>4</v>
      </c>
      <c r="M19" s="368">
        <v>3</v>
      </c>
      <c r="N19" s="368">
        <v>3</v>
      </c>
      <c r="O19" s="368">
        <v>3</v>
      </c>
      <c r="P19" s="368">
        <v>3</v>
      </c>
    </row>
    <row r="20" spans="1:16">
      <c r="A20" s="367" t="s">
        <v>393</v>
      </c>
      <c r="B20" s="368">
        <v>124</v>
      </c>
      <c r="C20" s="368">
        <v>126</v>
      </c>
      <c r="D20" s="368">
        <v>135</v>
      </c>
      <c r="E20" s="368">
        <v>133</v>
      </c>
      <c r="F20" s="368">
        <v>135</v>
      </c>
      <c r="G20" s="368">
        <v>127</v>
      </c>
      <c r="H20" s="368">
        <v>124</v>
      </c>
      <c r="I20" s="368">
        <v>128</v>
      </c>
      <c r="J20" s="368">
        <v>127</v>
      </c>
      <c r="K20" s="368">
        <v>122</v>
      </c>
      <c r="L20" s="368">
        <v>116</v>
      </c>
      <c r="M20" s="368">
        <v>108</v>
      </c>
      <c r="N20" s="368">
        <v>104</v>
      </c>
      <c r="O20" s="368">
        <v>103</v>
      </c>
      <c r="P20" s="368">
        <v>100</v>
      </c>
    </row>
    <row r="21" spans="1:16">
      <c r="A21" s="367" t="s">
        <v>394</v>
      </c>
      <c r="B21" s="368">
        <v>34</v>
      </c>
      <c r="C21" s="368">
        <v>32</v>
      </c>
      <c r="D21" s="368">
        <v>34</v>
      </c>
      <c r="E21" s="368">
        <v>34</v>
      </c>
      <c r="F21" s="368">
        <v>34</v>
      </c>
      <c r="G21" s="368">
        <v>35</v>
      </c>
      <c r="H21" s="368">
        <v>36</v>
      </c>
      <c r="I21" s="368">
        <v>37</v>
      </c>
      <c r="J21" s="368">
        <v>38</v>
      </c>
      <c r="K21" s="368">
        <v>36</v>
      </c>
      <c r="L21" s="368">
        <v>31</v>
      </c>
      <c r="M21" s="368">
        <v>26</v>
      </c>
      <c r="N21" s="368">
        <v>27</v>
      </c>
      <c r="O21" s="368">
        <v>28</v>
      </c>
      <c r="P21" s="368">
        <v>29</v>
      </c>
    </row>
    <row r="22" spans="1:16">
      <c r="A22" s="367" t="s">
        <v>395</v>
      </c>
      <c r="B22" s="368">
        <v>3</v>
      </c>
      <c r="C22" s="368">
        <v>3</v>
      </c>
      <c r="D22" s="368">
        <v>3</v>
      </c>
      <c r="E22" s="368">
        <v>3</v>
      </c>
      <c r="F22" s="368">
        <v>3</v>
      </c>
      <c r="G22" s="368">
        <v>3</v>
      </c>
      <c r="H22" s="368">
        <v>3</v>
      </c>
      <c r="I22" s="368">
        <v>3</v>
      </c>
      <c r="J22" s="368">
        <v>3</v>
      </c>
      <c r="K22" s="368">
        <v>3</v>
      </c>
      <c r="L22" s="368">
        <v>3</v>
      </c>
      <c r="M22" s="368">
        <v>3</v>
      </c>
      <c r="N22" s="368">
        <v>3</v>
      </c>
      <c r="O22" s="368">
        <v>3</v>
      </c>
      <c r="P22" s="368">
        <v>3</v>
      </c>
    </row>
    <row r="23" spans="1:16">
      <c r="A23" s="367" t="s">
        <v>396</v>
      </c>
      <c r="B23" s="368">
        <v>2</v>
      </c>
      <c r="C23" s="368">
        <v>2</v>
      </c>
      <c r="D23" s="368">
        <v>2</v>
      </c>
      <c r="E23" s="368">
        <v>2</v>
      </c>
      <c r="F23" s="368">
        <v>2</v>
      </c>
      <c r="G23" s="368">
        <v>2</v>
      </c>
      <c r="H23" s="368">
        <v>2</v>
      </c>
      <c r="I23" s="368">
        <v>2</v>
      </c>
      <c r="J23" s="368">
        <v>2</v>
      </c>
      <c r="K23" s="368">
        <v>2</v>
      </c>
      <c r="L23" s="368">
        <v>2</v>
      </c>
      <c r="M23" s="368">
        <v>2</v>
      </c>
      <c r="N23" s="368">
        <v>2</v>
      </c>
      <c r="O23" s="368">
        <v>2</v>
      </c>
      <c r="P23" s="368">
        <v>2</v>
      </c>
    </row>
    <row r="24" spans="1:16">
      <c r="A24" s="367" t="s">
        <v>397</v>
      </c>
      <c r="B24" s="368">
        <v>7</v>
      </c>
      <c r="C24" s="368">
        <v>7</v>
      </c>
      <c r="D24" s="368">
        <v>8</v>
      </c>
      <c r="E24" s="368">
        <v>8</v>
      </c>
      <c r="F24" s="368">
        <v>7</v>
      </c>
      <c r="G24" s="368">
        <v>7</v>
      </c>
      <c r="H24" s="368">
        <v>7</v>
      </c>
      <c r="I24" s="368">
        <v>7</v>
      </c>
      <c r="J24" s="368">
        <v>8</v>
      </c>
      <c r="K24" s="368">
        <v>9</v>
      </c>
      <c r="L24" s="368">
        <v>9</v>
      </c>
      <c r="M24" s="368">
        <v>8</v>
      </c>
      <c r="N24" s="368">
        <v>8</v>
      </c>
      <c r="O24" s="368">
        <v>6</v>
      </c>
      <c r="P24" s="368">
        <v>5</v>
      </c>
    </row>
    <row r="25" spans="1:16">
      <c r="A25" s="367" t="s">
        <v>398</v>
      </c>
      <c r="B25" s="368">
        <v>5</v>
      </c>
      <c r="C25" s="368">
        <v>5</v>
      </c>
      <c r="D25" s="368">
        <v>5</v>
      </c>
      <c r="E25" s="368">
        <v>6</v>
      </c>
      <c r="F25" s="368">
        <v>6</v>
      </c>
      <c r="G25" s="368">
        <v>6</v>
      </c>
      <c r="H25" s="368">
        <v>6</v>
      </c>
      <c r="I25" s="368">
        <v>6</v>
      </c>
      <c r="J25" s="368">
        <v>7</v>
      </c>
      <c r="K25" s="368">
        <v>7</v>
      </c>
      <c r="L25" s="368">
        <v>7</v>
      </c>
      <c r="M25" s="368">
        <v>5</v>
      </c>
      <c r="N25" s="368">
        <v>5</v>
      </c>
      <c r="O25" s="368">
        <v>5</v>
      </c>
      <c r="P25" s="368">
        <v>5</v>
      </c>
    </row>
    <row r="26" spans="1:16" ht="28.5">
      <c r="A26" s="367" t="s">
        <v>399</v>
      </c>
      <c r="B26" s="368">
        <v>31</v>
      </c>
      <c r="C26" s="368">
        <v>35</v>
      </c>
      <c r="D26" s="368">
        <v>36</v>
      </c>
      <c r="E26" s="368">
        <v>36</v>
      </c>
      <c r="F26" s="368">
        <v>34</v>
      </c>
      <c r="G26" s="368">
        <v>34</v>
      </c>
      <c r="H26" s="368">
        <v>34</v>
      </c>
      <c r="I26" s="368">
        <v>35</v>
      </c>
      <c r="J26" s="368">
        <v>37</v>
      </c>
      <c r="K26" s="368">
        <v>36</v>
      </c>
      <c r="L26" s="368">
        <v>36</v>
      </c>
      <c r="M26" s="368">
        <v>36</v>
      </c>
      <c r="N26" s="368">
        <v>34</v>
      </c>
      <c r="O26" s="368">
        <v>32</v>
      </c>
      <c r="P26" s="368">
        <v>31</v>
      </c>
    </row>
    <row r="27" spans="1:16">
      <c r="A27" s="367" t="s">
        <v>400</v>
      </c>
      <c r="B27" s="368">
        <v>12</v>
      </c>
      <c r="C27" s="368">
        <v>12</v>
      </c>
      <c r="D27" s="368">
        <v>13</v>
      </c>
      <c r="E27" s="368">
        <v>13</v>
      </c>
      <c r="F27" s="368">
        <v>11</v>
      </c>
      <c r="G27" s="368">
        <v>9</v>
      </c>
      <c r="H27" s="368">
        <v>11</v>
      </c>
      <c r="I27" s="368">
        <v>12</v>
      </c>
      <c r="J27" s="368">
        <v>11</v>
      </c>
      <c r="K27" s="368">
        <v>12</v>
      </c>
      <c r="L27" s="368">
        <v>14</v>
      </c>
      <c r="M27" s="368">
        <v>13</v>
      </c>
      <c r="N27" s="368">
        <v>14</v>
      </c>
      <c r="O27" s="368">
        <v>14</v>
      </c>
      <c r="P27" s="368">
        <v>15</v>
      </c>
    </row>
    <row r="28" spans="1:16">
      <c r="A28" s="369" t="s">
        <v>233</v>
      </c>
      <c r="B28" s="370">
        <v>691</v>
      </c>
      <c r="C28" s="370">
        <v>721</v>
      </c>
      <c r="D28" s="370">
        <v>753</v>
      </c>
      <c r="E28" s="370">
        <v>766</v>
      </c>
      <c r="F28" s="370">
        <v>771</v>
      </c>
      <c r="G28" s="370">
        <v>778</v>
      </c>
      <c r="H28" s="370">
        <v>780</v>
      </c>
      <c r="I28" s="370">
        <v>792</v>
      </c>
      <c r="J28" s="370">
        <v>785</v>
      </c>
      <c r="K28" s="370">
        <v>783</v>
      </c>
      <c r="L28" s="370">
        <v>769</v>
      </c>
      <c r="M28" s="370">
        <v>698</v>
      </c>
      <c r="N28" s="370">
        <v>665</v>
      </c>
      <c r="O28" s="370">
        <v>645</v>
      </c>
      <c r="P28" s="370">
        <v>634</v>
      </c>
    </row>
    <row r="30" spans="1:16">
      <c r="A30" s="210" t="s">
        <v>895</v>
      </c>
    </row>
    <row r="31" spans="1:16" ht="15.75">
      <c r="A31" s="217" t="s">
        <v>848</v>
      </c>
    </row>
  </sheetData>
  <mergeCells count="1">
    <mergeCell ref="A2:P2"/>
  </mergeCells>
  <hyperlinks>
    <hyperlink ref="R4" location="INDICE!A19" display="INICIO"/>
  </hyperlinks>
  <printOptions horizontalCentered="1"/>
  <pageMargins left="0.39370078740157483" right="0" top="1.1811023622047245" bottom="0" header="0.11811023622047245" footer="0"/>
  <pageSetup paperSize="9" scale="85" firstPageNumber="39" orientation="landscape" useFirstPageNumber="1" r:id="rId1"/>
  <headerFooter>
    <oddHeader>&amp;C&amp;G</oddHeader>
    <oddFooter>&amp;C&amp;14&amp;P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R31"/>
  <sheetViews>
    <sheetView showGridLines="0" workbookViewId="0">
      <selection activeCell="R3" sqref="R3"/>
    </sheetView>
  </sheetViews>
  <sheetFormatPr baseColWidth="10" defaultRowHeight="15"/>
  <cols>
    <col min="1" max="1" width="19.5703125" style="120" customWidth="1"/>
    <col min="2" max="16" width="10.140625" style="34" customWidth="1"/>
    <col min="17" max="17" width="9.28515625" style="34" customWidth="1"/>
    <col min="18" max="16384" width="11.42578125" style="34"/>
  </cols>
  <sheetData>
    <row r="1" spans="1:18" ht="68.25" customHeight="1"/>
    <row r="2" spans="1:18" ht="48.75" customHeight="1">
      <c r="A2" s="531" t="s">
        <v>849</v>
      </c>
      <c r="B2" s="531"/>
      <c r="C2" s="531"/>
      <c r="D2" s="531"/>
      <c r="E2" s="531"/>
      <c r="F2" s="531"/>
      <c r="G2" s="531"/>
      <c r="H2" s="531"/>
      <c r="I2" s="531"/>
      <c r="J2" s="531"/>
      <c r="K2" s="531"/>
      <c r="L2" s="531"/>
      <c r="M2" s="531"/>
      <c r="N2" s="531"/>
      <c r="O2" s="531"/>
      <c r="P2" s="531"/>
    </row>
    <row r="3" spans="1:18" ht="20.25" customHeight="1">
      <c r="A3" s="387" t="s">
        <v>279</v>
      </c>
      <c r="B3" s="349">
        <v>2004</v>
      </c>
      <c r="C3" s="349">
        <v>2005</v>
      </c>
      <c r="D3" s="349">
        <v>2006</v>
      </c>
      <c r="E3" s="349">
        <v>2007</v>
      </c>
      <c r="F3" s="349">
        <v>2008</v>
      </c>
      <c r="G3" s="349">
        <v>2009</v>
      </c>
      <c r="H3" s="349">
        <v>2010</v>
      </c>
      <c r="I3" s="349">
        <v>2011</v>
      </c>
      <c r="J3" s="349">
        <v>2012</v>
      </c>
      <c r="K3" s="349">
        <v>2013</v>
      </c>
      <c r="L3" s="349">
        <v>2014</v>
      </c>
      <c r="M3" s="349">
        <v>2015</v>
      </c>
      <c r="N3" s="349">
        <v>2016</v>
      </c>
      <c r="O3" s="349">
        <v>2017</v>
      </c>
      <c r="P3" s="349">
        <v>2018</v>
      </c>
    </row>
    <row r="4" spans="1:18">
      <c r="A4" s="367" t="s">
        <v>401</v>
      </c>
      <c r="B4" s="368">
        <v>1065.9999999999998</v>
      </c>
      <c r="C4" s="368">
        <v>1147.0000000000002</v>
      </c>
      <c r="D4" s="368">
        <v>1099</v>
      </c>
      <c r="E4" s="368">
        <v>1140</v>
      </c>
      <c r="F4" s="368">
        <v>1202.0000000000002</v>
      </c>
      <c r="G4" s="368">
        <v>1314</v>
      </c>
      <c r="H4" s="368">
        <v>1340</v>
      </c>
      <c r="I4" s="368">
        <v>1448.9999999999995</v>
      </c>
      <c r="J4" s="368">
        <v>1340.0000000000002</v>
      </c>
      <c r="K4" s="368">
        <v>1373.0000000000005</v>
      </c>
      <c r="L4" s="368">
        <v>1397</v>
      </c>
      <c r="M4" s="368">
        <v>1329</v>
      </c>
      <c r="N4" s="368">
        <v>1328</v>
      </c>
      <c r="O4" s="368">
        <v>1326</v>
      </c>
      <c r="P4" s="368">
        <v>1302</v>
      </c>
      <c r="R4" s="205" t="s">
        <v>67</v>
      </c>
    </row>
    <row r="5" spans="1:18">
      <c r="A5" s="367" t="s">
        <v>378</v>
      </c>
      <c r="B5" s="368">
        <v>135</v>
      </c>
      <c r="C5" s="368">
        <v>161</v>
      </c>
      <c r="D5" s="368">
        <v>149</v>
      </c>
      <c r="E5" s="368">
        <v>166</v>
      </c>
      <c r="F5" s="368">
        <v>162</v>
      </c>
      <c r="G5" s="368">
        <v>144</v>
      </c>
      <c r="H5" s="368">
        <v>159</v>
      </c>
      <c r="I5" s="368">
        <v>187.99999999999997</v>
      </c>
      <c r="J5" s="368">
        <v>187</v>
      </c>
      <c r="K5" s="368">
        <v>185</v>
      </c>
      <c r="L5" s="368">
        <v>187</v>
      </c>
      <c r="M5" s="368">
        <v>175</v>
      </c>
      <c r="N5" s="368">
        <v>174</v>
      </c>
      <c r="O5" s="368">
        <v>161</v>
      </c>
      <c r="P5" s="368">
        <v>188</v>
      </c>
    </row>
    <row r="6" spans="1:18">
      <c r="A6" s="367" t="s">
        <v>379</v>
      </c>
      <c r="B6" s="368">
        <v>218.00000000000006</v>
      </c>
      <c r="C6" s="368">
        <v>260</v>
      </c>
      <c r="D6" s="368">
        <v>247.99999999999997</v>
      </c>
      <c r="E6" s="368">
        <v>284</v>
      </c>
      <c r="F6" s="368">
        <v>285</v>
      </c>
      <c r="G6" s="368">
        <v>294</v>
      </c>
      <c r="H6" s="368">
        <v>282</v>
      </c>
      <c r="I6" s="368">
        <v>307.99999999999994</v>
      </c>
      <c r="J6" s="368">
        <v>282</v>
      </c>
      <c r="K6" s="368">
        <v>262</v>
      </c>
      <c r="L6" s="368">
        <v>273</v>
      </c>
      <c r="M6" s="368">
        <v>283</v>
      </c>
      <c r="N6" s="368">
        <v>274</v>
      </c>
      <c r="O6" s="368">
        <v>275</v>
      </c>
      <c r="P6" s="368">
        <v>273</v>
      </c>
    </row>
    <row r="7" spans="1:18">
      <c r="A7" s="367" t="s">
        <v>380</v>
      </c>
      <c r="B7" s="368">
        <v>181</v>
      </c>
      <c r="C7" s="368">
        <v>163</v>
      </c>
      <c r="D7" s="368">
        <v>170</v>
      </c>
      <c r="E7" s="368">
        <v>158</v>
      </c>
      <c r="F7" s="368">
        <v>157</v>
      </c>
      <c r="G7" s="368">
        <v>162</v>
      </c>
      <c r="H7" s="368">
        <v>163</v>
      </c>
      <c r="I7" s="368">
        <v>162</v>
      </c>
      <c r="J7" s="368">
        <v>155</v>
      </c>
      <c r="K7" s="368">
        <v>228</v>
      </c>
      <c r="L7" s="368">
        <v>234</v>
      </c>
      <c r="M7" s="368">
        <v>222</v>
      </c>
      <c r="N7" s="368">
        <v>222</v>
      </c>
      <c r="O7" s="368">
        <v>178</v>
      </c>
      <c r="P7" s="368">
        <v>326</v>
      </c>
    </row>
    <row r="8" spans="1:18">
      <c r="A8" s="367" t="s">
        <v>381</v>
      </c>
      <c r="B8" s="368">
        <v>396</v>
      </c>
      <c r="C8" s="368">
        <v>401</v>
      </c>
      <c r="D8" s="368">
        <v>400</v>
      </c>
      <c r="E8" s="368">
        <v>414.99999999999994</v>
      </c>
      <c r="F8" s="368">
        <v>384</v>
      </c>
      <c r="G8" s="368">
        <v>411.00000000000006</v>
      </c>
      <c r="H8" s="368">
        <v>422.00000000000006</v>
      </c>
      <c r="I8" s="368">
        <v>432</v>
      </c>
      <c r="J8" s="368">
        <v>445</v>
      </c>
      <c r="K8" s="368">
        <v>485</v>
      </c>
      <c r="L8" s="368">
        <v>491</v>
      </c>
      <c r="M8" s="368">
        <v>456</v>
      </c>
      <c r="N8" s="368">
        <v>469</v>
      </c>
      <c r="O8" s="368">
        <v>569</v>
      </c>
      <c r="P8" s="368">
        <v>562</v>
      </c>
    </row>
    <row r="9" spans="1:18">
      <c r="A9" s="367" t="s">
        <v>382</v>
      </c>
      <c r="B9" s="368">
        <v>514</v>
      </c>
      <c r="C9" s="368">
        <v>547</v>
      </c>
      <c r="D9" s="368">
        <v>544</v>
      </c>
      <c r="E9" s="368">
        <v>534.99999999999989</v>
      </c>
      <c r="F9" s="368">
        <v>542.99999999999989</v>
      </c>
      <c r="G9" s="368">
        <v>586.00000000000011</v>
      </c>
      <c r="H9" s="368">
        <v>607</v>
      </c>
      <c r="I9" s="368">
        <v>616.99999999999977</v>
      </c>
      <c r="J9" s="368">
        <v>665</v>
      </c>
      <c r="K9" s="368">
        <v>685</v>
      </c>
      <c r="L9" s="368">
        <v>674</v>
      </c>
      <c r="M9" s="368">
        <v>627</v>
      </c>
      <c r="N9" s="368">
        <v>628</v>
      </c>
      <c r="O9" s="368">
        <v>641</v>
      </c>
      <c r="P9" s="368">
        <v>604</v>
      </c>
    </row>
    <row r="10" spans="1:18">
      <c r="A10" s="367" t="s">
        <v>383</v>
      </c>
      <c r="B10" s="368">
        <v>713.00000000000034</v>
      </c>
      <c r="C10" s="368">
        <v>706.99999999999977</v>
      </c>
      <c r="D10" s="368">
        <v>683.99999999999977</v>
      </c>
      <c r="E10" s="368">
        <v>815.00000000000023</v>
      </c>
      <c r="F10" s="368">
        <v>1022.0000000000002</v>
      </c>
      <c r="G10" s="368">
        <v>894.99999999999989</v>
      </c>
      <c r="H10" s="368">
        <v>930.99999999999989</v>
      </c>
      <c r="I10" s="368">
        <v>946</v>
      </c>
      <c r="J10" s="368">
        <v>938</v>
      </c>
      <c r="K10" s="368">
        <v>1132.0000000000005</v>
      </c>
      <c r="L10" s="368">
        <v>1019</v>
      </c>
      <c r="M10" s="368">
        <v>1013</v>
      </c>
      <c r="N10" s="368">
        <v>970</v>
      </c>
      <c r="O10" s="368">
        <v>1046</v>
      </c>
      <c r="P10" s="368">
        <v>1082</v>
      </c>
    </row>
    <row r="11" spans="1:18">
      <c r="A11" s="367" t="s">
        <v>384</v>
      </c>
      <c r="B11" s="368">
        <v>401</v>
      </c>
      <c r="C11" s="368">
        <v>425</v>
      </c>
      <c r="D11" s="368">
        <v>445.99999999999994</v>
      </c>
      <c r="E11" s="368">
        <v>394</v>
      </c>
      <c r="F11" s="368">
        <v>368</v>
      </c>
      <c r="G11" s="368">
        <v>379</v>
      </c>
      <c r="H11" s="368">
        <v>381</v>
      </c>
      <c r="I11" s="368">
        <v>389.00000000000006</v>
      </c>
      <c r="J11" s="368">
        <v>361</v>
      </c>
      <c r="K11" s="368">
        <v>434</v>
      </c>
      <c r="L11" s="368">
        <v>1157</v>
      </c>
      <c r="M11" s="368">
        <v>1097</v>
      </c>
      <c r="N11" s="368">
        <v>412</v>
      </c>
      <c r="O11" s="368">
        <v>445</v>
      </c>
      <c r="P11" s="368">
        <v>529</v>
      </c>
    </row>
    <row r="12" spans="1:18">
      <c r="A12" s="367" t="s">
        <v>385</v>
      </c>
      <c r="B12" s="368">
        <v>6270</v>
      </c>
      <c r="C12" s="368">
        <v>5847</v>
      </c>
      <c r="D12" s="368">
        <v>5754</v>
      </c>
      <c r="E12" s="368">
        <v>5781</v>
      </c>
      <c r="F12" s="368">
        <v>6436.9999999999955</v>
      </c>
      <c r="G12" s="368">
        <v>6561.9999999999973</v>
      </c>
      <c r="H12" s="368">
        <v>7059.9999999999964</v>
      </c>
      <c r="I12" s="368">
        <v>7190.9999999999991</v>
      </c>
      <c r="J12" s="368">
        <v>6790</v>
      </c>
      <c r="K12" s="368">
        <v>6359.0000000000036</v>
      </c>
      <c r="L12" s="368">
        <v>6281</v>
      </c>
      <c r="M12" s="368">
        <v>6427</v>
      </c>
      <c r="N12" s="368">
        <v>5771</v>
      </c>
      <c r="O12" s="368">
        <v>6229</v>
      </c>
      <c r="P12" s="368">
        <v>5857</v>
      </c>
    </row>
    <row r="13" spans="1:18">
      <c r="A13" s="367" t="s">
        <v>386</v>
      </c>
      <c r="B13" s="368">
        <v>380.99999999999994</v>
      </c>
      <c r="C13" s="368">
        <v>388</v>
      </c>
      <c r="D13" s="368">
        <v>405.99999999999994</v>
      </c>
      <c r="E13" s="368">
        <v>396.00000000000006</v>
      </c>
      <c r="F13" s="368">
        <v>433.99999999999994</v>
      </c>
      <c r="G13" s="368">
        <v>454.00000000000006</v>
      </c>
      <c r="H13" s="368">
        <v>460.99999999999989</v>
      </c>
      <c r="I13" s="368">
        <v>501.99999999999994</v>
      </c>
      <c r="J13" s="368">
        <v>569</v>
      </c>
      <c r="K13" s="368">
        <v>567.00000000000011</v>
      </c>
      <c r="L13" s="368">
        <v>546</v>
      </c>
      <c r="M13" s="368">
        <v>531</v>
      </c>
      <c r="N13" s="368">
        <v>492</v>
      </c>
      <c r="O13" s="368">
        <v>535</v>
      </c>
      <c r="P13" s="368">
        <v>526</v>
      </c>
    </row>
    <row r="14" spans="1:18">
      <c r="A14" s="367" t="s">
        <v>387</v>
      </c>
      <c r="B14" s="368">
        <v>684.00000000000011</v>
      </c>
      <c r="C14" s="368">
        <v>661</v>
      </c>
      <c r="D14" s="368">
        <v>640.00000000000023</v>
      </c>
      <c r="E14" s="368">
        <v>687.00000000000023</v>
      </c>
      <c r="F14" s="368">
        <v>753.99999999999989</v>
      </c>
      <c r="G14" s="368">
        <v>795</v>
      </c>
      <c r="H14" s="368">
        <v>792</v>
      </c>
      <c r="I14" s="368">
        <v>814.00000000000011</v>
      </c>
      <c r="J14" s="368">
        <v>848</v>
      </c>
      <c r="K14" s="368">
        <v>755</v>
      </c>
      <c r="L14" s="368">
        <v>790</v>
      </c>
      <c r="M14" s="368">
        <v>822</v>
      </c>
      <c r="N14" s="368">
        <v>814</v>
      </c>
      <c r="O14" s="368">
        <v>831</v>
      </c>
      <c r="P14" s="368">
        <v>826</v>
      </c>
    </row>
    <row r="15" spans="1:18">
      <c r="A15" s="367" t="s">
        <v>388</v>
      </c>
      <c r="B15" s="368">
        <v>957.00000000000034</v>
      </c>
      <c r="C15" s="368">
        <v>1088.9999999999998</v>
      </c>
      <c r="D15" s="368">
        <v>793.00000000000023</v>
      </c>
      <c r="E15" s="368">
        <v>978.99999999999989</v>
      </c>
      <c r="F15" s="368">
        <v>1016</v>
      </c>
      <c r="G15" s="368">
        <v>1204.9999999999998</v>
      </c>
      <c r="H15" s="368">
        <v>1248.9999999999998</v>
      </c>
      <c r="I15" s="368">
        <v>1232.9999999999993</v>
      </c>
      <c r="J15" s="368">
        <v>1101</v>
      </c>
      <c r="K15" s="368">
        <v>1080.0000000000002</v>
      </c>
      <c r="L15" s="368">
        <v>1164</v>
      </c>
      <c r="M15" s="368">
        <v>1152</v>
      </c>
      <c r="N15" s="368">
        <v>1125</v>
      </c>
      <c r="O15" s="368">
        <v>1194</v>
      </c>
      <c r="P15" s="368">
        <v>1136</v>
      </c>
    </row>
    <row r="16" spans="1:18">
      <c r="A16" s="367" t="s">
        <v>389</v>
      </c>
      <c r="B16" s="368">
        <v>2413.9999999999995</v>
      </c>
      <c r="C16" s="368">
        <v>2620</v>
      </c>
      <c r="D16" s="368">
        <v>1403.0000000000005</v>
      </c>
      <c r="E16" s="368">
        <v>1376</v>
      </c>
      <c r="F16" s="368">
        <v>3634.9999999999982</v>
      </c>
      <c r="G16" s="368">
        <v>1736</v>
      </c>
      <c r="H16" s="368">
        <v>1812.9999999999995</v>
      </c>
      <c r="I16" s="368">
        <v>1899</v>
      </c>
      <c r="J16" s="368">
        <v>1816</v>
      </c>
      <c r="K16" s="368">
        <v>1889.9999999999995</v>
      </c>
      <c r="L16" s="368">
        <v>1814</v>
      </c>
      <c r="M16" s="368">
        <v>1714</v>
      </c>
      <c r="N16" s="368">
        <v>1434</v>
      </c>
      <c r="O16" s="368">
        <v>1399</v>
      </c>
      <c r="P16" s="368">
        <v>1564</v>
      </c>
    </row>
    <row r="17" spans="1:16">
      <c r="A17" s="367" t="s">
        <v>390</v>
      </c>
      <c r="B17" s="368">
        <v>139</v>
      </c>
      <c r="C17" s="368">
        <v>138</v>
      </c>
      <c r="D17" s="368">
        <v>140</v>
      </c>
      <c r="E17" s="368">
        <v>135</v>
      </c>
      <c r="F17" s="368">
        <v>147</v>
      </c>
      <c r="G17" s="368">
        <v>149</v>
      </c>
      <c r="H17" s="368">
        <v>197</v>
      </c>
      <c r="I17" s="368">
        <v>195.99999999999997</v>
      </c>
      <c r="J17" s="368">
        <v>224</v>
      </c>
      <c r="K17" s="368">
        <v>163</v>
      </c>
      <c r="L17" s="368">
        <v>222</v>
      </c>
      <c r="M17" s="368">
        <v>216</v>
      </c>
      <c r="N17" s="368">
        <v>238</v>
      </c>
      <c r="O17" s="368">
        <v>269</v>
      </c>
      <c r="P17" s="368">
        <v>228</v>
      </c>
    </row>
    <row r="18" spans="1:16">
      <c r="A18" s="367" t="s">
        <v>391</v>
      </c>
      <c r="B18" s="368">
        <v>158</v>
      </c>
      <c r="C18" s="368">
        <v>160</v>
      </c>
      <c r="D18" s="368">
        <v>151</v>
      </c>
      <c r="E18" s="368">
        <v>153</v>
      </c>
      <c r="F18" s="368">
        <v>149</v>
      </c>
      <c r="G18" s="368">
        <v>147</v>
      </c>
      <c r="H18" s="368">
        <v>149</v>
      </c>
      <c r="I18" s="368">
        <v>180</v>
      </c>
      <c r="J18" s="368">
        <v>225</v>
      </c>
      <c r="K18" s="368">
        <v>191</v>
      </c>
      <c r="L18" s="368">
        <v>210</v>
      </c>
      <c r="M18" s="368">
        <v>228</v>
      </c>
      <c r="N18" s="368">
        <v>179</v>
      </c>
      <c r="O18" s="368">
        <v>132</v>
      </c>
      <c r="P18" s="368">
        <v>127</v>
      </c>
    </row>
    <row r="19" spans="1:16">
      <c r="A19" s="367" t="s">
        <v>392</v>
      </c>
      <c r="B19" s="368">
        <v>134</v>
      </c>
      <c r="C19" s="368">
        <v>122</v>
      </c>
      <c r="D19" s="368">
        <v>120</v>
      </c>
      <c r="E19" s="368">
        <v>122</v>
      </c>
      <c r="F19" s="368">
        <v>122</v>
      </c>
      <c r="G19" s="368">
        <v>121</v>
      </c>
      <c r="H19" s="368">
        <v>122</v>
      </c>
      <c r="I19" s="368">
        <v>127</v>
      </c>
      <c r="J19" s="368">
        <v>103</v>
      </c>
      <c r="K19" s="368">
        <v>86</v>
      </c>
      <c r="L19" s="368">
        <v>145</v>
      </c>
      <c r="M19" s="368">
        <v>158</v>
      </c>
      <c r="N19" s="368">
        <v>161</v>
      </c>
      <c r="O19" s="368">
        <v>154</v>
      </c>
      <c r="P19" s="368">
        <v>156</v>
      </c>
    </row>
    <row r="20" spans="1:16">
      <c r="A20" s="367" t="s">
        <v>393</v>
      </c>
      <c r="B20" s="368">
        <v>4666</v>
      </c>
      <c r="C20" s="368">
        <v>4616</v>
      </c>
      <c r="D20" s="368">
        <v>4881</v>
      </c>
      <c r="E20" s="368">
        <v>4965</v>
      </c>
      <c r="F20" s="368">
        <v>4851.9999999999982</v>
      </c>
      <c r="G20" s="368">
        <v>4773.9999999999973</v>
      </c>
      <c r="H20" s="368">
        <v>4960.9999999999973</v>
      </c>
      <c r="I20" s="368">
        <v>5170.9999999999955</v>
      </c>
      <c r="J20" s="368">
        <v>4923.0000000000009</v>
      </c>
      <c r="K20" s="368">
        <v>5541.9999999999991</v>
      </c>
      <c r="L20" s="368">
        <v>5438</v>
      </c>
      <c r="M20" s="368">
        <v>5510</v>
      </c>
      <c r="N20" s="368">
        <v>5495</v>
      </c>
      <c r="O20" s="368">
        <v>5385</v>
      </c>
      <c r="P20" s="368">
        <v>5674</v>
      </c>
    </row>
    <row r="21" spans="1:16">
      <c r="A21" s="367" t="s">
        <v>394</v>
      </c>
      <c r="B21" s="368">
        <v>822</v>
      </c>
      <c r="C21" s="368">
        <v>914.00000000000011</v>
      </c>
      <c r="D21" s="368">
        <v>878.00000000000023</v>
      </c>
      <c r="E21" s="368">
        <v>993</v>
      </c>
      <c r="F21" s="368">
        <v>1001</v>
      </c>
      <c r="G21" s="368">
        <v>1274.0000000000005</v>
      </c>
      <c r="H21" s="368">
        <v>1606</v>
      </c>
      <c r="I21" s="368">
        <v>1560</v>
      </c>
      <c r="J21" s="368">
        <v>949</v>
      </c>
      <c r="K21" s="368">
        <v>913</v>
      </c>
      <c r="L21" s="368">
        <v>870</v>
      </c>
      <c r="M21" s="368">
        <v>992</v>
      </c>
      <c r="N21" s="368">
        <v>885</v>
      </c>
      <c r="O21" s="368">
        <v>1011</v>
      </c>
      <c r="P21" s="368">
        <v>928</v>
      </c>
    </row>
    <row r="22" spans="1:16">
      <c r="A22" s="367" t="s">
        <v>395</v>
      </c>
      <c r="B22" s="368">
        <v>77</v>
      </c>
      <c r="C22" s="368">
        <v>75</v>
      </c>
      <c r="D22" s="368">
        <v>74</v>
      </c>
      <c r="E22" s="368">
        <v>76</v>
      </c>
      <c r="F22" s="368">
        <v>80</v>
      </c>
      <c r="G22" s="368">
        <v>76</v>
      </c>
      <c r="H22" s="368">
        <v>87</v>
      </c>
      <c r="I22" s="368">
        <v>87</v>
      </c>
      <c r="J22" s="368">
        <v>87</v>
      </c>
      <c r="K22" s="368">
        <v>87</v>
      </c>
      <c r="L22" s="368">
        <v>87</v>
      </c>
      <c r="M22" s="368">
        <v>87</v>
      </c>
      <c r="N22" s="368">
        <v>87</v>
      </c>
      <c r="O22" s="368">
        <v>114</v>
      </c>
      <c r="P22" s="368">
        <v>123</v>
      </c>
    </row>
    <row r="23" spans="1:16">
      <c r="A23" s="367" t="s">
        <v>396</v>
      </c>
      <c r="B23" s="368">
        <v>15</v>
      </c>
      <c r="C23" s="368">
        <v>30</v>
      </c>
      <c r="D23" s="368">
        <v>30</v>
      </c>
      <c r="E23" s="368">
        <v>15</v>
      </c>
      <c r="F23" s="368">
        <v>0</v>
      </c>
      <c r="G23" s="368">
        <v>30</v>
      </c>
      <c r="H23" s="368">
        <v>30</v>
      </c>
      <c r="I23" s="368">
        <v>29</v>
      </c>
      <c r="J23" s="368">
        <v>29</v>
      </c>
      <c r="K23" s="368">
        <v>29</v>
      </c>
      <c r="L23" s="368">
        <v>33</v>
      </c>
      <c r="M23" s="368">
        <v>38</v>
      </c>
      <c r="N23" s="368">
        <v>38</v>
      </c>
      <c r="O23" s="368">
        <v>45</v>
      </c>
      <c r="P23" s="368">
        <v>45</v>
      </c>
    </row>
    <row r="24" spans="1:16">
      <c r="A24" s="367" t="s">
        <v>397</v>
      </c>
      <c r="B24" s="368">
        <v>95</v>
      </c>
      <c r="C24" s="368">
        <v>92</v>
      </c>
      <c r="D24" s="368">
        <v>116</v>
      </c>
      <c r="E24" s="368">
        <v>119</v>
      </c>
      <c r="F24" s="368">
        <v>113</v>
      </c>
      <c r="G24" s="368">
        <v>117</v>
      </c>
      <c r="H24" s="368">
        <v>114</v>
      </c>
      <c r="I24" s="368">
        <v>117</v>
      </c>
      <c r="J24" s="368">
        <v>119</v>
      </c>
      <c r="K24" s="368">
        <v>121.99999999999999</v>
      </c>
      <c r="L24" s="368">
        <v>219</v>
      </c>
      <c r="M24" s="368">
        <v>179</v>
      </c>
      <c r="N24" s="368">
        <v>179</v>
      </c>
      <c r="O24" s="368">
        <v>203</v>
      </c>
      <c r="P24" s="368">
        <v>331</v>
      </c>
    </row>
    <row r="25" spans="1:16">
      <c r="A25" s="367" t="s">
        <v>398</v>
      </c>
      <c r="B25" s="368">
        <v>74</v>
      </c>
      <c r="C25" s="368">
        <v>75</v>
      </c>
      <c r="D25" s="368">
        <v>73</v>
      </c>
      <c r="E25" s="368">
        <v>90</v>
      </c>
      <c r="F25" s="368">
        <v>101</v>
      </c>
      <c r="G25" s="368">
        <v>105</v>
      </c>
      <c r="H25" s="368">
        <v>105</v>
      </c>
      <c r="I25" s="368">
        <v>96</v>
      </c>
      <c r="J25" s="368">
        <v>113</v>
      </c>
      <c r="K25" s="368">
        <v>155</v>
      </c>
      <c r="L25" s="368">
        <v>94</v>
      </c>
      <c r="M25" s="368">
        <v>152</v>
      </c>
      <c r="N25" s="368">
        <v>165</v>
      </c>
      <c r="O25" s="368">
        <v>147</v>
      </c>
      <c r="P25" s="368">
        <v>137</v>
      </c>
    </row>
    <row r="26" spans="1:16" ht="28.5">
      <c r="A26" s="367" t="s">
        <v>399</v>
      </c>
      <c r="B26" s="368">
        <v>499</v>
      </c>
      <c r="C26" s="368">
        <v>514</v>
      </c>
      <c r="D26" s="368">
        <v>543</v>
      </c>
      <c r="E26" s="368">
        <v>523</v>
      </c>
      <c r="F26" s="368">
        <v>533</v>
      </c>
      <c r="G26" s="368">
        <v>550</v>
      </c>
      <c r="H26" s="368">
        <v>536</v>
      </c>
      <c r="I26" s="368">
        <v>621.00000000000011</v>
      </c>
      <c r="J26" s="368">
        <v>540</v>
      </c>
      <c r="K26" s="368">
        <v>655</v>
      </c>
      <c r="L26" s="368">
        <v>857</v>
      </c>
      <c r="M26" s="368">
        <v>907</v>
      </c>
      <c r="N26" s="368">
        <v>861</v>
      </c>
      <c r="O26" s="368">
        <v>744</v>
      </c>
      <c r="P26" s="368">
        <v>849</v>
      </c>
    </row>
    <row r="27" spans="1:16">
      <c r="A27" s="367" t="s">
        <v>400</v>
      </c>
      <c r="B27" s="368">
        <v>191</v>
      </c>
      <c r="C27" s="368">
        <v>216</v>
      </c>
      <c r="D27" s="368">
        <v>203</v>
      </c>
      <c r="E27" s="368">
        <v>206</v>
      </c>
      <c r="F27" s="368">
        <v>140</v>
      </c>
      <c r="G27" s="368">
        <v>84</v>
      </c>
      <c r="H27" s="368">
        <v>217</v>
      </c>
      <c r="I27" s="368">
        <v>230.99999999999994</v>
      </c>
      <c r="J27" s="368">
        <v>329</v>
      </c>
      <c r="K27" s="368">
        <v>289</v>
      </c>
      <c r="L27" s="368">
        <v>432</v>
      </c>
      <c r="M27" s="368">
        <v>455</v>
      </c>
      <c r="N27" s="368">
        <v>420</v>
      </c>
      <c r="O27" s="368">
        <v>419</v>
      </c>
      <c r="P27" s="368">
        <v>430</v>
      </c>
    </row>
    <row r="28" spans="1:16">
      <c r="A28" s="369" t="s">
        <v>233</v>
      </c>
      <c r="B28" s="370">
        <v>21200</v>
      </c>
      <c r="C28" s="370">
        <v>21368</v>
      </c>
      <c r="D28" s="370">
        <v>19945</v>
      </c>
      <c r="E28" s="370">
        <v>20523</v>
      </c>
      <c r="F28" s="370">
        <v>23636.999999999993</v>
      </c>
      <c r="G28" s="370">
        <v>22363.999999999993</v>
      </c>
      <c r="H28" s="370">
        <v>23783.999999999993</v>
      </c>
      <c r="I28" s="370">
        <v>24544.999999999996</v>
      </c>
      <c r="J28" s="370">
        <v>23138</v>
      </c>
      <c r="K28" s="370">
        <v>23667.000000000004</v>
      </c>
      <c r="L28" s="370">
        <v>24634</v>
      </c>
      <c r="M28" s="370">
        <v>24770</v>
      </c>
      <c r="N28" s="370">
        <v>22821</v>
      </c>
      <c r="O28" s="370">
        <v>23452</v>
      </c>
      <c r="P28" s="370">
        <v>23803</v>
      </c>
    </row>
    <row r="30" spans="1:16">
      <c r="A30" s="210" t="s">
        <v>895</v>
      </c>
    </row>
    <row r="31" spans="1:16" ht="15.75">
      <c r="A31" s="217" t="s">
        <v>848</v>
      </c>
    </row>
  </sheetData>
  <mergeCells count="1">
    <mergeCell ref="A2:P2"/>
  </mergeCells>
  <hyperlinks>
    <hyperlink ref="R4" location="INDICE!A20" display="INICIO"/>
  </hyperlinks>
  <printOptions horizontalCentered="1"/>
  <pageMargins left="0.39370078740157483" right="0" top="1.1811023622047245" bottom="0" header="0.11811023622047245" footer="0"/>
  <pageSetup paperSize="9" scale="85" firstPageNumber="40" orientation="landscape" useFirstPageNumber="1" r:id="rId1"/>
  <headerFooter>
    <oddHeader>&amp;C&amp;G</oddHeader>
    <oddFooter>&amp;C&amp;14&amp;P</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R38"/>
  <sheetViews>
    <sheetView showGridLines="0" zoomScaleNormal="100" workbookViewId="0">
      <selection activeCell="R4" sqref="R4"/>
    </sheetView>
  </sheetViews>
  <sheetFormatPr baseColWidth="10" defaultRowHeight="15"/>
  <cols>
    <col min="1" max="1" width="19.5703125" style="120" customWidth="1"/>
    <col min="2" max="16" width="10.140625" style="34" customWidth="1"/>
    <col min="17" max="17" width="8.7109375" style="34" customWidth="1"/>
    <col min="18" max="16384" width="11.42578125" style="34"/>
  </cols>
  <sheetData>
    <row r="1" spans="1:18" ht="68.25" customHeight="1"/>
    <row r="2" spans="1:18" ht="48.75" customHeight="1">
      <c r="A2" s="531" t="s">
        <v>850</v>
      </c>
      <c r="B2" s="531"/>
      <c r="C2" s="531"/>
      <c r="D2" s="531"/>
      <c r="E2" s="531"/>
      <c r="F2" s="531"/>
      <c r="G2" s="531"/>
      <c r="H2" s="531"/>
      <c r="I2" s="531"/>
      <c r="J2" s="531"/>
      <c r="K2" s="531"/>
      <c r="L2" s="531"/>
      <c r="M2" s="531"/>
      <c r="N2" s="531"/>
      <c r="O2" s="531"/>
      <c r="P2" s="531"/>
    </row>
    <row r="3" spans="1:18" ht="21" customHeight="1">
      <c r="A3" s="387" t="s">
        <v>279</v>
      </c>
      <c r="B3" s="349">
        <v>2004</v>
      </c>
      <c r="C3" s="349">
        <v>2005</v>
      </c>
      <c r="D3" s="349">
        <v>2006</v>
      </c>
      <c r="E3" s="349">
        <v>2007</v>
      </c>
      <c r="F3" s="349">
        <v>2008</v>
      </c>
      <c r="G3" s="349">
        <v>2009</v>
      </c>
      <c r="H3" s="349">
        <v>2010</v>
      </c>
      <c r="I3" s="349">
        <v>2011</v>
      </c>
      <c r="J3" s="349">
        <v>2012</v>
      </c>
      <c r="K3" s="349">
        <v>2013</v>
      </c>
      <c r="L3" s="349">
        <v>2014</v>
      </c>
      <c r="M3" s="349">
        <v>2015</v>
      </c>
      <c r="N3" s="349">
        <v>2016</v>
      </c>
      <c r="O3" s="349">
        <v>2017</v>
      </c>
      <c r="P3" s="349">
        <v>2018</v>
      </c>
    </row>
    <row r="4" spans="1:18">
      <c r="A4" s="367" t="s">
        <v>401</v>
      </c>
      <c r="B4" s="368">
        <v>1163</v>
      </c>
      <c r="C4" s="368">
        <v>1147.0000000000002</v>
      </c>
      <c r="D4" s="368">
        <v>1099</v>
      </c>
      <c r="E4" s="368">
        <v>1233.9999999999995</v>
      </c>
      <c r="F4" s="368">
        <v>1291</v>
      </c>
      <c r="G4" s="368">
        <v>1359.0000000000002</v>
      </c>
      <c r="H4" s="368">
        <v>1342.9999999999998</v>
      </c>
      <c r="I4" s="368">
        <v>1449</v>
      </c>
      <c r="J4" s="368">
        <v>1340</v>
      </c>
      <c r="K4" s="368">
        <v>1373</v>
      </c>
      <c r="L4" s="368">
        <v>1440</v>
      </c>
      <c r="M4" s="368">
        <v>1411</v>
      </c>
      <c r="N4" s="368">
        <v>1372</v>
      </c>
      <c r="O4" s="368">
        <v>1342</v>
      </c>
      <c r="P4" s="368">
        <v>1327</v>
      </c>
      <c r="R4" s="205" t="s">
        <v>67</v>
      </c>
    </row>
    <row r="5" spans="1:18">
      <c r="A5" s="367" t="s">
        <v>378</v>
      </c>
      <c r="B5" s="368">
        <v>159</v>
      </c>
      <c r="C5" s="368">
        <v>181</v>
      </c>
      <c r="D5" s="368">
        <v>170</v>
      </c>
      <c r="E5" s="368">
        <v>187</v>
      </c>
      <c r="F5" s="368">
        <v>180</v>
      </c>
      <c r="G5" s="368">
        <v>166</v>
      </c>
      <c r="H5" s="368">
        <v>186</v>
      </c>
      <c r="I5" s="368">
        <v>188</v>
      </c>
      <c r="J5" s="368">
        <v>187</v>
      </c>
      <c r="K5" s="368">
        <v>185</v>
      </c>
      <c r="L5" s="368">
        <v>187</v>
      </c>
      <c r="M5" s="368">
        <v>175</v>
      </c>
      <c r="N5" s="368">
        <v>182</v>
      </c>
      <c r="O5" s="368">
        <v>175</v>
      </c>
      <c r="P5" s="368">
        <v>189</v>
      </c>
    </row>
    <row r="6" spans="1:18">
      <c r="A6" s="367" t="s">
        <v>379</v>
      </c>
      <c r="B6" s="368">
        <v>235</v>
      </c>
      <c r="C6" s="368">
        <v>260</v>
      </c>
      <c r="D6" s="368">
        <v>248</v>
      </c>
      <c r="E6" s="368">
        <v>317</v>
      </c>
      <c r="F6" s="368">
        <v>303</v>
      </c>
      <c r="G6" s="368">
        <v>301</v>
      </c>
      <c r="H6" s="368">
        <v>288</v>
      </c>
      <c r="I6" s="368">
        <v>308</v>
      </c>
      <c r="J6" s="368">
        <v>282</v>
      </c>
      <c r="K6" s="368">
        <v>262</v>
      </c>
      <c r="L6" s="368">
        <v>277</v>
      </c>
      <c r="M6" s="368">
        <v>287</v>
      </c>
      <c r="N6" s="368">
        <v>277</v>
      </c>
      <c r="O6" s="368">
        <v>275</v>
      </c>
      <c r="P6" s="368">
        <v>274</v>
      </c>
    </row>
    <row r="7" spans="1:18">
      <c r="A7" s="367" t="s">
        <v>380</v>
      </c>
      <c r="B7" s="368">
        <v>218</v>
      </c>
      <c r="C7" s="368">
        <v>200</v>
      </c>
      <c r="D7" s="368">
        <v>207.00000000000006</v>
      </c>
      <c r="E7" s="368">
        <v>199</v>
      </c>
      <c r="F7" s="368">
        <v>200.00000000000003</v>
      </c>
      <c r="G7" s="368">
        <v>202</v>
      </c>
      <c r="H7" s="368">
        <v>194</v>
      </c>
      <c r="I7" s="368">
        <v>195</v>
      </c>
      <c r="J7" s="368">
        <v>187</v>
      </c>
      <c r="K7" s="368">
        <v>233</v>
      </c>
      <c r="L7" s="368">
        <v>242</v>
      </c>
      <c r="M7" s="368">
        <v>222</v>
      </c>
      <c r="N7" s="368">
        <v>222</v>
      </c>
      <c r="O7" s="368">
        <v>222</v>
      </c>
      <c r="P7" s="368">
        <v>219</v>
      </c>
    </row>
    <row r="8" spans="1:18">
      <c r="A8" s="367" t="s">
        <v>381</v>
      </c>
      <c r="B8" s="368">
        <v>436.00000000000006</v>
      </c>
      <c r="C8" s="368">
        <v>434</v>
      </c>
      <c r="D8" s="368">
        <v>431</v>
      </c>
      <c r="E8" s="368">
        <v>443</v>
      </c>
      <c r="F8" s="368">
        <v>442</v>
      </c>
      <c r="G8" s="368">
        <v>472.00000000000017</v>
      </c>
      <c r="H8" s="368">
        <v>476</v>
      </c>
      <c r="I8" s="368">
        <v>486</v>
      </c>
      <c r="J8" s="368">
        <v>520</v>
      </c>
      <c r="K8" s="368">
        <v>537</v>
      </c>
      <c r="L8" s="368">
        <v>540</v>
      </c>
      <c r="M8" s="368">
        <v>505</v>
      </c>
      <c r="N8" s="368">
        <v>514</v>
      </c>
      <c r="O8" s="368">
        <v>629</v>
      </c>
      <c r="P8" s="368">
        <v>567</v>
      </c>
    </row>
    <row r="9" spans="1:18">
      <c r="A9" s="367" t="s">
        <v>382</v>
      </c>
      <c r="B9" s="368">
        <v>529</v>
      </c>
      <c r="C9" s="368">
        <v>554.00000000000011</v>
      </c>
      <c r="D9" s="368">
        <v>643.00000000000011</v>
      </c>
      <c r="E9" s="368">
        <v>631.99999999999989</v>
      </c>
      <c r="F9" s="368">
        <v>542.99999999999989</v>
      </c>
      <c r="G9" s="368">
        <v>610.99999999999989</v>
      </c>
      <c r="H9" s="368">
        <v>632.00000000000011</v>
      </c>
      <c r="I9" s="368">
        <v>642</v>
      </c>
      <c r="J9" s="368">
        <v>696</v>
      </c>
      <c r="K9" s="368">
        <v>685</v>
      </c>
      <c r="L9" s="368">
        <v>730</v>
      </c>
      <c r="M9" s="368">
        <v>677</v>
      </c>
      <c r="N9" s="368">
        <v>669</v>
      </c>
      <c r="O9" s="368">
        <v>675</v>
      </c>
      <c r="P9" s="368">
        <v>655</v>
      </c>
    </row>
    <row r="10" spans="1:18">
      <c r="A10" s="367" t="s">
        <v>383</v>
      </c>
      <c r="B10" s="368">
        <v>717.00000000000023</v>
      </c>
      <c r="C10" s="368">
        <v>796.99999999999989</v>
      </c>
      <c r="D10" s="368">
        <v>695</v>
      </c>
      <c r="E10" s="368">
        <v>815.00000000000023</v>
      </c>
      <c r="F10" s="368">
        <v>1030</v>
      </c>
      <c r="G10" s="368">
        <v>894.99999999999989</v>
      </c>
      <c r="H10" s="368">
        <v>930.99999999999989</v>
      </c>
      <c r="I10" s="368">
        <v>946</v>
      </c>
      <c r="J10" s="368">
        <v>946</v>
      </c>
      <c r="K10" s="368">
        <v>1132</v>
      </c>
      <c r="L10" s="368">
        <v>1058</v>
      </c>
      <c r="M10" s="368">
        <v>1051</v>
      </c>
      <c r="N10" s="368">
        <v>1019</v>
      </c>
      <c r="O10" s="368">
        <v>1072</v>
      </c>
      <c r="P10" s="368">
        <v>1114</v>
      </c>
    </row>
    <row r="11" spans="1:18">
      <c r="A11" s="367" t="s">
        <v>384</v>
      </c>
      <c r="B11" s="368">
        <v>410</v>
      </c>
      <c r="C11" s="368">
        <v>455.00000000000006</v>
      </c>
      <c r="D11" s="368">
        <v>466.00000000000006</v>
      </c>
      <c r="E11" s="368">
        <v>418.99999999999989</v>
      </c>
      <c r="F11" s="368">
        <v>403</v>
      </c>
      <c r="G11" s="368">
        <v>399</v>
      </c>
      <c r="H11" s="368">
        <v>424.00000000000011</v>
      </c>
      <c r="I11" s="368">
        <v>415</v>
      </c>
      <c r="J11" s="368">
        <v>416</v>
      </c>
      <c r="K11" s="368">
        <v>457</v>
      </c>
      <c r="L11" s="368">
        <v>395</v>
      </c>
      <c r="M11" s="368">
        <v>1135</v>
      </c>
      <c r="N11" s="368">
        <v>452</v>
      </c>
      <c r="O11" s="368">
        <v>533</v>
      </c>
      <c r="P11" s="368">
        <v>577</v>
      </c>
    </row>
    <row r="12" spans="1:18">
      <c r="A12" s="367" t="s">
        <v>385</v>
      </c>
      <c r="B12" s="368">
        <v>6374.0000000000018</v>
      </c>
      <c r="C12" s="368">
        <v>6036.9999999999964</v>
      </c>
      <c r="D12" s="368">
        <v>5821.9999999999991</v>
      </c>
      <c r="E12" s="368">
        <v>5780.9999999999973</v>
      </c>
      <c r="F12" s="368">
        <v>6453.9999999999991</v>
      </c>
      <c r="G12" s="368">
        <v>6564.0000000000027</v>
      </c>
      <c r="H12" s="368">
        <v>7059.9999999999973</v>
      </c>
      <c r="I12" s="368">
        <v>7191</v>
      </c>
      <c r="J12" s="368">
        <v>6905</v>
      </c>
      <c r="K12" s="368">
        <v>6361</v>
      </c>
      <c r="L12" s="368">
        <v>6281</v>
      </c>
      <c r="M12" s="368">
        <v>6481</v>
      </c>
      <c r="N12" s="368">
        <v>5964</v>
      </c>
      <c r="O12" s="368">
        <v>6772</v>
      </c>
      <c r="P12" s="368">
        <v>6016</v>
      </c>
    </row>
    <row r="13" spans="1:18">
      <c r="A13" s="367" t="s">
        <v>386</v>
      </c>
      <c r="B13" s="368">
        <v>409</v>
      </c>
      <c r="C13" s="368">
        <v>413</v>
      </c>
      <c r="D13" s="368">
        <v>409</v>
      </c>
      <c r="E13" s="368">
        <v>410</v>
      </c>
      <c r="F13" s="368">
        <v>437</v>
      </c>
      <c r="G13" s="368">
        <v>456</v>
      </c>
      <c r="H13" s="368">
        <v>460.99999999999989</v>
      </c>
      <c r="I13" s="368">
        <v>504</v>
      </c>
      <c r="J13" s="368">
        <v>570</v>
      </c>
      <c r="K13" s="368">
        <v>567</v>
      </c>
      <c r="L13" s="368">
        <v>550</v>
      </c>
      <c r="M13" s="368">
        <v>531</v>
      </c>
      <c r="N13" s="368">
        <v>492</v>
      </c>
      <c r="O13" s="368">
        <v>525</v>
      </c>
      <c r="P13" s="368">
        <v>535</v>
      </c>
    </row>
    <row r="14" spans="1:18">
      <c r="A14" s="367" t="s">
        <v>387</v>
      </c>
      <c r="B14" s="368">
        <v>692.99999999999989</v>
      </c>
      <c r="C14" s="368">
        <v>661</v>
      </c>
      <c r="D14" s="368">
        <v>640.00000000000023</v>
      </c>
      <c r="E14" s="368">
        <v>732.99999999999977</v>
      </c>
      <c r="F14" s="368">
        <v>779</v>
      </c>
      <c r="G14" s="368">
        <v>805.00000000000011</v>
      </c>
      <c r="H14" s="368">
        <v>794.00000000000023</v>
      </c>
      <c r="I14" s="368">
        <v>814</v>
      </c>
      <c r="J14" s="368">
        <v>848</v>
      </c>
      <c r="K14" s="368">
        <v>760</v>
      </c>
      <c r="L14" s="368">
        <v>784</v>
      </c>
      <c r="M14" s="368">
        <v>822</v>
      </c>
      <c r="N14" s="368">
        <v>830</v>
      </c>
      <c r="O14" s="368">
        <v>836</v>
      </c>
      <c r="P14" s="368">
        <v>814</v>
      </c>
    </row>
    <row r="15" spans="1:18">
      <c r="A15" s="367" t="s">
        <v>388</v>
      </c>
      <c r="B15" s="368">
        <v>981.99999999999966</v>
      </c>
      <c r="C15" s="368">
        <v>1104</v>
      </c>
      <c r="D15" s="368">
        <v>794</v>
      </c>
      <c r="E15" s="368">
        <v>978.99999999999989</v>
      </c>
      <c r="F15" s="368">
        <v>1017.9999999999999</v>
      </c>
      <c r="G15" s="368">
        <v>1204.9999999999998</v>
      </c>
      <c r="H15" s="368">
        <v>1248.9999999999998</v>
      </c>
      <c r="I15" s="368">
        <v>1233</v>
      </c>
      <c r="J15" s="368">
        <v>1102</v>
      </c>
      <c r="K15" s="368">
        <v>1080</v>
      </c>
      <c r="L15" s="368">
        <v>1164</v>
      </c>
      <c r="M15" s="368">
        <v>1152</v>
      </c>
      <c r="N15" s="368">
        <v>1121</v>
      </c>
      <c r="O15" s="368">
        <v>1200</v>
      </c>
      <c r="P15" s="368">
        <v>1137</v>
      </c>
    </row>
    <row r="16" spans="1:18">
      <c r="A16" s="367" t="s">
        <v>389</v>
      </c>
      <c r="B16" s="368">
        <v>2522.0000000000005</v>
      </c>
      <c r="C16" s="368">
        <v>2798</v>
      </c>
      <c r="D16" s="368">
        <v>1441.0000000000002</v>
      </c>
      <c r="E16" s="368">
        <v>1379</v>
      </c>
      <c r="F16" s="368">
        <v>3697</v>
      </c>
      <c r="G16" s="368">
        <v>1736</v>
      </c>
      <c r="H16" s="368">
        <v>1812.9999999999995</v>
      </c>
      <c r="I16" s="368">
        <v>1899</v>
      </c>
      <c r="J16" s="368">
        <v>1830</v>
      </c>
      <c r="K16" s="368">
        <v>1895</v>
      </c>
      <c r="L16" s="368">
        <v>1804</v>
      </c>
      <c r="M16" s="368">
        <v>1714</v>
      </c>
      <c r="N16" s="368">
        <v>1656</v>
      </c>
      <c r="O16" s="368">
        <v>1366</v>
      </c>
      <c r="P16" s="368">
        <v>1529</v>
      </c>
    </row>
    <row r="17" spans="1:16">
      <c r="A17" s="367" t="s">
        <v>390</v>
      </c>
      <c r="B17" s="368">
        <v>145</v>
      </c>
      <c r="C17" s="368">
        <v>138</v>
      </c>
      <c r="D17" s="368">
        <v>140</v>
      </c>
      <c r="E17" s="368">
        <v>147</v>
      </c>
      <c r="F17" s="368">
        <v>156</v>
      </c>
      <c r="G17" s="368">
        <v>152</v>
      </c>
      <c r="H17" s="368">
        <v>197</v>
      </c>
      <c r="I17" s="368">
        <v>196</v>
      </c>
      <c r="J17" s="368">
        <v>224</v>
      </c>
      <c r="K17" s="368">
        <v>163</v>
      </c>
      <c r="L17" s="368">
        <v>219</v>
      </c>
      <c r="M17" s="368">
        <v>217</v>
      </c>
      <c r="N17" s="368">
        <v>241</v>
      </c>
      <c r="O17" s="368">
        <v>244</v>
      </c>
      <c r="P17" s="368">
        <v>230</v>
      </c>
    </row>
    <row r="18" spans="1:16">
      <c r="A18" s="367" t="s">
        <v>391</v>
      </c>
      <c r="B18" s="368">
        <v>158</v>
      </c>
      <c r="C18" s="368">
        <v>160</v>
      </c>
      <c r="D18" s="368">
        <v>151</v>
      </c>
      <c r="E18" s="368">
        <v>153</v>
      </c>
      <c r="F18" s="368">
        <v>154</v>
      </c>
      <c r="G18" s="368">
        <v>152</v>
      </c>
      <c r="H18" s="368">
        <v>152</v>
      </c>
      <c r="I18" s="368">
        <v>182</v>
      </c>
      <c r="J18" s="368">
        <v>225</v>
      </c>
      <c r="K18" s="368">
        <v>191</v>
      </c>
      <c r="L18" s="368">
        <v>184</v>
      </c>
      <c r="M18" s="368">
        <v>228</v>
      </c>
      <c r="N18" s="368">
        <v>179</v>
      </c>
      <c r="O18" s="368">
        <v>132</v>
      </c>
      <c r="P18" s="368">
        <v>156</v>
      </c>
    </row>
    <row r="19" spans="1:16">
      <c r="A19" s="367" t="s">
        <v>392</v>
      </c>
      <c r="B19" s="368">
        <v>134</v>
      </c>
      <c r="C19" s="368">
        <v>122</v>
      </c>
      <c r="D19" s="368">
        <v>120</v>
      </c>
      <c r="E19" s="368">
        <v>122</v>
      </c>
      <c r="F19" s="368">
        <v>122</v>
      </c>
      <c r="G19" s="368">
        <v>123</v>
      </c>
      <c r="H19" s="368">
        <v>122</v>
      </c>
      <c r="I19" s="368">
        <v>127</v>
      </c>
      <c r="J19" s="368">
        <v>103</v>
      </c>
      <c r="K19" s="368">
        <v>86</v>
      </c>
      <c r="L19" s="368">
        <v>149</v>
      </c>
      <c r="M19" s="368">
        <v>158</v>
      </c>
      <c r="N19" s="368">
        <v>166</v>
      </c>
      <c r="O19" s="368">
        <v>195</v>
      </c>
      <c r="P19" s="368">
        <v>200</v>
      </c>
    </row>
    <row r="20" spans="1:16">
      <c r="A20" s="367" t="s">
        <v>393</v>
      </c>
      <c r="B20" s="368">
        <v>5042.9999999999982</v>
      </c>
      <c r="C20" s="368">
        <v>5027.9999999999955</v>
      </c>
      <c r="D20" s="368">
        <v>5264.9999999999955</v>
      </c>
      <c r="E20" s="368">
        <v>5364</v>
      </c>
      <c r="F20" s="368">
        <v>5273.9999999999982</v>
      </c>
      <c r="G20" s="368">
        <v>5297.9999999999991</v>
      </c>
      <c r="H20" s="368">
        <v>5347.0000000000018</v>
      </c>
      <c r="I20" s="368">
        <v>5508</v>
      </c>
      <c r="J20" s="368">
        <v>5245</v>
      </c>
      <c r="K20" s="368">
        <v>5593</v>
      </c>
      <c r="L20" s="368">
        <v>5639</v>
      </c>
      <c r="M20" s="368">
        <v>5818</v>
      </c>
      <c r="N20" s="368">
        <v>5914</v>
      </c>
      <c r="O20" s="368">
        <v>5741</v>
      </c>
      <c r="P20" s="368">
        <v>5949</v>
      </c>
    </row>
    <row r="21" spans="1:16">
      <c r="A21" s="367" t="s">
        <v>394</v>
      </c>
      <c r="B21" s="368">
        <v>864.00000000000023</v>
      </c>
      <c r="C21" s="368">
        <v>947</v>
      </c>
      <c r="D21" s="368">
        <v>937.99999999999989</v>
      </c>
      <c r="E21" s="368">
        <v>1002.0000000000002</v>
      </c>
      <c r="F21" s="368">
        <v>1002.0000000000001</v>
      </c>
      <c r="G21" s="368">
        <v>1574.9999999999998</v>
      </c>
      <c r="H21" s="368">
        <v>1606</v>
      </c>
      <c r="I21" s="368">
        <v>1560</v>
      </c>
      <c r="J21" s="368">
        <v>949</v>
      </c>
      <c r="K21" s="368">
        <v>954</v>
      </c>
      <c r="L21" s="368">
        <v>940</v>
      </c>
      <c r="M21" s="368">
        <v>1013</v>
      </c>
      <c r="N21" s="368">
        <v>971</v>
      </c>
      <c r="O21" s="368">
        <v>1015</v>
      </c>
      <c r="P21" s="368">
        <v>926</v>
      </c>
    </row>
    <row r="22" spans="1:16">
      <c r="A22" s="367" t="s">
        <v>395</v>
      </c>
      <c r="B22" s="368">
        <v>87</v>
      </c>
      <c r="C22" s="368">
        <v>75</v>
      </c>
      <c r="D22" s="368">
        <v>74</v>
      </c>
      <c r="E22" s="368">
        <v>87</v>
      </c>
      <c r="F22" s="368">
        <v>87</v>
      </c>
      <c r="G22" s="368">
        <v>87</v>
      </c>
      <c r="H22" s="368">
        <v>87</v>
      </c>
      <c r="I22" s="368">
        <v>87</v>
      </c>
      <c r="J22" s="368">
        <v>87</v>
      </c>
      <c r="K22" s="368">
        <v>87</v>
      </c>
      <c r="L22" s="368">
        <v>87</v>
      </c>
      <c r="M22" s="368">
        <v>87</v>
      </c>
      <c r="N22" s="368">
        <v>87</v>
      </c>
      <c r="O22" s="368">
        <v>126</v>
      </c>
      <c r="P22" s="368">
        <v>126</v>
      </c>
    </row>
    <row r="23" spans="1:16">
      <c r="A23" s="367" t="s">
        <v>396</v>
      </c>
      <c r="B23" s="368">
        <v>15</v>
      </c>
      <c r="C23" s="368">
        <v>30</v>
      </c>
      <c r="D23" s="368">
        <v>30</v>
      </c>
      <c r="E23" s="368">
        <v>15</v>
      </c>
      <c r="F23" s="368">
        <v>0</v>
      </c>
      <c r="G23" s="368">
        <v>30</v>
      </c>
      <c r="H23" s="368">
        <v>30</v>
      </c>
      <c r="I23" s="368">
        <v>29</v>
      </c>
      <c r="J23" s="368">
        <v>29</v>
      </c>
      <c r="K23" s="368">
        <v>29</v>
      </c>
      <c r="L23" s="368">
        <v>33</v>
      </c>
      <c r="M23" s="368">
        <v>38</v>
      </c>
      <c r="N23" s="368">
        <v>38</v>
      </c>
      <c r="O23" s="368">
        <v>45</v>
      </c>
      <c r="P23" s="368">
        <v>45</v>
      </c>
    </row>
    <row r="24" spans="1:16">
      <c r="A24" s="367" t="s">
        <v>397</v>
      </c>
      <c r="B24" s="368">
        <v>95</v>
      </c>
      <c r="C24" s="368">
        <v>92</v>
      </c>
      <c r="D24" s="368">
        <v>116</v>
      </c>
      <c r="E24" s="368">
        <v>119</v>
      </c>
      <c r="F24" s="368">
        <v>115</v>
      </c>
      <c r="G24" s="368">
        <v>117</v>
      </c>
      <c r="H24" s="368">
        <v>114</v>
      </c>
      <c r="I24" s="368">
        <v>282</v>
      </c>
      <c r="J24" s="368">
        <v>119</v>
      </c>
      <c r="K24" s="368">
        <v>122</v>
      </c>
      <c r="L24" s="368">
        <v>219</v>
      </c>
      <c r="M24" s="368">
        <v>179</v>
      </c>
      <c r="N24" s="368">
        <v>179</v>
      </c>
      <c r="O24" s="368">
        <v>231</v>
      </c>
      <c r="P24" s="368">
        <v>327</v>
      </c>
    </row>
    <row r="25" spans="1:16">
      <c r="A25" s="367" t="s">
        <v>398</v>
      </c>
      <c r="B25" s="368">
        <v>75</v>
      </c>
      <c r="C25" s="368">
        <v>75</v>
      </c>
      <c r="D25" s="368">
        <v>73</v>
      </c>
      <c r="E25" s="368">
        <v>96</v>
      </c>
      <c r="F25" s="368">
        <v>101</v>
      </c>
      <c r="G25" s="368">
        <v>105</v>
      </c>
      <c r="H25" s="368">
        <v>105</v>
      </c>
      <c r="I25" s="368">
        <v>96</v>
      </c>
      <c r="J25" s="368">
        <v>113</v>
      </c>
      <c r="K25" s="368">
        <v>167</v>
      </c>
      <c r="L25" s="368">
        <v>103</v>
      </c>
      <c r="M25" s="368">
        <v>161</v>
      </c>
      <c r="N25" s="368">
        <v>165</v>
      </c>
      <c r="O25" s="368">
        <v>147</v>
      </c>
      <c r="P25" s="368">
        <v>155</v>
      </c>
    </row>
    <row r="26" spans="1:16" ht="28.5">
      <c r="A26" s="367" t="s">
        <v>399</v>
      </c>
      <c r="B26" s="368">
        <v>519.00000000000011</v>
      </c>
      <c r="C26" s="368">
        <v>520.99999999999989</v>
      </c>
      <c r="D26" s="368">
        <v>547.00000000000011</v>
      </c>
      <c r="E26" s="368">
        <v>538</v>
      </c>
      <c r="F26" s="368">
        <v>545.00000000000023</v>
      </c>
      <c r="G26" s="368">
        <v>563.00000000000011</v>
      </c>
      <c r="H26" s="368">
        <v>551</v>
      </c>
      <c r="I26" s="368">
        <v>633</v>
      </c>
      <c r="J26" s="368">
        <v>567</v>
      </c>
      <c r="K26" s="368">
        <v>655</v>
      </c>
      <c r="L26" s="368">
        <v>857</v>
      </c>
      <c r="M26" s="368">
        <v>907</v>
      </c>
      <c r="N26" s="368">
        <v>862</v>
      </c>
      <c r="O26" s="368">
        <v>831</v>
      </c>
      <c r="P26" s="368">
        <v>863</v>
      </c>
    </row>
    <row r="27" spans="1:16">
      <c r="A27" s="367" t="s">
        <v>400</v>
      </c>
      <c r="B27" s="368">
        <v>191</v>
      </c>
      <c r="C27" s="368">
        <v>217.00000000000003</v>
      </c>
      <c r="D27" s="368">
        <v>203.00000000000003</v>
      </c>
      <c r="E27" s="368">
        <v>206</v>
      </c>
      <c r="F27" s="368">
        <v>140</v>
      </c>
      <c r="G27" s="368">
        <v>84</v>
      </c>
      <c r="H27" s="368">
        <v>217</v>
      </c>
      <c r="I27" s="368">
        <v>231</v>
      </c>
      <c r="J27" s="368">
        <v>329</v>
      </c>
      <c r="K27" s="368">
        <v>289</v>
      </c>
      <c r="L27" s="368">
        <v>432</v>
      </c>
      <c r="M27" s="368">
        <v>455</v>
      </c>
      <c r="N27" s="368">
        <v>420</v>
      </c>
      <c r="O27" s="368">
        <v>413</v>
      </c>
      <c r="P27" s="368">
        <v>429</v>
      </c>
    </row>
    <row r="28" spans="1:16">
      <c r="A28" s="369" t="s">
        <v>233</v>
      </c>
      <c r="B28" s="370">
        <v>22173.000000000004</v>
      </c>
      <c r="C28" s="370">
        <v>22445.999999999993</v>
      </c>
      <c r="D28" s="370">
        <v>20722</v>
      </c>
      <c r="E28" s="370">
        <v>21376.999999999996</v>
      </c>
      <c r="F28" s="370">
        <v>24473.000000000051</v>
      </c>
      <c r="G28" s="370">
        <v>23456.999999999996</v>
      </c>
      <c r="H28" s="370">
        <v>24379.000000000036</v>
      </c>
      <c r="I28" s="370">
        <v>25200.999999999982</v>
      </c>
      <c r="J28" s="370">
        <v>23819</v>
      </c>
      <c r="K28" s="370">
        <v>23863.000000000011</v>
      </c>
      <c r="L28" s="370">
        <v>24313.999999999989</v>
      </c>
      <c r="M28" s="370">
        <v>25424</v>
      </c>
      <c r="N28" s="370">
        <v>23992</v>
      </c>
      <c r="O28" s="370">
        <v>24742</v>
      </c>
      <c r="P28" s="370">
        <v>24359</v>
      </c>
    </row>
    <row r="29" spans="1:16">
      <c r="A29" s="223"/>
      <c r="B29" s="147"/>
      <c r="C29" s="147"/>
      <c r="D29" s="147"/>
      <c r="E29" s="147"/>
      <c r="F29" s="147"/>
      <c r="G29" s="147"/>
      <c r="H29" s="147"/>
      <c r="I29" s="147"/>
      <c r="J29" s="147"/>
      <c r="K29" s="147"/>
      <c r="L29" s="147"/>
      <c r="M29" s="147"/>
      <c r="N29" s="147"/>
      <c r="O29" s="147"/>
      <c r="P29" s="147"/>
    </row>
    <row r="30" spans="1:16" ht="15.75">
      <c r="A30" s="216" t="s">
        <v>712</v>
      </c>
    </row>
    <row r="31" spans="1:16">
      <c r="A31" s="218" t="s">
        <v>895</v>
      </c>
    </row>
    <row r="32" spans="1:16" ht="15.75">
      <c r="A32" s="216" t="s">
        <v>851</v>
      </c>
    </row>
    <row r="38" spans="9:9">
      <c r="I38" s="135"/>
    </row>
  </sheetData>
  <mergeCells count="1">
    <mergeCell ref="A2:P2"/>
  </mergeCells>
  <hyperlinks>
    <hyperlink ref="R4" location="INDICE!A21" display="INICIO"/>
  </hyperlinks>
  <printOptions horizontalCentered="1"/>
  <pageMargins left="0.39370078740157483" right="0" top="1.1811023622047245" bottom="0" header="0.11811023622047245" footer="0"/>
  <pageSetup paperSize="9" scale="85" firstPageNumber="41" orientation="landscape" useFirstPageNumber="1" r:id="rId1"/>
  <headerFooter>
    <oddHeader>&amp;C&amp;G</oddHeader>
    <oddFooter>&amp;C&amp;14&amp;P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AX39"/>
  <sheetViews>
    <sheetView showGridLines="0" zoomScaleNormal="100" workbookViewId="0">
      <selection activeCell="AV4" sqref="AV4"/>
    </sheetView>
  </sheetViews>
  <sheetFormatPr baseColWidth="10" defaultRowHeight="15"/>
  <cols>
    <col min="1" max="1" width="17.5703125" style="120" customWidth="1"/>
    <col min="2" max="2" width="8.28515625" style="34" customWidth="1"/>
    <col min="3" max="3" width="12" style="34" customWidth="1"/>
    <col min="4" max="4" width="14.5703125" style="34" customWidth="1"/>
    <col min="5" max="5" width="8" style="34" customWidth="1"/>
    <col min="6" max="6" width="11.7109375" style="34" customWidth="1"/>
    <col min="7" max="7" width="14.42578125" style="34" customWidth="1"/>
    <col min="8" max="8" width="7.85546875" style="34" customWidth="1"/>
    <col min="9" max="9" width="12" style="34" customWidth="1"/>
    <col min="10" max="10" width="15.42578125" style="34" customWidth="1"/>
    <col min="11" max="11" width="7.85546875" style="34" customWidth="1"/>
    <col min="12" max="12" width="12.42578125" style="34" customWidth="1"/>
    <col min="13" max="13" width="15.42578125" style="34" customWidth="1"/>
    <col min="14" max="14" width="7.85546875" style="34" customWidth="1"/>
    <col min="15" max="15" width="11.7109375" style="34" customWidth="1"/>
    <col min="16" max="16" width="15" style="34" customWidth="1"/>
    <col min="17" max="17" width="8" style="34" customWidth="1"/>
    <col min="18" max="18" width="11.85546875" style="34" customWidth="1"/>
    <col min="19" max="19" width="17.42578125" style="34" customWidth="1"/>
    <col min="20" max="20" width="10.140625" style="34" customWidth="1"/>
    <col min="21" max="21" width="12.140625" style="34" customWidth="1"/>
    <col min="22" max="22" width="15.7109375" style="34" customWidth="1"/>
    <col min="23" max="23" width="10.140625" style="34" customWidth="1"/>
    <col min="24" max="24" width="11.5703125" style="34" customWidth="1"/>
    <col min="25" max="25" width="14.140625" style="34" customWidth="1"/>
    <col min="26" max="26" width="10.140625" style="34" customWidth="1"/>
    <col min="27" max="27" width="12" style="34" customWidth="1"/>
    <col min="28" max="28" width="14.5703125" style="34" customWidth="1"/>
    <col min="29" max="29" width="10.140625" style="34" customWidth="1"/>
    <col min="30" max="30" width="11.5703125" style="34" customWidth="1"/>
    <col min="31" max="31" width="14.42578125" style="34" customWidth="1"/>
    <col min="32" max="32" width="10.140625" style="34" customWidth="1"/>
    <col min="33" max="33" width="11.42578125" style="34" customWidth="1"/>
    <col min="34" max="34" width="14.5703125" style="34" customWidth="1"/>
    <col min="35" max="35" width="10.140625" style="34" customWidth="1"/>
    <col min="36" max="36" width="11.5703125" style="34" customWidth="1"/>
    <col min="37" max="37" width="14.7109375" style="34" customWidth="1"/>
    <col min="38" max="38" width="10.140625" style="34" customWidth="1"/>
    <col min="39" max="39" width="11.5703125" style="34" customWidth="1"/>
    <col min="40" max="40" width="13.7109375" style="34" customWidth="1"/>
    <col min="41" max="41" width="10.140625" style="34" customWidth="1"/>
    <col min="42" max="42" width="12" style="34" customWidth="1"/>
    <col min="43" max="44" width="14.28515625" style="34" customWidth="1"/>
    <col min="45" max="46" width="14.28515625" customWidth="1"/>
    <col min="51" max="16384" width="11.42578125" style="34"/>
  </cols>
  <sheetData>
    <row r="1" spans="1:48" s="34" customFormat="1" ht="68.25" customHeight="1">
      <c r="A1" s="120"/>
    </row>
    <row r="2" spans="1:48" s="34" customFormat="1" ht="48" customHeight="1">
      <c r="A2" s="120"/>
      <c r="B2" s="178"/>
      <c r="C2" s="178"/>
      <c r="D2" s="178"/>
      <c r="E2" s="178"/>
      <c r="F2" s="178"/>
      <c r="G2" s="178"/>
      <c r="H2" s="178"/>
      <c r="I2" s="178"/>
      <c r="J2" s="178"/>
      <c r="L2" s="178"/>
      <c r="M2" s="178"/>
      <c r="N2" s="178"/>
      <c r="O2" s="178"/>
      <c r="P2" s="178"/>
      <c r="Q2" s="178"/>
      <c r="R2" s="178"/>
      <c r="S2" s="178"/>
      <c r="U2" s="178"/>
      <c r="V2" s="178"/>
      <c r="W2" s="178"/>
      <c r="X2" s="178"/>
      <c r="Y2" s="178"/>
      <c r="AD2" s="220"/>
      <c r="AE2" s="220"/>
      <c r="AG2" s="219"/>
      <c r="AH2" s="219"/>
      <c r="AI2" s="531" t="s">
        <v>852</v>
      </c>
      <c r="AJ2" s="531"/>
      <c r="AK2" s="531"/>
      <c r="AL2" s="531"/>
      <c r="AM2" s="531"/>
      <c r="AN2" s="531"/>
      <c r="AO2" s="531"/>
      <c r="AP2" s="531"/>
      <c r="AQ2" s="531"/>
      <c r="AR2" s="531"/>
      <c r="AS2" s="531"/>
      <c r="AT2" s="531"/>
    </row>
    <row r="3" spans="1:48" s="34" customFormat="1" ht="36.75" customHeight="1">
      <c r="A3" s="525" t="s">
        <v>279</v>
      </c>
      <c r="B3" s="525">
        <v>2004</v>
      </c>
      <c r="C3" s="525"/>
      <c r="D3" s="525"/>
      <c r="E3" s="525">
        <v>2005</v>
      </c>
      <c r="F3" s="525"/>
      <c r="G3" s="525"/>
      <c r="H3" s="525">
        <v>2006</v>
      </c>
      <c r="I3" s="525"/>
      <c r="J3" s="525"/>
      <c r="K3" s="525">
        <v>2007</v>
      </c>
      <c r="L3" s="525"/>
      <c r="M3" s="525"/>
      <c r="N3" s="525">
        <v>2008</v>
      </c>
      <c r="O3" s="525"/>
      <c r="P3" s="525"/>
      <c r="Q3" s="526">
        <v>2009</v>
      </c>
      <c r="R3" s="526"/>
      <c r="S3" s="526"/>
      <c r="T3" s="525">
        <v>2010</v>
      </c>
      <c r="U3" s="525"/>
      <c r="V3" s="525"/>
      <c r="W3" s="525">
        <v>2011</v>
      </c>
      <c r="X3" s="525"/>
      <c r="Y3" s="525"/>
      <c r="Z3" s="525">
        <v>2012</v>
      </c>
      <c r="AA3" s="525"/>
      <c r="AB3" s="525"/>
      <c r="AC3" s="525">
        <v>2013</v>
      </c>
      <c r="AD3" s="525"/>
      <c r="AE3" s="525"/>
      <c r="AF3" s="525">
        <v>2014</v>
      </c>
      <c r="AG3" s="525"/>
      <c r="AH3" s="525"/>
      <c r="AI3" s="525">
        <v>2015</v>
      </c>
      <c r="AJ3" s="525"/>
      <c r="AK3" s="525"/>
      <c r="AL3" s="525">
        <v>2016</v>
      </c>
      <c r="AM3" s="525"/>
      <c r="AN3" s="525"/>
      <c r="AO3" s="526">
        <v>2017</v>
      </c>
      <c r="AP3" s="526"/>
      <c r="AQ3" s="526"/>
      <c r="AR3" s="526">
        <v>2018</v>
      </c>
      <c r="AS3" s="526"/>
      <c r="AT3" s="526"/>
    </row>
    <row r="4" spans="1:48" s="35" customFormat="1" ht="65.25" customHeight="1">
      <c r="A4" s="525"/>
      <c r="B4" s="224" t="s">
        <v>70</v>
      </c>
      <c r="C4" s="224" t="s">
        <v>280</v>
      </c>
      <c r="D4" s="224" t="s">
        <v>739</v>
      </c>
      <c r="E4" s="224" t="s">
        <v>70</v>
      </c>
      <c r="F4" s="224" t="s">
        <v>280</v>
      </c>
      <c r="G4" s="224" t="s">
        <v>739</v>
      </c>
      <c r="H4" s="224" t="s">
        <v>70</v>
      </c>
      <c r="I4" s="224" t="s">
        <v>280</v>
      </c>
      <c r="J4" s="224" t="s">
        <v>739</v>
      </c>
      <c r="K4" s="224" t="s">
        <v>70</v>
      </c>
      <c r="L4" s="224" t="s">
        <v>280</v>
      </c>
      <c r="M4" s="224" t="s">
        <v>739</v>
      </c>
      <c r="N4" s="224" t="s">
        <v>70</v>
      </c>
      <c r="O4" s="224" t="s">
        <v>280</v>
      </c>
      <c r="P4" s="224" t="s">
        <v>739</v>
      </c>
      <c r="Q4" s="224" t="s">
        <v>70</v>
      </c>
      <c r="R4" s="224" t="s">
        <v>280</v>
      </c>
      <c r="S4" s="224" t="s">
        <v>739</v>
      </c>
      <c r="T4" s="224" t="s">
        <v>70</v>
      </c>
      <c r="U4" s="224" t="s">
        <v>280</v>
      </c>
      <c r="V4" s="224" t="s">
        <v>740</v>
      </c>
      <c r="W4" s="224" t="s">
        <v>70</v>
      </c>
      <c r="X4" s="224" t="s">
        <v>280</v>
      </c>
      <c r="Y4" s="224" t="s">
        <v>739</v>
      </c>
      <c r="Z4" s="224" t="s">
        <v>70</v>
      </c>
      <c r="AA4" s="224" t="s">
        <v>280</v>
      </c>
      <c r="AB4" s="224" t="s">
        <v>739</v>
      </c>
      <c r="AC4" s="224" t="s">
        <v>70</v>
      </c>
      <c r="AD4" s="224" t="s">
        <v>280</v>
      </c>
      <c r="AE4" s="224" t="s">
        <v>739</v>
      </c>
      <c r="AF4" s="224" t="s">
        <v>70</v>
      </c>
      <c r="AG4" s="224" t="s">
        <v>280</v>
      </c>
      <c r="AH4" s="224" t="s">
        <v>739</v>
      </c>
      <c r="AI4" s="224" t="s">
        <v>70</v>
      </c>
      <c r="AJ4" s="224" t="s">
        <v>280</v>
      </c>
      <c r="AK4" s="224" t="s">
        <v>739</v>
      </c>
      <c r="AL4" s="224" t="s">
        <v>70</v>
      </c>
      <c r="AM4" s="224" t="s">
        <v>280</v>
      </c>
      <c r="AN4" s="224" t="s">
        <v>739</v>
      </c>
      <c r="AO4" s="224" t="s">
        <v>70</v>
      </c>
      <c r="AP4" s="224" t="s">
        <v>280</v>
      </c>
      <c r="AQ4" s="224" t="s">
        <v>739</v>
      </c>
      <c r="AR4" s="322" t="s">
        <v>70</v>
      </c>
      <c r="AS4" s="322" t="s">
        <v>280</v>
      </c>
      <c r="AT4" s="322" t="s">
        <v>739</v>
      </c>
      <c r="AU4" s="34"/>
    </row>
    <row r="5" spans="1:48" s="34" customFormat="1" ht="17.25" customHeight="1">
      <c r="A5" s="367" t="s">
        <v>401</v>
      </c>
      <c r="B5" s="383">
        <v>189589.99999999997</v>
      </c>
      <c r="C5" s="383">
        <v>390155.99999999994</v>
      </c>
      <c r="D5" s="388">
        <f>B5/C5*100</f>
        <v>48.593383159556694</v>
      </c>
      <c r="E5" s="383">
        <v>195630.99999999997</v>
      </c>
      <c r="F5" s="383">
        <v>418654.99999999994</v>
      </c>
      <c r="G5" s="388">
        <f>E5/F5*100</f>
        <v>46.728451827877372</v>
      </c>
      <c r="H5" s="383">
        <v>199955.00000000003</v>
      </c>
      <c r="I5" s="383">
        <v>401135.00000000012</v>
      </c>
      <c r="J5" s="388">
        <f>H5/I5*100</f>
        <v>49.847308262804283</v>
      </c>
      <c r="K5" s="383">
        <v>211713.00000000003</v>
      </c>
      <c r="L5" s="383">
        <v>416100.00000000006</v>
      </c>
      <c r="M5" s="388">
        <f>K5/L5*100</f>
        <v>50.880317231434745</v>
      </c>
      <c r="N5" s="383">
        <v>230405</v>
      </c>
      <c r="O5" s="383">
        <v>438730</v>
      </c>
      <c r="P5" s="388">
        <f>N5/O5*100</f>
        <v>52.516354021835753</v>
      </c>
      <c r="Q5" s="383">
        <v>236218</v>
      </c>
      <c r="R5" s="383">
        <v>479610</v>
      </c>
      <c r="S5" s="388">
        <f>Q5/R5*100</f>
        <v>49.252100665123741</v>
      </c>
      <c r="T5" s="383">
        <v>254555</v>
      </c>
      <c r="U5" s="383">
        <v>489099.99999999994</v>
      </c>
      <c r="V5" s="388">
        <v>52.045593948067882</v>
      </c>
      <c r="W5" s="383">
        <v>251983.00000000003</v>
      </c>
      <c r="X5" s="383">
        <v>528884.99999999988</v>
      </c>
      <c r="Y5" s="388">
        <v>47.644194862777368</v>
      </c>
      <c r="Z5" s="383">
        <v>266539</v>
      </c>
      <c r="AA5" s="383">
        <v>490440</v>
      </c>
      <c r="AB5" s="388">
        <v>54.346912976103091</v>
      </c>
      <c r="AC5" s="383">
        <v>283764.99999999988</v>
      </c>
      <c r="AD5" s="383">
        <v>501144.99999999994</v>
      </c>
      <c r="AE5" s="388">
        <v>56.623332568418306</v>
      </c>
      <c r="AF5" s="383">
        <v>309096</v>
      </c>
      <c r="AG5" s="383">
        <v>500650</v>
      </c>
      <c r="AH5" s="388">
        <v>61.738939378807544</v>
      </c>
      <c r="AI5" s="383">
        <v>292167</v>
      </c>
      <c r="AJ5" s="383">
        <v>475955</v>
      </c>
      <c r="AK5" s="388">
        <v>61.385425092708346</v>
      </c>
      <c r="AL5" s="383">
        <v>294210</v>
      </c>
      <c r="AM5" s="383">
        <v>482449</v>
      </c>
      <c r="AN5" s="388">
        <v>60.98261163356127</v>
      </c>
      <c r="AO5" s="383">
        <v>309104</v>
      </c>
      <c r="AP5" s="383">
        <v>476614</v>
      </c>
      <c r="AQ5" s="388">
        <f>+AO5/AP5*100</f>
        <v>64.854158711242221</v>
      </c>
      <c r="AR5" s="383">
        <v>320421</v>
      </c>
      <c r="AS5" s="383">
        <v>480761</v>
      </c>
      <c r="AT5" s="388">
        <f>+AR5/AS5*100</f>
        <v>66.648709025898526</v>
      </c>
      <c r="AV5" s="205" t="s">
        <v>67</v>
      </c>
    </row>
    <row r="6" spans="1:48" s="34" customFormat="1" ht="17.25" customHeight="1">
      <c r="A6" s="367" t="s">
        <v>378</v>
      </c>
      <c r="B6" s="383">
        <v>22490</v>
      </c>
      <c r="C6" s="383">
        <v>49410</v>
      </c>
      <c r="D6" s="388">
        <f t="shared" ref="D6:D28" si="0">B6/C6*100</f>
        <v>45.517101801254803</v>
      </c>
      <c r="E6" s="383">
        <v>23294.999999999996</v>
      </c>
      <c r="F6" s="383">
        <v>58765</v>
      </c>
      <c r="G6" s="388">
        <f t="shared" ref="G6:G28" si="1">E6/F6*100</f>
        <v>39.640942738024329</v>
      </c>
      <c r="H6" s="383">
        <v>25011.000000000004</v>
      </c>
      <c r="I6" s="383">
        <v>54385</v>
      </c>
      <c r="J6" s="388">
        <f t="shared" ref="J6:J28" si="2">H6/I6*100</f>
        <v>45.988783671968378</v>
      </c>
      <c r="K6" s="383">
        <v>26422</v>
      </c>
      <c r="L6" s="383">
        <v>60590</v>
      </c>
      <c r="M6" s="388">
        <f t="shared" ref="M6:M28" si="3">K6/L6*100</f>
        <v>43.607856081861698</v>
      </c>
      <c r="N6" s="383">
        <v>28353</v>
      </c>
      <c r="O6" s="383">
        <v>59130</v>
      </c>
      <c r="P6" s="388">
        <f t="shared" ref="P6:P28" si="4">N6/O6*100</f>
        <v>47.950279046169456</v>
      </c>
      <c r="Q6" s="383">
        <v>31617</v>
      </c>
      <c r="R6" s="383">
        <v>52560</v>
      </c>
      <c r="S6" s="388">
        <f t="shared" ref="S6:S28" si="5">Q6/R6*100</f>
        <v>60.154109589041092</v>
      </c>
      <c r="T6" s="383">
        <v>33012</v>
      </c>
      <c r="U6" s="383">
        <v>58035</v>
      </c>
      <c r="V6" s="388">
        <v>56.882915482036701</v>
      </c>
      <c r="W6" s="383">
        <v>34022</v>
      </c>
      <c r="X6" s="383">
        <v>68620</v>
      </c>
      <c r="Y6" s="388">
        <v>49.580297289419995</v>
      </c>
      <c r="Z6" s="383">
        <v>35580</v>
      </c>
      <c r="AA6" s="383">
        <v>68442</v>
      </c>
      <c r="AB6" s="388">
        <v>51.985622863154205</v>
      </c>
      <c r="AC6" s="383">
        <v>33826</v>
      </c>
      <c r="AD6" s="383">
        <v>67525</v>
      </c>
      <c r="AE6" s="388">
        <v>50.094039244724172</v>
      </c>
      <c r="AF6" s="383">
        <v>32541</v>
      </c>
      <c r="AG6" s="383">
        <v>68255</v>
      </c>
      <c r="AH6" s="388">
        <v>47.675628159109223</v>
      </c>
      <c r="AI6" s="383">
        <v>34479</v>
      </c>
      <c r="AJ6" s="383">
        <v>66430</v>
      </c>
      <c r="AK6" s="388">
        <v>51.902754779467109</v>
      </c>
      <c r="AL6" s="383">
        <v>32882</v>
      </c>
      <c r="AM6" s="383">
        <v>64287</v>
      </c>
      <c r="AN6" s="388">
        <v>51.148754802681729</v>
      </c>
      <c r="AO6" s="383">
        <v>33634</v>
      </c>
      <c r="AP6" s="383">
        <v>59284</v>
      </c>
      <c r="AQ6" s="388">
        <f t="shared" ref="AQ6:AQ28" si="6">+AO6/AP6*100</f>
        <v>56.733688684974027</v>
      </c>
      <c r="AR6" s="383">
        <v>34173</v>
      </c>
      <c r="AS6" s="383">
        <v>63024</v>
      </c>
      <c r="AT6" s="388">
        <f t="shared" ref="AT6:AT28" si="7">+AR6/AS6*100</f>
        <v>54.222201066260467</v>
      </c>
    </row>
    <row r="7" spans="1:48" s="34" customFormat="1" ht="17.25" customHeight="1">
      <c r="A7" s="367" t="s">
        <v>379</v>
      </c>
      <c r="B7" s="383">
        <v>35660</v>
      </c>
      <c r="C7" s="383">
        <v>79788</v>
      </c>
      <c r="D7" s="388">
        <f t="shared" si="0"/>
        <v>44.693437609665615</v>
      </c>
      <c r="E7" s="383">
        <v>38375</v>
      </c>
      <c r="F7" s="383">
        <v>94900</v>
      </c>
      <c r="G7" s="388">
        <f t="shared" si="1"/>
        <v>40.437302423603796</v>
      </c>
      <c r="H7" s="383">
        <v>39368</v>
      </c>
      <c r="I7" s="383">
        <v>90520</v>
      </c>
      <c r="J7" s="388">
        <f t="shared" si="2"/>
        <v>43.4909412284578</v>
      </c>
      <c r="K7" s="383">
        <v>42106</v>
      </c>
      <c r="L7" s="383">
        <v>103660</v>
      </c>
      <c r="M7" s="388">
        <f t="shared" si="3"/>
        <v>40.61933243295389</v>
      </c>
      <c r="N7" s="383">
        <v>48648</v>
      </c>
      <c r="O7" s="383">
        <v>104025</v>
      </c>
      <c r="P7" s="388">
        <f t="shared" si="4"/>
        <v>46.765681326604181</v>
      </c>
      <c r="Q7" s="383">
        <v>51272</v>
      </c>
      <c r="R7" s="383">
        <v>107310</v>
      </c>
      <c r="S7" s="388">
        <f t="shared" si="5"/>
        <v>47.779330910446369</v>
      </c>
      <c r="T7" s="383">
        <v>50081</v>
      </c>
      <c r="U7" s="383">
        <v>102930</v>
      </c>
      <c r="V7" s="388">
        <v>48.655396871660351</v>
      </c>
      <c r="W7" s="383">
        <v>52540</v>
      </c>
      <c r="X7" s="383">
        <v>112420</v>
      </c>
      <c r="Y7" s="388">
        <v>46.73545632449742</v>
      </c>
      <c r="Z7" s="383">
        <v>58538</v>
      </c>
      <c r="AA7" s="383">
        <v>103212</v>
      </c>
      <c r="AB7" s="388">
        <v>56.716273301554089</v>
      </c>
      <c r="AC7" s="383">
        <v>56283.000000000007</v>
      </c>
      <c r="AD7" s="383">
        <v>95630</v>
      </c>
      <c r="AE7" s="388">
        <v>58.854961832061079</v>
      </c>
      <c r="AF7" s="383">
        <v>53470</v>
      </c>
      <c r="AG7" s="383">
        <v>101455</v>
      </c>
      <c r="AH7" s="388">
        <v>52.703168892612481</v>
      </c>
      <c r="AI7" s="383">
        <v>51398</v>
      </c>
      <c r="AJ7" s="383">
        <v>100313</v>
      </c>
      <c r="AK7" s="388">
        <v>51.237626229900414</v>
      </c>
      <c r="AL7" s="383">
        <v>52905</v>
      </c>
      <c r="AM7" s="383">
        <v>100059</v>
      </c>
      <c r="AN7" s="388">
        <v>52.873804455371328</v>
      </c>
      <c r="AO7" s="383">
        <v>55233</v>
      </c>
      <c r="AP7" s="383">
        <v>99362</v>
      </c>
      <c r="AQ7" s="388">
        <f t="shared" si="6"/>
        <v>55.587649201908171</v>
      </c>
      <c r="AR7" s="383">
        <v>59354</v>
      </c>
      <c r="AS7" s="383">
        <v>99467</v>
      </c>
      <c r="AT7" s="388">
        <f t="shared" si="7"/>
        <v>59.672052037359123</v>
      </c>
    </row>
    <row r="8" spans="1:48" s="34" customFormat="1" ht="17.25" customHeight="1">
      <c r="A8" s="367" t="s">
        <v>380</v>
      </c>
      <c r="B8" s="383">
        <v>19202</v>
      </c>
      <c r="C8" s="383">
        <v>66246</v>
      </c>
      <c r="D8" s="388">
        <f t="shared" si="0"/>
        <v>28.985901035534223</v>
      </c>
      <c r="E8" s="383">
        <v>19914.999999999996</v>
      </c>
      <c r="F8" s="383">
        <v>59495</v>
      </c>
      <c r="G8" s="388">
        <f t="shared" si="1"/>
        <v>33.473401126145049</v>
      </c>
      <c r="H8" s="383">
        <v>22278.999999999996</v>
      </c>
      <c r="I8" s="383">
        <v>62050</v>
      </c>
      <c r="J8" s="388">
        <f t="shared" si="2"/>
        <v>35.904915390813855</v>
      </c>
      <c r="K8" s="383">
        <v>22597</v>
      </c>
      <c r="L8" s="383">
        <v>57670</v>
      </c>
      <c r="M8" s="388">
        <f t="shared" si="3"/>
        <v>39.183284203225249</v>
      </c>
      <c r="N8" s="383">
        <v>21391</v>
      </c>
      <c r="O8" s="383">
        <v>57305</v>
      </c>
      <c r="P8" s="388">
        <f t="shared" si="4"/>
        <v>37.328330861181399</v>
      </c>
      <c r="Q8" s="383">
        <v>22831</v>
      </c>
      <c r="R8" s="383">
        <v>59130</v>
      </c>
      <c r="S8" s="388">
        <f t="shared" si="5"/>
        <v>38.611533908337556</v>
      </c>
      <c r="T8" s="383">
        <v>22712</v>
      </c>
      <c r="U8" s="383">
        <v>59495</v>
      </c>
      <c r="V8" s="388">
        <v>38.174636524077656</v>
      </c>
      <c r="W8" s="383">
        <v>23059</v>
      </c>
      <c r="X8" s="383">
        <v>59130</v>
      </c>
      <c r="Y8" s="388">
        <v>38.997124978860136</v>
      </c>
      <c r="Z8" s="383">
        <v>24610</v>
      </c>
      <c r="AA8" s="383">
        <v>56730</v>
      </c>
      <c r="AB8" s="388">
        <v>43.380927199012866</v>
      </c>
      <c r="AC8" s="383">
        <v>34466</v>
      </c>
      <c r="AD8" s="383">
        <v>83220</v>
      </c>
      <c r="AE8" s="388">
        <v>41.415525114155251</v>
      </c>
      <c r="AF8" s="383">
        <v>37580</v>
      </c>
      <c r="AG8" s="383">
        <v>24061</v>
      </c>
      <c r="AH8" s="388">
        <v>156.18635966917418</v>
      </c>
      <c r="AI8" s="383">
        <v>36609</v>
      </c>
      <c r="AJ8" s="383">
        <v>81020</v>
      </c>
      <c r="AK8" s="388">
        <v>45.185139471735376</v>
      </c>
      <c r="AL8" s="383">
        <v>34115</v>
      </c>
      <c r="AM8" s="383">
        <v>81050</v>
      </c>
      <c r="AN8" s="388">
        <v>42.091301665638497</v>
      </c>
      <c r="AO8" s="383">
        <v>32728</v>
      </c>
      <c r="AP8" s="383">
        <v>65933</v>
      </c>
      <c r="AQ8" s="388">
        <f t="shared" si="6"/>
        <v>49.638269152017955</v>
      </c>
      <c r="AR8" s="383">
        <v>34154</v>
      </c>
      <c r="AS8" s="383">
        <v>119485</v>
      </c>
      <c r="AT8" s="388">
        <f t="shared" si="7"/>
        <v>28.584341130685857</v>
      </c>
    </row>
    <row r="9" spans="1:48" s="34" customFormat="1" ht="17.25" customHeight="1">
      <c r="A9" s="367" t="s">
        <v>381</v>
      </c>
      <c r="B9" s="383">
        <v>56911</v>
      </c>
      <c r="C9" s="383">
        <v>144936</v>
      </c>
      <c r="D9" s="388">
        <f t="shared" si="0"/>
        <v>39.266296848264062</v>
      </c>
      <c r="E9" s="383">
        <v>59512</v>
      </c>
      <c r="F9" s="383">
        <v>146365.00000000003</v>
      </c>
      <c r="G9" s="388">
        <f t="shared" si="1"/>
        <v>40.659993850988954</v>
      </c>
      <c r="H9" s="383">
        <v>65224.999999999985</v>
      </c>
      <c r="I9" s="383">
        <v>145999.99999999997</v>
      </c>
      <c r="J9" s="388">
        <f t="shared" si="2"/>
        <v>44.674657534246577</v>
      </c>
      <c r="K9" s="383">
        <v>63711.999999999993</v>
      </c>
      <c r="L9" s="383">
        <v>151475</v>
      </c>
      <c r="M9" s="388">
        <f t="shared" si="3"/>
        <v>42.061066182538369</v>
      </c>
      <c r="N9" s="383">
        <v>67778</v>
      </c>
      <c r="O9" s="383">
        <v>140160</v>
      </c>
      <c r="P9" s="388">
        <f t="shared" si="4"/>
        <v>48.357591324200918</v>
      </c>
      <c r="Q9" s="383">
        <v>69465</v>
      </c>
      <c r="R9" s="383">
        <v>150015</v>
      </c>
      <c r="S9" s="388">
        <f t="shared" si="5"/>
        <v>46.305369463053694</v>
      </c>
      <c r="T9" s="383">
        <v>74176</v>
      </c>
      <c r="U9" s="383">
        <v>154030</v>
      </c>
      <c r="V9" s="388">
        <v>48.156852561189382</v>
      </c>
      <c r="W9" s="383">
        <v>80241</v>
      </c>
      <c r="X9" s="383">
        <v>157680</v>
      </c>
      <c r="Y9" s="388">
        <v>50.888508371385086</v>
      </c>
      <c r="Z9" s="383">
        <v>84501</v>
      </c>
      <c r="AA9" s="383">
        <v>162870.00000000003</v>
      </c>
      <c r="AB9" s="388">
        <v>51.882482961871425</v>
      </c>
      <c r="AC9" s="383">
        <v>85084.999999999985</v>
      </c>
      <c r="AD9" s="383">
        <v>177025.00000000006</v>
      </c>
      <c r="AE9" s="388">
        <v>48.063832791978513</v>
      </c>
      <c r="AF9" s="383">
        <v>77065</v>
      </c>
      <c r="AG9" s="383">
        <v>179095</v>
      </c>
      <c r="AH9" s="388">
        <v>43.030235349953934</v>
      </c>
      <c r="AI9" s="383">
        <v>78552</v>
      </c>
      <c r="AJ9" s="383">
        <v>166440</v>
      </c>
      <c r="AK9" s="388">
        <v>47.195385724585435</v>
      </c>
      <c r="AL9" s="383">
        <v>78061</v>
      </c>
      <c r="AM9" s="383">
        <v>165868</v>
      </c>
      <c r="AN9" s="388">
        <v>47.062121687124701</v>
      </c>
      <c r="AO9" s="383">
        <v>80987</v>
      </c>
      <c r="AP9" s="383">
        <v>203439</v>
      </c>
      <c r="AQ9" s="388">
        <f t="shared" si="6"/>
        <v>39.808984511327722</v>
      </c>
      <c r="AR9" s="383">
        <v>92212</v>
      </c>
      <c r="AS9" s="383">
        <v>202725</v>
      </c>
      <c r="AT9" s="388">
        <f t="shared" si="7"/>
        <v>45.486249845850288</v>
      </c>
    </row>
    <row r="10" spans="1:48" s="34" customFormat="1" ht="17.25" customHeight="1">
      <c r="A10" s="367" t="s">
        <v>382</v>
      </c>
      <c r="B10" s="383">
        <v>77034.000000000015</v>
      </c>
      <c r="C10" s="383">
        <v>188124</v>
      </c>
      <c r="D10" s="388">
        <f t="shared" si="0"/>
        <v>40.948523314409648</v>
      </c>
      <c r="E10" s="383">
        <v>80872.999999999985</v>
      </c>
      <c r="F10" s="383">
        <v>199654.99999999997</v>
      </c>
      <c r="G10" s="388">
        <f t="shared" si="1"/>
        <v>40.506373494277625</v>
      </c>
      <c r="H10" s="383">
        <v>86603.000000000015</v>
      </c>
      <c r="I10" s="383">
        <v>198560</v>
      </c>
      <c r="J10" s="388">
        <f t="shared" si="2"/>
        <v>43.615531829170031</v>
      </c>
      <c r="K10" s="383">
        <v>85630.999999999971</v>
      </c>
      <c r="L10" s="383">
        <v>195274.99999999997</v>
      </c>
      <c r="M10" s="388">
        <f t="shared" si="3"/>
        <v>43.851491486365376</v>
      </c>
      <c r="N10" s="383">
        <v>87225</v>
      </c>
      <c r="O10" s="383">
        <v>198195</v>
      </c>
      <c r="P10" s="388">
        <f t="shared" si="4"/>
        <v>44.009687429047148</v>
      </c>
      <c r="Q10" s="383">
        <v>94999</v>
      </c>
      <c r="R10" s="383">
        <v>213890</v>
      </c>
      <c r="S10" s="388">
        <f t="shared" si="5"/>
        <v>44.41488615643555</v>
      </c>
      <c r="T10" s="383">
        <v>99041.000000000015</v>
      </c>
      <c r="U10" s="383">
        <v>221554.99999999994</v>
      </c>
      <c r="V10" s="388">
        <v>44.702669765972352</v>
      </c>
      <c r="W10" s="383">
        <v>104962.99999999999</v>
      </c>
      <c r="X10" s="383">
        <v>225204.99999999997</v>
      </c>
      <c r="Y10" s="388">
        <v>46.607757376612419</v>
      </c>
      <c r="Z10" s="383">
        <v>119163</v>
      </c>
      <c r="AA10" s="383">
        <v>243390</v>
      </c>
      <c r="AB10" s="388">
        <v>48.959694317761617</v>
      </c>
      <c r="AC10" s="383">
        <v>120805.99999999997</v>
      </c>
      <c r="AD10" s="383">
        <v>248135.00000000006</v>
      </c>
      <c r="AE10" s="388">
        <v>48.685594535232809</v>
      </c>
      <c r="AF10" s="383">
        <v>122016</v>
      </c>
      <c r="AG10" s="383">
        <v>332649</v>
      </c>
      <c r="AH10" s="388">
        <v>36.68010425403353</v>
      </c>
      <c r="AI10" s="383">
        <v>124936</v>
      </c>
      <c r="AJ10" s="383">
        <v>222285</v>
      </c>
      <c r="AK10" s="388">
        <v>56.205321996535986</v>
      </c>
      <c r="AL10" s="383">
        <v>126809</v>
      </c>
      <c r="AM10" s="383">
        <v>229220</v>
      </c>
      <c r="AN10" s="388">
        <v>55.321961434429802</v>
      </c>
      <c r="AO10" s="383">
        <v>136884</v>
      </c>
      <c r="AP10" s="383">
        <v>233377</v>
      </c>
      <c r="AQ10" s="388">
        <f t="shared" si="6"/>
        <v>58.653594827253755</v>
      </c>
      <c r="AR10" s="383">
        <v>140294</v>
      </c>
      <c r="AS10" s="383">
        <v>219117</v>
      </c>
      <c r="AT10" s="388">
        <f t="shared" si="7"/>
        <v>64.02698101927281</v>
      </c>
    </row>
    <row r="11" spans="1:48" s="34" customFormat="1" ht="17.25" customHeight="1">
      <c r="A11" s="367" t="s">
        <v>383</v>
      </c>
      <c r="B11" s="383">
        <v>74584.999999999985</v>
      </c>
      <c r="C11" s="383">
        <v>260957.99999999997</v>
      </c>
      <c r="D11" s="388">
        <f t="shared" si="0"/>
        <v>28.581227630499921</v>
      </c>
      <c r="E11" s="383">
        <v>92787.999999999985</v>
      </c>
      <c r="F11" s="383">
        <v>258055</v>
      </c>
      <c r="G11" s="388">
        <f t="shared" si="1"/>
        <v>35.956675902423896</v>
      </c>
      <c r="H11" s="383">
        <v>85103.999999999985</v>
      </c>
      <c r="I11" s="383">
        <v>249660.00000000006</v>
      </c>
      <c r="J11" s="388">
        <f t="shared" si="2"/>
        <v>34.087959625090107</v>
      </c>
      <c r="K11" s="383">
        <v>150302</v>
      </c>
      <c r="L11" s="383">
        <v>297475.00000000012</v>
      </c>
      <c r="M11" s="388">
        <f t="shared" si="3"/>
        <v>50.525926548449426</v>
      </c>
      <c r="N11" s="383">
        <v>127388</v>
      </c>
      <c r="O11" s="383">
        <v>373030</v>
      </c>
      <c r="P11" s="388">
        <f t="shared" si="4"/>
        <v>34.149532209205695</v>
      </c>
      <c r="Q11" s="383">
        <v>132650</v>
      </c>
      <c r="R11" s="383">
        <v>326675</v>
      </c>
      <c r="S11" s="388">
        <f t="shared" si="5"/>
        <v>40.60610698706666</v>
      </c>
      <c r="T11" s="383">
        <v>139940</v>
      </c>
      <c r="U11" s="383">
        <v>339814.99999999994</v>
      </c>
      <c r="V11" s="388">
        <v>41.181230963906842</v>
      </c>
      <c r="W11" s="383">
        <v>143861.00000000003</v>
      </c>
      <c r="X11" s="383">
        <v>345289.99999999994</v>
      </c>
      <c r="Y11" s="388">
        <v>41.663818818963783</v>
      </c>
      <c r="Z11" s="383">
        <v>155102</v>
      </c>
      <c r="AA11" s="383">
        <v>343308.00000000006</v>
      </c>
      <c r="AB11" s="388">
        <v>45.178673377841463</v>
      </c>
      <c r="AC11" s="383">
        <v>171825.99999999997</v>
      </c>
      <c r="AD11" s="383">
        <v>413180</v>
      </c>
      <c r="AE11" s="388">
        <v>41.586233602788127</v>
      </c>
      <c r="AF11" s="383">
        <v>182046</v>
      </c>
      <c r="AG11" s="383">
        <v>377574</v>
      </c>
      <c r="AH11" s="388">
        <v>48.214654610751801</v>
      </c>
      <c r="AI11" s="383">
        <v>185019</v>
      </c>
      <c r="AJ11" s="383">
        <v>353518</v>
      </c>
      <c r="AK11" s="388">
        <v>52.336514689492475</v>
      </c>
      <c r="AL11" s="383">
        <v>187104</v>
      </c>
      <c r="AM11" s="383">
        <v>335349</v>
      </c>
      <c r="AN11" s="388">
        <v>55.79381480189295</v>
      </c>
      <c r="AO11" s="383">
        <v>188761</v>
      </c>
      <c r="AP11" s="383">
        <v>378921</v>
      </c>
      <c r="AQ11" s="388">
        <f t="shared" si="6"/>
        <v>49.815396876921575</v>
      </c>
      <c r="AR11" s="383">
        <v>200752</v>
      </c>
      <c r="AS11" s="383">
        <v>391022</v>
      </c>
      <c r="AT11" s="388">
        <f t="shared" si="7"/>
        <v>51.34033379196056</v>
      </c>
    </row>
    <row r="12" spans="1:48" s="34" customFormat="1" ht="17.25" customHeight="1">
      <c r="A12" s="367" t="s">
        <v>384</v>
      </c>
      <c r="B12" s="383">
        <v>51416</v>
      </c>
      <c r="C12" s="383">
        <v>146766.00000000006</v>
      </c>
      <c r="D12" s="388">
        <f t="shared" si="0"/>
        <v>35.03263698676804</v>
      </c>
      <c r="E12" s="383">
        <v>52585</v>
      </c>
      <c r="F12" s="383">
        <v>155125</v>
      </c>
      <c r="G12" s="388">
        <f t="shared" si="1"/>
        <v>33.898468976631747</v>
      </c>
      <c r="H12" s="383">
        <v>54529</v>
      </c>
      <c r="I12" s="383">
        <v>162790</v>
      </c>
      <c r="J12" s="388">
        <f t="shared" si="2"/>
        <v>33.49652927083973</v>
      </c>
      <c r="K12" s="383">
        <v>62519</v>
      </c>
      <c r="L12" s="383">
        <v>143810</v>
      </c>
      <c r="M12" s="388">
        <f t="shared" si="3"/>
        <v>43.473332869758707</v>
      </c>
      <c r="N12" s="383">
        <v>68936</v>
      </c>
      <c r="O12" s="383">
        <v>134320</v>
      </c>
      <c r="P12" s="388">
        <f t="shared" si="4"/>
        <v>51.322215604526498</v>
      </c>
      <c r="Q12" s="383">
        <v>74374</v>
      </c>
      <c r="R12" s="383">
        <v>138335</v>
      </c>
      <c r="S12" s="388">
        <f t="shared" si="5"/>
        <v>53.763689594101272</v>
      </c>
      <c r="T12" s="383">
        <v>80681</v>
      </c>
      <c r="U12" s="383">
        <v>139064.99999999997</v>
      </c>
      <c r="V12" s="388">
        <v>58.016754754970712</v>
      </c>
      <c r="W12" s="383">
        <v>80287</v>
      </c>
      <c r="X12" s="383">
        <v>141984.99999999997</v>
      </c>
      <c r="Y12" s="388">
        <v>56.546114026129537</v>
      </c>
      <c r="Z12" s="383">
        <v>75539</v>
      </c>
      <c r="AA12" s="383">
        <v>132126</v>
      </c>
      <c r="AB12" s="388">
        <v>57.17194193421431</v>
      </c>
      <c r="AC12" s="383">
        <v>71260.000000000015</v>
      </c>
      <c r="AD12" s="383">
        <v>158409.99999999997</v>
      </c>
      <c r="AE12" s="388">
        <v>44.984533804684062</v>
      </c>
      <c r="AF12" s="383">
        <v>80235</v>
      </c>
      <c r="AG12" s="383">
        <v>139190</v>
      </c>
      <c r="AH12" s="388">
        <v>57.644227315180686</v>
      </c>
      <c r="AI12" s="383">
        <v>72576</v>
      </c>
      <c r="AJ12" s="383">
        <v>153074</v>
      </c>
      <c r="AK12" s="388">
        <v>47.412362648130966</v>
      </c>
      <c r="AL12" s="383">
        <v>78650</v>
      </c>
      <c r="AM12" s="383">
        <v>150519</v>
      </c>
      <c r="AN12" s="388">
        <v>52.252539546502433</v>
      </c>
      <c r="AO12" s="383">
        <v>94769</v>
      </c>
      <c r="AP12" s="383">
        <v>162341</v>
      </c>
      <c r="AQ12" s="388">
        <f t="shared" si="6"/>
        <v>58.376503779082299</v>
      </c>
      <c r="AR12" s="383">
        <v>113505</v>
      </c>
      <c r="AS12" s="383">
        <v>191075</v>
      </c>
      <c r="AT12" s="388">
        <f t="shared" si="7"/>
        <v>59.403375637838543</v>
      </c>
    </row>
    <row r="13" spans="1:48" s="34" customFormat="1" ht="17.25" customHeight="1">
      <c r="A13" s="367" t="s">
        <v>385</v>
      </c>
      <c r="B13" s="383">
        <v>1443875.9999999993</v>
      </c>
      <c r="C13" s="383">
        <v>2294820.0000000009</v>
      </c>
      <c r="D13" s="388">
        <f t="shared" si="0"/>
        <v>62.918921745496327</v>
      </c>
      <c r="E13" s="383">
        <v>1373229.0000000002</v>
      </c>
      <c r="F13" s="383">
        <v>2134154.9999999991</v>
      </c>
      <c r="G13" s="388">
        <f t="shared" si="1"/>
        <v>64.345326370390183</v>
      </c>
      <c r="H13" s="383">
        <v>1415251.0000000005</v>
      </c>
      <c r="I13" s="383">
        <v>2100210.0000000009</v>
      </c>
      <c r="J13" s="388">
        <f t="shared" si="2"/>
        <v>67.386166145290233</v>
      </c>
      <c r="K13" s="383">
        <v>1554616.0000000007</v>
      </c>
      <c r="L13" s="383">
        <v>2110064.9999999991</v>
      </c>
      <c r="M13" s="388">
        <f t="shared" si="3"/>
        <v>73.676213765926718</v>
      </c>
      <c r="N13" s="383">
        <v>1490976</v>
      </c>
      <c r="O13" s="383">
        <v>2349505</v>
      </c>
      <c r="P13" s="388">
        <f t="shared" si="4"/>
        <v>63.459154162259715</v>
      </c>
      <c r="Q13" s="383">
        <v>1537995</v>
      </c>
      <c r="R13" s="383">
        <v>2395130</v>
      </c>
      <c r="S13" s="388">
        <f t="shared" si="5"/>
        <v>64.213424741037016</v>
      </c>
      <c r="T13" s="383">
        <v>1525863.9999999995</v>
      </c>
      <c r="U13" s="383">
        <v>2576900.0000000014</v>
      </c>
      <c r="V13" s="388">
        <v>59.213163102953118</v>
      </c>
      <c r="W13" s="383">
        <v>1802285.0000000002</v>
      </c>
      <c r="X13" s="383">
        <v>2624714.9999999986</v>
      </c>
      <c r="Y13" s="388">
        <v>68.665931348736947</v>
      </c>
      <c r="Z13" s="383">
        <v>1753376</v>
      </c>
      <c r="AA13" s="383">
        <v>2485140.0000000005</v>
      </c>
      <c r="AB13" s="388">
        <v>70.554415445407486</v>
      </c>
      <c r="AC13" s="383">
        <v>1486110</v>
      </c>
      <c r="AD13" s="383">
        <v>2321034.9999999991</v>
      </c>
      <c r="AE13" s="388">
        <v>64.02790134573587</v>
      </c>
      <c r="AF13" s="383">
        <v>1586314</v>
      </c>
      <c r="AG13" s="383">
        <v>2307466</v>
      </c>
      <c r="AH13" s="388">
        <v>68.747015123949822</v>
      </c>
      <c r="AI13" s="383">
        <v>1476922</v>
      </c>
      <c r="AJ13" s="383">
        <v>2347607</v>
      </c>
      <c r="AK13" s="388">
        <v>62.911807640716702</v>
      </c>
      <c r="AL13" s="383">
        <v>1344794</v>
      </c>
      <c r="AM13" s="383">
        <v>2074812</v>
      </c>
      <c r="AN13" s="388">
        <v>64.815221812867861</v>
      </c>
      <c r="AO13" s="383">
        <v>1351682</v>
      </c>
      <c r="AP13" s="383">
        <v>2278153</v>
      </c>
      <c r="AQ13" s="388">
        <f t="shared" si="6"/>
        <v>59.332362663965064</v>
      </c>
      <c r="AR13" s="383">
        <v>1313230</v>
      </c>
      <c r="AS13" s="383">
        <v>2202751</v>
      </c>
      <c r="AT13" s="388">
        <f t="shared" si="7"/>
        <v>59.617723473965057</v>
      </c>
    </row>
    <row r="14" spans="1:48" s="34" customFormat="1" ht="17.25" customHeight="1">
      <c r="A14" s="367" t="s">
        <v>386</v>
      </c>
      <c r="B14" s="383">
        <v>63174.000000000007</v>
      </c>
      <c r="C14" s="383">
        <v>139445.99999999997</v>
      </c>
      <c r="D14" s="388">
        <f t="shared" si="0"/>
        <v>45.303558366679589</v>
      </c>
      <c r="E14" s="383">
        <v>66107.999999999985</v>
      </c>
      <c r="F14" s="383">
        <v>141620</v>
      </c>
      <c r="G14" s="388">
        <f t="shared" si="1"/>
        <v>46.679847479169602</v>
      </c>
      <c r="H14" s="383">
        <v>71540.000000000015</v>
      </c>
      <c r="I14" s="383">
        <v>148190</v>
      </c>
      <c r="J14" s="388">
        <f t="shared" si="2"/>
        <v>48.275862068965523</v>
      </c>
      <c r="K14" s="383">
        <v>79678</v>
      </c>
      <c r="L14" s="383">
        <v>144540</v>
      </c>
      <c r="M14" s="388">
        <f t="shared" si="3"/>
        <v>55.125224851252256</v>
      </c>
      <c r="N14" s="383">
        <v>84569</v>
      </c>
      <c r="O14" s="383">
        <v>158410</v>
      </c>
      <c r="P14" s="388">
        <f t="shared" si="4"/>
        <v>53.386149864276241</v>
      </c>
      <c r="Q14" s="383">
        <v>93271</v>
      </c>
      <c r="R14" s="383">
        <v>165710</v>
      </c>
      <c r="S14" s="388">
        <f t="shared" si="5"/>
        <v>56.285679802063846</v>
      </c>
      <c r="T14" s="383">
        <v>98250</v>
      </c>
      <c r="U14" s="383">
        <v>168265.00000000003</v>
      </c>
      <c r="V14" s="388">
        <v>58.390039520993668</v>
      </c>
      <c r="W14" s="383">
        <v>101359.99999999999</v>
      </c>
      <c r="X14" s="383">
        <v>183230</v>
      </c>
      <c r="Y14" s="388">
        <v>55.318452218523163</v>
      </c>
      <c r="Z14" s="383">
        <v>104264</v>
      </c>
      <c r="AA14" s="383">
        <v>208254</v>
      </c>
      <c r="AB14" s="388">
        <v>50.065785050947397</v>
      </c>
      <c r="AC14" s="383">
        <v>111347</v>
      </c>
      <c r="AD14" s="383">
        <v>206954.99999999997</v>
      </c>
      <c r="AE14" s="388">
        <v>53.8025174554855</v>
      </c>
      <c r="AF14" s="383">
        <v>109678</v>
      </c>
      <c r="AG14" s="383">
        <v>200212</v>
      </c>
      <c r="AH14" s="388">
        <v>54.780932211855436</v>
      </c>
      <c r="AI14" s="383">
        <v>108878</v>
      </c>
      <c r="AJ14" s="383">
        <v>194339</v>
      </c>
      <c r="AK14" s="388">
        <v>56.024781438620138</v>
      </c>
      <c r="AL14" s="383">
        <v>105894</v>
      </c>
      <c r="AM14" s="383">
        <v>179822</v>
      </c>
      <c r="AN14" s="388">
        <v>58.888233920209984</v>
      </c>
      <c r="AO14" s="383">
        <v>106131</v>
      </c>
      <c r="AP14" s="383">
        <v>195061</v>
      </c>
      <c r="AQ14" s="388">
        <f t="shared" si="6"/>
        <v>54.409133553093646</v>
      </c>
      <c r="AR14" s="383">
        <v>109604</v>
      </c>
      <c r="AS14" s="383">
        <v>191856</v>
      </c>
      <c r="AT14" s="388">
        <f t="shared" si="7"/>
        <v>57.128262863814527</v>
      </c>
    </row>
    <row r="15" spans="1:48" s="34" customFormat="1" ht="17.25" customHeight="1">
      <c r="A15" s="367" t="s">
        <v>387</v>
      </c>
      <c r="B15" s="383">
        <v>86726</v>
      </c>
      <c r="C15" s="383">
        <v>250343.99999999994</v>
      </c>
      <c r="D15" s="388">
        <f t="shared" si="0"/>
        <v>34.642731601316598</v>
      </c>
      <c r="E15" s="383">
        <v>88799.000000000015</v>
      </c>
      <c r="F15" s="383">
        <v>241265.00000000006</v>
      </c>
      <c r="G15" s="388">
        <f t="shared" si="1"/>
        <v>36.805587217375084</v>
      </c>
      <c r="H15" s="383">
        <v>85965</v>
      </c>
      <c r="I15" s="383">
        <v>233600</v>
      </c>
      <c r="J15" s="388">
        <f t="shared" si="2"/>
        <v>36.800085616438352</v>
      </c>
      <c r="K15" s="383">
        <v>97219.999999999985</v>
      </c>
      <c r="L15" s="383">
        <v>250755</v>
      </c>
      <c r="M15" s="388">
        <f t="shared" si="3"/>
        <v>38.770911846224401</v>
      </c>
      <c r="N15" s="383">
        <v>106553</v>
      </c>
      <c r="O15" s="383">
        <v>275210</v>
      </c>
      <c r="P15" s="388">
        <f t="shared" si="4"/>
        <v>38.716979760909851</v>
      </c>
      <c r="Q15" s="383">
        <v>110613</v>
      </c>
      <c r="R15" s="383">
        <v>290175</v>
      </c>
      <c r="S15" s="388">
        <f t="shared" si="5"/>
        <v>38.119410700439389</v>
      </c>
      <c r="T15" s="383">
        <v>116123</v>
      </c>
      <c r="U15" s="383">
        <v>289080</v>
      </c>
      <c r="V15" s="388">
        <v>40.169849176698492</v>
      </c>
      <c r="W15" s="383">
        <v>125390</v>
      </c>
      <c r="X15" s="383">
        <v>297109.99999999988</v>
      </c>
      <c r="Y15" s="388">
        <v>42.203224395005236</v>
      </c>
      <c r="Z15" s="383">
        <v>136899</v>
      </c>
      <c r="AA15" s="383">
        <v>310367.99999999994</v>
      </c>
      <c r="AB15" s="388">
        <v>44.108606557377058</v>
      </c>
      <c r="AC15" s="383">
        <v>142837.99999999997</v>
      </c>
      <c r="AD15" s="383">
        <v>275575</v>
      </c>
      <c r="AE15" s="388">
        <v>51.832713417399965</v>
      </c>
      <c r="AF15" s="383">
        <v>142192</v>
      </c>
      <c r="AG15" s="383">
        <v>259898</v>
      </c>
      <c r="AH15" s="388">
        <v>54.710694195415122</v>
      </c>
      <c r="AI15" s="383">
        <v>136585</v>
      </c>
      <c r="AJ15" s="383">
        <v>300416</v>
      </c>
      <c r="AK15" s="388">
        <v>45.465288133787816</v>
      </c>
      <c r="AL15" s="383">
        <v>134274</v>
      </c>
      <c r="AM15" s="383">
        <v>295312</v>
      </c>
      <c r="AN15" s="388">
        <v>45.468521428184431</v>
      </c>
      <c r="AO15" s="383">
        <v>143972</v>
      </c>
      <c r="AP15" s="383">
        <v>302920</v>
      </c>
      <c r="AQ15" s="388">
        <f t="shared" si="6"/>
        <v>47.528060213917868</v>
      </c>
      <c r="AR15" s="383">
        <v>146736</v>
      </c>
      <c r="AS15" s="383">
        <v>307454</v>
      </c>
      <c r="AT15" s="388">
        <f t="shared" si="7"/>
        <v>47.726163913951353</v>
      </c>
    </row>
    <row r="16" spans="1:48" s="34" customFormat="1" ht="17.25" customHeight="1">
      <c r="A16" s="367" t="s">
        <v>388</v>
      </c>
      <c r="B16" s="383">
        <v>71909.999999999956</v>
      </c>
      <c r="C16" s="383">
        <v>350261.99999999994</v>
      </c>
      <c r="D16" s="388">
        <f t="shared" si="0"/>
        <v>20.530345855388244</v>
      </c>
      <c r="E16" s="383">
        <v>78977</v>
      </c>
      <c r="F16" s="383">
        <v>397485</v>
      </c>
      <c r="G16" s="388">
        <f t="shared" si="1"/>
        <v>19.869177453237231</v>
      </c>
      <c r="H16" s="383">
        <v>84627.000000000029</v>
      </c>
      <c r="I16" s="383">
        <v>289445.00000000006</v>
      </c>
      <c r="J16" s="388">
        <f t="shared" si="2"/>
        <v>29.237679006374272</v>
      </c>
      <c r="K16" s="383">
        <v>88915.000000000044</v>
      </c>
      <c r="L16" s="383">
        <v>357334.99999999994</v>
      </c>
      <c r="M16" s="388">
        <f t="shared" si="3"/>
        <v>24.882813046580956</v>
      </c>
      <c r="N16" s="383">
        <v>99437</v>
      </c>
      <c r="O16" s="383">
        <v>370840</v>
      </c>
      <c r="P16" s="388">
        <f t="shared" si="4"/>
        <v>26.813989860856434</v>
      </c>
      <c r="Q16" s="383">
        <v>103286</v>
      </c>
      <c r="R16" s="383">
        <v>439825</v>
      </c>
      <c r="S16" s="388">
        <f t="shared" si="5"/>
        <v>23.483430910021031</v>
      </c>
      <c r="T16" s="383">
        <v>103702.00000000001</v>
      </c>
      <c r="U16" s="383">
        <v>455884.99999999988</v>
      </c>
      <c r="V16" s="388">
        <v>22.747403402173802</v>
      </c>
      <c r="W16" s="383">
        <v>108576.00000000004</v>
      </c>
      <c r="X16" s="383">
        <v>450045</v>
      </c>
      <c r="Y16" s="388">
        <v>24.125587441255885</v>
      </c>
      <c r="Z16" s="383">
        <v>117554</v>
      </c>
      <c r="AA16" s="383">
        <v>402965.99999999994</v>
      </c>
      <c r="AB16" s="388">
        <v>29.172188224316699</v>
      </c>
      <c r="AC16" s="383">
        <v>112535.99999999997</v>
      </c>
      <c r="AD16" s="383">
        <v>394199.99999999994</v>
      </c>
      <c r="AE16" s="388">
        <v>28.547945205479447</v>
      </c>
      <c r="AF16" s="383">
        <v>126915</v>
      </c>
      <c r="AG16" s="383">
        <v>424860</v>
      </c>
      <c r="AH16" s="388">
        <v>29.872193193051828</v>
      </c>
      <c r="AI16" s="383">
        <v>139350</v>
      </c>
      <c r="AJ16" s="383">
        <v>420391</v>
      </c>
      <c r="AK16" s="388">
        <v>33.147712486708805</v>
      </c>
      <c r="AL16" s="383">
        <v>142261</v>
      </c>
      <c r="AM16" s="383">
        <v>402645</v>
      </c>
      <c r="AN16" s="388">
        <v>35.331619664965416</v>
      </c>
      <c r="AO16" s="383">
        <v>163349</v>
      </c>
      <c r="AP16" s="383">
        <v>435532</v>
      </c>
      <c r="AQ16" s="388">
        <f t="shared" si="6"/>
        <v>37.505625304225639</v>
      </c>
      <c r="AR16" s="383">
        <v>156826</v>
      </c>
      <c r="AS16" s="383">
        <v>413296</v>
      </c>
      <c r="AT16" s="388">
        <f t="shared" si="7"/>
        <v>37.945201502071157</v>
      </c>
    </row>
    <row r="17" spans="1:46" s="34" customFormat="1" ht="17.25" customHeight="1">
      <c r="A17" s="367" t="s">
        <v>389</v>
      </c>
      <c r="B17" s="383">
        <v>193476.00000000003</v>
      </c>
      <c r="C17" s="383">
        <v>883523.99999999988</v>
      </c>
      <c r="D17" s="388">
        <f t="shared" si="0"/>
        <v>21.898216686813267</v>
      </c>
      <c r="E17" s="383">
        <v>192311</v>
      </c>
      <c r="F17" s="383">
        <v>956300</v>
      </c>
      <c r="G17" s="388">
        <f t="shared" si="1"/>
        <v>20.109902750182997</v>
      </c>
      <c r="H17" s="383">
        <v>198641.99999999997</v>
      </c>
      <c r="I17" s="383">
        <v>512094.99999999977</v>
      </c>
      <c r="J17" s="388">
        <f t="shared" si="2"/>
        <v>38.790068249055366</v>
      </c>
      <c r="K17" s="383">
        <v>222134.00000000012</v>
      </c>
      <c r="L17" s="383">
        <v>502239.99999999994</v>
      </c>
      <c r="M17" s="388">
        <f t="shared" si="3"/>
        <v>44.228655622809839</v>
      </c>
      <c r="N17" s="383">
        <v>250691</v>
      </c>
      <c r="O17" s="383">
        <v>1326775</v>
      </c>
      <c r="P17" s="388">
        <f t="shared" si="4"/>
        <v>18.894763618548737</v>
      </c>
      <c r="Q17" s="383">
        <v>281634</v>
      </c>
      <c r="R17" s="383">
        <v>633640</v>
      </c>
      <c r="S17" s="388">
        <f t="shared" si="5"/>
        <v>44.447004608294932</v>
      </c>
      <c r="T17" s="383">
        <v>301145.99999999994</v>
      </c>
      <c r="U17" s="383">
        <v>661744.99999999977</v>
      </c>
      <c r="V17" s="388">
        <v>45.507861789662194</v>
      </c>
      <c r="W17" s="383">
        <v>327006.99999999994</v>
      </c>
      <c r="X17" s="383">
        <v>693135</v>
      </c>
      <c r="Y17" s="388">
        <v>47.177966774149326</v>
      </c>
      <c r="Z17" s="383">
        <v>367573</v>
      </c>
      <c r="AA17" s="383">
        <v>664656</v>
      </c>
      <c r="AB17" s="388">
        <v>55.302743073108495</v>
      </c>
      <c r="AC17" s="383">
        <v>473118.99999999983</v>
      </c>
      <c r="AD17" s="383">
        <v>689850.00000000012</v>
      </c>
      <c r="AE17" s="388">
        <v>68.582880336304953</v>
      </c>
      <c r="AF17" s="383">
        <v>371068</v>
      </c>
      <c r="AG17" s="383">
        <v>660119</v>
      </c>
      <c r="AH17" s="388">
        <v>56.212288996377922</v>
      </c>
      <c r="AI17" s="383">
        <v>372098</v>
      </c>
      <c r="AJ17" s="383">
        <v>625643</v>
      </c>
      <c r="AK17" s="388">
        <v>59.474492641969945</v>
      </c>
      <c r="AL17" s="383">
        <v>310596</v>
      </c>
      <c r="AM17" s="383">
        <v>483923</v>
      </c>
      <c r="AN17" s="388">
        <v>64.18293819471279</v>
      </c>
      <c r="AO17" s="383">
        <v>323920</v>
      </c>
      <c r="AP17" s="383">
        <v>513793</v>
      </c>
      <c r="AQ17" s="388">
        <f t="shared" si="6"/>
        <v>63.04484490835803</v>
      </c>
      <c r="AR17" s="383">
        <v>365360</v>
      </c>
      <c r="AS17" s="383">
        <v>575732</v>
      </c>
      <c r="AT17" s="388">
        <f t="shared" si="7"/>
        <v>63.460082121542662</v>
      </c>
    </row>
    <row r="18" spans="1:46" s="34" customFormat="1" ht="17.25" customHeight="1">
      <c r="A18" s="367" t="s">
        <v>390</v>
      </c>
      <c r="B18" s="383">
        <v>25005</v>
      </c>
      <c r="C18" s="383">
        <v>50874</v>
      </c>
      <c r="D18" s="388">
        <f t="shared" si="0"/>
        <v>49.15084325981838</v>
      </c>
      <c r="E18" s="383">
        <v>23837.000000000004</v>
      </c>
      <c r="F18" s="383">
        <v>50370</v>
      </c>
      <c r="G18" s="388">
        <f t="shared" si="1"/>
        <v>47.323803851498916</v>
      </c>
      <c r="H18" s="383">
        <v>23576.000000000004</v>
      </c>
      <c r="I18" s="383">
        <v>51100</v>
      </c>
      <c r="J18" s="388">
        <f t="shared" si="2"/>
        <v>46.136986301369873</v>
      </c>
      <c r="K18" s="383">
        <v>23891</v>
      </c>
      <c r="L18" s="383">
        <v>49275</v>
      </c>
      <c r="M18" s="388">
        <f t="shared" si="3"/>
        <v>48.485032978183661</v>
      </c>
      <c r="N18" s="383">
        <v>26665</v>
      </c>
      <c r="O18" s="383">
        <v>53655</v>
      </c>
      <c r="P18" s="388">
        <f t="shared" si="4"/>
        <v>49.697139129624453</v>
      </c>
      <c r="Q18" s="383">
        <v>33763</v>
      </c>
      <c r="R18" s="383">
        <v>54385</v>
      </c>
      <c r="S18" s="388">
        <f t="shared" si="5"/>
        <v>62.081456283901815</v>
      </c>
      <c r="T18" s="383">
        <v>37418</v>
      </c>
      <c r="U18" s="383">
        <v>71905</v>
      </c>
      <c r="V18" s="388">
        <v>52.038105834086643</v>
      </c>
      <c r="W18" s="383">
        <v>38867</v>
      </c>
      <c r="X18" s="383">
        <v>71540</v>
      </c>
      <c r="Y18" s="388">
        <v>54.329046687168017</v>
      </c>
      <c r="Z18" s="383">
        <v>49356</v>
      </c>
      <c r="AA18" s="383">
        <v>81984</v>
      </c>
      <c r="AB18" s="388">
        <v>60.201990632318505</v>
      </c>
      <c r="AC18" s="383">
        <v>52000</v>
      </c>
      <c r="AD18" s="383">
        <v>59495</v>
      </c>
      <c r="AE18" s="388">
        <v>87.402302714513823</v>
      </c>
      <c r="AF18" s="383">
        <v>50155</v>
      </c>
      <c r="AG18" s="383">
        <v>76585</v>
      </c>
      <c r="AH18" s="388">
        <v>65.489325585950255</v>
      </c>
      <c r="AI18" s="383">
        <v>53040</v>
      </c>
      <c r="AJ18" s="383">
        <v>78756</v>
      </c>
      <c r="AK18" s="388">
        <v>67.34724973335365</v>
      </c>
      <c r="AL18" s="383">
        <v>54571</v>
      </c>
      <c r="AM18" s="383">
        <v>86897</v>
      </c>
      <c r="AN18" s="388">
        <v>62.799636351082313</v>
      </c>
      <c r="AO18" s="383">
        <v>57187</v>
      </c>
      <c r="AP18" s="383">
        <v>97333</v>
      </c>
      <c r="AQ18" s="388">
        <f t="shared" si="6"/>
        <v>58.753968335507999</v>
      </c>
      <c r="AR18" s="383">
        <v>60757</v>
      </c>
      <c r="AS18" s="383">
        <v>89789</v>
      </c>
      <c r="AT18" s="388">
        <f t="shared" si="7"/>
        <v>67.666417935381844</v>
      </c>
    </row>
    <row r="19" spans="1:46" s="34" customFormat="1" ht="17.25" customHeight="1">
      <c r="A19" s="367" t="s">
        <v>391</v>
      </c>
      <c r="B19" s="383">
        <v>22451</v>
      </c>
      <c r="C19" s="383">
        <v>57828</v>
      </c>
      <c r="D19" s="388">
        <f t="shared" si="0"/>
        <v>38.823753199142288</v>
      </c>
      <c r="E19" s="383">
        <v>22038</v>
      </c>
      <c r="F19" s="383">
        <v>58400</v>
      </c>
      <c r="G19" s="388">
        <f t="shared" si="1"/>
        <v>37.736301369863014</v>
      </c>
      <c r="H19" s="383">
        <v>22485</v>
      </c>
      <c r="I19" s="383">
        <v>55115</v>
      </c>
      <c r="J19" s="388">
        <f t="shared" si="2"/>
        <v>40.79651637485258</v>
      </c>
      <c r="K19" s="383">
        <v>25077</v>
      </c>
      <c r="L19" s="383">
        <v>55845</v>
      </c>
      <c r="M19" s="388">
        <f t="shared" si="3"/>
        <v>44.904646790222941</v>
      </c>
      <c r="N19" s="383">
        <v>29553</v>
      </c>
      <c r="O19" s="383">
        <v>54385</v>
      </c>
      <c r="P19" s="388">
        <f t="shared" si="4"/>
        <v>54.340351199779349</v>
      </c>
      <c r="Q19" s="383">
        <v>31113</v>
      </c>
      <c r="R19" s="383">
        <v>53655</v>
      </c>
      <c r="S19" s="388">
        <f t="shared" si="5"/>
        <v>57.98714006150405</v>
      </c>
      <c r="T19" s="383">
        <v>29047</v>
      </c>
      <c r="U19" s="383">
        <v>54385</v>
      </c>
      <c r="V19" s="388">
        <v>53.409947595844443</v>
      </c>
      <c r="W19" s="383">
        <v>32478</v>
      </c>
      <c r="X19" s="383">
        <v>65700</v>
      </c>
      <c r="Y19" s="388">
        <v>49.433789954337897</v>
      </c>
      <c r="Z19" s="383">
        <v>34355</v>
      </c>
      <c r="AA19" s="383">
        <v>82350</v>
      </c>
      <c r="AB19" s="388">
        <v>41.718275652701884</v>
      </c>
      <c r="AC19" s="383">
        <v>36146</v>
      </c>
      <c r="AD19" s="383">
        <v>69715</v>
      </c>
      <c r="AE19" s="388">
        <v>51.848239259843652</v>
      </c>
      <c r="AF19" s="383">
        <v>35685</v>
      </c>
      <c r="AG19" s="383">
        <v>46967</v>
      </c>
      <c r="AH19" s="388">
        <v>75.978878787233597</v>
      </c>
      <c r="AI19" s="383">
        <v>32948</v>
      </c>
      <c r="AJ19" s="383">
        <v>69676</v>
      </c>
      <c r="AK19" s="388">
        <v>47.287444744244787</v>
      </c>
      <c r="AL19" s="383">
        <v>25114</v>
      </c>
      <c r="AM19" s="383">
        <v>65335</v>
      </c>
      <c r="AN19" s="388">
        <v>38.43881533634346</v>
      </c>
      <c r="AO19" s="383">
        <v>20609</v>
      </c>
      <c r="AP19" s="383">
        <v>47796</v>
      </c>
      <c r="AQ19" s="388">
        <f t="shared" si="6"/>
        <v>43.11867101849527</v>
      </c>
      <c r="AR19" s="383">
        <v>23095</v>
      </c>
      <c r="AS19" s="383">
        <v>45882</v>
      </c>
      <c r="AT19" s="388">
        <f t="shared" si="7"/>
        <v>50.335643607514932</v>
      </c>
    </row>
    <row r="20" spans="1:46" s="34" customFormat="1" ht="17.25" customHeight="1">
      <c r="A20" s="367" t="s">
        <v>392</v>
      </c>
      <c r="B20" s="383">
        <v>22493</v>
      </c>
      <c r="C20" s="383">
        <v>49044</v>
      </c>
      <c r="D20" s="388">
        <f t="shared" si="0"/>
        <v>45.862898621645869</v>
      </c>
      <c r="E20" s="383">
        <v>24118</v>
      </c>
      <c r="F20" s="383">
        <v>44530</v>
      </c>
      <c r="G20" s="388">
        <f t="shared" si="1"/>
        <v>54.16123961374354</v>
      </c>
      <c r="H20" s="383">
        <v>23217</v>
      </c>
      <c r="I20" s="383">
        <v>43800</v>
      </c>
      <c r="J20" s="388">
        <f t="shared" si="2"/>
        <v>53.006849315068493</v>
      </c>
      <c r="K20" s="383">
        <v>23989</v>
      </c>
      <c r="L20" s="383">
        <v>44530</v>
      </c>
      <c r="M20" s="388">
        <f t="shared" si="3"/>
        <v>53.871547271502365</v>
      </c>
      <c r="N20" s="383">
        <v>22951</v>
      </c>
      <c r="O20" s="383">
        <v>44530</v>
      </c>
      <c r="P20" s="388">
        <f t="shared" si="4"/>
        <v>51.540534471143054</v>
      </c>
      <c r="Q20" s="383">
        <v>23375</v>
      </c>
      <c r="R20" s="383">
        <v>44165</v>
      </c>
      <c r="S20" s="388">
        <f t="shared" si="5"/>
        <v>52.926525529265255</v>
      </c>
      <c r="T20" s="383">
        <v>28415</v>
      </c>
      <c r="U20" s="383">
        <v>44530</v>
      </c>
      <c r="V20" s="388">
        <v>63.810913990568153</v>
      </c>
      <c r="W20" s="383">
        <v>21597</v>
      </c>
      <c r="X20" s="383">
        <v>46355</v>
      </c>
      <c r="Y20" s="388">
        <v>46.590443317872939</v>
      </c>
      <c r="Z20" s="383">
        <v>22924</v>
      </c>
      <c r="AA20" s="383">
        <v>37698</v>
      </c>
      <c r="AB20" s="388">
        <v>60.809592020796856</v>
      </c>
      <c r="AC20" s="383">
        <v>27174</v>
      </c>
      <c r="AD20" s="383">
        <v>31390</v>
      </c>
      <c r="AE20" s="388">
        <v>86.568971009875767</v>
      </c>
      <c r="AF20" s="383">
        <v>29100</v>
      </c>
      <c r="AG20" s="383">
        <v>54102</v>
      </c>
      <c r="AH20" s="388">
        <v>53.78729067317289</v>
      </c>
      <c r="AI20" s="383">
        <v>29356</v>
      </c>
      <c r="AJ20" s="383">
        <v>51092</v>
      </c>
      <c r="AK20" s="388">
        <v>57.457136146559151</v>
      </c>
      <c r="AL20" s="383">
        <v>30833</v>
      </c>
      <c r="AM20" s="383">
        <v>58765</v>
      </c>
      <c r="AN20" s="388">
        <v>52.468305964434613</v>
      </c>
      <c r="AO20" s="383">
        <v>28377</v>
      </c>
      <c r="AP20" s="383">
        <v>56527</v>
      </c>
      <c r="AQ20" s="388">
        <f t="shared" si="6"/>
        <v>50.200789003485056</v>
      </c>
      <c r="AR20" s="383">
        <v>32397</v>
      </c>
      <c r="AS20" s="383">
        <v>52990</v>
      </c>
      <c r="AT20" s="388">
        <f t="shared" si="7"/>
        <v>61.137950556708809</v>
      </c>
    </row>
    <row r="21" spans="1:46" s="34" customFormat="1" ht="17.25" customHeight="1">
      <c r="A21" s="367" t="s">
        <v>393</v>
      </c>
      <c r="B21" s="383">
        <v>936222.00000000023</v>
      </c>
      <c r="C21" s="383">
        <v>1707756.0000000005</v>
      </c>
      <c r="D21" s="388">
        <f t="shared" si="0"/>
        <v>54.821766107101958</v>
      </c>
      <c r="E21" s="383">
        <v>932942.99999999977</v>
      </c>
      <c r="F21" s="383">
        <v>1684840.0000000012</v>
      </c>
      <c r="G21" s="388">
        <f t="shared" si="1"/>
        <v>55.372795042852687</v>
      </c>
      <c r="H21" s="383">
        <v>1026339.0000000005</v>
      </c>
      <c r="I21" s="383">
        <v>1781564.9999999986</v>
      </c>
      <c r="J21" s="388">
        <f t="shared" si="2"/>
        <v>57.608843909708675</v>
      </c>
      <c r="K21" s="383">
        <v>1144400</v>
      </c>
      <c r="L21" s="383">
        <v>1812225.0000000009</v>
      </c>
      <c r="M21" s="388">
        <f t="shared" si="3"/>
        <v>63.148891555960184</v>
      </c>
      <c r="N21" s="383">
        <v>1199616</v>
      </c>
      <c r="O21" s="383">
        <v>1770980</v>
      </c>
      <c r="P21" s="388">
        <f t="shared" si="4"/>
        <v>67.737410925024562</v>
      </c>
      <c r="Q21" s="383">
        <v>1165836</v>
      </c>
      <c r="R21" s="383">
        <v>1742510</v>
      </c>
      <c r="S21" s="388">
        <f t="shared" si="5"/>
        <v>66.905555778732975</v>
      </c>
      <c r="T21" s="383">
        <v>1165278</v>
      </c>
      <c r="U21" s="383">
        <v>1810765.0000000002</v>
      </c>
      <c r="V21" s="388">
        <v>64.352801164148843</v>
      </c>
      <c r="W21" s="383">
        <v>1363722.0000000009</v>
      </c>
      <c r="X21" s="383">
        <v>1887415</v>
      </c>
      <c r="Y21" s="388">
        <v>72.253425982097255</v>
      </c>
      <c r="Z21" s="383">
        <v>1597819</v>
      </c>
      <c r="AA21" s="383">
        <v>1801818</v>
      </c>
      <c r="AB21" s="388">
        <v>88.678157283366019</v>
      </c>
      <c r="AC21" s="383">
        <v>1329485</v>
      </c>
      <c r="AD21" s="383">
        <v>2022830.0000000014</v>
      </c>
      <c r="AE21" s="388">
        <v>65.724010421043744</v>
      </c>
      <c r="AF21" s="383">
        <v>1335854</v>
      </c>
      <c r="AG21" s="383">
        <v>2005403</v>
      </c>
      <c r="AH21" s="388">
        <v>66.612745667579034</v>
      </c>
      <c r="AI21" s="383">
        <v>1451081</v>
      </c>
      <c r="AJ21" s="383">
        <v>1941890</v>
      </c>
      <c r="AK21" s="388">
        <v>74.72519040728362</v>
      </c>
      <c r="AL21" s="383">
        <v>1388836</v>
      </c>
      <c r="AM21" s="383">
        <v>2005839</v>
      </c>
      <c r="AN21" s="388">
        <v>69.239654827730448</v>
      </c>
      <c r="AO21" s="383">
        <v>1367356</v>
      </c>
      <c r="AP21" s="383">
        <v>1964752</v>
      </c>
      <c r="AQ21" s="388">
        <f t="shared" si="6"/>
        <v>69.594330480386319</v>
      </c>
      <c r="AR21" s="383">
        <v>1442161</v>
      </c>
      <c r="AS21" s="383">
        <v>2072400</v>
      </c>
      <c r="AT21" s="388">
        <f t="shared" si="7"/>
        <v>69.588930708357452</v>
      </c>
    </row>
    <row r="22" spans="1:46" s="34" customFormat="1" ht="17.25" customHeight="1">
      <c r="A22" s="367" t="s">
        <v>394</v>
      </c>
      <c r="B22" s="383">
        <v>93045.999999999971</v>
      </c>
      <c r="C22" s="383">
        <v>300852.00000000006</v>
      </c>
      <c r="D22" s="388">
        <f t="shared" si="0"/>
        <v>30.927499235504484</v>
      </c>
      <c r="E22" s="383">
        <v>96187.999999999985</v>
      </c>
      <c r="F22" s="383">
        <v>333610.00000000006</v>
      </c>
      <c r="G22" s="388">
        <f t="shared" si="1"/>
        <v>28.832469050687919</v>
      </c>
      <c r="H22" s="383">
        <v>102206</v>
      </c>
      <c r="I22" s="383">
        <v>320470.00000000012</v>
      </c>
      <c r="J22" s="388">
        <f t="shared" si="2"/>
        <v>31.892532842387734</v>
      </c>
      <c r="K22" s="383">
        <v>103654</v>
      </c>
      <c r="L22" s="383">
        <v>362444.99999999994</v>
      </c>
      <c r="M22" s="388">
        <f t="shared" si="3"/>
        <v>28.598545986287576</v>
      </c>
      <c r="N22" s="383">
        <v>111273</v>
      </c>
      <c r="O22" s="383">
        <v>365365</v>
      </c>
      <c r="P22" s="388">
        <f t="shared" si="4"/>
        <v>30.455298126531005</v>
      </c>
      <c r="Q22" s="383">
        <v>129482</v>
      </c>
      <c r="R22" s="383">
        <v>465010</v>
      </c>
      <c r="S22" s="388">
        <f t="shared" si="5"/>
        <v>27.844992580804711</v>
      </c>
      <c r="T22" s="383">
        <v>133477.99999999997</v>
      </c>
      <c r="U22" s="383">
        <v>586190</v>
      </c>
      <c r="V22" s="388">
        <v>22.77043279482761</v>
      </c>
      <c r="W22" s="383">
        <v>156975.00000000003</v>
      </c>
      <c r="X22" s="383">
        <v>569400</v>
      </c>
      <c r="Y22" s="388">
        <v>27.568493150684937</v>
      </c>
      <c r="Z22" s="383">
        <v>181294.99999999997</v>
      </c>
      <c r="AA22" s="383">
        <v>347334</v>
      </c>
      <c r="AB22" s="388">
        <v>52.196157013134325</v>
      </c>
      <c r="AC22" s="383">
        <v>173769.00000000009</v>
      </c>
      <c r="AD22" s="383">
        <v>333245</v>
      </c>
      <c r="AE22" s="388">
        <v>52.144518297348817</v>
      </c>
      <c r="AF22" s="383">
        <v>170873</v>
      </c>
      <c r="AG22" s="383">
        <v>317279</v>
      </c>
      <c r="AH22" s="388">
        <v>53.855754714305071</v>
      </c>
      <c r="AI22" s="383">
        <v>169876</v>
      </c>
      <c r="AJ22" s="383">
        <v>359778</v>
      </c>
      <c r="AK22" s="388">
        <v>47.216894862943256</v>
      </c>
      <c r="AL22" s="383">
        <v>173479</v>
      </c>
      <c r="AM22" s="383">
        <v>325215</v>
      </c>
      <c r="AN22" s="388">
        <v>53.342865488984216</v>
      </c>
      <c r="AO22" s="383">
        <v>178086</v>
      </c>
      <c r="AP22" s="383">
        <v>363703</v>
      </c>
      <c r="AQ22" s="388">
        <f t="shared" si="6"/>
        <v>48.964677222898906</v>
      </c>
      <c r="AR22" s="383">
        <v>188705</v>
      </c>
      <c r="AS22" s="383">
        <v>445963</v>
      </c>
      <c r="AT22" s="388">
        <f t="shared" si="7"/>
        <v>42.314048474873481</v>
      </c>
    </row>
    <row r="23" spans="1:46" s="34" customFormat="1" ht="17.25" customHeight="1">
      <c r="A23" s="367" t="s">
        <v>395</v>
      </c>
      <c r="B23" s="383">
        <v>9523</v>
      </c>
      <c r="C23" s="383">
        <v>28182</v>
      </c>
      <c r="D23" s="388">
        <f t="shared" si="0"/>
        <v>33.791072315662483</v>
      </c>
      <c r="E23" s="383">
        <v>9278</v>
      </c>
      <c r="F23" s="383">
        <v>27375</v>
      </c>
      <c r="G23" s="388">
        <f t="shared" si="1"/>
        <v>33.892237442922372</v>
      </c>
      <c r="H23" s="383">
        <v>10489</v>
      </c>
      <c r="I23" s="383">
        <v>27010</v>
      </c>
      <c r="J23" s="388">
        <f t="shared" si="2"/>
        <v>38.833765272121433</v>
      </c>
      <c r="K23" s="383">
        <v>10590</v>
      </c>
      <c r="L23" s="383">
        <v>27740</v>
      </c>
      <c r="M23" s="388">
        <f t="shared" si="3"/>
        <v>38.175919250180243</v>
      </c>
      <c r="N23" s="383">
        <v>11798</v>
      </c>
      <c r="O23" s="383">
        <v>29200</v>
      </c>
      <c r="P23" s="388">
        <f t="shared" si="4"/>
        <v>40.404109589041099</v>
      </c>
      <c r="Q23" s="383">
        <v>14675</v>
      </c>
      <c r="R23" s="383">
        <v>27740</v>
      </c>
      <c r="S23" s="388">
        <f t="shared" si="5"/>
        <v>52.901946647440525</v>
      </c>
      <c r="T23" s="383">
        <v>14207</v>
      </c>
      <c r="U23" s="383">
        <v>31755</v>
      </c>
      <c r="V23" s="388">
        <v>44.739411116359626</v>
      </c>
      <c r="W23" s="383">
        <v>14042</v>
      </c>
      <c r="X23" s="383">
        <v>31755</v>
      </c>
      <c r="Y23" s="388">
        <v>44.219807904267043</v>
      </c>
      <c r="Z23" s="383">
        <v>16813</v>
      </c>
      <c r="AA23" s="383">
        <v>31842</v>
      </c>
      <c r="AB23" s="388">
        <v>52.801331574649836</v>
      </c>
      <c r="AC23" s="383">
        <v>17647</v>
      </c>
      <c r="AD23" s="383">
        <v>31755</v>
      </c>
      <c r="AE23" s="388">
        <v>55.572350810895919</v>
      </c>
      <c r="AF23" s="383">
        <v>17237</v>
      </c>
      <c r="AG23" s="383">
        <v>29758</v>
      </c>
      <c r="AH23" s="388">
        <v>57.923919618253919</v>
      </c>
      <c r="AI23" s="383">
        <v>15839</v>
      </c>
      <c r="AJ23" s="383">
        <v>31755</v>
      </c>
      <c r="AK23" s="388">
        <v>49.878759250511727</v>
      </c>
      <c r="AL23" s="383">
        <v>17067</v>
      </c>
      <c r="AM23" s="383">
        <v>31755</v>
      </c>
      <c r="AN23" s="388">
        <v>53.745866792631084</v>
      </c>
      <c r="AO23" s="383">
        <v>20042</v>
      </c>
      <c r="AP23" s="383">
        <v>41448</v>
      </c>
      <c r="AQ23" s="388">
        <f t="shared" si="6"/>
        <v>48.354564755838645</v>
      </c>
      <c r="AR23" s="383">
        <v>21183</v>
      </c>
      <c r="AS23" s="383">
        <v>44981</v>
      </c>
      <c r="AT23" s="388">
        <f t="shared" si="7"/>
        <v>47.093217136124146</v>
      </c>
    </row>
    <row r="24" spans="1:46" s="34" customFormat="1" ht="17.25" customHeight="1">
      <c r="A24" s="367" t="s">
        <v>396</v>
      </c>
      <c r="B24" s="383">
        <v>1989</v>
      </c>
      <c r="C24" s="383">
        <v>5490</v>
      </c>
      <c r="D24" s="388">
        <f t="shared" si="0"/>
        <v>36.229508196721312</v>
      </c>
      <c r="E24" s="383">
        <v>2084</v>
      </c>
      <c r="F24" s="383">
        <v>10950</v>
      </c>
      <c r="G24" s="388">
        <f t="shared" si="1"/>
        <v>19.031963470319635</v>
      </c>
      <c r="H24" s="383">
        <v>1785</v>
      </c>
      <c r="I24" s="383">
        <v>10950</v>
      </c>
      <c r="J24" s="388">
        <f t="shared" si="2"/>
        <v>16.301369863013697</v>
      </c>
      <c r="K24" s="383">
        <v>2138</v>
      </c>
      <c r="L24" s="383">
        <v>5475</v>
      </c>
      <c r="M24" s="388">
        <f t="shared" si="3"/>
        <v>39.050228310502284</v>
      </c>
      <c r="N24" s="383">
        <v>951</v>
      </c>
      <c r="O24" s="389">
        <v>0</v>
      </c>
      <c r="P24" s="389">
        <v>0</v>
      </c>
      <c r="Q24" s="383">
        <v>2983</v>
      </c>
      <c r="R24" s="383">
        <v>10950</v>
      </c>
      <c r="S24" s="388">
        <f t="shared" si="5"/>
        <v>27.24200913242009</v>
      </c>
      <c r="T24" s="383">
        <v>3503</v>
      </c>
      <c r="U24" s="383">
        <v>10950</v>
      </c>
      <c r="V24" s="388">
        <v>31.990867579908677</v>
      </c>
      <c r="W24" s="383">
        <v>3026</v>
      </c>
      <c r="X24" s="383">
        <v>10585</v>
      </c>
      <c r="Y24" s="388">
        <v>28.587623996221069</v>
      </c>
      <c r="Z24" s="383">
        <v>3939</v>
      </c>
      <c r="AA24" s="383">
        <v>10614</v>
      </c>
      <c r="AB24" s="388">
        <v>37.111362351611085</v>
      </c>
      <c r="AC24" s="383">
        <v>4652</v>
      </c>
      <c r="AD24" s="383">
        <v>10585</v>
      </c>
      <c r="AE24" s="388">
        <v>43.948984411903638</v>
      </c>
      <c r="AF24" s="383">
        <v>4862</v>
      </c>
      <c r="AG24" s="383">
        <v>12106</v>
      </c>
      <c r="AH24" s="388">
        <v>40.161903188501569</v>
      </c>
      <c r="AI24" s="383">
        <v>5332</v>
      </c>
      <c r="AJ24" s="383">
        <v>13870</v>
      </c>
      <c r="AK24" s="388">
        <v>38.442682047584711</v>
      </c>
      <c r="AL24" s="383">
        <v>5532</v>
      </c>
      <c r="AM24" s="383">
        <v>13870</v>
      </c>
      <c r="AN24" s="388">
        <v>39.884643114635907</v>
      </c>
      <c r="AO24" s="383">
        <v>5255</v>
      </c>
      <c r="AP24" s="383">
        <v>16425</v>
      </c>
      <c r="AQ24" s="388">
        <f t="shared" si="6"/>
        <v>31.993911719939117</v>
      </c>
      <c r="AR24" s="383">
        <v>5504</v>
      </c>
      <c r="AS24" s="383">
        <v>15479</v>
      </c>
      <c r="AT24" s="388">
        <f t="shared" si="7"/>
        <v>35.557852574455708</v>
      </c>
    </row>
    <row r="25" spans="1:46" s="34" customFormat="1">
      <c r="A25" s="367" t="s">
        <v>397</v>
      </c>
      <c r="B25" s="383">
        <v>11934</v>
      </c>
      <c r="C25" s="383">
        <v>34770</v>
      </c>
      <c r="D25" s="388">
        <f t="shared" si="0"/>
        <v>34.322691975841238</v>
      </c>
      <c r="E25" s="383">
        <v>12158.000000000002</v>
      </c>
      <c r="F25" s="383">
        <v>33580</v>
      </c>
      <c r="G25" s="388">
        <f t="shared" si="1"/>
        <v>36.206075044669447</v>
      </c>
      <c r="H25" s="383">
        <v>14103.000000000002</v>
      </c>
      <c r="I25" s="383">
        <v>42340</v>
      </c>
      <c r="J25" s="388">
        <f t="shared" si="2"/>
        <v>33.308927727916867</v>
      </c>
      <c r="K25" s="383">
        <v>14493.999999999998</v>
      </c>
      <c r="L25" s="383">
        <v>43435</v>
      </c>
      <c r="M25" s="388">
        <f t="shared" si="3"/>
        <v>33.369402555542763</v>
      </c>
      <c r="N25" s="383">
        <v>16085</v>
      </c>
      <c r="O25" s="383">
        <v>41245</v>
      </c>
      <c r="P25" s="388">
        <f t="shared" si="4"/>
        <v>38.998666505030918</v>
      </c>
      <c r="Q25" s="383">
        <v>17460</v>
      </c>
      <c r="R25" s="383">
        <v>42705</v>
      </c>
      <c r="S25" s="388">
        <f t="shared" si="5"/>
        <v>40.88514225500527</v>
      </c>
      <c r="T25" s="383">
        <v>20116</v>
      </c>
      <c r="U25" s="383">
        <v>41610</v>
      </c>
      <c r="V25" s="388">
        <v>48.344148041336219</v>
      </c>
      <c r="W25" s="383">
        <v>22403</v>
      </c>
      <c r="X25" s="383">
        <v>42705</v>
      </c>
      <c r="Y25" s="388">
        <v>52.459899309214379</v>
      </c>
      <c r="Z25" s="383">
        <v>22371</v>
      </c>
      <c r="AA25" s="383">
        <v>43554</v>
      </c>
      <c r="AB25" s="388">
        <v>51.363824218211874</v>
      </c>
      <c r="AC25" s="383">
        <v>26764</v>
      </c>
      <c r="AD25" s="383">
        <v>44530</v>
      </c>
      <c r="AE25" s="388">
        <v>60.103301145295305</v>
      </c>
      <c r="AF25" s="383">
        <v>30899</v>
      </c>
      <c r="AG25" s="383">
        <v>84664</v>
      </c>
      <c r="AH25" s="388">
        <v>36.496031371066806</v>
      </c>
      <c r="AI25" s="383">
        <v>46259</v>
      </c>
      <c r="AJ25" s="383">
        <v>65296</v>
      </c>
      <c r="AK25" s="388">
        <v>70.845074736584166</v>
      </c>
      <c r="AL25" s="383">
        <v>42080</v>
      </c>
      <c r="AM25" s="383">
        <v>64279</v>
      </c>
      <c r="AN25" s="388">
        <v>65.464615193142393</v>
      </c>
      <c r="AO25" s="383">
        <v>42188</v>
      </c>
      <c r="AP25" s="383">
        <v>74139</v>
      </c>
      <c r="AQ25" s="388">
        <f t="shared" si="6"/>
        <v>56.903923710867424</v>
      </c>
      <c r="AR25" s="383">
        <v>48254</v>
      </c>
      <c r="AS25" s="383">
        <v>121031</v>
      </c>
      <c r="AT25" s="388">
        <f t="shared" si="7"/>
        <v>39.869124439193264</v>
      </c>
    </row>
    <row r="26" spans="1:46" s="34" customFormat="1">
      <c r="A26" s="367" t="s">
        <v>398</v>
      </c>
      <c r="B26" s="383">
        <v>6705</v>
      </c>
      <c r="C26" s="383">
        <v>27084</v>
      </c>
      <c r="D26" s="388">
        <f t="shared" si="0"/>
        <v>24.756313690739919</v>
      </c>
      <c r="E26" s="383">
        <v>7567</v>
      </c>
      <c r="F26" s="383">
        <v>27375</v>
      </c>
      <c r="G26" s="388">
        <f t="shared" si="1"/>
        <v>27.642009132420092</v>
      </c>
      <c r="H26" s="383">
        <v>7938</v>
      </c>
      <c r="I26" s="383">
        <v>26645</v>
      </c>
      <c r="J26" s="388">
        <f t="shared" si="2"/>
        <v>29.791705760930761</v>
      </c>
      <c r="K26" s="383">
        <v>10816</v>
      </c>
      <c r="L26" s="383">
        <v>32850</v>
      </c>
      <c r="M26" s="388">
        <f t="shared" si="3"/>
        <v>32.925418569254184</v>
      </c>
      <c r="N26" s="383">
        <v>13027</v>
      </c>
      <c r="O26" s="383">
        <v>36865</v>
      </c>
      <c r="P26" s="388">
        <f t="shared" si="4"/>
        <v>35.337040553370407</v>
      </c>
      <c r="Q26" s="383">
        <v>13990</v>
      </c>
      <c r="R26" s="383">
        <v>38325</v>
      </c>
      <c r="S26" s="388">
        <f t="shared" si="5"/>
        <v>36.503587736464446</v>
      </c>
      <c r="T26" s="383">
        <v>13774</v>
      </c>
      <c r="U26" s="383">
        <v>38325</v>
      </c>
      <c r="V26" s="388">
        <v>35.939986953685583</v>
      </c>
      <c r="W26" s="383">
        <v>13852.999999999998</v>
      </c>
      <c r="X26" s="383">
        <v>35040</v>
      </c>
      <c r="Y26" s="388">
        <v>39.534817351598164</v>
      </c>
      <c r="Z26" s="383">
        <v>16179</v>
      </c>
      <c r="AA26" s="383">
        <v>41358</v>
      </c>
      <c r="AB26" s="388">
        <v>39.119396489191935</v>
      </c>
      <c r="AC26" s="383">
        <v>19359.000000000004</v>
      </c>
      <c r="AD26" s="383">
        <v>56575</v>
      </c>
      <c r="AE26" s="388">
        <v>34.218294299602306</v>
      </c>
      <c r="AF26" s="383">
        <v>20403</v>
      </c>
      <c r="AG26" s="383">
        <v>33403</v>
      </c>
      <c r="AH26" s="388">
        <v>61.081339999401251</v>
      </c>
      <c r="AI26" s="383">
        <v>19509</v>
      </c>
      <c r="AJ26" s="383">
        <v>50145</v>
      </c>
      <c r="AK26" s="388">
        <v>38.905174992521687</v>
      </c>
      <c r="AL26" s="383">
        <v>19345</v>
      </c>
      <c r="AM26" s="383">
        <v>60225</v>
      </c>
      <c r="AN26" s="388">
        <v>32.121212121212125</v>
      </c>
      <c r="AO26" s="383">
        <v>21071</v>
      </c>
      <c r="AP26" s="383">
        <v>53655</v>
      </c>
      <c r="AQ26" s="388">
        <f t="shared" si="6"/>
        <v>39.271270151896374</v>
      </c>
      <c r="AR26" s="383">
        <v>22068</v>
      </c>
      <c r="AS26" s="383">
        <v>54127</v>
      </c>
      <c r="AT26" s="388">
        <f t="shared" si="7"/>
        <v>40.770779832615887</v>
      </c>
    </row>
    <row r="27" spans="1:46" s="34" customFormat="1" ht="37.5" customHeight="1">
      <c r="A27" s="367" t="s">
        <v>399</v>
      </c>
      <c r="B27" s="383">
        <v>52650.999999999993</v>
      </c>
      <c r="C27" s="383">
        <v>182634</v>
      </c>
      <c r="D27" s="388">
        <f t="shared" si="0"/>
        <v>28.828695642651418</v>
      </c>
      <c r="E27" s="383">
        <v>56006.000000000007</v>
      </c>
      <c r="F27" s="383">
        <v>187609.99999999997</v>
      </c>
      <c r="G27" s="388">
        <f t="shared" si="1"/>
        <v>29.85235328607218</v>
      </c>
      <c r="H27" s="383">
        <v>63506</v>
      </c>
      <c r="I27" s="383">
        <v>198195</v>
      </c>
      <c r="J27" s="388">
        <f t="shared" si="2"/>
        <v>32.042180680642801</v>
      </c>
      <c r="K27" s="383">
        <v>63806.999999999993</v>
      </c>
      <c r="L27" s="383">
        <v>190895.00000000006</v>
      </c>
      <c r="M27" s="388">
        <f t="shared" si="3"/>
        <v>33.425181382435355</v>
      </c>
      <c r="N27" s="383">
        <v>69831</v>
      </c>
      <c r="O27" s="383">
        <v>194545</v>
      </c>
      <c r="P27" s="388">
        <f t="shared" si="4"/>
        <v>35.894523118044667</v>
      </c>
      <c r="Q27" s="383">
        <v>70225</v>
      </c>
      <c r="R27" s="383">
        <v>200750</v>
      </c>
      <c r="S27" s="388">
        <f t="shared" si="5"/>
        <v>34.981320049813206</v>
      </c>
      <c r="T27" s="383">
        <v>73069</v>
      </c>
      <c r="U27" s="383">
        <v>195639.99999999997</v>
      </c>
      <c r="V27" s="388">
        <v>37.348701696994482</v>
      </c>
      <c r="W27" s="383">
        <v>78308.999999999971</v>
      </c>
      <c r="X27" s="383">
        <v>226665</v>
      </c>
      <c r="Y27" s="388">
        <v>34.548342267222544</v>
      </c>
      <c r="Z27" s="383">
        <v>80542</v>
      </c>
      <c r="AA27" s="383">
        <v>197640</v>
      </c>
      <c r="AB27" s="388">
        <v>40.751872090669906</v>
      </c>
      <c r="AC27" s="383">
        <v>90605</v>
      </c>
      <c r="AD27" s="383">
        <v>239074.99999999997</v>
      </c>
      <c r="AE27" s="388">
        <v>37.89814911638608</v>
      </c>
      <c r="AF27" s="383">
        <v>111348</v>
      </c>
      <c r="AG27" s="383">
        <v>303248</v>
      </c>
      <c r="AH27" s="388">
        <v>36.718461457289081</v>
      </c>
      <c r="AI27" s="383">
        <v>130497</v>
      </c>
      <c r="AJ27" s="383">
        <v>331055</v>
      </c>
      <c r="AK27" s="388">
        <v>39.418525622630682</v>
      </c>
      <c r="AL27" s="383">
        <v>130176</v>
      </c>
      <c r="AM27" s="383">
        <v>306716</v>
      </c>
      <c r="AN27" s="388">
        <v>42.441868047314131</v>
      </c>
      <c r="AO27" s="383">
        <v>135618</v>
      </c>
      <c r="AP27" s="383">
        <v>264729</v>
      </c>
      <c r="AQ27" s="388">
        <f t="shared" si="6"/>
        <v>51.228992667973664</v>
      </c>
      <c r="AR27" s="383">
        <v>162482</v>
      </c>
      <c r="AS27" s="383">
        <v>311847</v>
      </c>
      <c r="AT27" s="388">
        <f t="shared" si="7"/>
        <v>52.103114668411109</v>
      </c>
    </row>
    <row r="28" spans="1:46" s="34" customFormat="1">
      <c r="A28" s="367" t="s">
        <v>400</v>
      </c>
      <c r="B28" s="383">
        <v>26205</v>
      </c>
      <c r="C28" s="383">
        <v>69905.999999999985</v>
      </c>
      <c r="D28" s="388">
        <f t="shared" si="0"/>
        <v>37.486052699339126</v>
      </c>
      <c r="E28" s="383">
        <v>23065</v>
      </c>
      <c r="F28" s="383">
        <v>78840</v>
      </c>
      <c r="G28" s="388">
        <f t="shared" si="1"/>
        <v>29.255454084221206</v>
      </c>
      <c r="H28" s="383">
        <v>25304</v>
      </c>
      <c r="I28" s="383">
        <v>74095</v>
      </c>
      <c r="J28" s="388">
        <f t="shared" si="2"/>
        <v>34.150752412443488</v>
      </c>
      <c r="K28" s="383">
        <v>28284.999999999996</v>
      </c>
      <c r="L28" s="383">
        <v>75190</v>
      </c>
      <c r="M28" s="388">
        <f t="shared" si="3"/>
        <v>37.618034313073537</v>
      </c>
      <c r="N28" s="383">
        <v>29689</v>
      </c>
      <c r="O28" s="383">
        <v>51100</v>
      </c>
      <c r="P28" s="388">
        <f t="shared" si="4"/>
        <v>58.099804305283755</v>
      </c>
      <c r="Q28" s="383">
        <v>28967</v>
      </c>
      <c r="R28" s="383">
        <v>30660</v>
      </c>
      <c r="S28" s="388">
        <f t="shared" si="5"/>
        <v>94.478147423352894</v>
      </c>
      <c r="T28" s="383">
        <v>34303</v>
      </c>
      <c r="U28" s="383">
        <v>79205</v>
      </c>
      <c r="V28" s="388">
        <v>43.309134524335583</v>
      </c>
      <c r="W28" s="383">
        <v>39314</v>
      </c>
      <c r="X28" s="383">
        <v>84315</v>
      </c>
      <c r="Y28" s="388">
        <v>46.627527723418133</v>
      </c>
      <c r="Z28" s="383">
        <v>62727.999999999993</v>
      </c>
      <c r="AA28" s="383">
        <v>120414</v>
      </c>
      <c r="AB28" s="388">
        <v>52.093610377530844</v>
      </c>
      <c r="AC28" s="383">
        <v>61841</v>
      </c>
      <c r="AD28" s="383">
        <v>105485</v>
      </c>
      <c r="AE28" s="388">
        <v>58.625396975873343</v>
      </c>
      <c r="AF28" s="383">
        <v>61974</v>
      </c>
      <c r="AG28" s="383">
        <v>157680</v>
      </c>
      <c r="AH28" s="388">
        <v>39.303652968036531</v>
      </c>
      <c r="AI28" s="383">
        <v>61843</v>
      </c>
      <c r="AJ28" s="383">
        <v>166039</v>
      </c>
      <c r="AK28" s="388">
        <v>37.246068694704256</v>
      </c>
      <c r="AL28" s="383">
        <v>63738</v>
      </c>
      <c r="AM28" s="383">
        <v>150258</v>
      </c>
      <c r="AN28" s="388">
        <v>42.419039252485724</v>
      </c>
      <c r="AO28" s="383">
        <v>65811</v>
      </c>
      <c r="AP28" s="383">
        <v>152868</v>
      </c>
      <c r="AQ28" s="388">
        <f t="shared" si="6"/>
        <v>43.050867415024726</v>
      </c>
      <c r="AR28" s="383">
        <v>64417</v>
      </c>
      <c r="AS28" s="383">
        <v>156867</v>
      </c>
      <c r="AT28" s="388">
        <f t="shared" si="7"/>
        <v>41.064723619371826</v>
      </c>
    </row>
    <row r="29" spans="1:46" s="34" customFormat="1">
      <c r="A29" s="369" t="s">
        <v>233</v>
      </c>
      <c r="B29" s="390">
        <f>SUM(B5:B28)</f>
        <v>3594273.9999999991</v>
      </c>
      <c r="C29" s="390">
        <f t="shared" ref="C29" si="8">SUM(C5:C28)</f>
        <v>7759200.0000000019</v>
      </c>
      <c r="D29" s="391">
        <f>B29/C29*100</f>
        <v>46.322739457676029</v>
      </c>
      <c r="E29" s="390">
        <f>SUM(E5:E28)</f>
        <v>3571680</v>
      </c>
      <c r="F29" s="390">
        <f t="shared" ref="F29" si="9">SUM(F5:F28)</f>
        <v>7799320</v>
      </c>
      <c r="G29" s="391">
        <f>E29/F29*100</f>
        <v>45.794761594600551</v>
      </c>
      <c r="H29" s="390">
        <f>SUM(H5:H28)</f>
        <v>3755047.0000000009</v>
      </c>
      <c r="I29" s="390">
        <f t="shared" ref="I29" si="10">SUM(I5:I28)</f>
        <v>7279925</v>
      </c>
      <c r="J29" s="391">
        <f>H29/I29*100</f>
        <v>51.580847330157944</v>
      </c>
      <c r="K29" s="390">
        <f>SUM(K5:K28)</f>
        <v>4158706.0000000009</v>
      </c>
      <c r="L29" s="390">
        <f t="shared" ref="L29" si="11">SUM(L5:L28)</f>
        <v>7490895</v>
      </c>
      <c r="M29" s="391">
        <f>K29/L29*100</f>
        <v>55.516810741573622</v>
      </c>
      <c r="N29" s="390">
        <f>SUM(N5:N28)</f>
        <v>4243789</v>
      </c>
      <c r="O29" s="390">
        <f>SUM(O5:O28)</f>
        <v>8627505</v>
      </c>
      <c r="P29" s="391">
        <f>N29/O29*100</f>
        <v>49.189064509380174</v>
      </c>
      <c r="Q29" s="390">
        <f>SUM(Q5:Q28)</f>
        <v>4372094</v>
      </c>
      <c r="R29" s="390">
        <f t="shared" ref="R29" si="12">SUM(R5:R28)</f>
        <v>8162860</v>
      </c>
      <c r="S29" s="391">
        <f>Q29/R29*100</f>
        <v>53.560810794255929</v>
      </c>
      <c r="T29" s="390">
        <v>4451890.9999999991</v>
      </c>
      <c r="U29" s="390">
        <v>8681160.0000000019</v>
      </c>
      <c r="V29" s="391">
        <v>51.282213436913935</v>
      </c>
      <c r="W29" s="390">
        <v>5020160.0000000009</v>
      </c>
      <c r="X29" s="390">
        <v>8958924.9999999981</v>
      </c>
      <c r="Y29" s="391">
        <v>56.035294413113199</v>
      </c>
      <c r="Z29" s="390">
        <v>5387559</v>
      </c>
      <c r="AA29" s="390">
        <v>8468508</v>
      </c>
      <c r="AB29" s="391">
        <v>63.618750788214406</v>
      </c>
      <c r="AC29" s="390">
        <v>5022709</v>
      </c>
      <c r="AD29" s="390">
        <v>8636565</v>
      </c>
      <c r="AE29" s="391">
        <v>58.156327197213244</v>
      </c>
      <c r="AF29" s="390">
        <v>5098606</v>
      </c>
      <c r="AG29" s="390">
        <v>8696679</v>
      </c>
      <c r="AH29" s="391">
        <v>58.627046025270104</v>
      </c>
      <c r="AI29" s="390">
        <v>5125149</v>
      </c>
      <c r="AJ29" s="390">
        <v>8666783</v>
      </c>
      <c r="AK29" s="391">
        <v>59.135540834471115</v>
      </c>
      <c r="AL29" s="390">
        <v>4873326</v>
      </c>
      <c r="AM29" s="390">
        <v>8214468.9999999991</v>
      </c>
      <c r="AN29" s="391">
        <v>59.32612321015516</v>
      </c>
      <c r="AO29" s="390">
        <v>4962754</v>
      </c>
      <c r="AP29" s="390">
        <v>8538104.9999999981</v>
      </c>
      <c r="AQ29" s="391">
        <f>+AO29/AP29*100</f>
        <v>58.124771246078623</v>
      </c>
      <c r="AR29" s="390">
        <v>5157644</v>
      </c>
      <c r="AS29" s="390">
        <v>8869121</v>
      </c>
      <c r="AT29" s="391">
        <f>+AR29/AS29*100</f>
        <v>58.15282033022212</v>
      </c>
    </row>
    <row r="30" spans="1:46" s="34" customFormat="1">
      <c r="A30" s="120"/>
    </row>
    <row r="31" spans="1:46" s="34" customFormat="1">
      <c r="A31" s="212" t="s">
        <v>331</v>
      </c>
      <c r="AC31" s="212" t="s">
        <v>331</v>
      </c>
    </row>
    <row r="32" spans="1:46" s="34" customFormat="1">
      <c r="A32" s="208" t="s">
        <v>895</v>
      </c>
      <c r="AC32" s="208" t="s">
        <v>895</v>
      </c>
    </row>
    <row r="33" spans="1:50">
      <c r="A33" s="222" t="s">
        <v>853</v>
      </c>
      <c r="AC33" s="222" t="s">
        <v>853</v>
      </c>
      <c r="AS33" s="34"/>
      <c r="AT33" s="34"/>
      <c r="AU33" s="34"/>
      <c r="AV33" s="34"/>
      <c r="AW33" s="34"/>
      <c r="AX33" s="34"/>
    </row>
    <row r="34" spans="1:50">
      <c r="A34" s="226"/>
      <c r="AC34" s="225"/>
      <c r="AS34" s="34"/>
      <c r="AT34" s="34"/>
      <c r="AU34" s="34"/>
      <c r="AV34" s="34"/>
      <c r="AW34" s="34"/>
      <c r="AX34" s="34"/>
    </row>
    <row r="35" spans="1:50">
      <c r="AC35" s="225"/>
      <c r="AS35" s="34"/>
      <c r="AT35" s="34"/>
      <c r="AU35" s="34"/>
      <c r="AV35" s="34"/>
      <c r="AW35" s="34"/>
      <c r="AX35" s="34"/>
    </row>
    <row r="36" spans="1:50">
      <c r="AS36" s="34"/>
      <c r="AT36" s="34"/>
      <c r="AU36" s="34"/>
      <c r="AV36" s="34"/>
      <c r="AW36" s="34"/>
      <c r="AX36" s="34"/>
    </row>
    <row r="37" spans="1:50">
      <c r="AS37" s="34"/>
      <c r="AT37" s="34"/>
      <c r="AU37" s="34"/>
      <c r="AV37" s="34"/>
      <c r="AW37" s="34"/>
      <c r="AX37" s="34"/>
    </row>
    <row r="38" spans="1:50">
      <c r="AS38" s="34"/>
      <c r="AT38" s="34"/>
      <c r="AU38" s="34"/>
      <c r="AV38" s="34"/>
      <c r="AW38" s="34"/>
      <c r="AX38" s="34"/>
    </row>
    <row r="39" spans="1:50">
      <c r="AS39" s="34"/>
      <c r="AT39" s="34"/>
      <c r="AU39" s="34"/>
      <c r="AV39" s="34"/>
      <c r="AW39" s="34"/>
      <c r="AX39" s="34"/>
    </row>
  </sheetData>
  <mergeCells count="17">
    <mergeCell ref="A3:A4"/>
    <mergeCell ref="Q3:S3"/>
    <mergeCell ref="N3:P3"/>
    <mergeCell ref="K3:M3"/>
    <mergeCell ref="AI3:AK3"/>
    <mergeCell ref="T3:V3"/>
    <mergeCell ref="W3:Y3"/>
    <mergeCell ref="Z3:AB3"/>
    <mergeCell ref="AC3:AE3"/>
    <mergeCell ref="AF3:AH3"/>
    <mergeCell ref="H3:J3"/>
    <mergeCell ref="E3:G3"/>
    <mergeCell ref="B3:D3"/>
    <mergeCell ref="AL3:AN3"/>
    <mergeCell ref="AR3:AT3"/>
    <mergeCell ref="AI2:AT2"/>
    <mergeCell ref="AO3:AQ3"/>
  </mergeCells>
  <hyperlinks>
    <hyperlink ref="AV5" location="INDICE!A22" display="INICIO"/>
  </hyperlinks>
  <printOptions horizontalCentered="1"/>
  <pageMargins left="0.39370078740157483" right="0" top="1.1811023622047245" bottom="0" header="0.11811023622047245" footer="0"/>
  <pageSetup paperSize="9" scale="82" firstPageNumber="42" orientation="landscape" useFirstPageNumber="1" r:id="rId1"/>
  <headerFooter>
    <oddHeader>&amp;C&amp;G</oddHeader>
    <oddFooter>&amp;C&amp;14&amp;P</oddFooter>
  </headerFooter>
  <ignoredErrors>
    <ignoredError sqref="S29" formula="1"/>
  </ignoredError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V34"/>
  <sheetViews>
    <sheetView showGridLines="0" zoomScaleNormal="100" workbookViewId="0">
      <selection activeCell="AV5" sqref="AV5"/>
    </sheetView>
  </sheetViews>
  <sheetFormatPr baseColWidth="10" defaultRowHeight="15"/>
  <cols>
    <col min="1" max="1" width="20.85546875" style="120" customWidth="1"/>
    <col min="2" max="3" width="14.42578125" style="34" customWidth="1"/>
    <col min="4" max="4" width="15" style="34" customWidth="1"/>
    <col min="5" max="6" width="14.42578125" style="34" customWidth="1"/>
    <col min="7" max="7" width="14.85546875" style="34" customWidth="1"/>
    <col min="8" max="9" width="14.42578125" style="34" customWidth="1"/>
    <col min="10" max="10" width="15.5703125" style="34" customWidth="1"/>
    <col min="11" max="12" width="14.42578125" style="34" customWidth="1"/>
    <col min="13" max="13" width="15.28515625" style="34" customWidth="1"/>
    <col min="14" max="15" width="14.42578125" style="34" customWidth="1"/>
    <col min="16" max="16" width="15.28515625" style="34" customWidth="1"/>
    <col min="17" max="18" width="14.42578125" style="34" customWidth="1"/>
    <col min="19" max="19" width="15.5703125" style="34" customWidth="1"/>
    <col min="20" max="21" width="14.42578125" style="34" customWidth="1"/>
    <col min="22" max="22" width="15.140625" style="34" customWidth="1"/>
    <col min="23" max="24" width="14.42578125" style="34" customWidth="1"/>
    <col min="25" max="25" width="15.7109375" style="34" customWidth="1"/>
    <col min="26" max="27" width="14.42578125" style="34" customWidth="1"/>
    <col min="28" max="28" width="15.42578125" style="34" customWidth="1"/>
    <col min="29" max="34" width="14.42578125" style="34" customWidth="1"/>
    <col min="35" max="35" width="13.28515625" style="34" customWidth="1"/>
    <col min="36" max="36" width="12.5703125" style="34" customWidth="1"/>
    <col min="37" max="37" width="11.7109375" style="34" customWidth="1"/>
    <col min="38" max="38" width="14" style="34" customWidth="1"/>
    <col min="39" max="39" width="12.28515625" style="34" customWidth="1"/>
    <col min="40" max="40" width="13" style="34" customWidth="1"/>
    <col min="41" max="41" width="13.7109375" style="34" customWidth="1"/>
    <col min="42" max="43" width="12.7109375" style="34" customWidth="1"/>
    <col min="44" max="44" width="13.140625" style="34" customWidth="1"/>
    <col min="45" max="46" width="12" style="34" customWidth="1"/>
    <col min="47" max="47" width="9.42578125" style="34" customWidth="1"/>
    <col min="48" max="16384" width="11.42578125" style="34"/>
  </cols>
  <sheetData>
    <row r="1" spans="1:48" ht="68.25" customHeight="1"/>
    <row r="2" spans="1:48" ht="49.5" customHeight="1">
      <c r="B2" s="178"/>
      <c r="C2" s="178"/>
      <c r="D2" s="178"/>
      <c r="E2" s="178"/>
      <c r="F2" s="178"/>
      <c r="G2" s="178"/>
      <c r="H2" s="178"/>
      <c r="I2" s="178"/>
      <c r="J2" s="178"/>
      <c r="K2" s="178"/>
      <c r="L2" s="178"/>
      <c r="M2" s="178"/>
      <c r="N2" s="178"/>
      <c r="O2" s="178"/>
      <c r="P2" s="178"/>
      <c r="Q2" s="178"/>
      <c r="R2" s="178"/>
      <c r="S2" s="178"/>
      <c r="U2" s="178"/>
      <c r="V2" s="178"/>
      <c r="W2" s="178"/>
      <c r="X2" s="178"/>
      <c r="Y2" s="180"/>
      <c r="AA2" s="178"/>
      <c r="AB2" s="178"/>
      <c r="AD2" s="219"/>
      <c r="AE2" s="219"/>
      <c r="AH2" s="219"/>
      <c r="AI2" s="531" t="s">
        <v>854</v>
      </c>
      <c r="AJ2" s="531"/>
      <c r="AK2" s="531"/>
      <c r="AL2" s="531"/>
      <c r="AM2" s="531"/>
      <c r="AN2" s="531"/>
      <c r="AO2" s="531"/>
      <c r="AP2" s="531"/>
      <c r="AQ2" s="531"/>
      <c r="AR2" s="531"/>
      <c r="AS2" s="531"/>
      <c r="AT2" s="531"/>
    </row>
    <row r="3" spans="1:48" s="105" customFormat="1" ht="36.75" customHeight="1">
      <c r="A3" s="525" t="s">
        <v>279</v>
      </c>
      <c r="B3" s="526">
        <v>2004</v>
      </c>
      <c r="C3" s="526"/>
      <c r="D3" s="526"/>
      <c r="E3" s="525">
        <v>2005</v>
      </c>
      <c r="F3" s="525"/>
      <c r="G3" s="525"/>
      <c r="H3" s="525">
        <v>2006</v>
      </c>
      <c r="I3" s="525"/>
      <c r="J3" s="525"/>
      <c r="K3" s="525">
        <v>2007</v>
      </c>
      <c r="L3" s="525"/>
      <c r="M3" s="525"/>
      <c r="N3" s="526">
        <v>2008</v>
      </c>
      <c r="O3" s="526"/>
      <c r="P3" s="526"/>
      <c r="Q3" s="525">
        <v>2009</v>
      </c>
      <c r="R3" s="525"/>
      <c r="S3" s="525"/>
      <c r="T3" s="525">
        <v>2010</v>
      </c>
      <c r="U3" s="525"/>
      <c r="V3" s="525"/>
      <c r="W3" s="525">
        <v>2011</v>
      </c>
      <c r="X3" s="525"/>
      <c r="Y3" s="525"/>
      <c r="Z3" s="525">
        <v>2012</v>
      </c>
      <c r="AA3" s="525"/>
      <c r="AB3" s="525"/>
      <c r="AC3" s="525">
        <v>2013</v>
      </c>
      <c r="AD3" s="525"/>
      <c r="AE3" s="525"/>
      <c r="AF3" s="526">
        <v>2014</v>
      </c>
      <c r="AG3" s="526"/>
      <c r="AH3" s="526"/>
      <c r="AI3" s="526">
        <v>2015</v>
      </c>
      <c r="AJ3" s="526"/>
      <c r="AK3" s="526"/>
      <c r="AL3" s="526">
        <v>2016</v>
      </c>
      <c r="AM3" s="526"/>
      <c r="AN3" s="526"/>
      <c r="AO3" s="526">
        <v>2017</v>
      </c>
      <c r="AP3" s="526"/>
      <c r="AQ3" s="526"/>
      <c r="AR3" s="526">
        <v>2018</v>
      </c>
      <c r="AS3" s="526"/>
      <c r="AT3" s="526"/>
    </row>
    <row r="4" spans="1:48" s="105" customFormat="1" ht="54.75" customHeight="1">
      <c r="A4" s="525"/>
      <c r="B4" s="350" t="s">
        <v>281</v>
      </c>
      <c r="C4" s="350" t="s">
        <v>282</v>
      </c>
      <c r="D4" s="350" t="s">
        <v>283</v>
      </c>
      <c r="E4" s="350" t="s">
        <v>281</v>
      </c>
      <c r="F4" s="350" t="s">
        <v>282</v>
      </c>
      <c r="G4" s="350" t="s">
        <v>283</v>
      </c>
      <c r="H4" s="350" t="s">
        <v>281</v>
      </c>
      <c r="I4" s="350" t="s">
        <v>282</v>
      </c>
      <c r="J4" s="350" t="s">
        <v>741</v>
      </c>
      <c r="K4" s="350" t="s">
        <v>281</v>
      </c>
      <c r="L4" s="350" t="s">
        <v>282</v>
      </c>
      <c r="M4" s="350" t="s">
        <v>741</v>
      </c>
      <c r="N4" s="350" t="s">
        <v>281</v>
      </c>
      <c r="O4" s="350" t="s">
        <v>282</v>
      </c>
      <c r="P4" s="350" t="s">
        <v>741</v>
      </c>
      <c r="Q4" s="350" t="s">
        <v>281</v>
      </c>
      <c r="R4" s="350" t="s">
        <v>282</v>
      </c>
      <c r="S4" s="350" t="s">
        <v>741</v>
      </c>
      <c r="T4" s="350" t="s">
        <v>281</v>
      </c>
      <c r="U4" s="350" t="s">
        <v>282</v>
      </c>
      <c r="V4" s="350" t="s">
        <v>741</v>
      </c>
      <c r="W4" s="350" t="s">
        <v>281</v>
      </c>
      <c r="X4" s="350" t="s">
        <v>282</v>
      </c>
      <c r="Y4" s="350" t="s">
        <v>741</v>
      </c>
      <c r="Z4" s="350" t="s">
        <v>281</v>
      </c>
      <c r="AA4" s="350" t="s">
        <v>282</v>
      </c>
      <c r="AB4" s="350" t="s">
        <v>741</v>
      </c>
      <c r="AC4" s="350" t="s">
        <v>281</v>
      </c>
      <c r="AD4" s="350" t="s">
        <v>282</v>
      </c>
      <c r="AE4" s="350" t="s">
        <v>741</v>
      </c>
      <c r="AF4" s="350" t="s">
        <v>281</v>
      </c>
      <c r="AG4" s="350" t="s">
        <v>282</v>
      </c>
      <c r="AH4" s="350" t="s">
        <v>741</v>
      </c>
      <c r="AI4" s="350" t="s">
        <v>281</v>
      </c>
      <c r="AJ4" s="350" t="s">
        <v>282</v>
      </c>
      <c r="AK4" s="350" t="s">
        <v>741</v>
      </c>
      <c r="AL4" s="350" t="s">
        <v>281</v>
      </c>
      <c r="AM4" s="350" t="s">
        <v>282</v>
      </c>
      <c r="AN4" s="350" t="s">
        <v>741</v>
      </c>
      <c r="AO4" s="350" t="s">
        <v>281</v>
      </c>
      <c r="AP4" s="350" t="s">
        <v>282</v>
      </c>
      <c r="AQ4" s="350" t="s">
        <v>741</v>
      </c>
      <c r="AR4" s="350" t="s">
        <v>281</v>
      </c>
      <c r="AS4" s="350" t="s">
        <v>282</v>
      </c>
      <c r="AT4" s="350" t="s">
        <v>741</v>
      </c>
    </row>
    <row r="5" spans="1:48" ht="17.25" customHeight="1">
      <c r="A5" s="367" t="s">
        <v>401</v>
      </c>
      <c r="B5" s="368">
        <v>53766</v>
      </c>
      <c r="C5" s="368">
        <v>1065.9999999999998</v>
      </c>
      <c r="D5" s="383">
        <f>+B5/C5</f>
        <v>50.437148217636036</v>
      </c>
      <c r="E5" s="368">
        <v>55212</v>
      </c>
      <c r="F5" s="368">
        <v>1147.0000000000002</v>
      </c>
      <c r="G5" s="383">
        <f>+E5/F5</f>
        <v>48.136006974716643</v>
      </c>
      <c r="H5" s="368">
        <v>58584</v>
      </c>
      <c r="I5" s="368">
        <v>1099</v>
      </c>
      <c r="J5" s="383">
        <f>+H5/I5</f>
        <v>53.306642402183805</v>
      </c>
      <c r="K5" s="368">
        <v>63303</v>
      </c>
      <c r="L5" s="368">
        <v>1140</v>
      </c>
      <c r="M5" s="383">
        <f>+K5/L5</f>
        <v>55.528947368421051</v>
      </c>
      <c r="N5" s="368">
        <v>65422</v>
      </c>
      <c r="O5" s="368">
        <v>1202.0000000000002</v>
      </c>
      <c r="P5" s="383">
        <f>+N5/O5</f>
        <v>54.42762063227952</v>
      </c>
      <c r="Q5" s="368">
        <v>68175</v>
      </c>
      <c r="R5" s="368">
        <v>1314</v>
      </c>
      <c r="S5" s="383">
        <f>+Q5/R5</f>
        <v>51.88356164383562</v>
      </c>
      <c r="T5" s="368">
        <v>69217</v>
      </c>
      <c r="U5" s="368">
        <v>1340</v>
      </c>
      <c r="V5" s="383">
        <v>51.654477611940301</v>
      </c>
      <c r="W5" s="368">
        <v>71631</v>
      </c>
      <c r="X5" s="368">
        <v>1448.9999999999995</v>
      </c>
      <c r="Y5" s="383">
        <v>49.43478260869567</v>
      </c>
      <c r="Z5" s="368">
        <v>74507</v>
      </c>
      <c r="AA5" s="368">
        <v>1340.0000000000002</v>
      </c>
      <c r="AB5" s="383">
        <v>55.602238805970138</v>
      </c>
      <c r="AC5" s="368">
        <v>76667</v>
      </c>
      <c r="AD5" s="368">
        <v>1373.0000000000005</v>
      </c>
      <c r="AE5" s="383">
        <v>55.839038601602311</v>
      </c>
      <c r="AF5" s="368">
        <v>78163</v>
      </c>
      <c r="AG5" s="368">
        <v>1397</v>
      </c>
      <c r="AH5" s="383">
        <v>55.950608446671438</v>
      </c>
      <c r="AI5" s="383">
        <v>77389</v>
      </c>
      <c r="AJ5" s="383">
        <v>1329</v>
      </c>
      <c r="AK5" s="383">
        <v>58.231000752445446</v>
      </c>
      <c r="AL5" s="383">
        <v>77518</v>
      </c>
      <c r="AM5" s="383">
        <v>1328</v>
      </c>
      <c r="AN5" s="383">
        <v>58.371987951807228</v>
      </c>
      <c r="AO5" s="383">
        <v>79411</v>
      </c>
      <c r="AP5" s="383">
        <v>1326</v>
      </c>
      <c r="AQ5" s="383">
        <f>+AO5/AP5</f>
        <v>59.887631975867272</v>
      </c>
      <c r="AR5" s="383">
        <v>80640</v>
      </c>
      <c r="AS5" s="383">
        <v>1302</v>
      </c>
      <c r="AT5" s="383">
        <f>+AR5/AS5</f>
        <v>61.935483870967744</v>
      </c>
    </row>
    <row r="6" spans="1:48" ht="17.25" customHeight="1">
      <c r="A6" s="367" t="s">
        <v>378</v>
      </c>
      <c r="B6" s="368">
        <v>5797</v>
      </c>
      <c r="C6" s="368">
        <v>135</v>
      </c>
      <c r="D6" s="383">
        <f t="shared" ref="D6:D28" si="0">+B6/C6</f>
        <v>42.940740740740743</v>
      </c>
      <c r="E6" s="368">
        <v>6016</v>
      </c>
      <c r="F6" s="368">
        <v>161</v>
      </c>
      <c r="G6" s="383">
        <f t="shared" ref="G6:G28" si="1">+E6/F6</f>
        <v>37.366459627329192</v>
      </c>
      <c r="H6" s="368">
        <v>6273</v>
      </c>
      <c r="I6" s="368">
        <v>149</v>
      </c>
      <c r="J6" s="383">
        <f t="shared" ref="J6:J28" si="2">+H6/I6</f>
        <v>42.100671140939596</v>
      </c>
      <c r="K6" s="368">
        <v>6642</v>
      </c>
      <c r="L6" s="368">
        <v>166</v>
      </c>
      <c r="M6" s="383">
        <f t="shared" ref="M6:M28" si="3">+K6/L6</f>
        <v>40.012048192771083</v>
      </c>
      <c r="N6" s="368">
        <v>7103</v>
      </c>
      <c r="O6" s="368">
        <v>162</v>
      </c>
      <c r="P6" s="383">
        <f t="shared" ref="P6:P28" si="4">+N6/O6</f>
        <v>43.845679012345677</v>
      </c>
      <c r="Q6" s="368">
        <v>7693</v>
      </c>
      <c r="R6" s="368">
        <v>144</v>
      </c>
      <c r="S6" s="383">
        <f t="shared" ref="S6:S28" si="5">+Q6/R6</f>
        <v>53.423611111111114</v>
      </c>
      <c r="T6" s="368">
        <v>8393</v>
      </c>
      <c r="U6" s="368">
        <v>159</v>
      </c>
      <c r="V6" s="383">
        <v>52.786163522012579</v>
      </c>
      <c r="W6" s="368">
        <v>9136</v>
      </c>
      <c r="X6" s="368">
        <v>187.99999999999997</v>
      </c>
      <c r="Y6" s="383">
        <v>48.59574468085107</v>
      </c>
      <c r="Z6" s="368">
        <v>9501</v>
      </c>
      <c r="AA6" s="368">
        <v>187</v>
      </c>
      <c r="AB6" s="383">
        <v>50.80748663101604</v>
      </c>
      <c r="AC6" s="368">
        <v>9086</v>
      </c>
      <c r="AD6" s="368">
        <v>185</v>
      </c>
      <c r="AE6" s="383">
        <v>49.11351351351351</v>
      </c>
      <c r="AF6" s="368">
        <v>9104</v>
      </c>
      <c r="AG6" s="368">
        <v>187</v>
      </c>
      <c r="AH6" s="383">
        <v>48.684491978609628</v>
      </c>
      <c r="AI6" s="383">
        <v>9227</v>
      </c>
      <c r="AJ6" s="383">
        <v>175</v>
      </c>
      <c r="AK6" s="383">
        <v>52.725714285714282</v>
      </c>
      <c r="AL6" s="383">
        <v>9339</v>
      </c>
      <c r="AM6" s="383">
        <v>174</v>
      </c>
      <c r="AN6" s="383">
        <v>53.672413793103445</v>
      </c>
      <c r="AO6" s="383">
        <v>9491</v>
      </c>
      <c r="AP6" s="383">
        <v>161</v>
      </c>
      <c r="AQ6" s="383">
        <f t="shared" ref="AQ6:AQ28" si="6">+AO6/AP6</f>
        <v>58.950310559006212</v>
      </c>
      <c r="AR6" s="383">
        <v>9876</v>
      </c>
      <c r="AS6" s="383">
        <v>188</v>
      </c>
      <c r="AT6" s="383">
        <f t="shared" ref="AT6:AT28" si="7">+AR6/AS6</f>
        <v>52.531914893617021</v>
      </c>
      <c r="AV6" s="205" t="s">
        <v>67</v>
      </c>
    </row>
    <row r="7" spans="1:48" ht="17.25" customHeight="1">
      <c r="A7" s="367" t="s">
        <v>379</v>
      </c>
      <c r="B7" s="368">
        <v>10833</v>
      </c>
      <c r="C7" s="368">
        <v>218.00000000000006</v>
      </c>
      <c r="D7" s="383">
        <f t="shared" si="0"/>
        <v>49.692660550458704</v>
      </c>
      <c r="E7" s="368">
        <v>11779</v>
      </c>
      <c r="F7" s="368">
        <v>260</v>
      </c>
      <c r="G7" s="383">
        <f t="shared" si="1"/>
        <v>45.303846153846152</v>
      </c>
      <c r="H7" s="368">
        <v>12263</v>
      </c>
      <c r="I7" s="368">
        <v>247.99999999999997</v>
      </c>
      <c r="J7" s="383">
        <f t="shared" si="2"/>
        <v>49.447580645161295</v>
      </c>
      <c r="K7" s="368">
        <v>14048</v>
      </c>
      <c r="L7" s="368">
        <v>284</v>
      </c>
      <c r="M7" s="383">
        <f t="shared" si="3"/>
        <v>49.464788732394368</v>
      </c>
      <c r="N7" s="368">
        <v>15908</v>
      </c>
      <c r="O7" s="368">
        <v>285</v>
      </c>
      <c r="P7" s="383">
        <f t="shared" si="4"/>
        <v>55.81754385964912</v>
      </c>
      <c r="Q7" s="368">
        <v>17397</v>
      </c>
      <c r="R7" s="368">
        <v>294</v>
      </c>
      <c r="S7" s="383">
        <f t="shared" si="5"/>
        <v>59.173469387755105</v>
      </c>
      <c r="T7" s="368">
        <v>17230</v>
      </c>
      <c r="U7" s="368">
        <v>282</v>
      </c>
      <c r="V7" s="383">
        <v>61.099290780141843</v>
      </c>
      <c r="W7" s="368">
        <v>18143</v>
      </c>
      <c r="X7" s="368">
        <v>307.99999999999994</v>
      </c>
      <c r="Y7" s="383">
        <v>58.905844155844164</v>
      </c>
      <c r="Z7" s="368">
        <v>19651</v>
      </c>
      <c r="AA7" s="368">
        <v>282</v>
      </c>
      <c r="AB7" s="383">
        <v>69.684397163120565</v>
      </c>
      <c r="AC7" s="368">
        <v>19087</v>
      </c>
      <c r="AD7" s="368">
        <v>262</v>
      </c>
      <c r="AE7" s="383">
        <v>72.851145038167942</v>
      </c>
      <c r="AF7" s="368">
        <v>19267</v>
      </c>
      <c r="AG7" s="368">
        <v>273</v>
      </c>
      <c r="AH7" s="383">
        <v>70.575091575091577</v>
      </c>
      <c r="AI7" s="383">
        <v>18024</v>
      </c>
      <c r="AJ7" s="383">
        <v>283</v>
      </c>
      <c r="AK7" s="383">
        <v>63.689045936395758</v>
      </c>
      <c r="AL7" s="383">
        <v>18612</v>
      </c>
      <c r="AM7" s="383">
        <v>274</v>
      </c>
      <c r="AN7" s="383">
        <v>67.927007299270073</v>
      </c>
      <c r="AO7" s="383">
        <v>18843</v>
      </c>
      <c r="AP7" s="383">
        <v>275</v>
      </c>
      <c r="AQ7" s="383">
        <f t="shared" si="6"/>
        <v>68.52</v>
      </c>
      <c r="AR7" s="383">
        <v>19408</v>
      </c>
      <c r="AS7" s="383">
        <v>273</v>
      </c>
      <c r="AT7" s="383">
        <f t="shared" si="7"/>
        <v>71.091575091575095</v>
      </c>
    </row>
    <row r="8" spans="1:48" ht="17.25" customHeight="1">
      <c r="A8" s="367" t="s">
        <v>380</v>
      </c>
      <c r="B8" s="368">
        <v>7080</v>
      </c>
      <c r="C8" s="368">
        <v>181</v>
      </c>
      <c r="D8" s="383">
        <f t="shared" si="0"/>
        <v>39.116022099447513</v>
      </c>
      <c r="E8" s="368">
        <v>7059</v>
      </c>
      <c r="F8" s="368">
        <v>163</v>
      </c>
      <c r="G8" s="383">
        <f t="shared" si="1"/>
        <v>43.306748466257666</v>
      </c>
      <c r="H8" s="368">
        <v>8013</v>
      </c>
      <c r="I8" s="368">
        <v>170</v>
      </c>
      <c r="J8" s="383">
        <f t="shared" si="2"/>
        <v>47.135294117647057</v>
      </c>
      <c r="K8" s="368">
        <v>8227</v>
      </c>
      <c r="L8" s="368">
        <v>158</v>
      </c>
      <c r="M8" s="383">
        <f t="shared" si="3"/>
        <v>52.069620253164558</v>
      </c>
      <c r="N8" s="368">
        <v>7977</v>
      </c>
      <c r="O8" s="368">
        <v>157</v>
      </c>
      <c r="P8" s="383">
        <f t="shared" si="4"/>
        <v>50.808917197452232</v>
      </c>
      <c r="Q8" s="368">
        <v>8312</v>
      </c>
      <c r="R8" s="368">
        <v>162</v>
      </c>
      <c r="S8" s="383">
        <f t="shared" si="5"/>
        <v>51.308641975308639</v>
      </c>
      <c r="T8" s="368">
        <v>8475</v>
      </c>
      <c r="U8" s="368">
        <v>163</v>
      </c>
      <c r="V8" s="383">
        <v>51.993865030674847</v>
      </c>
      <c r="W8" s="368">
        <v>7804</v>
      </c>
      <c r="X8" s="368">
        <v>162</v>
      </c>
      <c r="Y8" s="383">
        <v>48.172839506172842</v>
      </c>
      <c r="Z8" s="368">
        <v>8557</v>
      </c>
      <c r="AA8" s="368">
        <v>155</v>
      </c>
      <c r="AB8" s="383">
        <v>55.206451612903223</v>
      </c>
      <c r="AC8" s="368">
        <v>9695</v>
      </c>
      <c r="AD8" s="368">
        <v>228</v>
      </c>
      <c r="AE8" s="383">
        <v>42.521929824561404</v>
      </c>
      <c r="AF8" s="368">
        <v>9682</v>
      </c>
      <c r="AG8" s="368">
        <v>234</v>
      </c>
      <c r="AH8" s="383">
        <v>41.376068376068375</v>
      </c>
      <c r="AI8" s="383">
        <v>9741</v>
      </c>
      <c r="AJ8" s="383">
        <v>222</v>
      </c>
      <c r="AK8" s="383">
        <v>43.878378378378379</v>
      </c>
      <c r="AL8" s="383">
        <v>9317</v>
      </c>
      <c r="AM8" s="383">
        <v>222</v>
      </c>
      <c r="AN8" s="383">
        <v>41.968468468468465</v>
      </c>
      <c r="AO8" s="383">
        <v>9255</v>
      </c>
      <c r="AP8" s="383">
        <v>178</v>
      </c>
      <c r="AQ8" s="383">
        <f t="shared" si="6"/>
        <v>51.99438202247191</v>
      </c>
      <c r="AR8" s="383">
        <v>9434</v>
      </c>
      <c r="AS8" s="383">
        <v>326</v>
      </c>
      <c r="AT8" s="383">
        <f t="shared" si="7"/>
        <v>28.938650306748468</v>
      </c>
    </row>
    <row r="9" spans="1:48" ht="17.25" customHeight="1">
      <c r="A9" s="367" t="s">
        <v>381</v>
      </c>
      <c r="B9" s="368">
        <v>15832</v>
      </c>
      <c r="C9" s="368">
        <v>396</v>
      </c>
      <c r="D9" s="383">
        <f t="shared" si="0"/>
        <v>39.979797979797979</v>
      </c>
      <c r="E9" s="368">
        <v>16512</v>
      </c>
      <c r="F9" s="368">
        <v>401</v>
      </c>
      <c r="G9" s="383">
        <f t="shared" si="1"/>
        <v>41.177057356608479</v>
      </c>
      <c r="H9" s="368">
        <v>18233</v>
      </c>
      <c r="I9" s="368">
        <v>400</v>
      </c>
      <c r="J9" s="383">
        <f t="shared" si="2"/>
        <v>45.582500000000003</v>
      </c>
      <c r="K9" s="368">
        <v>18835</v>
      </c>
      <c r="L9" s="368">
        <v>414.99999999999994</v>
      </c>
      <c r="M9" s="383">
        <f t="shared" si="3"/>
        <v>45.385542168674704</v>
      </c>
      <c r="N9" s="368">
        <v>20205</v>
      </c>
      <c r="O9" s="368">
        <v>384</v>
      </c>
      <c r="P9" s="383">
        <f t="shared" si="4"/>
        <v>52.6171875</v>
      </c>
      <c r="Q9" s="368">
        <v>20719</v>
      </c>
      <c r="R9" s="368">
        <v>411.00000000000006</v>
      </c>
      <c r="S9" s="383">
        <f t="shared" si="5"/>
        <v>50.411192214111914</v>
      </c>
      <c r="T9" s="368">
        <v>21440</v>
      </c>
      <c r="U9" s="368">
        <v>422.00000000000006</v>
      </c>
      <c r="V9" s="383">
        <v>50.805687203791464</v>
      </c>
      <c r="W9" s="368">
        <v>23102</v>
      </c>
      <c r="X9" s="368">
        <v>432</v>
      </c>
      <c r="Y9" s="383">
        <v>53.476851851851855</v>
      </c>
      <c r="Z9" s="368">
        <v>24025</v>
      </c>
      <c r="AA9" s="368">
        <v>445</v>
      </c>
      <c r="AB9" s="383">
        <v>53.988764044943821</v>
      </c>
      <c r="AC9" s="368">
        <v>24844</v>
      </c>
      <c r="AD9" s="368">
        <v>485</v>
      </c>
      <c r="AE9" s="383">
        <v>51.22474226804124</v>
      </c>
      <c r="AF9" s="368">
        <v>23658</v>
      </c>
      <c r="AG9" s="368">
        <v>491</v>
      </c>
      <c r="AH9" s="383">
        <v>48.183299389002038</v>
      </c>
      <c r="AI9" s="383">
        <v>24130</v>
      </c>
      <c r="AJ9" s="383">
        <v>456</v>
      </c>
      <c r="AK9" s="383">
        <v>52.916666666666664</v>
      </c>
      <c r="AL9" s="383">
        <v>24918</v>
      </c>
      <c r="AM9" s="383">
        <v>469</v>
      </c>
      <c r="AN9" s="383">
        <v>53.130063965884858</v>
      </c>
      <c r="AO9" s="383">
        <v>24903</v>
      </c>
      <c r="AP9" s="383">
        <v>569</v>
      </c>
      <c r="AQ9" s="383">
        <f t="shared" si="6"/>
        <v>43.766256590509663</v>
      </c>
      <c r="AR9" s="383">
        <v>26048</v>
      </c>
      <c r="AS9" s="383">
        <v>562</v>
      </c>
      <c r="AT9" s="383">
        <f t="shared" si="7"/>
        <v>46.34875444839858</v>
      </c>
    </row>
    <row r="10" spans="1:48" ht="17.25" customHeight="1">
      <c r="A10" s="367" t="s">
        <v>382</v>
      </c>
      <c r="B10" s="368">
        <v>20663</v>
      </c>
      <c r="C10" s="368">
        <v>514</v>
      </c>
      <c r="D10" s="383">
        <f t="shared" si="0"/>
        <v>40.200389105058363</v>
      </c>
      <c r="E10" s="368">
        <v>22449</v>
      </c>
      <c r="F10" s="368">
        <v>547</v>
      </c>
      <c r="G10" s="383">
        <f t="shared" si="1"/>
        <v>41.040219378427786</v>
      </c>
      <c r="H10" s="368">
        <v>24068</v>
      </c>
      <c r="I10" s="368">
        <v>544</v>
      </c>
      <c r="J10" s="383">
        <f t="shared" si="2"/>
        <v>44.242647058823529</v>
      </c>
      <c r="K10" s="368">
        <v>24063</v>
      </c>
      <c r="L10" s="368">
        <v>534.99999999999989</v>
      </c>
      <c r="M10" s="383">
        <f t="shared" si="3"/>
        <v>44.977570093457956</v>
      </c>
      <c r="N10" s="368">
        <v>24888</v>
      </c>
      <c r="O10" s="368">
        <v>542.99999999999989</v>
      </c>
      <c r="P10" s="383">
        <f t="shared" si="4"/>
        <v>45.834254143646419</v>
      </c>
      <c r="Q10" s="368">
        <v>26536</v>
      </c>
      <c r="R10" s="368">
        <v>586.00000000000011</v>
      </c>
      <c r="S10" s="383">
        <f t="shared" si="5"/>
        <v>45.283276450511934</v>
      </c>
      <c r="T10" s="368">
        <v>29181</v>
      </c>
      <c r="U10" s="368">
        <v>607</v>
      </c>
      <c r="V10" s="383">
        <v>48.074135090609552</v>
      </c>
      <c r="W10" s="368">
        <v>30624</v>
      </c>
      <c r="X10" s="368">
        <v>616.99999999999977</v>
      </c>
      <c r="Y10" s="383">
        <v>49.63371150729337</v>
      </c>
      <c r="Z10" s="368">
        <v>32470</v>
      </c>
      <c r="AA10" s="368">
        <v>665</v>
      </c>
      <c r="AB10" s="383">
        <v>48.827067669172934</v>
      </c>
      <c r="AC10" s="368">
        <v>33409</v>
      </c>
      <c r="AD10" s="368">
        <v>685</v>
      </c>
      <c r="AE10" s="383">
        <v>48.77226277372263</v>
      </c>
      <c r="AF10" s="368">
        <v>34304</v>
      </c>
      <c r="AG10" s="368">
        <v>674</v>
      </c>
      <c r="AH10" s="383">
        <v>50.896142433234424</v>
      </c>
      <c r="AI10" s="383">
        <v>34005</v>
      </c>
      <c r="AJ10" s="383">
        <v>627</v>
      </c>
      <c r="AK10" s="383">
        <v>54.23444976076555</v>
      </c>
      <c r="AL10" s="383">
        <v>35403</v>
      </c>
      <c r="AM10" s="383">
        <v>628</v>
      </c>
      <c r="AN10" s="383">
        <v>56.374203821656053</v>
      </c>
      <c r="AO10" s="383">
        <v>35746</v>
      </c>
      <c r="AP10" s="383">
        <v>641</v>
      </c>
      <c r="AQ10" s="383">
        <f t="shared" si="6"/>
        <v>55.765990639625585</v>
      </c>
      <c r="AR10" s="383">
        <v>36806</v>
      </c>
      <c r="AS10" s="383">
        <v>604</v>
      </c>
      <c r="AT10" s="383">
        <f t="shared" si="7"/>
        <v>60.937086092715234</v>
      </c>
    </row>
    <row r="11" spans="1:48" ht="17.25" customHeight="1">
      <c r="A11" s="367" t="s">
        <v>383</v>
      </c>
      <c r="B11" s="368">
        <v>22706</v>
      </c>
      <c r="C11" s="368">
        <v>713.00000000000034</v>
      </c>
      <c r="D11" s="383">
        <f t="shared" si="0"/>
        <v>31.845722300140238</v>
      </c>
      <c r="E11" s="368">
        <v>29343</v>
      </c>
      <c r="F11" s="368">
        <v>706.99999999999977</v>
      </c>
      <c r="G11" s="383">
        <f t="shared" si="1"/>
        <v>41.503536067892519</v>
      </c>
      <c r="H11" s="368">
        <v>27854</v>
      </c>
      <c r="I11" s="368">
        <v>683.99999999999977</v>
      </c>
      <c r="J11" s="383">
        <f t="shared" si="2"/>
        <v>40.722222222222236</v>
      </c>
      <c r="K11" s="368">
        <v>35890</v>
      </c>
      <c r="L11" s="368">
        <v>815.00000000000023</v>
      </c>
      <c r="M11" s="383">
        <f t="shared" si="3"/>
        <v>44.03680981595091</v>
      </c>
      <c r="N11" s="368">
        <v>39616</v>
      </c>
      <c r="O11" s="368">
        <v>1022.0000000000002</v>
      </c>
      <c r="P11" s="383">
        <f t="shared" si="4"/>
        <v>38.763209393346372</v>
      </c>
      <c r="Q11" s="368">
        <v>41014</v>
      </c>
      <c r="R11" s="368">
        <v>894.99999999999989</v>
      </c>
      <c r="S11" s="383">
        <f t="shared" si="5"/>
        <v>45.825698324022355</v>
      </c>
      <c r="T11" s="368">
        <v>43195</v>
      </c>
      <c r="U11" s="368">
        <v>930.99999999999989</v>
      </c>
      <c r="V11" s="383">
        <v>46.396348012889369</v>
      </c>
      <c r="W11" s="368">
        <v>45271</v>
      </c>
      <c r="X11" s="368">
        <v>946</v>
      </c>
      <c r="Y11" s="383">
        <v>47.855179704016912</v>
      </c>
      <c r="Z11" s="368">
        <v>47830</v>
      </c>
      <c r="AA11" s="368">
        <v>938</v>
      </c>
      <c r="AB11" s="383">
        <v>50.991471215351815</v>
      </c>
      <c r="AC11" s="368">
        <v>52257</v>
      </c>
      <c r="AD11" s="368">
        <v>1132.0000000000005</v>
      </c>
      <c r="AE11" s="383">
        <v>46.163427561837437</v>
      </c>
      <c r="AF11" s="368">
        <v>55169</v>
      </c>
      <c r="AG11" s="368">
        <v>1019</v>
      </c>
      <c r="AH11" s="383">
        <v>54.140333660451425</v>
      </c>
      <c r="AI11" s="383">
        <v>54687</v>
      </c>
      <c r="AJ11" s="383">
        <v>1013</v>
      </c>
      <c r="AK11" s="383">
        <v>53.985192497532083</v>
      </c>
      <c r="AL11" s="383">
        <v>56582</v>
      </c>
      <c r="AM11" s="383">
        <v>970</v>
      </c>
      <c r="AN11" s="383">
        <v>58.3319587628866</v>
      </c>
      <c r="AO11" s="383">
        <v>54743</v>
      </c>
      <c r="AP11" s="383">
        <v>1046</v>
      </c>
      <c r="AQ11" s="383">
        <f t="shared" si="6"/>
        <v>52.335564053537283</v>
      </c>
      <c r="AR11" s="383">
        <v>52271</v>
      </c>
      <c r="AS11" s="383">
        <v>1082</v>
      </c>
      <c r="AT11" s="383">
        <f t="shared" si="7"/>
        <v>48.309611829944544</v>
      </c>
    </row>
    <row r="12" spans="1:48" ht="17.25" customHeight="1">
      <c r="A12" s="367" t="s">
        <v>384</v>
      </c>
      <c r="B12" s="368">
        <v>19485</v>
      </c>
      <c r="C12" s="368">
        <v>401</v>
      </c>
      <c r="D12" s="383">
        <f t="shared" si="0"/>
        <v>48.591022443890274</v>
      </c>
      <c r="E12" s="368">
        <v>19548</v>
      </c>
      <c r="F12" s="368">
        <v>425</v>
      </c>
      <c r="G12" s="383">
        <f t="shared" si="1"/>
        <v>45.995294117647056</v>
      </c>
      <c r="H12" s="368">
        <v>21169</v>
      </c>
      <c r="I12" s="368">
        <v>445.99999999999994</v>
      </c>
      <c r="J12" s="383">
        <f t="shared" si="2"/>
        <v>47.464125560538122</v>
      </c>
      <c r="K12" s="368">
        <v>22490</v>
      </c>
      <c r="L12" s="368">
        <v>394</v>
      </c>
      <c r="M12" s="383">
        <f t="shared" si="3"/>
        <v>57.081218274111677</v>
      </c>
      <c r="N12" s="368">
        <v>24329</v>
      </c>
      <c r="O12" s="368">
        <v>368</v>
      </c>
      <c r="P12" s="383">
        <f t="shared" si="4"/>
        <v>66.111413043478265</v>
      </c>
      <c r="Q12" s="368">
        <v>25411</v>
      </c>
      <c r="R12" s="368">
        <v>379</v>
      </c>
      <c r="S12" s="383">
        <f t="shared" si="5"/>
        <v>67.047493403693935</v>
      </c>
      <c r="T12" s="368">
        <v>26126</v>
      </c>
      <c r="U12" s="368">
        <v>381</v>
      </c>
      <c r="V12" s="383">
        <v>68.572178477690287</v>
      </c>
      <c r="W12" s="368">
        <v>26288</v>
      </c>
      <c r="X12" s="368">
        <v>389.00000000000006</v>
      </c>
      <c r="Y12" s="383">
        <v>67.578406169665797</v>
      </c>
      <c r="Z12" s="368">
        <v>27278</v>
      </c>
      <c r="AA12" s="368">
        <v>361</v>
      </c>
      <c r="AB12" s="383">
        <v>75.5623268698061</v>
      </c>
      <c r="AC12" s="368">
        <v>24108</v>
      </c>
      <c r="AD12" s="368">
        <v>434</v>
      </c>
      <c r="AE12" s="383">
        <v>55.548387096774192</v>
      </c>
      <c r="AF12" s="368">
        <v>26702</v>
      </c>
      <c r="AG12" s="368">
        <v>1157</v>
      </c>
      <c r="AH12" s="383">
        <v>23.078651685393258</v>
      </c>
      <c r="AI12" s="383">
        <v>24282</v>
      </c>
      <c r="AJ12" s="383">
        <v>1097</v>
      </c>
      <c r="AK12" s="383">
        <v>22.134913400182317</v>
      </c>
      <c r="AL12" s="383">
        <v>24690</v>
      </c>
      <c r="AM12" s="383">
        <v>412</v>
      </c>
      <c r="AN12" s="383">
        <v>59.927184466019419</v>
      </c>
      <c r="AO12" s="383">
        <v>27088</v>
      </c>
      <c r="AP12" s="383">
        <v>445</v>
      </c>
      <c r="AQ12" s="383">
        <f t="shared" si="6"/>
        <v>60.871910112359551</v>
      </c>
      <c r="AR12" s="383">
        <v>31704</v>
      </c>
      <c r="AS12" s="383">
        <v>529</v>
      </c>
      <c r="AT12" s="383">
        <f t="shared" si="7"/>
        <v>59.931947069943291</v>
      </c>
    </row>
    <row r="13" spans="1:48" ht="17.25" customHeight="1">
      <c r="A13" s="367" t="s">
        <v>385</v>
      </c>
      <c r="B13" s="368">
        <v>215968</v>
      </c>
      <c r="C13" s="368">
        <v>6270</v>
      </c>
      <c r="D13" s="383">
        <f t="shared" si="0"/>
        <v>34.444657097288676</v>
      </c>
      <c r="E13" s="368">
        <v>227379</v>
      </c>
      <c r="F13" s="368">
        <v>5847</v>
      </c>
      <c r="G13" s="383">
        <f t="shared" si="1"/>
        <v>38.888147768086199</v>
      </c>
      <c r="H13" s="368">
        <v>244389</v>
      </c>
      <c r="I13" s="368">
        <v>5754</v>
      </c>
      <c r="J13" s="383">
        <f t="shared" si="2"/>
        <v>42.472888425443173</v>
      </c>
      <c r="K13" s="368">
        <v>256946</v>
      </c>
      <c r="L13" s="368">
        <v>5781</v>
      </c>
      <c r="M13" s="383">
        <f t="shared" si="3"/>
        <v>44.446635530185091</v>
      </c>
      <c r="N13" s="368">
        <v>274502</v>
      </c>
      <c r="O13" s="368">
        <v>6436.9999999999955</v>
      </c>
      <c r="P13" s="383">
        <f t="shared" si="4"/>
        <v>42.644399565014787</v>
      </c>
      <c r="Q13" s="368">
        <v>282065</v>
      </c>
      <c r="R13" s="368">
        <v>6561.9999999999973</v>
      </c>
      <c r="S13" s="383">
        <f t="shared" si="5"/>
        <v>42.984608351112485</v>
      </c>
      <c r="T13" s="368">
        <v>307599</v>
      </c>
      <c r="U13" s="368">
        <v>7059.9999999999964</v>
      </c>
      <c r="V13" s="383">
        <v>43.569263456090674</v>
      </c>
      <c r="W13" s="368">
        <v>316157</v>
      </c>
      <c r="X13" s="368">
        <v>7190.9999999999991</v>
      </c>
      <c r="Y13" s="383">
        <v>43.96565150883049</v>
      </c>
      <c r="Z13" s="368">
        <v>303457</v>
      </c>
      <c r="AA13" s="368">
        <v>6790</v>
      </c>
      <c r="AB13" s="383">
        <v>44.691752577319591</v>
      </c>
      <c r="AC13" s="368">
        <v>317442</v>
      </c>
      <c r="AD13" s="368">
        <v>6359.0000000000036</v>
      </c>
      <c r="AE13" s="383">
        <v>49.920113225349873</v>
      </c>
      <c r="AF13" s="368">
        <v>327962</v>
      </c>
      <c r="AG13" s="368">
        <v>6281</v>
      </c>
      <c r="AH13" s="383">
        <v>52.214933927718519</v>
      </c>
      <c r="AI13" s="383">
        <v>304886</v>
      </c>
      <c r="AJ13" s="383">
        <v>6427</v>
      </c>
      <c r="AK13" s="383">
        <v>47.43830714174576</v>
      </c>
      <c r="AL13" s="383">
        <v>279511</v>
      </c>
      <c r="AM13" s="383">
        <v>5771</v>
      </c>
      <c r="AN13" s="383">
        <v>48.433720325766764</v>
      </c>
      <c r="AO13" s="383">
        <v>276063</v>
      </c>
      <c r="AP13" s="383">
        <v>6229</v>
      </c>
      <c r="AQ13" s="383">
        <f t="shared" si="6"/>
        <v>44.318991812489969</v>
      </c>
      <c r="AR13" s="383">
        <v>272927</v>
      </c>
      <c r="AS13" s="383">
        <v>5857</v>
      </c>
      <c r="AT13" s="383">
        <f t="shared" si="7"/>
        <v>46.598429229981221</v>
      </c>
    </row>
    <row r="14" spans="1:48" ht="17.25" customHeight="1">
      <c r="A14" s="367" t="s">
        <v>386</v>
      </c>
      <c r="B14" s="368">
        <v>20196</v>
      </c>
      <c r="C14" s="368">
        <v>380.99999999999994</v>
      </c>
      <c r="D14" s="383">
        <f t="shared" si="0"/>
        <v>53.007874015748037</v>
      </c>
      <c r="E14" s="368">
        <v>21896</v>
      </c>
      <c r="F14" s="368">
        <v>388</v>
      </c>
      <c r="G14" s="383">
        <f t="shared" si="1"/>
        <v>56.432989690721648</v>
      </c>
      <c r="H14" s="368">
        <v>24176</v>
      </c>
      <c r="I14" s="368">
        <v>405.99999999999994</v>
      </c>
      <c r="J14" s="383">
        <f t="shared" si="2"/>
        <v>59.546798029556662</v>
      </c>
      <c r="K14" s="368">
        <v>26549</v>
      </c>
      <c r="L14" s="368">
        <v>396.00000000000006</v>
      </c>
      <c r="M14" s="383">
        <f t="shared" si="3"/>
        <v>67.042929292929287</v>
      </c>
      <c r="N14" s="368">
        <v>28614</v>
      </c>
      <c r="O14" s="368">
        <v>433.99999999999994</v>
      </c>
      <c r="P14" s="383">
        <f t="shared" si="4"/>
        <v>65.930875576036868</v>
      </c>
      <c r="Q14" s="368">
        <v>30791</v>
      </c>
      <c r="R14" s="368">
        <v>454.00000000000006</v>
      </c>
      <c r="S14" s="383">
        <f t="shared" si="5"/>
        <v>67.821585903083687</v>
      </c>
      <c r="T14" s="368">
        <v>31928</v>
      </c>
      <c r="U14" s="368">
        <v>460.99999999999989</v>
      </c>
      <c r="V14" s="383">
        <v>69.258134490238632</v>
      </c>
      <c r="W14" s="368">
        <v>32567</v>
      </c>
      <c r="X14" s="368">
        <v>501.99999999999994</v>
      </c>
      <c r="Y14" s="383">
        <v>64.874501992031881</v>
      </c>
      <c r="Z14" s="368">
        <v>33126</v>
      </c>
      <c r="AA14" s="368">
        <v>569</v>
      </c>
      <c r="AB14" s="383">
        <v>58.217926186291741</v>
      </c>
      <c r="AC14" s="368">
        <v>33628</v>
      </c>
      <c r="AD14" s="368">
        <v>567.00000000000011</v>
      </c>
      <c r="AE14" s="383">
        <v>59.308641975308632</v>
      </c>
      <c r="AF14" s="368">
        <v>31583</v>
      </c>
      <c r="AG14" s="368">
        <v>546</v>
      </c>
      <c r="AH14" s="383">
        <v>57.844322344322343</v>
      </c>
      <c r="AI14" s="383">
        <v>30243</v>
      </c>
      <c r="AJ14" s="383">
        <v>531</v>
      </c>
      <c r="AK14" s="383">
        <v>56.954802259887003</v>
      </c>
      <c r="AL14" s="383">
        <v>29654</v>
      </c>
      <c r="AM14" s="383">
        <v>492</v>
      </c>
      <c r="AN14" s="383">
        <v>60.272357723577237</v>
      </c>
      <c r="AO14" s="383">
        <v>30132</v>
      </c>
      <c r="AP14" s="383">
        <v>535</v>
      </c>
      <c r="AQ14" s="383">
        <f t="shared" si="6"/>
        <v>56.321495327102802</v>
      </c>
      <c r="AR14" s="383">
        <v>31395</v>
      </c>
      <c r="AS14" s="383">
        <v>526</v>
      </c>
      <c r="AT14" s="383">
        <f t="shared" si="7"/>
        <v>59.686311787072242</v>
      </c>
    </row>
    <row r="15" spans="1:48" ht="17.25" customHeight="1">
      <c r="A15" s="367" t="s">
        <v>387</v>
      </c>
      <c r="B15" s="368">
        <v>23257</v>
      </c>
      <c r="C15" s="368">
        <v>684.00000000000011</v>
      </c>
      <c r="D15" s="383">
        <f t="shared" si="0"/>
        <v>34.001461988304087</v>
      </c>
      <c r="E15" s="368">
        <v>25434</v>
      </c>
      <c r="F15" s="368">
        <v>661</v>
      </c>
      <c r="G15" s="383">
        <f t="shared" si="1"/>
        <v>38.478063540090773</v>
      </c>
      <c r="H15" s="368">
        <v>25259</v>
      </c>
      <c r="I15" s="368">
        <v>640.00000000000023</v>
      </c>
      <c r="J15" s="383">
        <f t="shared" si="2"/>
        <v>39.467187499999987</v>
      </c>
      <c r="K15" s="368">
        <v>27911</v>
      </c>
      <c r="L15" s="368">
        <v>687.00000000000023</v>
      </c>
      <c r="M15" s="383">
        <f t="shared" si="3"/>
        <v>40.627365356622988</v>
      </c>
      <c r="N15" s="368">
        <v>30393</v>
      </c>
      <c r="O15" s="368">
        <v>753.99999999999989</v>
      </c>
      <c r="P15" s="383">
        <f t="shared" si="4"/>
        <v>40.309018567639264</v>
      </c>
      <c r="Q15" s="368">
        <v>32930</v>
      </c>
      <c r="R15" s="368">
        <v>795</v>
      </c>
      <c r="S15" s="383">
        <f t="shared" si="5"/>
        <v>41.421383647798741</v>
      </c>
      <c r="T15" s="368">
        <v>34276</v>
      </c>
      <c r="U15" s="368">
        <v>792</v>
      </c>
      <c r="V15" s="383">
        <v>43.277777777777779</v>
      </c>
      <c r="W15" s="368">
        <v>36525</v>
      </c>
      <c r="X15" s="368">
        <v>814.00000000000011</v>
      </c>
      <c r="Y15" s="383">
        <v>44.871007371007366</v>
      </c>
      <c r="Z15" s="368">
        <v>38547</v>
      </c>
      <c r="AA15" s="368">
        <v>848</v>
      </c>
      <c r="AB15" s="383">
        <v>45.456367924528301</v>
      </c>
      <c r="AC15" s="368">
        <v>38840</v>
      </c>
      <c r="AD15" s="368">
        <v>755</v>
      </c>
      <c r="AE15" s="383">
        <v>51.443708609271525</v>
      </c>
      <c r="AF15" s="368">
        <v>38469</v>
      </c>
      <c r="AG15" s="368">
        <v>790</v>
      </c>
      <c r="AH15" s="383">
        <v>48.694936708860759</v>
      </c>
      <c r="AI15" s="383">
        <v>35645</v>
      </c>
      <c r="AJ15" s="383">
        <v>822</v>
      </c>
      <c r="AK15" s="383">
        <v>43.363746958637471</v>
      </c>
      <c r="AL15" s="383">
        <v>34961</v>
      </c>
      <c r="AM15" s="383">
        <v>814</v>
      </c>
      <c r="AN15" s="383">
        <v>42.949631449631447</v>
      </c>
      <c r="AO15" s="383">
        <v>38282</v>
      </c>
      <c r="AP15" s="383">
        <v>831</v>
      </c>
      <c r="AQ15" s="383">
        <f t="shared" si="6"/>
        <v>46.06738868832732</v>
      </c>
      <c r="AR15" s="383">
        <v>39433</v>
      </c>
      <c r="AS15" s="383">
        <v>826</v>
      </c>
      <c r="AT15" s="383">
        <f t="shared" si="7"/>
        <v>47.739709443099272</v>
      </c>
    </row>
    <row r="16" spans="1:48" ht="17.25" customHeight="1">
      <c r="A16" s="367" t="s">
        <v>388</v>
      </c>
      <c r="B16" s="368">
        <v>33989</v>
      </c>
      <c r="C16" s="368">
        <v>957.00000000000034</v>
      </c>
      <c r="D16" s="383">
        <f t="shared" si="0"/>
        <v>35.516196447230918</v>
      </c>
      <c r="E16" s="368">
        <v>36333</v>
      </c>
      <c r="F16" s="368">
        <v>1088.9999999999998</v>
      </c>
      <c r="G16" s="383">
        <f t="shared" si="1"/>
        <v>33.363636363636374</v>
      </c>
      <c r="H16" s="368">
        <v>40175</v>
      </c>
      <c r="I16" s="368">
        <v>793.00000000000023</v>
      </c>
      <c r="J16" s="383">
        <f t="shared" si="2"/>
        <v>50.662042875157617</v>
      </c>
      <c r="K16" s="368">
        <v>41577</v>
      </c>
      <c r="L16" s="368">
        <v>978.99999999999989</v>
      </c>
      <c r="M16" s="383">
        <f t="shared" si="3"/>
        <v>42.468845760980599</v>
      </c>
      <c r="N16" s="368">
        <v>43934</v>
      </c>
      <c r="O16" s="368">
        <v>1016</v>
      </c>
      <c r="P16" s="383">
        <f t="shared" si="4"/>
        <v>43.24212598425197</v>
      </c>
      <c r="Q16" s="368">
        <v>46243</v>
      </c>
      <c r="R16" s="368">
        <v>1204.9999999999998</v>
      </c>
      <c r="S16" s="383">
        <f t="shared" si="5"/>
        <v>38.375933609958516</v>
      </c>
      <c r="T16" s="368">
        <v>46635</v>
      </c>
      <c r="U16" s="368">
        <v>1248.9999999999998</v>
      </c>
      <c r="V16" s="383">
        <v>37.337870296237</v>
      </c>
      <c r="W16" s="368">
        <v>48591</v>
      </c>
      <c r="X16" s="368">
        <v>1232.9999999999993</v>
      </c>
      <c r="Y16" s="383">
        <v>39.408759124087616</v>
      </c>
      <c r="Z16" s="368">
        <v>49377</v>
      </c>
      <c r="AA16" s="368">
        <v>1101</v>
      </c>
      <c r="AB16" s="383">
        <v>44.847411444141692</v>
      </c>
      <c r="AC16" s="368">
        <v>45899</v>
      </c>
      <c r="AD16" s="368">
        <v>1080.0000000000002</v>
      </c>
      <c r="AE16" s="383">
        <v>42.499074074074066</v>
      </c>
      <c r="AF16" s="368">
        <v>46444</v>
      </c>
      <c r="AG16" s="368">
        <v>1164</v>
      </c>
      <c r="AH16" s="383">
        <v>39.900343642611681</v>
      </c>
      <c r="AI16" s="383">
        <v>45824</v>
      </c>
      <c r="AJ16" s="383">
        <v>1152</v>
      </c>
      <c r="AK16" s="383">
        <v>39.777777777777779</v>
      </c>
      <c r="AL16" s="383">
        <v>45417</v>
      </c>
      <c r="AM16" s="383">
        <v>1125</v>
      </c>
      <c r="AN16" s="383">
        <v>40.370666666666665</v>
      </c>
      <c r="AO16" s="383">
        <v>55304</v>
      </c>
      <c r="AP16" s="383">
        <v>1194</v>
      </c>
      <c r="AQ16" s="383">
        <f t="shared" si="6"/>
        <v>46.31825795644891</v>
      </c>
      <c r="AR16" s="383">
        <v>50743</v>
      </c>
      <c r="AS16" s="383">
        <v>1136</v>
      </c>
      <c r="AT16" s="383">
        <f t="shared" si="7"/>
        <v>44.668133802816904</v>
      </c>
    </row>
    <row r="17" spans="1:46" ht="17.25" customHeight="1">
      <c r="A17" s="367" t="s">
        <v>389</v>
      </c>
      <c r="B17" s="368">
        <v>59357</v>
      </c>
      <c r="C17" s="368">
        <v>2413.9999999999995</v>
      </c>
      <c r="D17" s="383">
        <f t="shared" si="0"/>
        <v>24.588649544324777</v>
      </c>
      <c r="E17" s="368">
        <v>60320</v>
      </c>
      <c r="F17" s="368">
        <v>2620</v>
      </c>
      <c r="G17" s="383">
        <f t="shared" si="1"/>
        <v>23.022900763358777</v>
      </c>
      <c r="H17" s="368">
        <v>66242</v>
      </c>
      <c r="I17" s="368">
        <v>1403.0000000000005</v>
      </c>
      <c r="J17" s="383">
        <f t="shared" si="2"/>
        <v>47.214540270848168</v>
      </c>
      <c r="K17" s="368">
        <v>71809</v>
      </c>
      <c r="L17" s="368">
        <v>1376</v>
      </c>
      <c r="M17" s="383">
        <f t="shared" si="3"/>
        <v>52.186773255813954</v>
      </c>
      <c r="N17" s="368">
        <v>78719</v>
      </c>
      <c r="O17" s="368">
        <v>3634.9999999999982</v>
      </c>
      <c r="P17" s="383">
        <f t="shared" si="4"/>
        <v>21.655845942228346</v>
      </c>
      <c r="Q17" s="368">
        <v>85851</v>
      </c>
      <c r="R17" s="368">
        <v>1736</v>
      </c>
      <c r="S17" s="383">
        <f t="shared" si="5"/>
        <v>49.453341013824883</v>
      </c>
      <c r="T17" s="368">
        <v>89989</v>
      </c>
      <c r="U17" s="368">
        <v>1812.9999999999995</v>
      </c>
      <c r="V17" s="383">
        <v>49.635410921125221</v>
      </c>
      <c r="W17" s="368">
        <v>95141</v>
      </c>
      <c r="X17" s="368">
        <v>1899</v>
      </c>
      <c r="Y17" s="383">
        <v>50.10057925223802</v>
      </c>
      <c r="Z17" s="368">
        <v>103329</v>
      </c>
      <c r="AA17" s="368">
        <v>1816</v>
      </c>
      <c r="AB17" s="383">
        <v>56.899229074889867</v>
      </c>
      <c r="AC17" s="368">
        <v>101838</v>
      </c>
      <c r="AD17" s="368">
        <v>1889.9999999999995</v>
      </c>
      <c r="AE17" s="383">
        <v>53.882539682539694</v>
      </c>
      <c r="AF17" s="368">
        <v>94334</v>
      </c>
      <c r="AG17" s="368">
        <v>1814</v>
      </c>
      <c r="AH17" s="383">
        <v>52.003307607497241</v>
      </c>
      <c r="AI17" s="383">
        <v>92318</v>
      </c>
      <c r="AJ17" s="383">
        <v>1714</v>
      </c>
      <c r="AK17" s="383">
        <v>53.861143523920653</v>
      </c>
      <c r="AL17" s="383">
        <v>81225</v>
      </c>
      <c r="AM17" s="383">
        <v>1434</v>
      </c>
      <c r="AN17" s="383">
        <v>56.64225941422594</v>
      </c>
      <c r="AO17" s="383">
        <v>81794</v>
      </c>
      <c r="AP17" s="383">
        <v>1399</v>
      </c>
      <c r="AQ17" s="383">
        <f t="shared" si="6"/>
        <v>58.466047176554682</v>
      </c>
      <c r="AR17" s="383">
        <v>87265</v>
      </c>
      <c r="AS17" s="383">
        <v>1564</v>
      </c>
      <c r="AT17" s="383">
        <f t="shared" si="7"/>
        <v>55.796035805626602</v>
      </c>
    </row>
    <row r="18" spans="1:46" ht="17.25" customHeight="1">
      <c r="A18" s="367" t="s">
        <v>390</v>
      </c>
      <c r="B18" s="368">
        <v>7892</v>
      </c>
      <c r="C18" s="368">
        <v>139</v>
      </c>
      <c r="D18" s="383">
        <f t="shared" si="0"/>
        <v>56.776978417266186</v>
      </c>
      <c r="E18" s="368">
        <v>7944</v>
      </c>
      <c r="F18" s="368">
        <v>138</v>
      </c>
      <c r="G18" s="383">
        <f t="shared" si="1"/>
        <v>57.565217391304351</v>
      </c>
      <c r="H18" s="368">
        <v>7881</v>
      </c>
      <c r="I18" s="368">
        <v>140</v>
      </c>
      <c r="J18" s="383">
        <f t="shared" si="2"/>
        <v>56.292857142857144</v>
      </c>
      <c r="K18" s="368">
        <v>8241</v>
      </c>
      <c r="L18" s="368">
        <v>135</v>
      </c>
      <c r="M18" s="383">
        <f t="shared" si="3"/>
        <v>61.044444444444444</v>
      </c>
      <c r="N18" s="368">
        <v>9188</v>
      </c>
      <c r="O18" s="368">
        <v>147</v>
      </c>
      <c r="P18" s="383">
        <f t="shared" si="4"/>
        <v>62.503401360544217</v>
      </c>
      <c r="Q18" s="368">
        <v>11409</v>
      </c>
      <c r="R18" s="368">
        <v>149</v>
      </c>
      <c r="S18" s="383">
        <f t="shared" si="5"/>
        <v>76.570469798657712</v>
      </c>
      <c r="T18" s="368">
        <v>12354</v>
      </c>
      <c r="U18" s="368">
        <v>197</v>
      </c>
      <c r="V18" s="383">
        <v>62.710659898477161</v>
      </c>
      <c r="W18" s="368">
        <v>12775</v>
      </c>
      <c r="X18" s="368">
        <v>195.99999999999997</v>
      </c>
      <c r="Y18" s="383">
        <v>65.178571428571445</v>
      </c>
      <c r="Z18" s="368">
        <v>14986</v>
      </c>
      <c r="AA18" s="368">
        <v>224</v>
      </c>
      <c r="AB18" s="383">
        <v>66.901785714285708</v>
      </c>
      <c r="AC18" s="368">
        <v>14438</v>
      </c>
      <c r="AD18" s="368">
        <v>163</v>
      </c>
      <c r="AE18" s="383">
        <v>88.576687116564415</v>
      </c>
      <c r="AF18" s="368">
        <v>14520</v>
      </c>
      <c r="AG18" s="368">
        <v>222</v>
      </c>
      <c r="AH18" s="383">
        <v>65.405405405405403</v>
      </c>
      <c r="AI18" s="383">
        <v>15671</v>
      </c>
      <c r="AJ18" s="383">
        <v>216</v>
      </c>
      <c r="AK18" s="383">
        <v>72.550925925925924</v>
      </c>
      <c r="AL18" s="383">
        <v>16415</v>
      </c>
      <c r="AM18" s="383">
        <v>238</v>
      </c>
      <c r="AN18" s="383">
        <v>68.970588235294116</v>
      </c>
      <c r="AO18" s="383">
        <v>17342</v>
      </c>
      <c r="AP18" s="383">
        <v>269</v>
      </c>
      <c r="AQ18" s="383">
        <f t="shared" si="6"/>
        <v>64.468401486988853</v>
      </c>
      <c r="AR18" s="383">
        <v>17191</v>
      </c>
      <c r="AS18" s="383">
        <v>228</v>
      </c>
      <c r="AT18" s="383">
        <f t="shared" si="7"/>
        <v>75.399122807017548</v>
      </c>
    </row>
    <row r="19" spans="1:46" ht="17.25" customHeight="1">
      <c r="A19" s="367" t="s">
        <v>391</v>
      </c>
      <c r="B19" s="368">
        <v>6932</v>
      </c>
      <c r="C19" s="368">
        <v>158</v>
      </c>
      <c r="D19" s="383">
        <f t="shared" si="0"/>
        <v>43.87341772151899</v>
      </c>
      <c r="E19" s="368">
        <v>7032</v>
      </c>
      <c r="F19" s="368">
        <v>160</v>
      </c>
      <c r="G19" s="383">
        <f t="shared" si="1"/>
        <v>43.95</v>
      </c>
      <c r="H19" s="368">
        <v>7043</v>
      </c>
      <c r="I19" s="368">
        <v>151</v>
      </c>
      <c r="J19" s="383">
        <f t="shared" si="2"/>
        <v>46.642384105960268</v>
      </c>
      <c r="K19" s="368">
        <v>7748</v>
      </c>
      <c r="L19" s="368">
        <v>153</v>
      </c>
      <c r="M19" s="383">
        <f t="shared" si="3"/>
        <v>50.640522875816991</v>
      </c>
      <c r="N19" s="368">
        <v>8843</v>
      </c>
      <c r="O19" s="368">
        <v>149</v>
      </c>
      <c r="P19" s="383">
        <f t="shared" si="4"/>
        <v>59.348993288590606</v>
      </c>
      <c r="Q19" s="368">
        <v>9762</v>
      </c>
      <c r="R19" s="368">
        <v>147</v>
      </c>
      <c r="S19" s="383">
        <f t="shared" si="5"/>
        <v>66.408163265306129</v>
      </c>
      <c r="T19" s="368">
        <v>9262</v>
      </c>
      <c r="U19" s="368">
        <v>149</v>
      </c>
      <c r="V19" s="383">
        <v>62.161073825503358</v>
      </c>
      <c r="W19" s="368">
        <v>10033</v>
      </c>
      <c r="X19" s="368">
        <v>180</v>
      </c>
      <c r="Y19" s="383">
        <v>55.738888888888887</v>
      </c>
      <c r="Z19" s="368">
        <v>10903</v>
      </c>
      <c r="AA19" s="368">
        <v>225</v>
      </c>
      <c r="AB19" s="383">
        <v>48.457777777777778</v>
      </c>
      <c r="AC19" s="368">
        <v>10291</v>
      </c>
      <c r="AD19" s="368">
        <v>191</v>
      </c>
      <c r="AE19" s="383">
        <v>53.879581151832461</v>
      </c>
      <c r="AF19" s="368">
        <v>10566</v>
      </c>
      <c r="AG19" s="368">
        <v>210</v>
      </c>
      <c r="AH19" s="383">
        <v>50.314285714285717</v>
      </c>
      <c r="AI19" s="383">
        <v>9183</v>
      </c>
      <c r="AJ19" s="383">
        <v>228</v>
      </c>
      <c r="AK19" s="383">
        <v>40.276315789473685</v>
      </c>
      <c r="AL19" s="383">
        <v>7766</v>
      </c>
      <c r="AM19" s="383">
        <v>179</v>
      </c>
      <c r="AN19" s="383">
        <v>43.385474860335194</v>
      </c>
      <c r="AO19" s="383">
        <v>6472</v>
      </c>
      <c r="AP19" s="383">
        <v>132</v>
      </c>
      <c r="AQ19" s="383">
        <f t="shared" si="6"/>
        <v>49.030303030303031</v>
      </c>
      <c r="AR19" s="383">
        <v>7069</v>
      </c>
      <c r="AS19" s="383">
        <v>127</v>
      </c>
      <c r="AT19" s="383">
        <f t="shared" si="7"/>
        <v>55.661417322834644</v>
      </c>
    </row>
    <row r="20" spans="1:46" ht="17.25" customHeight="1">
      <c r="A20" s="367" t="s">
        <v>392</v>
      </c>
      <c r="B20" s="368">
        <v>6707</v>
      </c>
      <c r="C20" s="368">
        <v>134</v>
      </c>
      <c r="D20" s="383">
        <f t="shared" si="0"/>
        <v>50.052238805970148</v>
      </c>
      <c r="E20" s="368">
        <v>7321</v>
      </c>
      <c r="F20" s="368">
        <v>122</v>
      </c>
      <c r="G20" s="383">
        <f t="shared" si="1"/>
        <v>60.008196721311478</v>
      </c>
      <c r="H20" s="368">
        <v>7395</v>
      </c>
      <c r="I20" s="368">
        <v>120</v>
      </c>
      <c r="J20" s="383">
        <f t="shared" si="2"/>
        <v>61.625</v>
      </c>
      <c r="K20" s="368">
        <v>7753</v>
      </c>
      <c r="L20" s="368">
        <v>122</v>
      </c>
      <c r="M20" s="383">
        <f t="shared" si="3"/>
        <v>63.549180327868854</v>
      </c>
      <c r="N20" s="368">
        <v>7541</v>
      </c>
      <c r="O20" s="368">
        <v>122</v>
      </c>
      <c r="P20" s="383">
        <f t="shared" si="4"/>
        <v>61.811475409836063</v>
      </c>
      <c r="Q20" s="368">
        <v>7705</v>
      </c>
      <c r="R20" s="368">
        <v>121</v>
      </c>
      <c r="S20" s="383">
        <f t="shared" si="5"/>
        <v>63.67768595041322</v>
      </c>
      <c r="T20" s="368">
        <v>9331</v>
      </c>
      <c r="U20" s="368">
        <v>122</v>
      </c>
      <c r="V20" s="383">
        <v>76.483606557377044</v>
      </c>
      <c r="W20" s="368">
        <v>7371</v>
      </c>
      <c r="X20" s="368">
        <v>127</v>
      </c>
      <c r="Y20" s="383">
        <v>58.039370078740156</v>
      </c>
      <c r="Z20" s="368">
        <v>8055</v>
      </c>
      <c r="AA20" s="368">
        <v>103</v>
      </c>
      <c r="AB20" s="383">
        <v>78.203883495145632</v>
      </c>
      <c r="AC20" s="368">
        <v>8124</v>
      </c>
      <c r="AD20" s="368">
        <v>86</v>
      </c>
      <c r="AE20" s="383">
        <v>94.465116279069761</v>
      </c>
      <c r="AF20" s="368">
        <v>8486</v>
      </c>
      <c r="AG20" s="368">
        <v>145</v>
      </c>
      <c r="AH20" s="383">
        <v>58.524137931034481</v>
      </c>
      <c r="AI20" s="383">
        <v>8920</v>
      </c>
      <c r="AJ20" s="383">
        <v>158</v>
      </c>
      <c r="AK20" s="383">
        <v>56.455696202531648</v>
      </c>
      <c r="AL20" s="383">
        <v>8881</v>
      </c>
      <c r="AM20" s="383">
        <v>161</v>
      </c>
      <c r="AN20" s="383">
        <v>55.161490683229815</v>
      </c>
      <c r="AO20" s="383">
        <v>8926</v>
      </c>
      <c r="AP20" s="383">
        <v>154</v>
      </c>
      <c r="AQ20" s="383">
        <f t="shared" si="6"/>
        <v>57.961038961038959</v>
      </c>
      <c r="AR20" s="383">
        <v>9150</v>
      </c>
      <c r="AS20" s="383">
        <v>156</v>
      </c>
      <c r="AT20" s="383">
        <f t="shared" si="7"/>
        <v>58.653846153846153</v>
      </c>
    </row>
    <row r="21" spans="1:46" ht="17.25" customHeight="1">
      <c r="A21" s="367" t="s">
        <v>393</v>
      </c>
      <c r="B21" s="368">
        <v>165588</v>
      </c>
      <c r="C21" s="368">
        <v>4666</v>
      </c>
      <c r="D21" s="383">
        <f t="shared" si="0"/>
        <v>35.488212601800257</v>
      </c>
      <c r="E21" s="368">
        <v>171077</v>
      </c>
      <c r="F21" s="368">
        <v>4616</v>
      </c>
      <c r="G21" s="383">
        <f t="shared" si="1"/>
        <v>37.061741767764296</v>
      </c>
      <c r="H21" s="368">
        <v>186927</v>
      </c>
      <c r="I21" s="368">
        <v>4881</v>
      </c>
      <c r="J21" s="383">
        <f t="shared" si="2"/>
        <v>38.296865396435159</v>
      </c>
      <c r="K21" s="368">
        <v>196434</v>
      </c>
      <c r="L21" s="368">
        <v>4965</v>
      </c>
      <c r="M21" s="383">
        <f t="shared" si="3"/>
        <v>39.563746223564955</v>
      </c>
      <c r="N21" s="368">
        <v>208041</v>
      </c>
      <c r="O21" s="368">
        <v>4851.9999999999982</v>
      </c>
      <c r="P21" s="383">
        <f t="shared" si="4"/>
        <v>42.877370156636452</v>
      </c>
      <c r="Q21" s="368">
        <v>215066</v>
      </c>
      <c r="R21" s="368">
        <v>4773.9999999999973</v>
      </c>
      <c r="S21" s="383">
        <f t="shared" si="5"/>
        <v>45.049434436531236</v>
      </c>
      <c r="T21" s="368">
        <v>223233</v>
      </c>
      <c r="U21" s="368">
        <v>4960.9999999999973</v>
      </c>
      <c r="V21" s="383">
        <v>44.997581132836146</v>
      </c>
      <c r="W21" s="368">
        <v>231006</v>
      </c>
      <c r="X21" s="368">
        <v>5170.9999999999955</v>
      </c>
      <c r="Y21" s="383">
        <v>44.673370721330535</v>
      </c>
      <c r="Z21" s="368">
        <v>227102</v>
      </c>
      <c r="AA21" s="368">
        <v>4923.0000000000009</v>
      </c>
      <c r="AB21" s="383">
        <v>46.130814543977245</v>
      </c>
      <c r="AC21" s="368">
        <v>236948</v>
      </c>
      <c r="AD21" s="368">
        <v>5541.9999999999991</v>
      </c>
      <c r="AE21" s="383">
        <v>42.754962107542411</v>
      </c>
      <c r="AF21" s="368">
        <v>237745</v>
      </c>
      <c r="AG21" s="368">
        <v>5438</v>
      </c>
      <c r="AH21" s="383">
        <v>43.719198234645091</v>
      </c>
      <c r="AI21" s="383">
        <v>235345</v>
      </c>
      <c r="AJ21" s="383">
        <v>5510</v>
      </c>
      <c r="AK21" s="383">
        <v>42.712341197822141</v>
      </c>
      <c r="AL21" s="383">
        <v>238468</v>
      </c>
      <c r="AM21" s="383">
        <v>5495</v>
      </c>
      <c r="AN21" s="383">
        <v>43.397270245677888</v>
      </c>
      <c r="AO21" s="383">
        <v>238427</v>
      </c>
      <c r="AP21" s="383">
        <v>5385</v>
      </c>
      <c r="AQ21" s="383">
        <f t="shared" si="6"/>
        <v>44.276137418755802</v>
      </c>
      <c r="AR21" s="383">
        <v>248779</v>
      </c>
      <c r="AS21" s="383">
        <v>5674</v>
      </c>
      <c r="AT21" s="383">
        <f t="shared" si="7"/>
        <v>43.845435318998945</v>
      </c>
    </row>
    <row r="22" spans="1:46" ht="17.25" customHeight="1">
      <c r="A22" s="367" t="s">
        <v>394</v>
      </c>
      <c r="B22" s="368">
        <v>24816</v>
      </c>
      <c r="C22" s="368">
        <v>822</v>
      </c>
      <c r="D22" s="383">
        <f t="shared" si="0"/>
        <v>30.189781021897812</v>
      </c>
      <c r="E22" s="368">
        <v>26319</v>
      </c>
      <c r="F22" s="368">
        <v>914.00000000000011</v>
      </c>
      <c r="G22" s="383">
        <f t="shared" si="1"/>
        <v>28.795404814004371</v>
      </c>
      <c r="H22" s="368">
        <v>27321</v>
      </c>
      <c r="I22" s="368">
        <v>878.00000000000023</v>
      </c>
      <c r="J22" s="383">
        <f t="shared" si="2"/>
        <v>31.117312072892929</v>
      </c>
      <c r="K22" s="368">
        <v>28866</v>
      </c>
      <c r="L22" s="368">
        <v>993</v>
      </c>
      <c r="M22" s="383">
        <f t="shared" si="3"/>
        <v>29.069486404833835</v>
      </c>
      <c r="N22" s="368">
        <v>31158</v>
      </c>
      <c r="O22" s="368">
        <v>1001</v>
      </c>
      <c r="P22" s="383">
        <f t="shared" si="4"/>
        <v>31.126873126873125</v>
      </c>
      <c r="Q22" s="368">
        <v>34337</v>
      </c>
      <c r="R22" s="368">
        <v>1274.0000000000005</v>
      </c>
      <c r="S22" s="383">
        <f t="shared" si="5"/>
        <v>26.952119309262155</v>
      </c>
      <c r="T22" s="368">
        <v>36878</v>
      </c>
      <c r="U22" s="368">
        <v>1606</v>
      </c>
      <c r="V22" s="383">
        <v>22.962640099626402</v>
      </c>
      <c r="W22" s="368">
        <v>42205</v>
      </c>
      <c r="X22" s="368">
        <v>1560</v>
      </c>
      <c r="Y22" s="383">
        <v>27.054487179487179</v>
      </c>
      <c r="Z22" s="368">
        <v>46793</v>
      </c>
      <c r="AA22" s="368">
        <v>949</v>
      </c>
      <c r="AB22" s="383">
        <v>49.307692307692307</v>
      </c>
      <c r="AC22" s="368">
        <v>44957</v>
      </c>
      <c r="AD22" s="368">
        <v>913</v>
      </c>
      <c r="AE22" s="383">
        <v>49.24096385542169</v>
      </c>
      <c r="AF22" s="368">
        <v>42843</v>
      </c>
      <c r="AG22" s="368">
        <v>870</v>
      </c>
      <c r="AH22" s="383">
        <v>49.244827586206895</v>
      </c>
      <c r="AI22" s="383">
        <v>42143</v>
      </c>
      <c r="AJ22" s="383">
        <v>992</v>
      </c>
      <c r="AK22" s="383">
        <v>42.482862903225808</v>
      </c>
      <c r="AL22" s="383">
        <v>44294</v>
      </c>
      <c r="AM22" s="383">
        <v>885</v>
      </c>
      <c r="AN22" s="383">
        <v>50.049717514124296</v>
      </c>
      <c r="AO22" s="383">
        <v>44243</v>
      </c>
      <c r="AP22" s="383">
        <v>1011</v>
      </c>
      <c r="AQ22" s="383">
        <f t="shared" si="6"/>
        <v>43.761622156280907</v>
      </c>
      <c r="AR22" s="383">
        <v>45221</v>
      </c>
      <c r="AS22" s="383">
        <v>928</v>
      </c>
      <c r="AT22" s="383">
        <f t="shared" si="7"/>
        <v>48.729525862068968</v>
      </c>
    </row>
    <row r="23" spans="1:46" ht="17.25" customHeight="1">
      <c r="A23" s="367" t="s">
        <v>395</v>
      </c>
      <c r="B23" s="368">
        <v>3208</v>
      </c>
      <c r="C23" s="368">
        <v>77</v>
      </c>
      <c r="D23" s="383">
        <f t="shared" si="0"/>
        <v>41.662337662337663</v>
      </c>
      <c r="E23" s="368">
        <v>3583</v>
      </c>
      <c r="F23" s="368">
        <v>75</v>
      </c>
      <c r="G23" s="383">
        <f t="shared" si="1"/>
        <v>47.773333333333333</v>
      </c>
      <c r="H23" s="368">
        <v>4056</v>
      </c>
      <c r="I23" s="368">
        <v>74</v>
      </c>
      <c r="J23" s="383">
        <f t="shared" si="2"/>
        <v>54.810810810810814</v>
      </c>
      <c r="K23" s="368">
        <v>3982</v>
      </c>
      <c r="L23" s="368">
        <v>76</v>
      </c>
      <c r="M23" s="383">
        <f t="shared" si="3"/>
        <v>52.39473684210526</v>
      </c>
      <c r="N23" s="368">
        <v>4604</v>
      </c>
      <c r="O23" s="368">
        <v>80</v>
      </c>
      <c r="P23" s="383">
        <f t="shared" si="4"/>
        <v>57.55</v>
      </c>
      <c r="Q23" s="368">
        <v>5624</v>
      </c>
      <c r="R23" s="368">
        <v>76</v>
      </c>
      <c r="S23" s="383">
        <f t="shared" si="5"/>
        <v>74</v>
      </c>
      <c r="T23" s="368">
        <v>5584</v>
      </c>
      <c r="U23" s="368">
        <v>87</v>
      </c>
      <c r="V23" s="383">
        <v>64.183908045977006</v>
      </c>
      <c r="W23" s="368">
        <v>5470</v>
      </c>
      <c r="X23" s="368">
        <v>87</v>
      </c>
      <c r="Y23" s="383">
        <v>62.873563218390807</v>
      </c>
      <c r="Z23" s="368">
        <v>6319</v>
      </c>
      <c r="AA23" s="368">
        <v>87</v>
      </c>
      <c r="AB23" s="383">
        <v>72.632183908045974</v>
      </c>
      <c r="AC23" s="368">
        <v>6611</v>
      </c>
      <c r="AD23" s="368">
        <v>87</v>
      </c>
      <c r="AE23" s="383">
        <v>75.988505747126439</v>
      </c>
      <c r="AF23" s="368">
        <v>6615</v>
      </c>
      <c r="AG23" s="368">
        <v>87</v>
      </c>
      <c r="AH23" s="383">
        <v>76.034482758620683</v>
      </c>
      <c r="AI23" s="383">
        <v>6144</v>
      </c>
      <c r="AJ23" s="383">
        <v>87</v>
      </c>
      <c r="AK23" s="383">
        <v>70.620689655172413</v>
      </c>
      <c r="AL23" s="383">
        <v>6262</v>
      </c>
      <c r="AM23" s="383">
        <v>87</v>
      </c>
      <c r="AN23" s="383">
        <v>71.977011494252878</v>
      </c>
      <c r="AO23" s="383">
        <v>7001</v>
      </c>
      <c r="AP23" s="383">
        <v>114</v>
      </c>
      <c r="AQ23" s="383">
        <f t="shared" si="6"/>
        <v>61.412280701754383</v>
      </c>
      <c r="AR23" s="383">
        <v>7662</v>
      </c>
      <c r="AS23" s="383">
        <v>123</v>
      </c>
      <c r="AT23" s="383">
        <f t="shared" si="7"/>
        <v>62.292682926829265</v>
      </c>
    </row>
    <row r="24" spans="1:46" ht="17.25" customHeight="1">
      <c r="A24" s="367" t="s">
        <v>396</v>
      </c>
      <c r="B24" s="368">
        <v>999</v>
      </c>
      <c r="C24" s="368">
        <v>15</v>
      </c>
      <c r="D24" s="383">
        <f t="shared" si="0"/>
        <v>66.599999999999994</v>
      </c>
      <c r="E24" s="368">
        <v>959</v>
      </c>
      <c r="F24" s="368">
        <v>30</v>
      </c>
      <c r="G24" s="383">
        <f t="shared" si="1"/>
        <v>31.966666666666665</v>
      </c>
      <c r="H24" s="368">
        <v>1038</v>
      </c>
      <c r="I24" s="368">
        <v>30</v>
      </c>
      <c r="J24" s="383">
        <f t="shared" si="2"/>
        <v>34.6</v>
      </c>
      <c r="K24" s="368">
        <v>1076</v>
      </c>
      <c r="L24" s="368">
        <v>15</v>
      </c>
      <c r="M24" s="383">
        <f t="shared" si="3"/>
        <v>71.733333333333334</v>
      </c>
      <c r="N24" s="368">
        <v>403</v>
      </c>
      <c r="O24" s="392">
        <v>0</v>
      </c>
      <c r="P24" s="392">
        <v>0</v>
      </c>
      <c r="Q24" s="368">
        <v>1301</v>
      </c>
      <c r="R24" s="368">
        <v>30</v>
      </c>
      <c r="S24" s="383">
        <f t="shared" si="5"/>
        <v>43.366666666666667</v>
      </c>
      <c r="T24" s="368">
        <v>1542</v>
      </c>
      <c r="U24" s="368">
        <v>30</v>
      </c>
      <c r="V24" s="383">
        <v>51.4</v>
      </c>
      <c r="W24" s="368">
        <v>1326</v>
      </c>
      <c r="X24" s="368">
        <v>29</v>
      </c>
      <c r="Y24" s="383">
        <v>45.724137931034484</v>
      </c>
      <c r="Z24" s="368">
        <v>1626</v>
      </c>
      <c r="AA24" s="368">
        <v>29</v>
      </c>
      <c r="AB24" s="383">
        <v>56.068965517241381</v>
      </c>
      <c r="AC24" s="368">
        <v>1751</v>
      </c>
      <c r="AD24" s="368">
        <v>29</v>
      </c>
      <c r="AE24" s="383">
        <v>60.379310344827587</v>
      </c>
      <c r="AF24" s="368">
        <v>1632</v>
      </c>
      <c r="AG24" s="368">
        <v>33</v>
      </c>
      <c r="AH24" s="383">
        <v>49.454545454545453</v>
      </c>
      <c r="AI24" s="383">
        <v>1668</v>
      </c>
      <c r="AJ24" s="383">
        <v>38</v>
      </c>
      <c r="AK24" s="383">
        <v>43.89473684210526</v>
      </c>
      <c r="AL24" s="383">
        <v>1830</v>
      </c>
      <c r="AM24" s="383">
        <v>38</v>
      </c>
      <c r="AN24" s="383">
        <v>48.157894736842103</v>
      </c>
      <c r="AO24" s="383">
        <v>1819</v>
      </c>
      <c r="AP24" s="383">
        <v>45</v>
      </c>
      <c r="AQ24" s="383">
        <f t="shared" si="6"/>
        <v>40.422222222222224</v>
      </c>
      <c r="AR24" s="383">
        <v>1828</v>
      </c>
      <c r="AS24" s="383">
        <v>45</v>
      </c>
      <c r="AT24" s="383">
        <f t="shared" si="7"/>
        <v>40.62222222222222</v>
      </c>
    </row>
    <row r="25" spans="1:46">
      <c r="A25" s="367" t="s">
        <v>397</v>
      </c>
      <c r="B25" s="368">
        <v>4566</v>
      </c>
      <c r="C25" s="368">
        <v>95</v>
      </c>
      <c r="D25" s="383">
        <f t="shared" si="0"/>
        <v>48.06315789473684</v>
      </c>
      <c r="E25" s="368">
        <v>5011</v>
      </c>
      <c r="F25" s="368">
        <v>92</v>
      </c>
      <c r="G25" s="383">
        <f t="shared" si="1"/>
        <v>54.467391304347828</v>
      </c>
      <c r="H25" s="368">
        <v>5839</v>
      </c>
      <c r="I25" s="368">
        <v>116</v>
      </c>
      <c r="J25" s="383">
        <f t="shared" si="2"/>
        <v>50.336206896551722</v>
      </c>
      <c r="K25" s="368">
        <v>6158</v>
      </c>
      <c r="L25" s="368">
        <v>119</v>
      </c>
      <c r="M25" s="383">
        <f t="shared" si="3"/>
        <v>51.747899159663866</v>
      </c>
      <c r="N25" s="368">
        <v>6885</v>
      </c>
      <c r="O25" s="368">
        <v>113</v>
      </c>
      <c r="P25" s="383">
        <f t="shared" si="4"/>
        <v>60.929203539823007</v>
      </c>
      <c r="Q25" s="368">
        <v>7445</v>
      </c>
      <c r="R25" s="368">
        <v>117</v>
      </c>
      <c r="S25" s="383">
        <f t="shared" si="5"/>
        <v>63.63247863247863</v>
      </c>
      <c r="T25" s="368">
        <v>8454</v>
      </c>
      <c r="U25" s="368">
        <v>114</v>
      </c>
      <c r="V25" s="383">
        <v>74.15789473684211</v>
      </c>
      <c r="W25" s="368">
        <v>9370</v>
      </c>
      <c r="X25" s="368">
        <v>117</v>
      </c>
      <c r="Y25" s="383">
        <v>80.085470085470092</v>
      </c>
      <c r="Z25" s="368">
        <v>8823</v>
      </c>
      <c r="AA25" s="368">
        <v>119</v>
      </c>
      <c r="AB25" s="383">
        <v>74.142857142857139</v>
      </c>
      <c r="AC25" s="368">
        <v>10247</v>
      </c>
      <c r="AD25" s="368">
        <v>121.99999999999999</v>
      </c>
      <c r="AE25" s="383">
        <v>83.991803278688536</v>
      </c>
      <c r="AF25" s="368">
        <v>10349</v>
      </c>
      <c r="AG25" s="368">
        <v>219</v>
      </c>
      <c r="AH25" s="383">
        <v>47.25570776255708</v>
      </c>
      <c r="AI25" s="383">
        <v>14541</v>
      </c>
      <c r="AJ25" s="383">
        <v>179</v>
      </c>
      <c r="AK25" s="383">
        <v>81.234636871508386</v>
      </c>
      <c r="AL25" s="383">
        <v>13375</v>
      </c>
      <c r="AM25" s="383">
        <v>179</v>
      </c>
      <c r="AN25" s="383">
        <v>74.720670391061446</v>
      </c>
      <c r="AO25" s="383">
        <v>13149</v>
      </c>
      <c r="AP25" s="383">
        <v>203</v>
      </c>
      <c r="AQ25" s="383">
        <f t="shared" si="6"/>
        <v>64.77339901477832</v>
      </c>
      <c r="AR25" s="383">
        <v>13331</v>
      </c>
      <c r="AS25" s="383">
        <v>331</v>
      </c>
      <c r="AT25" s="383">
        <f t="shared" si="7"/>
        <v>40.274924471299094</v>
      </c>
    </row>
    <row r="26" spans="1:46">
      <c r="A26" s="367" t="s">
        <v>398</v>
      </c>
      <c r="B26" s="368">
        <v>2501</v>
      </c>
      <c r="C26" s="368">
        <v>74</v>
      </c>
      <c r="D26" s="383">
        <f t="shared" si="0"/>
        <v>33.797297297297298</v>
      </c>
      <c r="E26" s="368">
        <v>2896</v>
      </c>
      <c r="F26" s="368">
        <v>75</v>
      </c>
      <c r="G26" s="383">
        <f t="shared" si="1"/>
        <v>38.613333333333337</v>
      </c>
      <c r="H26" s="368">
        <v>3053</v>
      </c>
      <c r="I26" s="368">
        <v>73</v>
      </c>
      <c r="J26" s="383">
        <f t="shared" si="2"/>
        <v>41.821917808219176</v>
      </c>
      <c r="K26" s="368">
        <v>4118</v>
      </c>
      <c r="L26" s="368">
        <v>90</v>
      </c>
      <c r="M26" s="383">
        <f t="shared" si="3"/>
        <v>45.755555555555553</v>
      </c>
      <c r="N26" s="368">
        <v>4861</v>
      </c>
      <c r="O26" s="368">
        <v>101</v>
      </c>
      <c r="P26" s="383">
        <f t="shared" si="4"/>
        <v>48.128712871287128</v>
      </c>
      <c r="Q26" s="368">
        <v>5382</v>
      </c>
      <c r="R26" s="368">
        <v>105</v>
      </c>
      <c r="S26" s="383">
        <f t="shared" si="5"/>
        <v>51.25714285714286</v>
      </c>
      <c r="T26" s="368">
        <v>5321</v>
      </c>
      <c r="U26" s="368">
        <v>105</v>
      </c>
      <c r="V26" s="383">
        <v>50.676190476190477</v>
      </c>
      <c r="W26" s="368">
        <v>5243</v>
      </c>
      <c r="X26" s="368">
        <v>96</v>
      </c>
      <c r="Y26" s="383">
        <v>54.614583333333336</v>
      </c>
      <c r="Z26" s="368">
        <v>6077</v>
      </c>
      <c r="AA26" s="368">
        <v>113</v>
      </c>
      <c r="AB26" s="383">
        <v>53.778761061946902</v>
      </c>
      <c r="AC26" s="368">
        <v>6518</v>
      </c>
      <c r="AD26" s="368">
        <v>155</v>
      </c>
      <c r="AE26" s="383">
        <v>42.051612903225809</v>
      </c>
      <c r="AF26" s="368">
        <v>6788</v>
      </c>
      <c r="AG26" s="368">
        <v>94</v>
      </c>
      <c r="AH26" s="383">
        <v>72.212765957446805</v>
      </c>
      <c r="AI26" s="383">
        <v>6377</v>
      </c>
      <c r="AJ26" s="383">
        <v>152</v>
      </c>
      <c r="AK26" s="383">
        <v>41.953947368421055</v>
      </c>
      <c r="AL26" s="383">
        <v>6137</v>
      </c>
      <c r="AM26" s="383">
        <v>165</v>
      </c>
      <c r="AN26" s="383">
        <v>37.193939393939395</v>
      </c>
      <c r="AO26" s="383">
        <v>6196</v>
      </c>
      <c r="AP26" s="383">
        <v>147</v>
      </c>
      <c r="AQ26" s="383">
        <f t="shared" si="6"/>
        <v>42.14965986394558</v>
      </c>
      <c r="AR26" s="383">
        <v>6118</v>
      </c>
      <c r="AS26" s="383">
        <v>137</v>
      </c>
      <c r="AT26" s="383">
        <f t="shared" si="7"/>
        <v>44.65693430656934</v>
      </c>
    </row>
    <row r="27" spans="1:46" ht="28.5">
      <c r="A27" s="367" t="s">
        <v>399</v>
      </c>
      <c r="B27" s="368">
        <v>20486</v>
      </c>
      <c r="C27" s="368">
        <v>499</v>
      </c>
      <c r="D27" s="383">
        <f t="shared" si="0"/>
        <v>41.054108216432866</v>
      </c>
      <c r="E27" s="368">
        <v>21668</v>
      </c>
      <c r="F27" s="368">
        <v>514</v>
      </c>
      <c r="G27" s="383">
        <f t="shared" si="1"/>
        <v>42.155642023346303</v>
      </c>
      <c r="H27" s="368">
        <v>24993</v>
      </c>
      <c r="I27" s="368">
        <v>543</v>
      </c>
      <c r="J27" s="383">
        <f t="shared" si="2"/>
        <v>46.027624309392266</v>
      </c>
      <c r="K27" s="368">
        <v>25575</v>
      </c>
      <c r="L27" s="368">
        <v>523</v>
      </c>
      <c r="M27" s="383">
        <f t="shared" si="3"/>
        <v>48.900573613766731</v>
      </c>
      <c r="N27" s="368">
        <v>27432</v>
      </c>
      <c r="O27" s="368">
        <v>533</v>
      </c>
      <c r="P27" s="383">
        <f t="shared" si="4"/>
        <v>51.467166979362098</v>
      </c>
      <c r="Q27" s="368">
        <v>27727</v>
      </c>
      <c r="R27" s="368">
        <v>550</v>
      </c>
      <c r="S27" s="383">
        <f t="shared" si="5"/>
        <v>50.412727272727274</v>
      </c>
      <c r="T27" s="368">
        <v>28818</v>
      </c>
      <c r="U27" s="368">
        <v>536</v>
      </c>
      <c r="V27" s="383">
        <v>53.764925373134325</v>
      </c>
      <c r="W27" s="368">
        <v>30853</v>
      </c>
      <c r="X27" s="368">
        <v>621.00000000000011</v>
      </c>
      <c r="Y27" s="383">
        <v>49.682769726247976</v>
      </c>
      <c r="Z27" s="368">
        <v>30955</v>
      </c>
      <c r="AA27" s="368">
        <v>540</v>
      </c>
      <c r="AB27" s="383">
        <v>57.324074074074076</v>
      </c>
      <c r="AC27" s="368">
        <v>29770</v>
      </c>
      <c r="AD27" s="368">
        <v>655</v>
      </c>
      <c r="AE27" s="383">
        <v>45.450381679389317</v>
      </c>
      <c r="AF27" s="368">
        <v>36823</v>
      </c>
      <c r="AG27" s="368">
        <v>857</v>
      </c>
      <c r="AH27" s="383">
        <v>42.967327887981327</v>
      </c>
      <c r="AI27" s="383">
        <v>38197</v>
      </c>
      <c r="AJ27" s="383">
        <v>907</v>
      </c>
      <c r="AK27" s="383">
        <v>42.1135611907387</v>
      </c>
      <c r="AL27" s="383">
        <v>35138</v>
      </c>
      <c r="AM27" s="383">
        <v>861</v>
      </c>
      <c r="AN27" s="383">
        <v>40.810685249709643</v>
      </c>
      <c r="AO27" s="383">
        <v>35476</v>
      </c>
      <c r="AP27" s="383">
        <v>744</v>
      </c>
      <c r="AQ27" s="383">
        <f t="shared" si="6"/>
        <v>47.682795698924728</v>
      </c>
      <c r="AR27" s="383">
        <v>37462</v>
      </c>
      <c r="AS27" s="383">
        <v>849</v>
      </c>
      <c r="AT27" s="383">
        <f t="shared" si="7"/>
        <v>44.124852767962309</v>
      </c>
    </row>
    <row r="28" spans="1:46">
      <c r="A28" s="367" t="s">
        <v>400</v>
      </c>
      <c r="B28" s="368">
        <v>11019</v>
      </c>
      <c r="C28" s="368">
        <v>191</v>
      </c>
      <c r="D28" s="383">
        <f t="shared" si="0"/>
        <v>57.691099476439788</v>
      </c>
      <c r="E28" s="368">
        <v>9853</v>
      </c>
      <c r="F28" s="368">
        <v>216</v>
      </c>
      <c r="G28" s="383">
        <f t="shared" si="1"/>
        <v>45.61574074074074</v>
      </c>
      <c r="H28" s="368">
        <v>10793</v>
      </c>
      <c r="I28" s="368">
        <v>203</v>
      </c>
      <c r="J28" s="383">
        <f t="shared" si="2"/>
        <v>53.167487684729061</v>
      </c>
      <c r="K28" s="368">
        <v>11806</v>
      </c>
      <c r="L28" s="368">
        <v>206</v>
      </c>
      <c r="M28" s="383">
        <f t="shared" si="3"/>
        <v>57.310679611650485</v>
      </c>
      <c r="N28" s="368">
        <v>12720</v>
      </c>
      <c r="O28" s="368">
        <v>140</v>
      </c>
      <c r="P28" s="383">
        <f t="shared" si="4"/>
        <v>90.857142857142861</v>
      </c>
      <c r="Q28" s="368">
        <v>13062</v>
      </c>
      <c r="R28" s="368">
        <v>84</v>
      </c>
      <c r="S28" s="383">
        <f t="shared" si="5"/>
        <v>155.5</v>
      </c>
      <c r="T28" s="368">
        <v>15802</v>
      </c>
      <c r="U28" s="368">
        <v>217</v>
      </c>
      <c r="V28" s="383">
        <v>72.820276497695858</v>
      </c>
      <c r="W28" s="368">
        <v>16924</v>
      </c>
      <c r="X28" s="368">
        <v>230.99999999999994</v>
      </c>
      <c r="Y28" s="383">
        <v>73.264069264069278</v>
      </c>
      <c r="Z28" s="368">
        <v>22943</v>
      </c>
      <c r="AA28" s="368">
        <v>329</v>
      </c>
      <c r="AB28" s="383">
        <v>69.735562310030389</v>
      </c>
      <c r="AC28" s="368">
        <v>22534</v>
      </c>
      <c r="AD28" s="368">
        <v>289</v>
      </c>
      <c r="AE28" s="383">
        <v>77.97231833910034</v>
      </c>
      <c r="AF28" s="368">
        <v>21541</v>
      </c>
      <c r="AG28" s="368">
        <v>432</v>
      </c>
      <c r="AH28" s="383">
        <v>49.863425925925924</v>
      </c>
      <c r="AI28" s="383">
        <v>22454</v>
      </c>
      <c r="AJ28" s="383">
        <v>455</v>
      </c>
      <c r="AK28" s="383">
        <v>49.349450549450552</v>
      </c>
      <c r="AL28" s="383">
        <v>22291</v>
      </c>
      <c r="AM28" s="383">
        <v>420</v>
      </c>
      <c r="AN28" s="383">
        <v>53.073809523809523</v>
      </c>
      <c r="AO28" s="383">
        <v>23659</v>
      </c>
      <c r="AP28" s="383">
        <v>419</v>
      </c>
      <c r="AQ28" s="383">
        <f t="shared" si="6"/>
        <v>56.465393794749403</v>
      </c>
      <c r="AR28" s="383">
        <v>22898</v>
      </c>
      <c r="AS28" s="383">
        <v>430</v>
      </c>
      <c r="AT28" s="383">
        <f t="shared" si="7"/>
        <v>53.251162790697677</v>
      </c>
    </row>
    <row r="29" spans="1:46">
      <c r="A29" s="369" t="s">
        <v>233</v>
      </c>
      <c r="B29" s="390">
        <f>SUM(B5:B28)</f>
        <v>763643</v>
      </c>
      <c r="C29" s="390">
        <f t="shared" ref="C29" si="8">SUM(C5:C28)</f>
        <v>21200</v>
      </c>
      <c r="D29" s="390">
        <f>+B29/C29</f>
        <v>36.020896226415097</v>
      </c>
      <c r="E29" s="390">
        <f>SUM(E5:E28)</f>
        <v>802943</v>
      </c>
      <c r="F29" s="390">
        <f t="shared" ref="F29" si="9">SUM(F5:F28)</f>
        <v>21368</v>
      </c>
      <c r="G29" s="390">
        <f>+E29/F29</f>
        <v>37.576890677648819</v>
      </c>
      <c r="H29" s="390">
        <f>SUM(H5:H28)</f>
        <v>863037</v>
      </c>
      <c r="I29" s="390">
        <f t="shared" ref="I29" si="10">SUM(I5:I28)</f>
        <v>19945</v>
      </c>
      <c r="J29" s="390">
        <f>+H29/I29</f>
        <v>43.270844823263978</v>
      </c>
      <c r="K29" s="390">
        <f>SUM(K5:K28)</f>
        <v>920047</v>
      </c>
      <c r="L29" s="390">
        <f t="shared" ref="L29" si="11">SUM(L5:L28)</f>
        <v>20523</v>
      </c>
      <c r="M29" s="390">
        <f>+K29/L29</f>
        <v>44.83004434049603</v>
      </c>
      <c r="N29" s="390">
        <f>SUM(N5:N28)</f>
        <v>983286</v>
      </c>
      <c r="O29" s="390">
        <f t="shared" ref="O29" si="12">SUM(O5:O28)</f>
        <v>23636.999999999993</v>
      </c>
      <c r="P29" s="390">
        <f>+N29/O29</f>
        <v>41.599441553496646</v>
      </c>
      <c r="Q29" s="390">
        <f>SUM(Q5:Q28)</f>
        <v>1031957</v>
      </c>
      <c r="R29" s="390">
        <f t="shared" ref="R29" si="13">SUM(R5:R28)</f>
        <v>22363.999999999993</v>
      </c>
      <c r="S29" s="390">
        <f>+Q29/R29</f>
        <v>46.143668395635856</v>
      </c>
      <c r="T29" s="390">
        <v>1090263</v>
      </c>
      <c r="U29" s="390">
        <v>23783.999999999993</v>
      </c>
      <c r="V29" s="390">
        <v>45.840186680121107</v>
      </c>
      <c r="W29" s="390">
        <v>1133556</v>
      </c>
      <c r="X29" s="390">
        <v>24544.999999999996</v>
      </c>
      <c r="Y29" s="391">
        <v>46.182766347524961</v>
      </c>
      <c r="Z29" s="390">
        <v>1156237</v>
      </c>
      <c r="AA29" s="390">
        <v>23138</v>
      </c>
      <c r="AB29" s="391">
        <v>49.971345838015388</v>
      </c>
      <c r="AC29" s="390">
        <v>1178989</v>
      </c>
      <c r="AD29" s="390">
        <v>23667.000000000004</v>
      </c>
      <c r="AE29" s="391">
        <v>49.815734989648028</v>
      </c>
      <c r="AF29" s="390">
        <v>1192749</v>
      </c>
      <c r="AG29" s="390">
        <v>24634</v>
      </c>
      <c r="AH29" s="391">
        <v>48.418811398879598</v>
      </c>
      <c r="AI29" s="390">
        <v>1161044</v>
      </c>
      <c r="AJ29" s="390">
        <v>24770</v>
      </c>
      <c r="AK29" s="391">
        <v>46.872991522002401</v>
      </c>
      <c r="AL29" s="390">
        <v>1128004</v>
      </c>
      <c r="AM29" s="390">
        <v>22821</v>
      </c>
      <c r="AN29" s="391">
        <v>49.428333552429777</v>
      </c>
      <c r="AO29" s="390">
        <v>1143765</v>
      </c>
      <c r="AP29" s="390">
        <v>23452</v>
      </c>
      <c r="AQ29" s="391">
        <f>+AO29/AP29</f>
        <v>48.770467337540509</v>
      </c>
      <c r="AR29" s="390">
        <v>1164659</v>
      </c>
      <c r="AS29" s="390">
        <v>23803</v>
      </c>
      <c r="AT29" s="391">
        <f>+AR29/AS29</f>
        <v>48.929084569171955</v>
      </c>
    </row>
    <row r="31" spans="1:46">
      <c r="B31" s="190" t="s">
        <v>895</v>
      </c>
      <c r="Z31" s="190"/>
      <c r="AI31" s="208" t="s">
        <v>895</v>
      </c>
    </row>
    <row r="32" spans="1:46">
      <c r="B32" s="146" t="s">
        <v>856</v>
      </c>
      <c r="AI32" s="222" t="s">
        <v>855</v>
      </c>
    </row>
    <row r="33" spans="35:35">
      <c r="AI33" s="225"/>
    </row>
    <row r="34" spans="35:35">
      <c r="AI34" s="225"/>
    </row>
  </sheetData>
  <mergeCells count="17">
    <mergeCell ref="AI2:AT2"/>
    <mergeCell ref="AC3:AE3"/>
    <mergeCell ref="AF3:AH3"/>
    <mergeCell ref="AR3:AT3"/>
    <mergeCell ref="B3:D3"/>
    <mergeCell ref="AO3:AQ3"/>
    <mergeCell ref="AL3:AN3"/>
    <mergeCell ref="AI3:AK3"/>
    <mergeCell ref="T3:V3"/>
    <mergeCell ref="W3:Y3"/>
    <mergeCell ref="Z3:AB3"/>
    <mergeCell ref="A3:A4"/>
    <mergeCell ref="K3:M3"/>
    <mergeCell ref="N3:P3"/>
    <mergeCell ref="Q3:S3"/>
    <mergeCell ref="H3:J3"/>
    <mergeCell ref="E3:G3"/>
  </mergeCells>
  <hyperlinks>
    <hyperlink ref="AV6" location="INDICE!A23" display="INICIO"/>
  </hyperlinks>
  <printOptions horizontalCentered="1"/>
  <pageMargins left="0.39370078740157483" right="0" top="1.1811023622047245" bottom="0" header="0.11811023622047245" footer="0"/>
  <pageSetup paperSize="9" scale="85" firstPageNumber="44" orientation="landscape" useFirstPageNumber="1" r:id="rId1"/>
  <headerFooter>
    <oddHeader>&amp;C&amp;G</oddHeader>
    <oddFooter>&amp;C&amp;14&amp;P</oddFooter>
  </headerFooter>
  <ignoredErrors>
    <ignoredError sqref="J29" formula="1"/>
  </ignoredError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N44"/>
  <sheetViews>
    <sheetView showGridLines="0" zoomScaleNormal="100" workbookViewId="0">
      <selection activeCell="M4" sqref="M4"/>
    </sheetView>
  </sheetViews>
  <sheetFormatPr baseColWidth="10" defaultRowHeight="15"/>
  <cols>
    <col min="1" max="1" width="13.7109375" customWidth="1"/>
    <col min="2" max="2" width="12.42578125" customWidth="1"/>
    <col min="3" max="4" width="11.5703125" bestFit="1" customWidth="1"/>
    <col min="7" max="7" width="11.5703125" bestFit="1" customWidth="1"/>
  </cols>
  <sheetData>
    <row r="1" spans="1:14" ht="69.75" customHeight="1"/>
    <row r="2" spans="1:14" s="5" customFormat="1" ht="47.25" customHeight="1">
      <c r="A2" s="523" t="s">
        <v>857</v>
      </c>
      <c r="B2" s="523"/>
      <c r="C2" s="523"/>
      <c r="D2" s="523"/>
      <c r="E2" s="523"/>
      <c r="F2" s="523"/>
      <c r="G2" s="523"/>
      <c r="H2" s="523"/>
      <c r="I2" s="523"/>
      <c r="J2" s="523"/>
      <c r="K2" s="523"/>
      <c r="L2" s="523"/>
      <c r="M2" s="523"/>
      <c r="N2" s="352"/>
    </row>
    <row r="3" spans="1:14" s="5" customFormat="1" ht="32.25" customHeight="1">
      <c r="A3" s="148"/>
      <c r="B3" s="148"/>
      <c r="C3" s="148"/>
      <c r="D3" s="148"/>
      <c r="E3" s="148"/>
      <c r="F3" s="148"/>
    </row>
    <row r="4" spans="1:14" s="5" customFormat="1" ht="31.5" customHeight="1"/>
    <row r="5" spans="1:14" s="27" customFormat="1">
      <c r="A5" s="5"/>
      <c r="B5" s="5"/>
      <c r="C5" s="5"/>
      <c r="D5" s="5"/>
      <c r="M5" s="205" t="s">
        <v>67</v>
      </c>
    </row>
    <row r="6" spans="1:14">
      <c r="A6" s="5"/>
      <c r="B6" s="5"/>
      <c r="C6" s="5"/>
      <c r="D6" s="5"/>
      <c r="G6" s="1"/>
    </row>
    <row r="7" spans="1:14">
      <c r="A7" s="5"/>
      <c r="B7" s="5"/>
      <c r="C7" s="5"/>
      <c r="D7" s="5"/>
      <c r="G7" s="1"/>
    </row>
    <row r="8" spans="1:14">
      <c r="A8" s="5"/>
      <c r="B8" s="5"/>
      <c r="C8" s="5"/>
      <c r="D8" s="5"/>
      <c r="G8" s="1"/>
    </row>
    <row r="9" spans="1:14">
      <c r="A9" s="5"/>
      <c r="B9" s="5"/>
      <c r="C9" s="5"/>
      <c r="D9" s="5"/>
      <c r="G9" s="1"/>
    </row>
    <row r="10" spans="1:14">
      <c r="A10" s="5"/>
      <c r="B10" s="5"/>
      <c r="C10" s="5"/>
      <c r="D10" s="5"/>
      <c r="G10" s="59"/>
    </row>
    <row r="11" spans="1:14">
      <c r="A11" s="60"/>
      <c r="B11" s="61"/>
      <c r="C11" s="62"/>
      <c r="D11" s="61"/>
    </row>
    <row r="31" spans="1:1" ht="15.75">
      <c r="A31" s="216" t="s">
        <v>858</v>
      </c>
    </row>
    <row r="36" spans="1:4" ht="30" customHeight="1">
      <c r="A36" s="537" t="s">
        <v>959</v>
      </c>
      <c r="B36" s="537"/>
      <c r="C36" s="537"/>
      <c r="D36" s="537"/>
    </row>
    <row r="37" spans="1:4" ht="22.5">
      <c r="A37" s="336"/>
      <c r="B37" s="337" t="s">
        <v>956</v>
      </c>
      <c r="C37" s="338" t="s">
        <v>63</v>
      </c>
      <c r="D37" s="339" t="s">
        <v>957</v>
      </c>
    </row>
    <row r="38" spans="1:4">
      <c r="A38" s="340" t="s">
        <v>139</v>
      </c>
      <c r="B38" s="341">
        <v>292</v>
      </c>
      <c r="C38" s="342">
        <v>584502</v>
      </c>
      <c r="D38" s="343">
        <v>12058</v>
      </c>
    </row>
    <row r="39" spans="1:4">
      <c r="A39" s="340" t="s">
        <v>148</v>
      </c>
      <c r="B39" s="341">
        <v>312</v>
      </c>
      <c r="C39" s="342">
        <v>517808</v>
      </c>
      <c r="D39" s="343">
        <v>10598</v>
      </c>
    </row>
    <row r="40" spans="1:4" ht="24">
      <c r="A40" s="340" t="s">
        <v>153</v>
      </c>
      <c r="B40" s="341">
        <v>28</v>
      </c>
      <c r="C40" s="342">
        <v>60521</v>
      </c>
      <c r="D40" s="343">
        <v>1102</v>
      </c>
    </row>
    <row r="41" spans="1:4">
      <c r="A41" s="344" t="s">
        <v>160</v>
      </c>
      <c r="B41" s="345">
        <v>2</v>
      </c>
      <c r="C41" s="346">
        <v>1828</v>
      </c>
      <c r="D41" s="347">
        <v>45</v>
      </c>
    </row>
    <row r="42" spans="1:4" ht="15" customHeight="1">
      <c r="A42" s="538" t="s">
        <v>958</v>
      </c>
      <c r="B42" s="538"/>
      <c r="C42" s="538"/>
      <c r="D42" s="538"/>
    </row>
    <row r="44" spans="1:4">
      <c r="A44" s="145"/>
    </row>
  </sheetData>
  <mergeCells count="3">
    <mergeCell ref="A36:D36"/>
    <mergeCell ref="A42:D42"/>
    <mergeCell ref="A2:M2"/>
  </mergeCells>
  <hyperlinks>
    <hyperlink ref="M5" location="INDICE!A26" display="INICIO"/>
  </hyperlinks>
  <printOptions horizontalCentered="1"/>
  <pageMargins left="0.39370078740157483" right="0" top="1.1811023622047245" bottom="0" header="0.11811023622047245" footer="0"/>
  <pageSetup paperSize="9" scale="85" firstPageNumber="47" orientation="landscape" useFirstPageNumber="1" r:id="rId1"/>
  <headerFooter>
    <oddHeader>&amp;C&amp;G</oddHeader>
    <oddFooter>&amp;C&amp;14&amp;P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N32"/>
  <sheetViews>
    <sheetView showGridLines="0" zoomScaleNormal="100" workbookViewId="0">
      <selection activeCell="N6" sqref="N6"/>
    </sheetView>
  </sheetViews>
  <sheetFormatPr baseColWidth="10" defaultRowHeight="15"/>
  <cols>
    <col min="1" max="1" width="5.7109375" style="64" customWidth="1"/>
    <col min="2" max="2" width="26.42578125" style="64" customWidth="1"/>
    <col min="3" max="3" width="7.140625" style="64" customWidth="1"/>
    <col min="4" max="4" width="7.85546875" style="63" bestFit="1" customWidth="1"/>
    <col min="5" max="5" width="8.28515625" style="63" customWidth="1"/>
    <col min="6" max="16384" width="11.42578125" style="63"/>
  </cols>
  <sheetData>
    <row r="1" spans="1:14" ht="70.5" customHeight="1"/>
    <row r="2" spans="1:14" s="64" customFormat="1" ht="48.75" customHeight="1">
      <c r="A2" s="539" t="s">
        <v>859</v>
      </c>
      <c r="B2" s="539"/>
      <c r="C2" s="539"/>
      <c r="D2" s="539"/>
      <c r="E2" s="539"/>
      <c r="F2" s="539"/>
      <c r="G2" s="539"/>
      <c r="H2" s="539"/>
      <c r="I2" s="539"/>
      <c r="J2" s="539"/>
      <c r="K2" s="539"/>
      <c r="L2" s="539"/>
      <c r="M2" s="539"/>
    </row>
    <row r="3" spans="1:14" ht="15" customHeight="1">
      <c r="A3" s="72"/>
      <c r="B3" s="541"/>
      <c r="C3" s="540"/>
      <c r="D3" s="540"/>
    </row>
    <row r="4" spans="1:14">
      <c r="A4" s="72"/>
      <c r="B4" s="541"/>
      <c r="C4" s="149"/>
      <c r="D4" s="150"/>
    </row>
    <row r="5" spans="1:14" ht="12.95" customHeight="1">
      <c r="A5" s="66"/>
      <c r="B5" s="151"/>
      <c r="C5" s="152"/>
      <c r="D5" s="152"/>
    </row>
    <row r="6" spans="1:14" ht="12.95" customHeight="1">
      <c r="A6" s="68"/>
      <c r="B6" s="151"/>
      <c r="C6" s="153"/>
      <c r="D6" s="154"/>
    </row>
    <row r="7" spans="1:14" ht="12.95" customHeight="1">
      <c r="A7" s="67"/>
      <c r="B7" s="155"/>
      <c r="C7" s="156"/>
      <c r="D7" s="157"/>
      <c r="N7" s="205" t="s">
        <v>67</v>
      </c>
    </row>
    <row r="8" spans="1:14" ht="12.95" customHeight="1">
      <c r="A8" s="67"/>
      <c r="B8" s="155"/>
      <c r="C8" s="156"/>
      <c r="D8" s="157"/>
    </row>
    <row r="9" spans="1:14" ht="12.95" customHeight="1">
      <c r="A9" s="67"/>
      <c r="B9" s="155"/>
      <c r="C9" s="156"/>
      <c r="D9" s="157"/>
    </row>
    <row r="10" spans="1:14" ht="12.95" customHeight="1">
      <c r="A10" s="67"/>
      <c r="B10" s="155"/>
      <c r="C10" s="156"/>
      <c r="D10" s="157"/>
    </row>
    <row r="11" spans="1:14" ht="12.95" customHeight="1">
      <c r="A11" s="67"/>
      <c r="B11" s="155"/>
      <c r="C11" s="156"/>
      <c r="D11" s="157"/>
    </row>
    <row r="12" spans="1:14" ht="12.95" customHeight="1">
      <c r="A12" s="67"/>
      <c r="B12" s="155"/>
      <c r="C12" s="156"/>
      <c r="D12" s="157"/>
    </row>
    <row r="13" spans="1:14" ht="12.95" customHeight="1">
      <c r="A13" s="70"/>
      <c r="B13" s="155"/>
      <c r="C13" s="156"/>
      <c r="D13" s="157"/>
    </row>
    <row r="14" spans="1:14" ht="12.95" customHeight="1">
      <c r="A14" s="68"/>
      <c r="B14" s="151"/>
      <c r="C14" s="158"/>
      <c r="D14" s="159"/>
    </row>
    <row r="15" spans="1:14" ht="12.95" customHeight="1">
      <c r="A15" s="67"/>
      <c r="B15" s="151"/>
      <c r="C15" s="160"/>
      <c r="D15" s="154"/>
    </row>
    <row r="16" spans="1:14" ht="12.95" customHeight="1">
      <c r="A16" s="67"/>
      <c r="B16" s="155"/>
      <c r="C16" s="156"/>
      <c r="D16" s="157"/>
    </row>
    <row r="17" spans="1:10" ht="12.95" customHeight="1">
      <c r="A17" s="67"/>
      <c r="B17" s="155"/>
      <c r="C17" s="156"/>
      <c r="D17" s="157"/>
      <c r="E17" s="71"/>
    </row>
    <row r="18" spans="1:10" ht="12.95" customHeight="1">
      <c r="A18" s="70"/>
      <c r="B18" s="155"/>
      <c r="C18" s="156"/>
      <c r="D18" s="157"/>
      <c r="E18" s="65"/>
    </row>
    <row r="19" spans="1:10" ht="12.95" customHeight="1">
      <c r="A19" s="69"/>
      <c r="B19" s="151"/>
      <c r="C19" s="161"/>
      <c r="D19" s="159"/>
    </row>
    <row r="20" spans="1:10" ht="12.95" customHeight="1">
      <c r="A20" s="68"/>
      <c r="B20" s="151"/>
      <c r="C20" s="160"/>
      <c r="D20" s="154"/>
    </row>
    <row r="21" spans="1:10" ht="12.95" customHeight="1">
      <c r="A21" s="67"/>
      <c r="B21" s="162"/>
      <c r="C21" s="156"/>
      <c r="D21" s="157"/>
    </row>
    <row r="22" spans="1:10">
      <c r="A22" s="67"/>
      <c r="B22" s="162"/>
      <c r="C22" s="156"/>
      <c r="D22" s="157"/>
    </row>
    <row r="23" spans="1:10" ht="12.95" customHeight="1">
      <c r="A23" s="67"/>
      <c r="B23" s="162"/>
      <c r="C23" s="156"/>
      <c r="D23" s="157"/>
    </row>
    <row r="24" spans="1:10">
      <c r="A24" s="67"/>
      <c r="B24" s="162"/>
      <c r="C24" s="156"/>
      <c r="D24" s="157"/>
    </row>
    <row r="25" spans="1:10">
      <c r="A25" s="66"/>
      <c r="B25" s="183"/>
      <c r="C25" s="183"/>
      <c r="D25" s="183"/>
      <c r="E25" s="183"/>
      <c r="F25" s="183"/>
      <c r="G25" s="183"/>
      <c r="H25" s="183"/>
      <c r="I25" s="183"/>
      <c r="J25" s="183"/>
    </row>
    <row r="26" spans="1:10">
      <c r="A26" s="66"/>
      <c r="B26" s="183"/>
      <c r="C26" s="183"/>
      <c r="D26" s="183"/>
      <c r="E26" s="183"/>
      <c r="F26" s="183"/>
      <c r="G26" s="183"/>
      <c r="H26" s="183"/>
      <c r="I26" s="183"/>
      <c r="J26" s="183"/>
    </row>
    <row r="27" spans="1:10">
      <c r="A27" s="66"/>
      <c r="B27" s="183"/>
      <c r="C27" s="183"/>
      <c r="D27" s="183"/>
      <c r="E27" s="183"/>
      <c r="F27" s="183"/>
      <c r="G27" s="183"/>
      <c r="H27" s="183"/>
      <c r="I27" s="183"/>
      <c r="J27" s="183"/>
    </row>
    <row r="28" spans="1:10">
      <c r="A28" s="66"/>
      <c r="B28" s="183"/>
      <c r="C28" s="183"/>
      <c r="D28" s="183"/>
      <c r="E28" s="183"/>
      <c r="F28" s="183"/>
      <c r="G28" s="183"/>
      <c r="H28" s="183"/>
      <c r="I28" s="183"/>
      <c r="J28" s="183"/>
    </row>
    <row r="29" spans="1:10">
      <c r="A29" s="66"/>
      <c r="B29" s="183"/>
      <c r="C29" s="183"/>
      <c r="D29" s="183"/>
      <c r="E29" s="183"/>
      <c r="F29" s="183"/>
      <c r="G29" s="183"/>
      <c r="H29" s="183"/>
      <c r="I29" s="183"/>
      <c r="J29" s="183"/>
    </row>
    <row r="30" spans="1:10" ht="16.5">
      <c r="A30" s="227" t="s">
        <v>361</v>
      </c>
      <c r="B30" s="228"/>
      <c r="D30" s="205" t="s">
        <v>360</v>
      </c>
    </row>
    <row r="31" spans="1:10" ht="16.5">
      <c r="A31" s="217" t="s">
        <v>860</v>
      </c>
      <c r="B31" s="228"/>
      <c r="E31" s="65"/>
    </row>
    <row r="32" spans="1:10" ht="16.5">
      <c r="A32" s="228"/>
      <c r="B32" s="228"/>
    </row>
  </sheetData>
  <mergeCells count="3">
    <mergeCell ref="A2:M2"/>
    <mergeCell ref="C3:D3"/>
    <mergeCell ref="B3:B4"/>
  </mergeCells>
  <hyperlinks>
    <hyperlink ref="N7" location="INDICE!A27" display="INICIO"/>
    <hyperlink ref="D30" location="'Ficha técnica'!A1" display="FICHA"/>
  </hyperlinks>
  <printOptions horizontalCentered="1"/>
  <pageMargins left="0.39370078740157483" right="0" top="1.1811023622047245" bottom="0" header="0.11811023622047245" footer="0"/>
  <pageSetup paperSize="9" scale="85" firstPageNumber="48" orientation="landscape" useFirstPageNumber="1" r:id="rId1"/>
  <headerFooter>
    <oddHeader>&amp;C&amp;G</oddHeader>
    <oddFooter>&amp;C&amp;14&amp;P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8"/>
  <sheetViews>
    <sheetView showGridLines="0" zoomScale="99" zoomScaleNormal="99" workbookViewId="0">
      <selection activeCell="P3" sqref="P3"/>
    </sheetView>
  </sheetViews>
  <sheetFormatPr baseColWidth="10" defaultRowHeight="15"/>
  <cols>
    <col min="1" max="1" width="23.140625" customWidth="1"/>
    <col min="2" max="2" width="10" customWidth="1"/>
    <col min="3" max="3" width="7.7109375" customWidth="1"/>
  </cols>
  <sheetData>
    <row r="1" spans="1:16" ht="68.25" customHeight="1"/>
    <row r="2" spans="1:16" s="11" customFormat="1" ht="60" customHeight="1">
      <c r="A2" s="523" t="s">
        <v>861</v>
      </c>
      <c r="B2" s="523"/>
      <c r="C2" s="523"/>
      <c r="D2" s="523"/>
      <c r="E2" s="523"/>
      <c r="F2" s="523"/>
      <c r="G2" s="523"/>
      <c r="H2" s="523"/>
      <c r="I2" s="523"/>
      <c r="J2" s="523"/>
      <c r="K2" s="523"/>
      <c r="L2" s="523"/>
      <c r="M2" s="523"/>
      <c r="N2" s="523"/>
      <c r="O2" s="523"/>
    </row>
    <row r="3" spans="1:16">
      <c r="A3" s="164"/>
      <c r="B3" s="164"/>
      <c r="C3" s="164"/>
    </row>
    <row r="4" spans="1:16" ht="17.25" customHeight="1">
      <c r="A4" s="164"/>
      <c r="B4" s="164"/>
      <c r="C4" s="164"/>
      <c r="P4" s="205" t="s">
        <v>67</v>
      </c>
    </row>
    <row r="5" spans="1:16">
      <c r="A5" s="12"/>
      <c r="B5" s="164"/>
      <c r="C5" s="165"/>
      <c r="D5" s="59"/>
    </row>
    <row r="6" spans="1:16">
      <c r="A6" s="12"/>
      <c r="B6" s="166"/>
      <c r="C6" s="165"/>
      <c r="D6" s="75"/>
    </row>
    <row r="7" spans="1:16">
      <c r="A7" s="12"/>
      <c r="B7" s="167"/>
      <c r="C7" s="165"/>
      <c r="D7" s="75"/>
    </row>
    <row r="8" spans="1:16">
      <c r="A8" s="12"/>
      <c r="B8" s="166"/>
      <c r="C8" s="165"/>
    </row>
    <row r="9" spans="1:16">
      <c r="A9" s="12"/>
      <c r="B9" s="167"/>
      <c r="C9" s="165"/>
    </row>
    <row r="10" spans="1:16">
      <c r="A10" s="12"/>
      <c r="B10" s="166"/>
      <c r="C10" s="165"/>
    </row>
    <row r="11" spans="1:16">
      <c r="A11" s="12"/>
      <c r="B11" s="167"/>
      <c r="C11" s="165"/>
    </row>
    <row r="12" spans="1:16">
      <c r="A12" s="12"/>
      <c r="B12" s="166"/>
      <c r="C12" s="165"/>
    </row>
    <row r="13" spans="1:16">
      <c r="A13" s="12"/>
      <c r="B13" s="167"/>
      <c r="C13" s="165"/>
    </row>
    <row r="14" spans="1:16">
      <c r="A14" s="12"/>
      <c r="B14" s="166"/>
      <c r="C14" s="165"/>
    </row>
    <row r="15" spans="1:16">
      <c r="A15" s="12"/>
      <c r="B15" s="167"/>
      <c r="C15" s="165"/>
    </row>
    <row r="16" spans="1:16">
      <c r="A16" s="12"/>
      <c r="B16" s="166"/>
      <c r="C16" s="165"/>
    </row>
    <row r="17" spans="1:3">
      <c r="A17" s="12"/>
      <c r="B17" s="167"/>
      <c r="C17" s="165"/>
    </row>
    <row r="18" spans="1:3" ht="15.75">
      <c r="A18" s="217" t="s">
        <v>860</v>
      </c>
      <c r="B18" s="167"/>
      <c r="C18" s="165"/>
    </row>
    <row r="19" spans="1:3">
      <c r="B19" s="166"/>
      <c r="C19" s="165"/>
    </row>
    <row r="20" spans="1:3">
      <c r="A20" s="12"/>
      <c r="B20" s="167"/>
      <c r="C20" s="165"/>
    </row>
    <row r="28" spans="1:3">
      <c r="B28" s="76"/>
    </row>
  </sheetData>
  <mergeCells count="1">
    <mergeCell ref="A2:O2"/>
  </mergeCells>
  <hyperlinks>
    <hyperlink ref="P4" location="INDICE!A28" display="INICIO"/>
  </hyperlinks>
  <printOptions horizontalCentered="1"/>
  <pageMargins left="0.39370078740157483" right="0" top="1.1811023622047245" bottom="0" header="0.11811023622047245" footer="0"/>
  <pageSetup paperSize="9" scale="85" firstPageNumber="49" orientation="landscape" useFirstPageNumber="1" r:id="rId1"/>
  <headerFooter>
    <oddHeader>&amp;C&amp;G</oddHeader>
    <oddFooter>&amp;C&amp;14&amp;P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M35"/>
  <sheetViews>
    <sheetView showGridLines="0" zoomScaleNormal="100" workbookViewId="0">
      <selection activeCell="L9" sqref="L9"/>
    </sheetView>
  </sheetViews>
  <sheetFormatPr baseColWidth="10" defaultRowHeight="15"/>
  <cols>
    <col min="1" max="1" width="32.5703125" customWidth="1"/>
    <col min="2" max="3" width="9.42578125" customWidth="1"/>
    <col min="4" max="4" width="12.85546875" customWidth="1"/>
    <col min="5" max="5" width="12.7109375" customWidth="1"/>
    <col min="6" max="6" width="12.140625" customWidth="1"/>
    <col min="7" max="7" width="12.42578125" customWidth="1"/>
    <col min="8" max="8" width="13.28515625" customWidth="1"/>
    <col min="9" max="9" width="17.85546875" customWidth="1"/>
  </cols>
  <sheetData>
    <row r="1" spans="1:13" ht="68.25" customHeight="1"/>
    <row r="2" spans="1:13" s="11" customFormat="1" ht="56.25" customHeight="1">
      <c r="A2" s="523" t="s">
        <v>889</v>
      </c>
      <c r="B2" s="523"/>
      <c r="C2" s="523"/>
      <c r="D2" s="523"/>
      <c r="E2" s="523"/>
      <c r="F2" s="523"/>
      <c r="G2" s="523"/>
      <c r="H2" s="523"/>
      <c r="I2" s="523"/>
      <c r="J2" s="523"/>
      <c r="K2" s="523"/>
      <c r="L2" s="523"/>
    </row>
    <row r="3" spans="1:13">
      <c r="A3" s="542" t="s">
        <v>251</v>
      </c>
      <c r="B3" s="542">
        <v>2018</v>
      </c>
      <c r="C3" s="542"/>
      <c r="D3" s="73"/>
      <c r="E3" s="73"/>
      <c r="F3" s="73"/>
      <c r="G3" s="73"/>
      <c r="H3" s="73"/>
    </row>
    <row r="4" spans="1:13">
      <c r="A4" s="542"/>
      <c r="B4" s="201" t="s">
        <v>250</v>
      </c>
      <c r="C4" s="201" t="s">
        <v>2</v>
      </c>
      <c r="D4" s="73"/>
      <c r="E4" s="73"/>
      <c r="F4" s="73"/>
      <c r="G4" s="73"/>
      <c r="H4" s="73"/>
    </row>
    <row r="5" spans="1:13">
      <c r="A5" s="230" t="s">
        <v>955</v>
      </c>
      <c r="B5" s="231">
        <v>24359</v>
      </c>
      <c r="C5" s="232">
        <f>+B5/$B$5</f>
        <v>1</v>
      </c>
      <c r="D5" s="73"/>
      <c r="E5" s="73"/>
      <c r="F5" s="73"/>
      <c r="G5" s="73"/>
      <c r="H5" s="73"/>
      <c r="L5" s="8"/>
      <c r="M5" s="205" t="s">
        <v>67</v>
      </c>
    </row>
    <row r="6" spans="1:13">
      <c r="A6" s="233" t="s">
        <v>769</v>
      </c>
      <c r="B6" s="215">
        <v>4020</v>
      </c>
      <c r="C6" s="234">
        <f>+B6/$B$5</f>
        <v>0.16503140523009976</v>
      </c>
      <c r="D6" s="73"/>
      <c r="E6" s="73"/>
      <c r="F6" s="73"/>
      <c r="G6" s="73"/>
      <c r="H6" s="73"/>
    </row>
    <row r="7" spans="1:13">
      <c r="A7" s="233" t="s">
        <v>714</v>
      </c>
      <c r="B7" s="215">
        <v>3769</v>
      </c>
      <c r="C7" s="234">
        <f>+B7/$B$5</f>
        <v>0.15472720555030994</v>
      </c>
      <c r="D7" s="73"/>
      <c r="E7" s="73"/>
      <c r="F7" s="73"/>
      <c r="G7" s="73"/>
      <c r="H7" s="73"/>
    </row>
    <row r="8" spans="1:13">
      <c r="A8" s="233" t="s">
        <v>713</v>
      </c>
      <c r="B8" s="215">
        <v>3034</v>
      </c>
      <c r="C8" s="234">
        <f t="shared" ref="C8:C20" si="0">+B8/$B$5</f>
        <v>0.12455355310152305</v>
      </c>
      <c r="D8" s="73"/>
      <c r="E8" s="73"/>
      <c r="F8" s="73"/>
      <c r="G8" s="73"/>
      <c r="H8" s="73"/>
    </row>
    <row r="9" spans="1:13">
      <c r="A9" s="233" t="s">
        <v>715</v>
      </c>
      <c r="B9" s="215">
        <v>2726</v>
      </c>
      <c r="C9" s="234">
        <f t="shared" si="0"/>
        <v>0.11190935588488854</v>
      </c>
      <c r="D9" s="73"/>
      <c r="E9" s="73"/>
      <c r="F9" s="73"/>
      <c r="G9" s="73"/>
      <c r="H9" s="73"/>
    </row>
    <row r="10" spans="1:13" ht="27">
      <c r="A10" s="233" t="s">
        <v>716</v>
      </c>
      <c r="B10" s="215">
        <v>1443</v>
      </c>
      <c r="C10" s="234">
        <f t="shared" si="0"/>
        <v>5.9238885011699986E-2</v>
      </c>
      <c r="D10" s="73"/>
      <c r="E10" s="73"/>
      <c r="F10" s="73"/>
      <c r="G10" s="73"/>
      <c r="H10" s="73"/>
    </row>
    <row r="11" spans="1:13">
      <c r="A11" s="233" t="s">
        <v>179</v>
      </c>
      <c r="B11" s="215">
        <v>955</v>
      </c>
      <c r="C11" s="234">
        <f t="shared" si="0"/>
        <v>3.9205221889240117E-2</v>
      </c>
      <c r="D11" s="73"/>
      <c r="E11" s="73"/>
      <c r="F11" s="73"/>
      <c r="G11" s="73"/>
      <c r="H11" s="73"/>
    </row>
    <row r="12" spans="1:13">
      <c r="A12" s="233" t="s">
        <v>178</v>
      </c>
      <c r="B12" s="215">
        <v>664</v>
      </c>
      <c r="C12" s="234">
        <f t="shared" si="0"/>
        <v>2.7258918674822448E-2</v>
      </c>
      <c r="D12" s="73"/>
      <c r="E12" s="73"/>
      <c r="F12" s="73"/>
      <c r="G12" s="73"/>
      <c r="H12" s="73"/>
    </row>
    <row r="13" spans="1:13">
      <c r="A13" s="233" t="s">
        <v>176</v>
      </c>
      <c r="B13" s="215">
        <v>257</v>
      </c>
      <c r="C13" s="234">
        <f t="shared" si="0"/>
        <v>1.055051520998399E-2</v>
      </c>
      <c r="D13" s="73"/>
      <c r="E13" s="73"/>
      <c r="F13" s="73"/>
      <c r="G13" s="73"/>
      <c r="H13" s="73"/>
    </row>
    <row r="14" spans="1:13">
      <c r="A14" s="233" t="s">
        <v>181</v>
      </c>
      <c r="B14" s="215">
        <v>253</v>
      </c>
      <c r="C14" s="234">
        <f t="shared" si="0"/>
        <v>1.0386304856521204E-2</v>
      </c>
      <c r="D14" s="73"/>
      <c r="E14" s="73"/>
      <c r="F14" s="73"/>
      <c r="G14" s="73"/>
      <c r="H14" s="73"/>
    </row>
    <row r="15" spans="1:13">
      <c r="A15" s="233" t="s">
        <v>177</v>
      </c>
      <c r="B15" s="215">
        <v>224</v>
      </c>
      <c r="C15" s="234">
        <f t="shared" si="0"/>
        <v>9.195779793916007E-3</v>
      </c>
      <c r="D15" s="73"/>
      <c r="E15" s="73"/>
      <c r="F15" s="73"/>
      <c r="G15" s="73"/>
      <c r="H15" s="73"/>
    </row>
    <row r="16" spans="1:13">
      <c r="A16" s="233" t="s">
        <v>180</v>
      </c>
      <c r="B16" s="215">
        <v>210</v>
      </c>
      <c r="C16" s="234">
        <f t="shared" si="0"/>
        <v>8.6210435567962568E-3</v>
      </c>
      <c r="D16" s="73"/>
      <c r="E16" s="73"/>
      <c r="F16" s="73"/>
      <c r="G16" s="73"/>
      <c r="H16" s="73"/>
    </row>
    <row r="17" spans="1:11">
      <c r="A17" s="233" t="s">
        <v>182</v>
      </c>
      <c r="B17" s="215">
        <v>183</v>
      </c>
      <c r="C17" s="234">
        <f t="shared" si="0"/>
        <v>7.5126236709224517E-3</v>
      </c>
      <c r="D17" s="73"/>
      <c r="E17" s="73"/>
      <c r="F17" s="73"/>
      <c r="G17" s="73"/>
      <c r="H17" s="73"/>
    </row>
    <row r="18" spans="1:11">
      <c r="A18" s="233" t="s">
        <v>433</v>
      </c>
      <c r="B18" s="215">
        <v>93</v>
      </c>
      <c r="C18" s="234">
        <f t="shared" si="0"/>
        <v>3.8178907180097706E-3</v>
      </c>
      <c r="D18" s="73"/>
      <c r="E18" s="73"/>
      <c r="F18" s="73"/>
      <c r="G18" s="73"/>
      <c r="H18" s="73"/>
    </row>
    <row r="19" spans="1:11">
      <c r="A19" s="233" t="s">
        <v>439</v>
      </c>
      <c r="B19" s="215">
        <v>57</v>
      </c>
      <c r="C19" s="234">
        <f t="shared" si="0"/>
        <v>2.3399975368446979E-3</v>
      </c>
      <c r="D19" s="73"/>
      <c r="E19" s="73"/>
      <c r="F19" s="73"/>
      <c r="G19" s="73"/>
      <c r="H19" s="73"/>
    </row>
    <row r="20" spans="1:11">
      <c r="A20" s="233" t="s">
        <v>717</v>
      </c>
      <c r="B20" s="215">
        <v>1896</v>
      </c>
      <c r="C20" s="234">
        <f t="shared" si="0"/>
        <v>7.7835707541360488E-2</v>
      </c>
      <c r="D20" s="73"/>
      <c r="E20" s="73"/>
      <c r="F20" s="73"/>
      <c r="G20" s="73"/>
      <c r="H20" s="73"/>
    </row>
    <row r="21" spans="1:11">
      <c r="A21" s="233" t="s">
        <v>718</v>
      </c>
      <c r="B21" s="215">
        <v>4575</v>
      </c>
      <c r="C21" s="234">
        <f>+B21/$B$5</f>
        <v>0.18781559177306129</v>
      </c>
      <c r="D21" s="80"/>
      <c r="E21" s="73"/>
      <c r="F21" s="73"/>
      <c r="G21" s="73"/>
      <c r="H21" s="73"/>
    </row>
    <row r="22" spans="1:11">
      <c r="A22" s="235" t="s">
        <v>704</v>
      </c>
      <c r="B22" s="236">
        <v>2535</v>
      </c>
      <c r="C22" s="237"/>
      <c r="D22" s="73"/>
      <c r="E22" s="73"/>
      <c r="F22" s="73"/>
      <c r="G22" s="73"/>
      <c r="H22" s="73"/>
    </row>
    <row r="23" spans="1:11">
      <c r="A23" s="235" t="s">
        <v>705</v>
      </c>
      <c r="B23" s="236">
        <v>1183</v>
      </c>
      <c r="C23" s="237"/>
      <c r="D23" s="73"/>
      <c r="E23" s="73"/>
      <c r="F23" s="73"/>
      <c r="G23" s="73"/>
      <c r="H23" s="73"/>
    </row>
    <row r="24" spans="1:11">
      <c r="A24" s="235" t="s">
        <v>434</v>
      </c>
      <c r="B24" s="236">
        <v>367</v>
      </c>
      <c r="C24" s="237"/>
      <c r="D24" s="73"/>
      <c r="G24" s="73"/>
      <c r="H24" s="73"/>
    </row>
    <row r="25" spans="1:11" ht="27">
      <c r="A25" s="235" t="s">
        <v>435</v>
      </c>
      <c r="B25" s="236">
        <v>1058</v>
      </c>
      <c r="C25" s="237"/>
      <c r="D25" s="73"/>
      <c r="E25" s="73"/>
      <c r="F25" s="73"/>
      <c r="G25" s="73"/>
      <c r="H25" s="73"/>
    </row>
    <row r="26" spans="1:11">
      <c r="A26" s="79"/>
      <c r="B26" s="7"/>
      <c r="C26" s="81"/>
      <c r="D26" s="73"/>
      <c r="E26" s="73"/>
      <c r="F26" s="73"/>
      <c r="G26" s="73"/>
      <c r="H26" s="73"/>
    </row>
    <row r="27" spans="1:11">
      <c r="A27" s="82"/>
      <c r="B27" s="82"/>
      <c r="C27" s="82"/>
      <c r="D27" s="82"/>
      <c r="E27" s="82"/>
      <c r="F27" s="82"/>
      <c r="G27" s="82"/>
      <c r="H27" s="82"/>
    </row>
    <row r="28" spans="1:11">
      <c r="A28" s="82"/>
      <c r="B28" s="82"/>
      <c r="C28" s="82"/>
      <c r="D28" s="82"/>
      <c r="E28" s="82"/>
      <c r="F28" s="82"/>
      <c r="G28" s="82"/>
      <c r="H28" s="82"/>
    </row>
    <row r="29" spans="1:11">
      <c r="A29" s="82"/>
      <c r="B29" s="82"/>
      <c r="C29" s="82"/>
      <c r="D29" s="82"/>
      <c r="E29" s="82"/>
      <c r="F29" s="82"/>
      <c r="G29" s="82"/>
      <c r="H29" s="82"/>
    </row>
    <row r="30" spans="1:11">
      <c r="A30" s="82"/>
      <c r="B30" s="82"/>
      <c r="C30" s="82"/>
      <c r="D30" s="82"/>
      <c r="E30" s="82"/>
      <c r="F30" s="82"/>
      <c r="G30" s="82"/>
      <c r="H30" s="82"/>
    </row>
    <row r="31" spans="1:11" ht="16.5">
      <c r="A31" s="238" t="s">
        <v>742</v>
      </c>
      <c r="B31" s="238"/>
      <c r="C31" s="238"/>
      <c r="D31" s="238"/>
      <c r="E31" s="238"/>
      <c r="F31" s="238"/>
      <c r="G31" s="238"/>
      <c r="H31" s="238"/>
      <c r="I31" s="239"/>
      <c r="J31" s="239"/>
      <c r="K31" s="239"/>
    </row>
    <row r="32" spans="1:11">
      <c r="A32" s="543" t="s">
        <v>429</v>
      </c>
      <c r="B32" s="543"/>
      <c r="C32" s="543"/>
      <c r="D32" s="543"/>
      <c r="E32" s="543"/>
      <c r="F32" s="543"/>
      <c r="G32" s="543"/>
      <c r="H32" s="543"/>
      <c r="I32" s="543"/>
      <c r="J32" s="543"/>
      <c r="K32" s="543"/>
    </row>
    <row r="33" spans="1:11" ht="15.75">
      <c r="A33" s="238" t="s">
        <v>743</v>
      </c>
      <c r="B33" s="240"/>
      <c r="C33" s="240"/>
      <c r="D33" s="240"/>
      <c r="E33" s="240"/>
      <c r="F33" s="240"/>
      <c r="G33" s="240"/>
      <c r="H33" s="240"/>
      <c r="I33" s="240"/>
      <c r="J33" s="240"/>
      <c r="K33" s="240"/>
    </row>
    <row r="34" spans="1:11" ht="16.5">
      <c r="A34" s="217"/>
      <c r="B34" s="204"/>
      <c r="C34" s="204"/>
      <c r="D34" s="204"/>
      <c r="E34" s="204"/>
      <c r="F34" s="204"/>
      <c r="G34" s="204"/>
      <c r="H34" s="204"/>
      <c r="I34" s="204"/>
      <c r="J34" s="204"/>
      <c r="K34" s="204"/>
    </row>
    <row r="35" spans="1:11">
      <c r="A35" s="543" t="s">
        <v>860</v>
      </c>
      <c r="B35" s="543"/>
      <c r="C35" s="543"/>
      <c r="D35" s="543"/>
      <c r="E35" s="543"/>
      <c r="F35" s="543"/>
      <c r="G35" s="543"/>
      <c r="H35" s="543"/>
      <c r="I35" s="543"/>
      <c r="J35" s="543"/>
      <c r="K35" s="543"/>
    </row>
  </sheetData>
  <sortState ref="A6:B21">
    <sortCondition descending="1" ref="B6:B21"/>
  </sortState>
  <mergeCells count="5">
    <mergeCell ref="A3:A4"/>
    <mergeCell ref="B3:C3"/>
    <mergeCell ref="A35:K35"/>
    <mergeCell ref="A32:K32"/>
    <mergeCell ref="A2:L2"/>
  </mergeCells>
  <hyperlinks>
    <hyperlink ref="M5" location="INDICE!A29" display="INICIO"/>
  </hyperlinks>
  <printOptions horizontalCentered="1"/>
  <pageMargins left="0.39370078740157483" right="0" top="1.1811023622047245" bottom="0" header="0.11811023622047245" footer="0"/>
  <pageSetup paperSize="9" scale="85" firstPageNumber="51" orientation="landscape" useFirstPageNumber="1" r:id="rId1"/>
  <headerFooter>
    <oddHeader>&amp;C&amp;G</oddHeader>
    <oddFooter>&amp;C&amp;14&amp;P</oddFooter>
  </headerFooter>
  <ignoredErrors>
    <ignoredError sqref="C14 C15:C20" evalError="1"/>
  </ignoredError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showGridLines="0" zoomScaleNormal="100" workbookViewId="0">
      <selection activeCell="P4" sqref="P4"/>
    </sheetView>
  </sheetViews>
  <sheetFormatPr baseColWidth="10" defaultRowHeight="15"/>
  <cols>
    <col min="1" max="1" width="18" customWidth="1"/>
    <col min="2" max="2" width="12.5703125" bestFit="1" customWidth="1"/>
    <col min="3" max="3" width="7.140625" bestFit="1" customWidth="1"/>
  </cols>
  <sheetData>
    <row r="1" spans="1:16" ht="68.25" customHeight="1"/>
    <row r="2" spans="1:16" s="11" customFormat="1" ht="47.25" customHeight="1">
      <c r="A2" s="523" t="s">
        <v>862</v>
      </c>
      <c r="B2" s="523"/>
      <c r="C2" s="523"/>
      <c r="D2" s="523"/>
      <c r="E2" s="523"/>
      <c r="F2" s="523"/>
      <c r="G2" s="523"/>
      <c r="H2" s="523"/>
      <c r="I2" s="523"/>
      <c r="J2" s="523"/>
      <c r="K2" s="523"/>
      <c r="L2" s="523"/>
      <c r="M2" s="523"/>
      <c r="N2" s="523"/>
      <c r="O2" s="523"/>
    </row>
    <row r="3" spans="1:16">
      <c r="A3" s="12"/>
      <c r="B3" s="12"/>
      <c r="C3" s="12"/>
      <c r="D3" s="34"/>
      <c r="E3" s="34"/>
      <c r="F3" s="34"/>
      <c r="G3" s="34"/>
      <c r="H3" s="34"/>
      <c r="I3" s="34"/>
    </row>
    <row r="4" spans="1:16" ht="19.5" customHeight="1">
      <c r="A4" s="12"/>
      <c r="B4" s="12"/>
      <c r="C4" s="12"/>
      <c r="D4" s="34"/>
      <c r="E4" s="34"/>
      <c r="F4" s="34"/>
      <c r="G4" s="34"/>
      <c r="H4" s="34"/>
      <c r="I4" s="34"/>
    </row>
    <row r="5" spans="1:16" s="5" customFormat="1" ht="15.75" customHeight="1">
      <c r="A5" s="12"/>
      <c r="B5" s="12"/>
      <c r="C5" s="12"/>
      <c r="D5" s="77"/>
      <c r="E5" s="11"/>
      <c r="F5" s="11"/>
      <c r="G5" s="11"/>
      <c r="H5" s="11"/>
      <c r="I5" s="11"/>
      <c r="P5" s="205" t="s">
        <v>67</v>
      </c>
    </row>
    <row r="6" spans="1:16" ht="15.75" customHeight="1">
      <c r="A6" s="12"/>
      <c r="B6" s="168"/>
      <c r="C6" s="169"/>
      <c r="D6" s="34"/>
      <c r="E6" s="34"/>
      <c r="F6" s="34"/>
      <c r="G6" s="34"/>
      <c r="H6" s="34"/>
      <c r="I6" s="34"/>
    </row>
    <row r="7" spans="1:16" ht="15.75" customHeight="1">
      <c r="A7" s="12"/>
      <c r="B7" s="168"/>
      <c r="C7" s="169"/>
      <c r="D7" s="34"/>
      <c r="E7" s="34"/>
      <c r="F7" s="34"/>
      <c r="G7" s="34"/>
      <c r="H7" s="34"/>
      <c r="I7" s="34"/>
    </row>
    <row r="8" spans="1:16" ht="15.75" customHeight="1">
      <c r="A8" s="12"/>
      <c r="B8" s="168"/>
      <c r="C8" s="169"/>
      <c r="D8" s="34"/>
      <c r="E8" s="34"/>
      <c r="F8" s="34"/>
      <c r="G8" s="34"/>
      <c r="H8" s="34"/>
      <c r="I8" s="34"/>
    </row>
    <row r="9" spans="1:16" ht="15.75" customHeight="1">
      <c r="A9" s="12"/>
      <c r="B9" s="168"/>
      <c r="C9" s="169"/>
      <c r="D9" s="34"/>
      <c r="E9" s="34"/>
      <c r="F9" s="34"/>
      <c r="G9" s="34"/>
      <c r="H9" s="34"/>
      <c r="I9" s="34"/>
    </row>
    <row r="10" spans="1:16" ht="15.75" customHeight="1">
      <c r="A10" s="12"/>
      <c r="B10" s="168"/>
      <c r="C10" s="169"/>
      <c r="D10" s="34"/>
      <c r="E10" s="34"/>
      <c r="F10" s="34"/>
      <c r="G10" s="34"/>
      <c r="H10" s="34"/>
      <c r="I10" s="34"/>
    </row>
    <row r="11" spans="1:16" ht="15.75" customHeight="1">
      <c r="A11" s="12"/>
      <c r="B11" s="168"/>
      <c r="C11" s="169"/>
      <c r="D11" s="34"/>
      <c r="E11" s="34"/>
      <c r="F11" s="34"/>
      <c r="G11" s="34"/>
      <c r="H11" s="34"/>
      <c r="I11" s="34"/>
    </row>
    <row r="12" spans="1:16" ht="15.75" customHeight="1">
      <c r="A12" s="12"/>
      <c r="B12" s="168"/>
      <c r="C12" s="169"/>
      <c r="D12" s="34"/>
      <c r="E12" s="34"/>
      <c r="F12" s="34"/>
      <c r="G12" s="34"/>
      <c r="H12" s="34"/>
      <c r="I12" s="34"/>
    </row>
    <row r="13" spans="1:16" ht="15.75" customHeight="1">
      <c r="A13" s="12"/>
      <c r="B13" s="168"/>
      <c r="C13" s="169"/>
      <c r="D13" s="34"/>
      <c r="E13" s="34"/>
      <c r="F13" s="34"/>
      <c r="G13" s="34"/>
      <c r="H13" s="34"/>
      <c r="I13" s="34"/>
    </row>
    <row r="14" spans="1:16" ht="15.75" customHeight="1">
      <c r="A14" s="12"/>
      <c r="B14" s="168"/>
      <c r="C14" s="169"/>
      <c r="D14" s="34"/>
      <c r="E14" s="34"/>
      <c r="F14" s="34"/>
      <c r="G14" s="34"/>
      <c r="H14" s="34"/>
      <c r="I14" s="34"/>
    </row>
    <row r="15" spans="1:16" ht="15.75" customHeight="1">
      <c r="A15" s="12"/>
      <c r="B15" s="168"/>
      <c r="C15" s="169"/>
      <c r="D15" s="34"/>
      <c r="E15" s="34"/>
      <c r="F15" s="34"/>
      <c r="G15" s="34"/>
      <c r="H15" s="34"/>
      <c r="I15" s="34"/>
    </row>
    <row r="16" spans="1:16" ht="15.75" customHeight="1">
      <c r="A16" s="12"/>
      <c r="B16" s="168"/>
      <c r="C16" s="169"/>
      <c r="D16" s="34"/>
      <c r="E16" s="34"/>
      <c r="F16" s="34"/>
      <c r="G16" s="34"/>
      <c r="H16" s="34"/>
      <c r="I16" s="34"/>
    </row>
    <row r="17" spans="1:9" ht="15.75" customHeight="1">
      <c r="A17" s="12"/>
      <c r="B17" s="168"/>
      <c r="C17" s="169"/>
      <c r="D17" s="34"/>
      <c r="E17" s="34"/>
      <c r="F17" s="34"/>
      <c r="G17" s="34"/>
      <c r="H17" s="34"/>
      <c r="I17" s="34"/>
    </row>
    <row r="18" spans="1:9" ht="15.75" customHeight="1">
      <c r="A18" s="202" t="s">
        <v>863</v>
      </c>
      <c r="B18" s="168"/>
      <c r="C18" s="169"/>
      <c r="D18" s="34"/>
      <c r="E18" s="34"/>
      <c r="F18" s="34"/>
      <c r="G18" s="34"/>
      <c r="H18" s="34"/>
      <c r="I18" s="34"/>
    </row>
    <row r="19" spans="1:9" ht="15.75" customHeight="1">
      <c r="B19" s="78"/>
    </row>
  </sheetData>
  <mergeCells count="1">
    <mergeCell ref="A2:O2"/>
  </mergeCells>
  <hyperlinks>
    <hyperlink ref="P5" location="INDICE!A30" display="INICIO"/>
  </hyperlinks>
  <printOptions horizontalCentered="1"/>
  <pageMargins left="0.39370078740157483" right="0" top="1.1811023622047245" bottom="0" header="0.11811023622047245" footer="0"/>
  <pageSetup paperSize="9" scale="85" firstPageNumber="50" orientation="landscape" useFirstPageNumber="1" r:id="rId1"/>
  <headerFooter>
    <oddHeader>&amp;C&amp;G</oddHeader>
    <oddFooter>&amp;C&amp;14&amp;P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N42"/>
  <sheetViews>
    <sheetView showGridLines="0" zoomScaleNormal="100" workbookViewId="0">
      <selection activeCell="N7" sqref="N7"/>
    </sheetView>
  </sheetViews>
  <sheetFormatPr baseColWidth="10" defaultRowHeight="15"/>
  <cols>
    <col min="1" max="1" width="8.7109375" customWidth="1"/>
    <col min="2" max="2" width="10.42578125" customWidth="1"/>
    <col min="3" max="3" width="48.7109375" customWidth="1"/>
    <col min="4" max="4" width="10.28515625" customWidth="1"/>
    <col min="5" max="5" width="7.140625" customWidth="1"/>
    <col min="6" max="6" width="8.42578125" customWidth="1"/>
  </cols>
  <sheetData>
    <row r="1" spans="1:14" ht="68.25" customHeight="1"/>
    <row r="2" spans="1:14" s="11" customFormat="1" ht="60" customHeight="1">
      <c r="A2" s="523" t="s">
        <v>864</v>
      </c>
      <c r="B2" s="523"/>
      <c r="C2" s="523"/>
      <c r="D2" s="523"/>
      <c r="E2" s="523"/>
      <c r="F2" s="523"/>
      <c r="G2" s="523"/>
      <c r="H2" s="523"/>
      <c r="I2" s="523"/>
      <c r="J2" s="523"/>
      <c r="K2" s="523"/>
      <c r="L2" s="523"/>
      <c r="M2" s="523"/>
    </row>
    <row r="3" spans="1:14" s="11" customFormat="1" ht="17.25" customHeight="1">
      <c r="B3" s="84"/>
      <c r="C3" s="320" t="s">
        <v>252</v>
      </c>
      <c r="D3" s="545">
        <v>1164659</v>
      </c>
      <c r="E3" s="545"/>
      <c r="F3" s="545"/>
      <c r="G3" s="58"/>
      <c r="H3" s="58"/>
      <c r="I3" s="58"/>
      <c r="J3" s="58"/>
      <c r="K3" s="58"/>
      <c r="L3" s="58"/>
      <c r="M3" s="83"/>
    </row>
    <row r="4" spans="1:14" s="11" customFormat="1" ht="17.25" customHeight="1">
      <c r="B4" s="84"/>
      <c r="C4" s="320" t="s">
        <v>890</v>
      </c>
      <c r="D4" s="545">
        <v>17023408</v>
      </c>
      <c r="E4" s="545"/>
      <c r="F4" s="545"/>
      <c r="G4" s="548"/>
      <c r="H4" s="548"/>
      <c r="I4" s="58"/>
      <c r="J4" s="58"/>
      <c r="K4" s="58"/>
      <c r="L4" s="58"/>
      <c r="M4" s="83"/>
    </row>
    <row r="5" spans="1:14" s="11" customFormat="1" ht="15" customHeight="1">
      <c r="B5" s="84"/>
      <c r="C5" s="199"/>
      <c r="D5" s="200"/>
      <c r="E5" s="200"/>
      <c r="F5" s="200"/>
      <c r="G5" s="197"/>
      <c r="H5" s="197"/>
      <c r="I5" s="58"/>
      <c r="J5" s="58"/>
      <c r="K5" s="58"/>
      <c r="L5" s="58"/>
      <c r="M5" s="83"/>
    </row>
    <row r="6" spans="1:14" s="5" customFormat="1" ht="28.5" customHeight="1">
      <c r="A6" s="243" t="s">
        <v>253</v>
      </c>
      <c r="B6" s="244" t="s">
        <v>254</v>
      </c>
      <c r="C6" s="243" t="s">
        <v>255</v>
      </c>
      <c r="D6" s="244" t="s">
        <v>105</v>
      </c>
      <c r="E6" s="243" t="s">
        <v>2</v>
      </c>
      <c r="F6" s="244" t="s">
        <v>744</v>
      </c>
    </row>
    <row r="7" spans="1:14">
      <c r="A7" s="245" t="s">
        <v>256</v>
      </c>
      <c r="B7" s="245" t="s">
        <v>300</v>
      </c>
      <c r="C7" s="246" t="s">
        <v>403</v>
      </c>
      <c r="D7" s="247">
        <v>41355</v>
      </c>
      <c r="E7" s="248">
        <f t="shared" ref="E7:E21" si="0">+D7/$D$3</f>
        <v>3.5508247478446484E-2</v>
      </c>
      <c r="F7" s="249">
        <f t="shared" ref="F7:F16" si="1">+D7/$D$4*10000</f>
        <v>24.293020527969485</v>
      </c>
      <c r="N7" s="205" t="s">
        <v>67</v>
      </c>
    </row>
    <row r="8" spans="1:14">
      <c r="A8" s="245" t="s">
        <v>257</v>
      </c>
      <c r="B8" s="245" t="s">
        <v>299</v>
      </c>
      <c r="C8" s="246" t="s">
        <v>402</v>
      </c>
      <c r="D8" s="247">
        <v>37186</v>
      </c>
      <c r="E8" s="248">
        <f t="shared" si="0"/>
        <v>3.192865894652426E-2</v>
      </c>
      <c r="F8" s="249">
        <f t="shared" si="1"/>
        <v>21.844039689350101</v>
      </c>
    </row>
    <row r="9" spans="1:14">
      <c r="A9" s="245" t="s">
        <v>258</v>
      </c>
      <c r="B9" s="245" t="s">
        <v>302</v>
      </c>
      <c r="C9" s="246" t="s">
        <v>404</v>
      </c>
      <c r="D9" s="247">
        <v>31335</v>
      </c>
      <c r="E9" s="248">
        <f t="shared" si="0"/>
        <v>2.6904870867781899E-2</v>
      </c>
      <c r="F9" s="249">
        <f t="shared" si="1"/>
        <v>18.407007574511521</v>
      </c>
    </row>
    <row r="10" spans="1:14">
      <c r="A10" s="245" t="s">
        <v>259</v>
      </c>
      <c r="B10" s="245" t="s">
        <v>301</v>
      </c>
      <c r="C10" s="246" t="s">
        <v>405</v>
      </c>
      <c r="D10" s="247">
        <v>21241</v>
      </c>
      <c r="E10" s="248">
        <f t="shared" si="0"/>
        <v>1.8237956346020594E-2</v>
      </c>
      <c r="F10" s="249">
        <f t="shared" si="1"/>
        <v>12.477525064311447</v>
      </c>
    </row>
    <row r="11" spans="1:14">
      <c r="A11" s="245" t="s">
        <v>260</v>
      </c>
      <c r="B11" s="245" t="s">
        <v>303</v>
      </c>
      <c r="C11" s="246" t="s">
        <v>406</v>
      </c>
      <c r="D11" s="247">
        <v>19513</v>
      </c>
      <c r="E11" s="248">
        <f t="shared" si="0"/>
        <v>1.6754260259870056E-2</v>
      </c>
      <c r="F11" s="249">
        <f t="shared" si="1"/>
        <v>11.462452171739056</v>
      </c>
    </row>
    <row r="12" spans="1:14">
      <c r="A12" s="245" t="s">
        <v>261</v>
      </c>
      <c r="B12" s="245" t="s">
        <v>305</v>
      </c>
      <c r="C12" s="246" t="s">
        <v>408</v>
      </c>
      <c r="D12" s="247">
        <v>15062</v>
      </c>
      <c r="E12" s="248">
        <f t="shared" si="0"/>
        <v>1.2932540769444103E-2</v>
      </c>
      <c r="F12" s="249">
        <f t="shared" si="1"/>
        <v>8.8478170763457005</v>
      </c>
    </row>
    <row r="13" spans="1:14">
      <c r="A13" s="245" t="s">
        <v>262</v>
      </c>
      <c r="B13" s="245" t="s">
        <v>304</v>
      </c>
      <c r="C13" s="246" t="s">
        <v>407</v>
      </c>
      <c r="D13" s="247">
        <v>14759</v>
      </c>
      <c r="E13" s="248">
        <f t="shared" si="0"/>
        <v>1.2672378782115624E-2</v>
      </c>
      <c r="F13" s="249">
        <f t="shared" si="1"/>
        <v>8.6698268642800542</v>
      </c>
    </row>
    <row r="14" spans="1:14">
      <c r="A14" s="245" t="s">
        <v>263</v>
      </c>
      <c r="B14" s="245" t="s">
        <v>306</v>
      </c>
      <c r="C14" s="246" t="s">
        <v>409</v>
      </c>
      <c r="D14" s="247">
        <v>11966</v>
      </c>
      <c r="E14" s="248">
        <f t="shared" si="0"/>
        <v>1.0274251948424389E-2</v>
      </c>
      <c r="F14" s="249">
        <f t="shared" si="1"/>
        <v>7.029144810486831</v>
      </c>
    </row>
    <row r="15" spans="1:14" ht="28.5">
      <c r="A15" s="245" t="s">
        <v>264</v>
      </c>
      <c r="B15" s="245" t="s">
        <v>896</v>
      </c>
      <c r="C15" s="246" t="s">
        <v>897</v>
      </c>
      <c r="D15" s="247">
        <v>11118</v>
      </c>
      <c r="E15" s="248">
        <f t="shared" si="0"/>
        <v>9.5461418320727347E-3</v>
      </c>
      <c r="F15" s="249">
        <f t="shared" si="1"/>
        <v>6.5310071872800082</v>
      </c>
    </row>
    <row r="16" spans="1:14">
      <c r="A16" s="245" t="s">
        <v>265</v>
      </c>
      <c r="B16" s="245" t="s">
        <v>307</v>
      </c>
      <c r="C16" s="246" t="s">
        <v>411</v>
      </c>
      <c r="D16" s="247">
        <v>11012</v>
      </c>
      <c r="E16" s="248">
        <f t="shared" si="0"/>
        <v>9.4551280675287796E-3</v>
      </c>
      <c r="F16" s="249">
        <f t="shared" si="1"/>
        <v>6.4687399843791562</v>
      </c>
    </row>
    <row r="17" spans="1:11" ht="16.5">
      <c r="A17" s="241"/>
      <c r="B17" s="245" t="s">
        <v>745</v>
      </c>
      <c r="C17" s="250" t="s">
        <v>266</v>
      </c>
      <c r="D17" s="247">
        <v>88760</v>
      </c>
      <c r="E17" s="248">
        <f t="shared" si="0"/>
        <v>7.6211148499260292E-2</v>
      </c>
      <c r="F17" s="241"/>
    </row>
    <row r="18" spans="1:11" ht="16.5">
      <c r="A18" s="241"/>
      <c r="B18" s="245" t="s">
        <v>746</v>
      </c>
      <c r="C18" s="250" t="s">
        <v>267</v>
      </c>
      <c r="D18" s="247">
        <v>64137</v>
      </c>
      <c r="E18" s="248">
        <f t="shared" si="0"/>
        <v>5.5069337892035351E-2</v>
      </c>
      <c r="F18" s="241"/>
      <c r="G18" s="86"/>
      <c r="H18" s="86"/>
      <c r="I18" s="86"/>
    </row>
    <row r="19" spans="1:11" ht="30.75">
      <c r="A19" s="241"/>
      <c r="B19" s="251" t="s">
        <v>747</v>
      </c>
      <c r="C19" s="250" t="s">
        <v>268</v>
      </c>
      <c r="D19" s="247">
        <v>1208</v>
      </c>
      <c r="E19" s="248">
        <f t="shared" si="0"/>
        <v>1.0372134676330154E-3</v>
      </c>
      <c r="F19" s="241"/>
      <c r="G19" s="87"/>
      <c r="H19" s="87"/>
      <c r="I19" s="87"/>
      <c r="J19" s="87"/>
      <c r="K19" s="87"/>
    </row>
    <row r="20" spans="1:11" ht="28.5">
      <c r="A20" s="241"/>
      <c r="B20" s="245" t="s">
        <v>748</v>
      </c>
      <c r="C20" s="250" t="s">
        <v>269</v>
      </c>
      <c r="D20" s="247">
        <v>20031</v>
      </c>
      <c r="E20" s="248">
        <f t="shared" si="0"/>
        <v>1.7199025637547126E-2</v>
      </c>
      <c r="F20" s="242"/>
      <c r="G20" s="89"/>
      <c r="H20" s="87"/>
      <c r="I20" s="87"/>
      <c r="J20" s="87"/>
      <c r="K20" s="87"/>
    </row>
    <row r="21" spans="1:11">
      <c r="A21" s="241"/>
      <c r="B21" s="252"/>
      <c r="C21" s="250" t="s">
        <v>270</v>
      </c>
      <c r="D21" s="247">
        <v>775976</v>
      </c>
      <c r="E21" s="248">
        <f t="shared" si="0"/>
        <v>0.66626883920529534</v>
      </c>
      <c r="F21" s="242"/>
      <c r="G21" s="89"/>
      <c r="H21" s="87"/>
      <c r="I21" s="87"/>
      <c r="J21" s="87"/>
      <c r="K21" s="87"/>
    </row>
    <row r="22" spans="1:11" ht="6" customHeight="1">
      <c r="A22" s="17"/>
      <c r="B22" s="91"/>
      <c r="C22" s="92"/>
      <c r="D22" s="93"/>
      <c r="E22" s="94"/>
      <c r="F22" s="88"/>
      <c r="G22" s="89"/>
      <c r="H22" s="87"/>
      <c r="I22" s="87"/>
      <c r="J22" s="87"/>
      <c r="K22" s="87"/>
    </row>
    <row r="23" spans="1:11">
      <c r="G23" s="87"/>
      <c r="H23" s="87"/>
      <c r="I23" s="87"/>
      <c r="J23" s="87"/>
      <c r="K23" s="87"/>
    </row>
    <row r="24" spans="1:11" ht="18" customHeight="1">
      <c r="A24" s="34"/>
      <c r="B24" s="34"/>
      <c r="C24" s="34"/>
      <c r="D24" s="34"/>
      <c r="E24" s="34"/>
      <c r="F24" s="34"/>
    </row>
    <row r="25" spans="1:11" ht="18" customHeight="1"/>
    <row r="26" spans="1:11" ht="18" customHeight="1"/>
    <row r="27" spans="1:11" ht="18" customHeight="1"/>
    <row r="28" spans="1:11" ht="18" customHeight="1"/>
    <row r="29" spans="1:11" ht="18" customHeight="1"/>
    <row r="30" spans="1:11" ht="18" customHeight="1"/>
    <row r="31" spans="1:11" ht="18" customHeight="1"/>
    <row r="32" spans="1:11" ht="18" customHeight="1"/>
    <row r="33" spans="1:6" ht="22.5" customHeight="1"/>
    <row r="34" spans="1:6">
      <c r="A34" s="547" t="s">
        <v>891</v>
      </c>
      <c r="B34" s="547"/>
      <c r="C34" s="547"/>
      <c r="D34" s="547"/>
      <c r="E34" s="547"/>
      <c r="F34" s="547"/>
    </row>
    <row r="35" spans="1:6">
      <c r="A35" s="546" t="s">
        <v>363</v>
      </c>
      <c r="B35" s="546"/>
      <c r="C35" s="546"/>
      <c r="D35" s="546"/>
      <c r="E35" s="546"/>
      <c r="F35" s="324"/>
    </row>
    <row r="36" spans="1:6" ht="39" customHeight="1">
      <c r="A36" s="546" t="s">
        <v>428</v>
      </c>
      <c r="B36" s="546"/>
      <c r="C36" s="546"/>
      <c r="D36" s="546"/>
      <c r="E36" s="546"/>
      <c r="F36" s="546"/>
    </row>
    <row r="37" spans="1:6" ht="25.5" customHeight="1">
      <c r="A37" s="544" t="s">
        <v>364</v>
      </c>
      <c r="B37" s="544"/>
      <c r="C37" s="544"/>
      <c r="D37" s="544"/>
      <c r="E37" s="544"/>
      <c r="F37" s="544"/>
    </row>
    <row r="38" spans="1:6" ht="15.75">
      <c r="A38" s="286" t="s">
        <v>900</v>
      </c>
      <c r="B38" s="326"/>
      <c r="C38" s="326"/>
      <c r="D38" s="326"/>
      <c r="E38" s="326"/>
      <c r="F38" s="326"/>
    </row>
    <row r="39" spans="1:6" ht="16.5">
      <c r="A39" s="202" t="s">
        <v>865</v>
      </c>
      <c r="B39" s="204"/>
      <c r="C39" s="204"/>
      <c r="D39" s="204"/>
      <c r="E39" s="204"/>
      <c r="F39" s="204"/>
    </row>
    <row r="40" spans="1:6" ht="16.5">
      <c r="A40" s="204"/>
      <c r="B40" s="204"/>
      <c r="C40" s="204"/>
      <c r="D40" s="204"/>
      <c r="E40" s="204"/>
      <c r="F40" s="204"/>
    </row>
    <row r="42" spans="1:6">
      <c r="B42" s="143"/>
    </row>
  </sheetData>
  <mergeCells count="8">
    <mergeCell ref="A37:F37"/>
    <mergeCell ref="D3:F3"/>
    <mergeCell ref="D4:F4"/>
    <mergeCell ref="A2:M2"/>
    <mergeCell ref="A36:F36"/>
    <mergeCell ref="A34:F34"/>
    <mergeCell ref="A35:E35"/>
    <mergeCell ref="G4:H4"/>
  </mergeCells>
  <hyperlinks>
    <hyperlink ref="N7" location="INDICE!A31" display="INICIO"/>
  </hyperlinks>
  <printOptions horizontalCentered="1"/>
  <pageMargins left="0.39370078740157483" right="0" top="1.1811023622047245" bottom="0" header="0.11811023622047245" footer="0"/>
  <pageSetup paperSize="9" scale="85" firstPageNumber="52" fitToWidth="0" fitToHeight="0" orientation="landscape" useFirstPageNumber="1" r:id="rId1"/>
  <headerFooter>
    <oddHeader>&amp;C&amp;G</oddHeader>
    <oddFooter>&amp;C&amp;14&amp;P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M30"/>
  <sheetViews>
    <sheetView showGridLines="0" zoomScaleNormal="100" workbookViewId="0">
      <selection activeCell="M7" sqref="M7"/>
    </sheetView>
  </sheetViews>
  <sheetFormatPr baseColWidth="10" defaultRowHeight="15"/>
  <cols>
    <col min="1" max="1" width="10.42578125" customWidth="1"/>
    <col min="2" max="2" width="11" customWidth="1"/>
    <col min="3" max="3" width="51.140625" customWidth="1"/>
    <col min="4" max="4" width="13.7109375" customWidth="1"/>
    <col min="5" max="5" width="7.85546875" customWidth="1"/>
    <col min="6" max="6" width="9.5703125" customWidth="1"/>
    <col min="12" max="12" width="19.42578125" customWidth="1"/>
    <col min="13" max="13" width="8.42578125" customWidth="1"/>
  </cols>
  <sheetData>
    <row r="1" spans="1:13" ht="68.25" customHeight="1"/>
    <row r="2" spans="1:13" s="11" customFormat="1" ht="57.75" customHeight="1">
      <c r="A2" s="523" t="s">
        <v>866</v>
      </c>
      <c r="B2" s="523"/>
      <c r="C2" s="523"/>
      <c r="D2" s="523"/>
      <c r="E2" s="523"/>
      <c r="F2" s="523"/>
      <c r="G2" s="523"/>
      <c r="H2" s="523"/>
      <c r="I2" s="523"/>
      <c r="J2" s="523"/>
      <c r="K2" s="523"/>
      <c r="L2" s="523"/>
      <c r="M2" s="523"/>
    </row>
    <row r="3" spans="1:13" s="11" customFormat="1">
      <c r="A3" s="53"/>
      <c r="B3" s="53"/>
      <c r="C3" s="321" t="s">
        <v>271</v>
      </c>
      <c r="D3" s="549">
        <v>410092</v>
      </c>
      <c r="E3" s="549"/>
      <c r="F3" s="549"/>
      <c r="G3" s="53"/>
      <c r="H3" s="53"/>
      <c r="I3" s="53"/>
      <c r="J3" s="53"/>
      <c r="K3" s="53"/>
      <c r="L3" s="53"/>
      <c r="M3" s="95"/>
    </row>
    <row r="4" spans="1:13" s="11" customFormat="1">
      <c r="A4" s="53"/>
      <c r="B4" s="53"/>
      <c r="C4" s="321" t="s">
        <v>892</v>
      </c>
      <c r="D4" s="545">
        <v>8427261</v>
      </c>
      <c r="E4" s="545"/>
      <c r="F4" s="545"/>
      <c r="G4" s="53"/>
      <c r="H4" s="53"/>
      <c r="I4" s="53"/>
      <c r="J4" s="53"/>
      <c r="K4" s="53"/>
      <c r="L4" s="53"/>
      <c r="M4" s="95"/>
    </row>
    <row r="5" spans="1:13" s="11" customFormat="1">
      <c r="A5" s="196"/>
      <c r="B5" s="196"/>
      <c r="C5" s="96"/>
      <c r="D5" s="24"/>
      <c r="E5" s="198"/>
      <c r="F5" s="198"/>
      <c r="G5" s="196"/>
      <c r="H5" s="196"/>
      <c r="I5" s="196"/>
      <c r="J5" s="196"/>
      <c r="K5" s="196"/>
      <c r="L5" s="196"/>
      <c r="M5" s="95"/>
    </row>
    <row r="6" spans="1:13" ht="39.75" customHeight="1">
      <c r="A6" s="349" t="s">
        <v>253</v>
      </c>
      <c r="B6" s="350" t="s">
        <v>254</v>
      </c>
      <c r="C6" s="408" t="s">
        <v>255</v>
      </c>
      <c r="D6" s="350" t="s">
        <v>105</v>
      </c>
      <c r="E6" s="349" t="s">
        <v>2</v>
      </c>
      <c r="F6" s="407" t="s">
        <v>2516</v>
      </c>
    </row>
    <row r="7" spans="1:13">
      <c r="A7" s="402" t="s">
        <v>256</v>
      </c>
      <c r="B7" s="402" t="s">
        <v>299</v>
      </c>
      <c r="C7" s="403" t="s">
        <v>402</v>
      </c>
      <c r="D7" s="404">
        <v>19852</v>
      </c>
      <c r="E7" s="405">
        <f t="shared" ref="E7:E18" si="0">+D7/$D$3</f>
        <v>4.8408649766393884E-2</v>
      </c>
      <c r="F7" s="406">
        <f t="shared" ref="F7:F16" si="1">+D7/$D$4*10000</f>
        <v>23.556882835360149</v>
      </c>
      <c r="M7" s="205" t="s">
        <v>67</v>
      </c>
    </row>
    <row r="8" spans="1:13">
      <c r="A8" s="245" t="s">
        <v>257</v>
      </c>
      <c r="B8" s="245" t="s">
        <v>302</v>
      </c>
      <c r="C8" s="393" t="s">
        <v>404</v>
      </c>
      <c r="D8" s="394">
        <v>15884</v>
      </c>
      <c r="E8" s="395">
        <f t="shared" si="0"/>
        <v>3.8732772158442494E-2</v>
      </c>
      <c r="F8" s="249">
        <f t="shared" si="1"/>
        <v>18.848354168691344</v>
      </c>
    </row>
    <row r="9" spans="1:13">
      <c r="A9" s="245" t="s">
        <v>258</v>
      </c>
      <c r="B9" s="245" t="s">
        <v>300</v>
      </c>
      <c r="C9" s="393" t="s">
        <v>403</v>
      </c>
      <c r="D9" s="394">
        <v>11877</v>
      </c>
      <c r="E9" s="395">
        <f t="shared" si="0"/>
        <v>2.8961793938921024E-2</v>
      </c>
      <c r="F9" s="249">
        <f t="shared" si="1"/>
        <v>14.093547120470104</v>
      </c>
    </row>
    <row r="10" spans="1:13">
      <c r="A10" s="245" t="s">
        <v>259</v>
      </c>
      <c r="B10" s="245" t="s">
        <v>304</v>
      </c>
      <c r="C10" s="393" t="s">
        <v>407</v>
      </c>
      <c r="D10" s="394">
        <v>11442</v>
      </c>
      <c r="E10" s="395">
        <f t="shared" si="0"/>
        <v>2.7901056348331593E-2</v>
      </c>
      <c r="F10" s="249">
        <f t="shared" si="1"/>
        <v>13.577365172385191</v>
      </c>
    </row>
    <row r="11" spans="1:13">
      <c r="A11" s="245" t="s">
        <v>260</v>
      </c>
      <c r="B11" s="245" t="s">
        <v>301</v>
      </c>
      <c r="C11" s="393" t="s">
        <v>405</v>
      </c>
      <c r="D11" s="394">
        <v>10239</v>
      </c>
      <c r="E11" s="395">
        <f t="shared" si="0"/>
        <v>2.4967568252977381E-2</v>
      </c>
      <c r="F11" s="249">
        <f t="shared" si="1"/>
        <v>12.149855095267609</v>
      </c>
    </row>
    <row r="12" spans="1:13">
      <c r="A12" s="245" t="s">
        <v>261</v>
      </c>
      <c r="B12" s="245" t="s">
        <v>306</v>
      </c>
      <c r="C12" s="393" t="s">
        <v>409</v>
      </c>
      <c r="D12" s="394">
        <v>8050</v>
      </c>
      <c r="E12" s="395">
        <f t="shared" si="0"/>
        <v>1.9629741618953797E-2</v>
      </c>
      <c r="F12" s="249">
        <f t="shared" si="1"/>
        <v>9.5523326024908926</v>
      </c>
    </row>
    <row r="13" spans="1:13">
      <c r="A13" s="245" t="s">
        <v>262</v>
      </c>
      <c r="B13" s="245" t="s">
        <v>307</v>
      </c>
      <c r="C13" s="393" t="s">
        <v>411</v>
      </c>
      <c r="D13" s="394">
        <v>7214</v>
      </c>
      <c r="E13" s="395">
        <f t="shared" si="0"/>
        <v>1.7591174663246296E-2</v>
      </c>
      <c r="F13" s="249">
        <f t="shared" si="1"/>
        <v>8.5603139620334527</v>
      </c>
    </row>
    <row r="14" spans="1:13">
      <c r="A14" s="245" t="s">
        <v>263</v>
      </c>
      <c r="B14" s="245" t="s">
        <v>308</v>
      </c>
      <c r="C14" s="393" t="s">
        <v>410</v>
      </c>
      <c r="D14" s="394">
        <v>6936</v>
      </c>
      <c r="E14" s="395">
        <f t="shared" si="0"/>
        <v>1.691327799615696E-2</v>
      </c>
      <c r="F14" s="249">
        <f t="shared" si="1"/>
        <v>8.2304321653263148</v>
      </c>
    </row>
    <row r="15" spans="1:13">
      <c r="A15" s="245" t="s">
        <v>264</v>
      </c>
      <c r="B15" s="245" t="s">
        <v>898</v>
      </c>
      <c r="C15" s="393" t="s">
        <v>899</v>
      </c>
      <c r="D15" s="394">
        <v>5550</v>
      </c>
      <c r="E15" s="395">
        <f t="shared" si="0"/>
        <v>1.3533548569589262E-2</v>
      </c>
      <c r="F15" s="249">
        <f t="shared" si="1"/>
        <v>6.585769682462665</v>
      </c>
    </row>
    <row r="16" spans="1:13">
      <c r="A16" s="245" t="s">
        <v>265</v>
      </c>
      <c r="B16" s="245" t="s">
        <v>309</v>
      </c>
      <c r="C16" s="393" t="s">
        <v>412</v>
      </c>
      <c r="D16" s="394">
        <v>5258</v>
      </c>
      <c r="E16" s="395">
        <f t="shared" si="0"/>
        <v>1.2821513221423485E-2</v>
      </c>
      <c r="F16" s="249">
        <f t="shared" si="1"/>
        <v>6.2392751334033676</v>
      </c>
    </row>
    <row r="17" spans="1:10" ht="28.5">
      <c r="A17" s="241"/>
      <c r="B17" s="245" t="s">
        <v>365</v>
      </c>
      <c r="C17" s="396" t="s">
        <v>269</v>
      </c>
      <c r="D17" s="397">
        <v>9394</v>
      </c>
      <c r="E17" s="398">
        <f t="shared" si="0"/>
        <v>2.2907055002292169E-2</v>
      </c>
      <c r="F17" s="241"/>
      <c r="G17" s="86"/>
      <c r="H17" s="86"/>
      <c r="I17" s="86"/>
      <c r="J17" s="86"/>
    </row>
    <row r="18" spans="1:10">
      <c r="A18" s="241"/>
      <c r="B18" s="241"/>
      <c r="C18" s="399" t="s">
        <v>275</v>
      </c>
      <c r="D18" s="400">
        <v>298396</v>
      </c>
      <c r="E18" s="401">
        <f t="shared" si="0"/>
        <v>0.72763184846327167</v>
      </c>
      <c r="F18" s="242"/>
      <c r="G18" s="97"/>
      <c r="H18" s="97"/>
      <c r="I18" s="86"/>
      <c r="J18" s="86"/>
    </row>
    <row r="19" spans="1:10">
      <c r="C19" s="98"/>
      <c r="D19" s="98"/>
      <c r="E19" s="98"/>
      <c r="F19" s="98"/>
      <c r="G19" s="98"/>
    </row>
    <row r="20" spans="1:10" ht="15" customHeight="1">
      <c r="G20" s="99"/>
    </row>
    <row r="21" spans="1:10" ht="19.5" customHeight="1"/>
    <row r="22" spans="1:10" ht="19.5" customHeight="1"/>
    <row r="23" spans="1:10" ht="19.5" customHeight="1"/>
    <row r="25" spans="1:10">
      <c r="A25" s="547" t="s">
        <v>728</v>
      </c>
      <c r="B25" s="547"/>
      <c r="C25" s="547"/>
      <c r="D25" s="547"/>
      <c r="E25" s="547"/>
      <c r="F25" s="547"/>
    </row>
    <row r="26" spans="1:10">
      <c r="A26" s="546" t="s">
        <v>272</v>
      </c>
      <c r="B26" s="546"/>
      <c r="C26" s="546"/>
      <c r="D26" s="546"/>
      <c r="E26" s="546"/>
      <c r="F26" s="546"/>
    </row>
    <row r="27" spans="1:10">
      <c r="A27" s="546" t="s">
        <v>366</v>
      </c>
      <c r="B27" s="546"/>
      <c r="C27" s="546"/>
      <c r="D27" s="546"/>
      <c r="E27" s="546"/>
      <c r="F27" s="325"/>
    </row>
    <row r="28" spans="1:10">
      <c r="A28" s="546"/>
      <c r="B28" s="546"/>
      <c r="C28" s="546"/>
      <c r="D28" s="546"/>
      <c r="E28" s="546"/>
      <c r="F28" s="325"/>
    </row>
    <row r="29" spans="1:10" ht="16.5">
      <c r="A29" s="286" t="s">
        <v>900</v>
      </c>
      <c r="B29" s="281"/>
      <c r="C29" s="281"/>
      <c r="D29" s="281"/>
      <c r="E29" s="281"/>
      <c r="F29" s="281"/>
    </row>
    <row r="30" spans="1:10" ht="16.5">
      <c r="A30" s="202" t="s">
        <v>865</v>
      </c>
      <c r="B30" s="204"/>
      <c r="C30" s="204"/>
      <c r="D30" s="204"/>
      <c r="E30" s="204"/>
      <c r="F30" s="204"/>
    </row>
  </sheetData>
  <mergeCells count="6">
    <mergeCell ref="A2:M2"/>
    <mergeCell ref="A27:E28"/>
    <mergeCell ref="A25:F25"/>
    <mergeCell ref="A26:F26"/>
    <mergeCell ref="D3:F3"/>
    <mergeCell ref="D4:F4"/>
  </mergeCells>
  <hyperlinks>
    <hyperlink ref="M7" location="INDICE!A32" display="INICIO"/>
  </hyperlinks>
  <printOptions horizontalCentered="1"/>
  <pageMargins left="0.39370078740157483" right="0" top="1.1811023622047245" bottom="0" header="0.11811023622047245" footer="0"/>
  <pageSetup paperSize="9" scale="85" firstPageNumber="53" fitToWidth="0" fitToHeight="0" orientation="landscape" useFirstPageNumber="1" r:id="rId1"/>
  <headerFooter>
    <oddHeader>&amp;C&amp;G</oddHeader>
    <oddFooter>&amp;C&amp;14&amp;P</oddFooter>
  </headerFooter>
  <colBreaks count="1" manualBreakCount="1">
    <brk id="11" max="1048575" man="1"/>
  </colBreaks>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O39"/>
  <sheetViews>
    <sheetView showGridLines="0" zoomScaleNormal="100" workbookViewId="0">
      <selection activeCell="O6" sqref="O6"/>
    </sheetView>
  </sheetViews>
  <sheetFormatPr baseColWidth="10" defaultRowHeight="15"/>
  <cols>
    <col min="1" max="1" width="11" customWidth="1"/>
    <col min="2" max="2" width="10.140625" customWidth="1"/>
    <col min="3" max="3" width="48.7109375" customWidth="1"/>
    <col min="4" max="4" width="13.140625" customWidth="1"/>
    <col min="5" max="5" width="6.7109375" customWidth="1"/>
    <col min="6" max="6" width="9" customWidth="1"/>
    <col min="11" max="11" width="6.5703125" customWidth="1"/>
    <col min="12" max="12" width="8.7109375" customWidth="1"/>
  </cols>
  <sheetData>
    <row r="1" spans="1:15" ht="68.25" customHeight="1"/>
    <row r="2" spans="1:15" s="11" customFormat="1" ht="57.75" customHeight="1">
      <c r="A2" s="523" t="s">
        <v>867</v>
      </c>
      <c r="B2" s="523"/>
      <c r="C2" s="523"/>
      <c r="D2" s="523"/>
      <c r="E2" s="523"/>
      <c r="F2" s="523"/>
      <c r="G2" s="523"/>
      <c r="H2" s="523"/>
      <c r="I2" s="523"/>
      <c r="J2" s="523"/>
      <c r="K2" s="523"/>
      <c r="L2" s="523"/>
      <c r="M2" s="523"/>
      <c r="N2" s="523"/>
    </row>
    <row r="3" spans="1:15" s="11" customFormat="1">
      <c r="A3" s="53"/>
      <c r="B3" s="53"/>
      <c r="C3" s="321" t="s">
        <v>273</v>
      </c>
      <c r="D3" s="549">
        <v>754566</v>
      </c>
      <c r="E3" s="549"/>
      <c r="F3" s="549"/>
      <c r="G3" s="53"/>
      <c r="H3" s="53"/>
      <c r="I3" s="53"/>
      <c r="J3" s="53"/>
      <c r="K3" s="53"/>
      <c r="L3" s="53"/>
    </row>
    <row r="4" spans="1:15" s="11" customFormat="1">
      <c r="A4" s="53"/>
      <c r="B4" s="53"/>
      <c r="C4" s="321" t="s">
        <v>893</v>
      </c>
      <c r="D4" s="545">
        <v>8596147</v>
      </c>
      <c r="E4" s="545"/>
      <c r="F4" s="545"/>
      <c r="G4" s="192"/>
      <c r="H4" s="53"/>
      <c r="I4" s="53"/>
      <c r="J4" s="53"/>
      <c r="K4" s="53"/>
      <c r="L4" s="53"/>
    </row>
    <row r="5" spans="1:15" s="11" customFormat="1">
      <c r="A5" s="196"/>
      <c r="B5" s="196"/>
      <c r="C5" s="96"/>
      <c r="D5" s="6"/>
      <c r="E5" s="198"/>
      <c r="F5" s="198"/>
      <c r="G5" s="192"/>
      <c r="H5" s="196"/>
      <c r="I5" s="196"/>
      <c r="J5" s="196"/>
      <c r="K5" s="196"/>
      <c r="L5" s="196"/>
    </row>
    <row r="6" spans="1:15" ht="27.75" customHeight="1">
      <c r="A6" s="416" t="s">
        <v>253</v>
      </c>
      <c r="B6" s="257" t="s">
        <v>274</v>
      </c>
      <c r="C6" s="416" t="s">
        <v>255</v>
      </c>
      <c r="D6" s="257" t="s">
        <v>105</v>
      </c>
      <c r="E6" s="416" t="s">
        <v>2</v>
      </c>
      <c r="F6" s="257" t="s">
        <v>2516</v>
      </c>
      <c r="O6" s="205" t="s">
        <v>67</v>
      </c>
    </row>
    <row r="7" spans="1:15">
      <c r="A7" s="245" t="s">
        <v>256</v>
      </c>
      <c r="B7" s="245" t="s">
        <v>300</v>
      </c>
      <c r="C7" s="409" t="s">
        <v>403</v>
      </c>
      <c r="D7" s="410">
        <v>29478</v>
      </c>
      <c r="E7" s="411">
        <f t="shared" ref="E7:E21" si="0">+D7/$D$3</f>
        <v>3.9066165186345529E-2</v>
      </c>
      <c r="F7" s="249">
        <f t="shared" ref="F7:F16" si="1">+D7/$D$4*10000</f>
        <v>34.292107847853231</v>
      </c>
    </row>
    <row r="8" spans="1:15">
      <c r="A8" s="245" t="s">
        <v>257</v>
      </c>
      <c r="B8" s="245" t="s">
        <v>299</v>
      </c>
      <c r="C8" s="409" t="s">
        <v>402</v>
      </c>
      <c r="D8" s="410">
        <v>17334</v>
      </c>
      <c r="E8" s="411">
        <f t="shared" si="0"/>
        <v>2.2972145577722824E-2</v>
      </c>
      <c r="F8" s="249">
        <f t="shared" si="1"/>
        <v>20.164848274465292</v>
      </c>
    </row>
    <row r="9" spans="1:15">
      <c r="A9" s="245" t="s">
        <v>258</v>
      </c>
      <c r="B9" s="245" t="s">
        <v>302</v>
      </c>
      <c r="C9" s="409" t="s">
        <v>404</v>
      </c>
      <c r="D9" s="410">
        <v>15451</v>
      </c>
      <c r="E9" s="411">
        <f t="shared" si="0"/>
        <v>2.047667135810519E-2</v>
      </c>
      <c r="F9" s="249">
        <f t="shared" si="1"/>
        <v>17.974331988506012</v>
      </c>
    </row>
    <row r="10" spans="1:15">
      <c r="A10" s="245" t="s">
        <v>259</v>
      </c>
      <c r="B10" s="245" t="s">
        <v>305</v>
      </c>
      <c r="C10" s="409" t="s">
        <v>408</v>
      </c>
      <c r="D10" s="410">
        <v>15062</v>
      </c>
      <c r="E10" s="411">
        <f t="shared" si="0"/>
        <v>1.9961143226702501E-2</v>
      </c>
      <c r="F10" s="249">
        <f t="shared" si="1"/>
        <v>17.521803663897323</v>
      </c>
    </row>
    <row r="11" spans="1:15">
      <c r="A11" s="245" t="s">
        <v>260</v>
      </c>
      <c r="B11" s="245" t="s">
        <v>303</v>
      </c>
      <c r="C11" s="409" t="s">
        <v>406</v>
      </c>
      <c r="D11" s="410">
        <v>14736</v>
      </c>
      <c r="E11" s="411">
        <f t="shared" si="0"/>
        <v>1.9529106797814902E-2</v>
      </c>
      <c r="F11" s="249">
        <f t="shared" si="1"/>
        <v>17.142563988261251</v>
      </c>
    </row>
    <row r="12" spans="1:15" ht="28.5">
      <c r="A12" s="245" t="s">
        <v>261</v>
      </c>
      <c r="B12" s="245" t="s">
        <v>896</v>
      </c>
      <c r="C12" s="409" t="s">
        <v>897</v>
      </c>
      <c r="D12" s="410">
        <v>11118</v>
      </c>
      <c r="E12" s="411">
        <f t="shared" si="0"/>
        <v>1.4734297596234127E-2</v>
      </c>
      <c r="F12" s="249">
        <f t="shared" si="1"/>
        <v>12.933701575833917</v>
      </c>
    </row>
    <row r="13" spans="1:15">
      <c r="A13" s="245" t="s">
        <v>262</v>
      </c>
      <c r="B13" s="245" t="s">
        <v>301</v>
      </c>
      <c r="C13" s="409" t="s">
        <v>405</v>
      </c>
      <c r="D13" s="410">
        <v>11002</v>
      </c>
      <c r="E13" s="411">
        <f t="shared" si="0"/>
        <v>1.4580566842396822E-2</v>
      </c>
      <c r="F13" s="249">
        <f t="shared" si="1"/>
        <v>12.798757396773228</v>
      </c>
    </row>
    <row r="14" spans="1:15" ht="28.5">
      <c r="A14" s="245" t="s">
        <v>263</v>
      </c>
      <c r="B14" s="245" t="s">
        <v>436</v>
      </c>
      <c r="C14" s="409" t="s">
        <v>437</v>
      </c>
      <c r="D14" s="410">
        <v>10863</v>
      </c>
      <c r="E14" s="411">
        <f t="shared" si="0"/>
        <v>1.4396354990815912E-2</v>
      </c>
      <c r="F14" s="249">
        <f t="shared" si="1"/>
        <v>12.637057044278095</v>
      </c>
    </row>
    <row r="15" spans="1:15" ht="42.75">
      <c r="A15" s="245" t="s">
        <v>264</v>
      </c>
      <c r="B15" s="245" t="s">
        <v>901</v>
      </c>
      <c r="C15" s="409" t="s">
        <v>902</v>
      </c>
      <c r="D15" s="410">
        <v>10224</v>
      </c>
      <c r="E15" s="411">
        <f t="shared" si="0"/>
        <v>1.3549510579591447E-2</v>
      </c>
      <c r="F15" s="249">
        <f t="shared" si="1"/>
        <v>11.893700747555853</v>
      </c>
    </row>
    <row r="16" spans="1:15">
      <c r="A16" s="245" t="s">
        <v>265</v>
      </c>
      <c r="B16" s="245" t="s">
        <v>310</v>
      </c>
      <c r="C16" s="409" t="s">
        <v>413</v>
      </c>
      <c r="D16" s="410">
        <v>10009</v>
      </c>
      <c r="E16" s="411">
        <f t="shared" si="0"/>
        <v>1.3264578578944718E-2</v>
      </c>
      <c r="F16" s="249">
        <f t="shared" si="1"/>
        <v>11.643588691538199</v>
      </c>
    </row>
    <row r="17" spans="1:10" ht="16.5">
      <c r="A17" s="412"/>
      <c r="B17" s="245" t="s">
        <v>2517</v>
      </c>
      <c r="C17" s="250" t="s">
        <v>294</v>
      </c>
      <c r="D17" s="410">
        <v>88760</v>
      </c>
      <c r="E17" s="411">
        <f t="shared" si="0"/>
        <v>0.11763053198792418</v>
      </c>
      <c r="F17" s="412"/>
      <c r="G17" s="86"/>
      <c r="H17" s="86"/>
      <c r="I17" s="86"/>
      <c r="J17" s="86"/>
    </row>
    <row r="18" spans="1:10" ht="16.5">
      <c r="A18" s="412"/>
      <c r="B18" s="245" t="s">
        <v>746</v>
      </c>
      <c r="C18" s="250" t="s">
        <v>267</v>
      </c>
      <c r="D18" s="410">
        <v>64137</v>
      </c>
      <c r="E18" s="411">
        <f t="shared" si="0"/>
        <v>8.4998528955717592E-2</v>
      </c>
      <c r="F18" s="412"/>
      <c r="G18" s="86"/>
      <c r="H18" s="86"/>
      <c r="I18" s="86"/>
      <c r="J18" s="86"/>
    </row>
    <row r="19" spans="1:10" ht="30.75">
      <c r="A19" s="412"/>
      <c r="B19" s="251" t="s">
        <v>2518</v>
      </c>
      <c r="C19" s="250" t="s">
        <v>268</v>
      </c>
      <c r="D19" s="413">
        <v>1208</v>
      </c>
      <c r="E19" s="411">
        <f t="shared" si="0"/>
        <v>1.6009202640988329E-3</v>
      </c>
      <c r="F19" s="412"/>
      <c r="G19" s="86"/>
      <c r="H19" s="86"/>
      <c r="I19" s="86"/>
      <c r="J19" s="86"/>
    </row>
    <row r="20" spans="1:10" ht="28.5">
      <c r="A20" s="412"/>
      <c r="B20" s="252" t="s">
        <v>748</v>
      </c>
      <c r="C20" s="250" t="s">
        <v>269</v>
      </c>
      <c r="D20" s="414">
        <v>10637</v>
      </c>
      <c r="E20" s="411">
        <f t="shared" si="0"/>
        <v>1.4096845073857025E-2</v>
      </c>
      <c r="F20" s="415"/>
      <c r="G20" s="86"/>
      <c r="H20" s="102"/>
      <c r="I20" s="86"/>
      <c r="J20" s="86"/>
    </row>
    <row r="21" spans="1:10">
      <c r="A21" s="412"/>
      <c r="B21" s="252"/>
      <c r="C21" s="250" t="s">
        <v>275</v>
      </c>
      <c r="D21" s="414">
        <v>444547</v>
      </c>
      <c r="E21" s="411">
        <f t="shared" si="0"/>
        <v>0.58914263298372838</v>
      </c>
      <c r="F21" s="412"/>
      <c r="G21" s="86"/>
      <c r="H21" s="86"/>
      <c r="I21" s="86"/>
      <c r="J21" s="86"/>
    </row>
    <row r="22" spans="1:10">
      <c r="A22" s="90"/>
      <c r="B22" s="90"/>
      <c r="C22" s="12"/>
      <c r="D22" s="103"/>
      <c r="E22" s="100"/>
      <c r="F22" s="101"/>
      <c r="G22" s="86"/>
      <c r="H22" s="86"/>
      <c r="I22" s="86"/>
      <c r="J22" s="86"/>
    </row>
    <row r="23" spans="1:10">
      <c r="A23" s="550"/>
      <c r="B23" s="550"/>
      <c r="C23" s="550"/>
      <c r="D23" s="550"/>
      <c r="E23" s="550"/>
      <c r="F23" s="550"/>
      <c r="G23" s="99"/>
    </row>
    <row r="24" spans="1:10">
      <c r="A24" s="34"/>
      <c r="B24" s="34"/>
      <c r="C24" s="34"/>
      <c r="D24" s="34"/>
      <c r="E24" s="34"/>
      <c r="F24" s="34"/>
    </row>
    <row r="31" spans="1:10">
      <c r="A31" s="547" t="s">
        <v>728</v>
      </c>
      <c r="B31" s="547"/>
      <c r="C31" s="547"/>
      <c r="D31" s="547"/>
      <c r="E31" s="547"/>
      <c r="F31" s="547"/>
    </row>
    <row r="32" spans="1:10">
      <c r="A32" s="546" t="s">
        <v>276</v>
      </c>
      <c r="B32" s="546"/>
      <c r="C32" s="546"/>
      <c r="D32" s="546"/>
      <c r="E32" s="546"/>
      <c r="F32" s="546"/>
    </row>
    <row r="33" spans="1:6">
      <c r="A33" s="546" t="s">
        <v>428</v>
      </c>
      <c r="B33" s="546"/>
      <c r="C33" s="546"/>
      <c r="D33" s="546"/>
      <c r="E33" s="546"/>
      <c r="F33" s="325"/>
    </row>
    <row r="34" spans="1:6">
      <c r="A34" s="546"/>
      <c r="B34" s="546"/>
      <c r="C34" s="546"/>
      <c r="D34" s="546"/>
      <c r="E34" s="546"/>
      <c r="F34" s="325"/>
    </row>
    <row r="35" spans="1:6" ht="12.75" customHeight="1">
      <c r="A35" s="546"/>
      <c r="B35" s="546"/>
      <c r="C35" s="546"/>
      <c r="D35" s="546"/>
      <c r="E35" s="546"/>
      <c r="F35" s="281"/>
    </row>
    <row r="36" spans="1:6">
      <c r="A36" s="546" t="s">
        <v>364</v>
      </c>
      <c r="B36" s="546"/>
      <c r="C36" s="546"/>
      <c r="D36" s="546"/>
      <c r="E36" s="546"/>
      <c r="F36" s="546"/>
    </row>
    <row r="37" spans="1:6">
      <c r="A37" s="546"/>
      <c r="B37" s="546"/>
      <c r="C37" s="546"/>
      <c r="D37" s="546"/>
      <c r="E37" s="546"/>
      <c r="F37" s="546"/>
    </row>
    <row r="38" spans="1:6" ht="16.5">
      <c r="A38" s="286" t="s">
        <v>900</v>
      </c>
      <c r="B38" s="281"/>
      <c r="C38" s="281"/>
      <c r="D38" s="281"/>
      <c r="E38" s="281"/>
      <c r="F38" s="281"/>
    </row>
    <row r="39" spans="1:6" ht="16.5">
      <c r="A39" s="202" t="s">
        <v>865</v>
      </c>
      <c r="B39" s="204"/>
      <c r="C39" s="204"/>
      <c r="D39" s="204"/>
      <c r="E39" s="204"/>
      <c r="F39" s="204"/>
    </row>
  </sheetData>
  <mergeCells count="8">
    <mergeCell ref="A2:N2"/>
    <mergeCell ref="A31:F31"/>
    <mergeCell ref="A32:F32"/>
    <mergeCell ref="A33:E35"/>
    <mergeCell ref="A36:F37"/>
    <mergeCell ref="A23:F23"/>
    <mergeCell ref="D3:F3"/>
    <mergeCell ref="D4:F4"/>
  </mergeCells>
  <hyperlinks>
    <hyperlink ref="O6" location="INDICE!A33" display="INICIO"/>
  </hyperlinks>
  <printOptions horizontalCentered="1"/>
  <pageMargins left="0.39370078740157483" right="0" top="1.1811023622047245" bottom="0" header="0.11811023622047245" footer="0"/>
  <pageSetup paperSize="9" scale="85" firstPageNumber="54" fitToWidth="0" fitToHeight="0" orientation="landscape" useFirstPageNumber="1" r:id="rId1"/>
  <headerFooter>
    <oddHeader>&amp;C&amp;G</oddHeader>
    <oddFooter>&amp;C&amp;14&amp;P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O29"/>
  <sheetViews>
    <sheetView showGridLines="0" topLeftCell="B1" zoomScaleNormal="100" workbookViewId="0">
      <selection activeCell="O6" sqref="O6"/>
    </sheetView>
  </sheetViews>
  <sheetFormatPr baseColWidth="10" defaultRowHeight="15"/>
  <cols>
    <col min="1" max="1" width="8" customWidth="1"/>
    <col min="2" max="2" width="9.85546875" customWidth="1"/>
    <col min="3" max="3" width="54.7109375" customWidth="1"/>
    <col min="4" max="4" width="13.85546875" customWidth="1"/>
    <col min="5" max="5" width="7.140625" customWidth="1"/>
    <col min="6" max="6" width="10.7109375" customWidth="1"/>
    <col min="14" max="14" width="10" customWidth="1"/>
  </cols>
  <sheetData>
    <row r="1" spans="1:15" ht="69.75" customHeight="1"/>
    <row r="2" spans="1:15" s="11" customFormat="1" ht="60.75" customHeight="1">
      <c r="A2" s="523" t="s">
        <v>868</v>
      </c>
      <c r="B2" s="523"/>
      <c r="C2" s="523"/>
      <c r="D2" s="523"/>
      <c r="E2" s="523"/>
      <c r="F2" s="523"/>
      <c r="G2" s="523"/>
      <c r="H2" s="523"/>
      <c r="I2" s="523"/>
      <c r="J2" s="523"/>
      <c r="K2" s="523"/>
      <c r="L2" s="523"/>
      <c r="M2" s="523"/>
      <c r="N2" s="523"/>
    </row>
    <row r="3" spans="1:15" s="11" customFormat="1" ht="18" customHeight="1">
      <c r="A3" s="53"/>
      <c r="B3" s="53"/>
      <c r="C3" s="321" t="s">
        <v>277</v>
      </c>
      <c r="D3" s="549">
        <v>77869</v>
      </c>
      <c r="E3" s="549"/>
      <c r="F3" s="549"/>
      <c r="G3" s="53"/>
      <c r="H3" s="53"/>
      <c r="I3" s="53"/>
      <c r="J3" s="53"/>
      <c r="K3" s="53"/>
      <c r="L3" s="53"/>
    </row>
    <row r="4" spans="1:15" s="11" customFormat="1" ht="18" customHeight="1">
      <c r="A4" s="53"/>
      <c r="B4" s="53"/>
      <c r="C4" s="321" t="s">
        <v>894</v>
      </c>
      <c r="D4" s="549">
        <v>332505</v>
      </c>
      <c r="E4" s="549"/>
      <c r="F4" s="549"/>
      <c r="G4" s="53"/>
      <c r="H4" s="53"/>
      <c r="I4" s="53"/>
      <c r="J4" s="53"/>
      <c r="K4" s="53"/>
      <c r="L4" s="53"/>
    </row>
    <row r="5" spans="1:15" s="11" customFormat="1">
      <c r="A5" s="196"/>
      <c r="B5" s="196"/>
      <c r="C5" s="96"/>
      <c r="D5" s="6"/>
      <c r="E5" s="198"/>
      <c r="F5" s="198"/>
      <c r="G5" s="196"/>
      <c r="H5" s="196"/>
      <c r="I5" s="196"/>
      <c r="J5" s="196"/>
      <c r="K5" s="196"/>
      <c r="L5" s="196"/>
    </row>
    <row r="6" spans="1:15" ht="45.75" customHeight="1">
      <c r="A6" s="254" t="s">
        <v>2508</v>
      </c>
      <c r="B6" s="254" t="s">
        <v>254</v>
      </c>
      <c r="C6" s="253" t="s">
        <v>255</v>
      </c>
      <c r="D6" s="254" t="s">
        <v>105</v>
      </c>
      <c r="E6" s="253" t="s">
        <v>2</v>
      </c>
      <c r="F6" s="254" t="s">
        <v>749</v>
      </c>
      <c r="O6" s="205" t="s">
        <v>67</v>
      </c>
    </row>
    <row r="7" spans="1:15">
      <c r="A7" s="255" t="s">
        <v>256</v>
      </c>
      <c r="B7" s="245" t="s">
        <v>311</v>
      </c>
      <c r="C7" s="417" t="s">
        <v>414</v>
      </c>
      <c r="D7" s="268">
        <v>8509</v>
      </c>
      <c r="E7" s="418">
        <f>+D7/$D$3</f>
        <v>0.10927326664012636</v>
      </c>
      <c r="F7" s="419">
        <f>+D7/$D$4*10000</f>
        <v>255.9059262266733</v>
      </c>
    </row>
    <row r="8" spans="1:15">
      <c r="A8" s="255" t="s">
        <v>257</v>
      </c>
      <c r="B8" s="245" t="s">
        <v>313</v>
      </c>
      <c r="C8" s="417" t="s">
        <v>719</v>
      </c>
      <c r="D8" s="268">
        <v>7521</v>
      </c>
      <c r="E8" s="418">
        <f t="shared" ref="E8:E18" si="0">+D8/$D$3</f>
        <v>9.6585290680501867E-2</v>
      </c>
      <c r="F8" s="419">
        <f t="shared" ref="F8:F16" si="1">+D8/$D$4*10000</f>
        <v>226.19208733703252</v>
      </c>
      <c r="G8" s="5"/>
    </row>
    <row r="9" spans="1:15">
      <c r="A9" s="255" t="s">
        <v>258</v>
      </c>
      <c r="B9" s="245" t="s">
        <v>312</v>
      </c>
      <c r="C9" s="417" t="s">
        <v>720</v>
      </c>
      <c r="D9" s="268">
        <v>7019</v>
      </c>
      <c r="E9" s="418">
        <f t="shared" si="0"/>
        <v>9.0138566053243274E-2</v>
      </c>
      <c r="F9" s="419">
        <f t="shared" si="1"/>
        <v>211.09457000646606</v>
      </c>
    </row>
    <row r="10" spans="1:15">
      <c r="A10" s="255" t="s">
        <v>259</v>
      </c>
      <c r="B10" s="245" t="s">
        <v>302</v>
      </c>
      <c r="C10" s="417" t="s">
        <v>404</v>
      </c>
      <c r="D10" s="268">
        <v>5974</v>
      </c>
      <c r="E10" s="418">
        <f t="shared" si="0"/>
        <v>7.6718591480563508E-2</v>
      </c>
      <c r="F10" s="419">
        <f t="shared" si="1"/>
        <v>179.66647118088451</v>
      </c>
    </row>
    <row r="11" spans="1:15" ht="28.5">
      <c r="A11" s="255" t="s">
        <v>260</v>
      </c>
      <c r="B11" s="245" t="s">
        <v>314</v>
      </c>
      <c r="C11" s="417" t="s">
        <v>721</v>
      </c>
      <c r="D11" s="268">
        <v>4764</v>
      </c>
      <c r="E11" s="418">
        <f t="shared" si="0"/>
        <v>6.117967355430274E-2</v>
      </c>
      <c r="F11" s="419">
        <f t="shared" si="1"/>
        <v>143.27604096179005</v>
      </c>
    </row>
    <row r="12" spans="1:15">
      <c r="A12" s="255" t="s">
        <v>261</v>
      </c>
      <c r="B12" s="245" t="s">
        <v>316</v>
      </c>
      <c r="C12" s="417" t="s">
        <v>664</v>
      </c>
      <c r="D12" s="268">
        <v>3707</v>
      </c>
      <c r="E12" s="418">
        <f t="shared" si="0"/>
        <v>4.7605594010453452E-2</v>
      </c>
      <c r="F12" s="419">
        <f t="shared" si="1"/>
        <v>111.48704530758936</v>
      </c>
    </row>
    <row r="13" spans="1:15">
      <c r="A13" s="255" t="s">
        <v>262</v>
      </c>
      <c r="B13" s="245" t="s">
        <v>301</v>
      </c>
      <c r="C13" s="417" t="s">
        <v>405</v>
      </c>
      <c r="D13" s="268">
        <v>2763</v>
      </c>
      <c r="E13" s="418">
        <f t="shared" si="0"/>
        <v>3.5482669611783896E-2</v>
      </c>
      <c r="F13" s="419">
        <f t="shared" si="1"/>
        <v>83.09649478955204</v>
      </c>
    </row>
    <row r="14" spans="1:15">
      <c r="A14" s="255" t="s">
        <v>263</v>
      </c>
      <c r="B14" s="245" t="s">
        <v>898</v>
      </c>
      <c r="C14" s="417" t="s">
        <v>899</v>
      </c>
      <c r="D14" s="268">
        <v>1945</v>
      </c>
      <c r="E14" s="418">
        <f t="shared" si="0"/>
        <v>2.4977847410394379E-2</v>
      </c>
      <c r="F14" s="419">
        <f t="shared" si="1"/>
        <v>58.495360972015462</v>
      </c>
    </row>
    <row r="15" spans="1:15">
      <c r="A15" s="255" t="s">
        <v>264</v>
      </c>
      <c r="B15" s="245" t="s">
        <v>438</v>
      </c>
      <c r="C15" s="417" t="s">
        <v>723</v>
      </c>
      <c r="D15" s="268">
        <v>1766</v>
      </c>
      <c r="E15" s="418">
        <f t="shared" si="0"/>
        <v>2.2679114923782249E-2</v>
      </c>
      <c r="F15" s="419">
        <f t="shared" si="1"/>
        <v>53.111983278446935</v>
      </c>
    </row>
    <row r="16" spans="1:15" ht="28.5">
      <c r="A16" s="255" t="s">
        <v>265</v>
      </c>
      <c r="B16" s="245" t="s">
        <v>315</v>
      </c>
      <c r="C16" s="417" t="s">
        <v>722</v>
      </c>
      <c r="D16" s="268">
        <v>1734</v>
      </c>
      <c r="E16" s="418">
        <f t="shared" si="0"/>
        <v>2.2268168333996842E-2</v>
      </c>
      <c r="F16" s="419">
        <f t="shared" si="1"/>
        <v>52.149591735462622</v>
      </c>
      <c r="I16" s="87"/>
    </row>
    <row r="17" spans="1:9" ht="28.5">
      <c r="A17" s="256"/>
      <c r="B17" s="245" t="s">
        <v>365</v>
      </c>
      <c r="C17" s="250" t="s">
        <v>269</v>
      </c>
      <c r="D17" s="420">
        <v>691</v>
      </c>
      <c r="E17" s="418">
        <f t="shared" si="0"/>
        <v>8.8738779231786712E-3</v>
      </c>
      <c r="F17" s="415"/>
      <c r="G17" s="76"/>
      <c r="H17" s="4"/>
      <c r="I17" s="87"/>
    </row>
    <row r="18" spans="1:9">
      <c r="A18" s="256"/>
      <c r="B18" s="421"/>
      <c r="C18" s="250" t="s">
        <v>275</v>
      </c>
      <c r="D18" s="420">
        <v>31476</v>
      </c>
      <c r="E18" s="418">
        <f t="shared" si="0"/>
        <v>0.40421733937767274</v>
      </c>
      <c r="F18" s="412"/>
      <c r="I18" s="87"/>
    </row>
    <row r="19" spans="1:9" ht="8.25" customHeight="1">
      <c r="A19" s="17"/>
      <c r="B19" s="17"/>
      <c r="C19" s="98"/>
      <c r="D19" s="98"/>
      <c r="E19" s="104"/>
      <c r="F19" s="104"/>
    </row>
    <row r="20" spans="1:9" ht="14.25" customHeight="1"/>
    <row r="25" spans="1:9">
      <c r="A25" s="547" t="s">
        <v>903</v>
      </c>
      <c r="B25" s="547"/>
      <c r="C25" s="547"/>
      <c r="D25" s="547"/>
      <c r="E25" s="547"/>
      <c r="F25" s="547"/>
    </row>
    <row r="26" spans="1:9">
      <c r="A26" s="547" t="s">
        <v>278</v>
      </c>
      <c r="B26" s="547"/>
      <c r="C26" s="547"/>
      <c r="D26" s="547"/>
      <c r="E26" s="547"/>
      <c r="F26" s="547"/>
    </row>
    <row r="27" spans="1:9">
      <c r="A27" s="546" t="s">
        <v>366</v>
      </c>
      <c r="B27" s="546"/>
      <c r="C27" s="546"/>
      <c r="D27" s="546"/>
      <c r="E27" s="546"/>
      <c r="F27" s="327"/>
    </row>
    <row r="28" spans="1:9">
      <c r="A28" s="546"/>
      <c r="B28" s="546"/>
      <c r="C28" s="546"/>
      <c r="D28" s="546"/>
      <c r="E28" s="546"/>
      <c r="F28" s="327"/>
    </row>
    <row r="29" spans="1:9" ht="16.5">
      <c r="A29" s="202" t="s">
        <v>865</v>
      </c>
      <c r="B29" s="204"/>
      <c r="C29" s="204"/>
      <c r="D29" s="204"/>
      <c r="E29" s="204"/>
      <c r="F29" s="204"/>
    </row>
  </sheetData>
  <mergeCells count="6">
    <mergeCell ref="A2:N2"/>
    <mergeCell ref="A27:E28"/>
    <mergeCell ref="A25:F25"/>
    <mergeCell ref="A26:F26"/>
    <mergeCell ref="D3:F3"/>
    <mergeCell ref="D4:F4"/>
  </mergeCells>
  <hyperlinks>
    <hyperlink ref="O6" location="INDICE!A34" display="INICIO"/>
  </hyperlinks>
  <printOptions horizontalCentered="1"/>
  <pageMargins left="0.39370078740157483" right="0" top="1.1811023622047245" bottom="0" header="0.11811023622047245" footer="0"/>
  <pageSetup paperSize="9" scale="85" firstPageNumber="55" fitToWidth="0" fitToHeight="0" orientation="landscape" useFirstPageNumber="1" r:id="rId1"/>
  <headerFooter>
    <oddHeader>&amp;C&amp;G</oddHeader>
    <oddFooter>&amp;C&amp;14&amp;P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K45"/>
  <sheetViews>
    <sheetView showGridLines="0" zoomScaleNormal="100" workbookViewId="0">
      <selection activeCell="I3" sqref="I3"/>
    </sheetView>
  </sheetViews>
  <sheetFormatPr baseColWidth="10" defaultRowHeight="15"/>
  <cols>
    <col min="1" max="1" width="52.42578125" style="23" bestFit="1" customWidth="1"/>
    <col min="2" max="2" width="18.7109375" style="23" customWidth="1"/>
    <col min="3" max="3" width="15.28515625" style="23" customWidth="1"/>
    <col min="4" max="5" width="14.28515625" style="23" customWidth="1"/>
    <col min="6" max="6" width="17.85546875" style="23" customWidth="1"/>
    <col min="7" max="7" width="17.5703125" style="23" customWidth="1"/>
    <col min="8" max="8" width="19.5703125" style="23" customWidth="1"/>
    <col min="9" max="9" width="16.5703125" style="23" customWidth="1"/>
    <col min="10" max="16384" width="11.42578125" style="5"/>
  </cols>
  <sheetData>
    <row r="1" spans="1:11" ht="68.25" customHeight="1"/>
    <row r="2" spans="1:11" ht="71.25" customHeight="1">
      <c r="A2" s="551" t="s">
        <v>870</v>
      </c>
      <c r="B2" s="551"/>
      <c r="C2" s="551"/>
      <c r="D2" s="551"/>
      <c r="E2" s="551"/>
      <c r="F2" s="551"/>
      <c r="G2" s="551"/>
      <c r="H2" s="551"/>
      <c r="I2" s="551"/>
      <c r="J2" s="229"/>
    </row>
    <row r="3" spans="1:11" ht="51">
      <c r="A3" s="422" t="s">
        <v>103</v>
      </c>
      <c r="B3" s="423" t="s">
        <v>104</v>
      </c>
      <c r="C3" s="423" t="s">
        <v>105</v>
      </c>
      <c r="D3" s="423" t="s">
        <v>70</v>
      </c>
      <c r="E3" s="257" t="s">
        <v>106</v>
      </c>
      <c r="F3" s="423" t="s">
        <v>69</v>
      </c>
      <c r="G3" s="423" t="s">
        <v>71</v>
      </c>
      <c r="H3" s="257" t="s">
        <v>703</v>
      </c>
      <c r="I3" s="257" t="s">
        <v>107</v>
      </c>
    </row>
    <row r="4" spans="1:11">
      <c r="A4" s="424" t="s">
        <v>108</v>
      </c>
      <c r="B4" s="260">
        <v>634</v>
      </c>
      <c r="C4" s="260">
        <v>1164658.9999999991</v>
      </c>
      <c r="D4" s="260">
        <v>5157644.0000000093</v>
      </c>
      <c r="E4" s="425">
        <v>4.4284584586561504</v>
      </c>
      <c r="F4" s="426">
        <v>23803</v>
      </c>
      <c r="G4" s="260">
        <v>8869121.0000000019</v>
      </c>
      <c r="H4" s="427">
        <v>0.58152820330222221</v>
      </c>
      <c r="I4" s="428">
        <v>48.929084569171913</v>
      </c>
      <c r="J4" s="189"/>
      <c r="K4" s="205" t="s">
        <v>67</v>
      </c>
    </row>
    <row r="5" spans="1:11">
      <c r="A5" s="429" t="s">
        <v>109</v>
      </c>
      <c r="B5" s="260">
        <v>183</v>
      </c>
      <c r="C5" s="260">
        <v>807245.00000000047</v>
      </c>
      <c r="D5" s="260">
        <v>3677387.9999999995</v>
      </c>
      <c r="E5" s="425">
        <v>4.5554794393275859</v>
      </c>
      <c r="F5" s="426">
        <v>14144.000000000002</v>
      </c>
      <c r="G5" s="260">
        <v>5216567.9999999972</v>
      </c>
      <c r="H5" s="427">
        <v>0.7049439401537565</v>
      </c>
      <c r="I5" s="428">
        <v>57.073317307692335</v>
      </c>
    </row>
    <row r="6" spans="1:11" ht="19.5" customHeight="1">
      <c r="A6" s="430" t="s">
        <v>110</v>
      </c>
      <c r="B6" s="260">
        <v>8</v>
      </c>
      <c r="C6" s="260">
        <v>108218</v>
      </c>
      <c r="D6" s="260">
        <v>674202</v>
      </c>
      <c r="E6" s="425">
        <v>6.2300356687427234</v>
      </c>
      <c r="F6" s="426">
        <v>2157</v>
      </c>
      <c r="G6" s="260">
        <v>826906</v>
      </c>
      <c r="H6" s="427">
        <v>0.81533088404244258</v>
      </c>
      <c r="I6" s="428">
        <v>50.17060732498841</v>
      </c>
    </row>
    <row r="7" spans="1:11">
      <c r="A7" s="431" t="s">
        <v>111</v>
      </c>
      <c r="B7" s="264">
        <v>3</v>
      </c>
      <c r="C7" s="264">
        <v>22706</v>
      </c>
      <c r="D7" s="264">
        <v>200035.99999999997</v>
      </c>
      <c r="E7" s="432">
        <v>8.8098300008808224</v>
      </c>
      <c r="F7" s="433">
        <v>660</v>
      </c>
      <c r="G7" s="264">
        <v>239911.00000000003</v>
      </c>
      <c r="H7" s="434">
        <v>0.83379253139705956</v>
      </c>
      <c r="I7" s="435">
        <v>34.403030303030306</v>
      </c>
    </row>
    <row r="8" spans="1:11">
      <c r="A8" s="431" t="s">
        <v>112</v>
      </c>
      <c r="B8" s="264">
        <v>1</v>
      </c>
      <c r="C8" s="264">
        <v>9860</v>
      </c>
      <c r="D8" s="264">
        <v>53174</v>
      </c>
      <c r="E8" s="432">
        <v>5.3929006085192697</v>
      </c>
      <c r="F8" s="433">
        <v>199</v>
      </c>
      <c r="G8" s="264">
        <v>72636</v>
      </c>
      <c r="H8" s="434">
        <v>0.73206123685224955</v>
      </c>
      <c r="I8" s="435">
        <v>49.547738693467338</v>
      </c>
    </row>
    <row r="9" spans="1:11">
      <c r="A9" s="431" t="s">
        <v>113</v>
      </c>
      <c r="B9" s="264">
        <v>3</v>
      </c>
      <c r="C9" s="264">
        <v>70779</v>
      </c>
      <c r="D9" s="264">
        <v>398029</v>
      </c>
      <c r="E9" s="432">
        <v>5.6235465321634948</v>
      </c>
      <c r="F9" s="433">
        <v>1201</v>
      </c>
      <c r="G9" s="264">
        <v>478937</v>
      </c>
      <c r="H9" s="434">
        <v>0.83106755168216284</v>
      </c>
      <c r="I9" s="435">
        <v>58.933388842631139</v>
      </c>
    </row>
    <row r="10" spans="1:11">
      <c r="A10" s="431" t="s">
        <v>904</v>
      </c>
      <c r="B10" s="264">
        <v>1</v>
      </c>
      <c r="C10" s="264">
        <v>4873</v>
      </c>
      <c r="D10" s="264">
        <v>22963</v>
      </c>
      <c r="E10" s="432">
        <v>4.7122922224502357</v>
      </c>
      <c r="F10" s="433">
        <v>97</v>
      </c>
      <c r="G10" s="264">
        <v>35422</v>
      </c>
      <c r="H10" s="434">
        <v>0.64826943707300544</v>
      </c>
      <c r="I10" s="435">
        <v>50.237113402061858</v>
      </c>
    </row>
    <row r="11" spans="1:11">
      <c r="A11" s="430" t="s">
        <v>114</v>
      </c>
      <c r="B11" s="260">
        <v>14</v>
      </c>
      <c r="C11" s="260">
        <v>65753</v>
      </c>
      <c r="D11" s="260">
        <v>469600</v>
      </c>
      <c r="E11" s="425">
        <v>7.1418794579714993</v>
      </c>
      <c r="F11" s="260">
        <v>1438</v>
      </c>
      <c r="G11" s="260">
        <v>525982</v>
      </c>
      <c r="H11" s="427">
        <v>0.8928062177032674</v>
      </c>
      <c r="I11" s="428">
        <v>45.725312934631432</v>
      </c>
    </row>
    <row r="12" spans="1:11">
      <c r="A12" s="431" t="s">
        <v>111</v>
      </c>
      <c r="B12" s="264">
        <v>13</v>
      </c>
      <c r="C12" s="264">
        <v>65374.999999999993</v>
      </c>
      <c r="D12" s="264">
        <v>468878</v>
      </c>
      <c r="E12" s="432">
        <v>7.17213001912046</v>
      </c>
      <c r="F12" s="264">
        <v>1409</v>
      </c>
      <c r="G12" s="264">
        <v>515396.99999999994</v>
      </c>
      <c r="H12" s="434">
        <v>0.90974142263148616</v>
      </c>
      <c r="I12" s="435">
        <v>46.398154719659331</v>
      </c>
    </row>
    <row r="13" spans="1:11">
      <c r="A13" s="431" t="s">
        <v>115</v>
      </c>
      <c r="B13" s="264">
        <v>1</v>
      </c>
      <c r="C13" s="264">
        <v>378</v>
      </c>
      <c r="D13" s="264">
        <v>722</v>
      </c>
      <c r="E13" s="432">
        <v>1.91005291005291</v>
      </c>
      <c r="F13" s="264">
        <v>29</v>
      </c>
      <c r="G13" s="264">
        <v>10585</v>
      </c>
      <c r="H13" s="434">
        <v>6.8209730751062819E-2</v>
      </c>
      <c r="I13" s="435">
        <v>13.03448275862069</v>
      </c>
    </row>
    <row r="14" spans="1:11">
      <c r="A14" s="430" t="s">
        <v>116</v>
      </c>
      <c r="B14" s="260">
        <v>51</v>
      </c>
      <c r="C14" s="260">
        <v>439167.99999999994</v>
      </c>
      <c r="D14" s="260">
        <v>1964302.0000000002</v>
      </c>
      <c r="E14" s="425">
        <v>4.4727803482949593</v>
      </c>
      <c r="F14" s="260">
        <v>7655.0000000000009</v>
      </c>
      <c r="G14" s="260">
        <v>2806405</v>
      </c>
      <c r="H14" s="427">
        <v>0.69993532651203239</v>
      </c>
      <c r="I14" s="428">
        <v>57.370084911822325</v>
      </c>
    </row>
    <row r="15" spans="1:11">
      <c r="A15" s="431" t="s">
        <v>111</v>
      </c>
      <c r="B15" s="264">
        <v>32</v>
      </c>
      <c r="C15" s="264">
        <v>299240</v>
      </c>
      <c r="D15" s="264">
        <v>1337313</v>
      </c>
      <c r="E15" s="432">
        <v>4.4690315465846808</v>
      </c>
      <c r="F15" s="264">
        <v>5040</v>
      </c>
      <c r="G15" s="264">
        <v>1844456</v>
      </c>
      <c r="H15" s="434">
        <v>0.7250446744189073</v>
      </c>
      <c r="I15" s="435">
        <v>59.373015873015873</v>
      </c>
    </row>
    <row r="16" spans="1:11">
      <c r="A16" s="431" t="s">
        <v>112</v>
      </c>
      <c r="B16" s="264">
        <v>4</v>
      </c>
      <c r="C16" s="264">
        <v>4437</v>
      </c>
      <c r="D16" s="264">
        <v>19347</v>
      </c>
      <c r="E16" s="432">
        <v>4.3603786342123056</v>
      </c>
      <c r="F16" s="264">
        <v>151</v>
      </c>
      <c r="G16" s="264">
        <v>54857</v>
      </c>
      <c r="H16" s="434">
        <v>0.35268060593907796</v>
      </c>
      <c r="I16" s="435">
        <v>29.3841059602649</v>
      </c>
    </row>
    <row r="17" spans="1:10">
      <c r="A17" s="431" t="s">
        <v>113</v>
      </c>
      <c r="B17" s="264">
        <v>14</v>
      </c>
      <c r="C17" s="264">
        <v>130961.99999999999</v>
      </c>
      <c r="D17" s="264">
        <v>581123</v>
      </c>
      <c r="E17" s="432">
        <v>4.4373406026175539</v>
      </c>
      <c r="F17" s="264">
        <v>2336</v>
      </c>
      <c r="G17" s="264">
        <v>856421.99999999988</v>
      </c>
      <c r="H17" s="434">
        <v>0.67854749177391527</v>
      </c>
      <c r="I17" s="435">
        <v>56.062499999999993</v>
      </c>
    </row>
    <row r="18" spans="1:10">
      <c r="A18" s="431" t="s">
        <v>904</v>
      </c>
      <c r="B18" s="264">
        <v>1</v>
      </c>
      <c r="C18" s="264">
        <v>4529</v>
      </c>
      <c r="D18" s="264">
        <v>26519</v>
      </c>
      <c r="E18" s="432">
        <v>5.8553764627953191</v>
      </c>
      <c r="F18" s="264">
        <v>128</v>
      </c>
      <c r="G18" s="264">
        <v>50670</v>
      </c>
      <c r="H18" s="434">
        <v>0.52336688375764751</v>
      </c>
      <c r="I18" s="435">
        <v>35.3828125</v>
      </c>
    </row>
    <row r="19" spans="1:10">
      <c r="A19" s="430" t="s">
        <v>117</v>
      </c>
      <c r="B19" s="260">
        <v>108</v>
      </c>
      <c r="C19" s="260">
        <v>194003</v>
      </c>
      <c r="D19" s="260">
        <v>569111.99999999988</v>
      </c>
      <c r="E19" s="425">
        <v>2.9335216465724749</v>
      </c>
      <c r="F19" s="260">
        <v>2870</v>
      </c>
      <c r="G19" s="260">
        <v>1048515</v>
      </c>
      <c r="H19" s="427">
        <v>0.54277907326075436</v>
      </c>
      <c r="I19" s="428">
        <v>67.596864111498263</v>
      </c>
    </row>
    <row r="20" spans="1:10">
      <c r="A20" s="431" t="s">
        <v>111</v>
      </c>
      <c r="B20" s="264">
        <v>85</v>
      </c>
      <c r="C20" s="264">
        <v>162274</v>
      </c>
      <c r="D20" s="264">
        <v>464060.99999999983</v>
      </c>
      <c r="E20" s="432">
        <v>2.8597372345539016</v>
      </c>
      <c r="F20" s="264">
        <v>2168</v>
      </c>
      <c r="G20" s="264">
        <v>793773</v>
      </c>
      <c r="H20" s="434">
        <v>0.58462683915930602</v>
      </c>
      <c r="I20" s="435">
        <v>74.849630996309969</v>
      </c>
    </row>
    <row r="21" spans="1:10">
      <c r="A21" s="431" t="s">
        <v>112</v>
      </c>
      <c r="B21" s="264">
        <v>8</v>
      </c>
      <c r="C21" s="264">
        <v>2323</v>
      </c>
      <c r="D21" s="264">
        <v>6518</v>
      </c>
      <c r="E21" s="432">
        <v>2.8058544984933276</v>
      </c>
      <c r="F21" s="264">
        <v>185</v>
      </c>
      <c r="G21" s="264">
        <v>67150</v>
      </c>
      <c r="H21" s="434">
        <v>9.7066269545793005E-2</v>
      </c>
      <c r="I21" s="435">
        <v>12.556756756756757</v>
      </c>
    </row>
    <row r="22" spans="1:10">
      <c r="A22" s="431" t="s">
        <v>113</v>
      </c>
      <c r="B22" s="264">
        <v>8</v>
      </c>
      <c r="C22" s="264">
        <v>20802</v>
      </c>
      <c r="D22" s="264">
        <v>77990</v>
      </c>
      <c r="E22" s="432">
        <v>3.7491587347370445</v>
      </c>
      <c r="F22" s="264">
        <v>336</v>
      </c>
      <c r="G22" s="264">
        <v>122180</v>
      </c>
      <c r="H22" s="434">
        <v>0.63832051072188578</v>
      </c>
      <c r="I22" s="435">
        <v>61.910714285714285</v>
      </c>
    </row>
    <row r="23" spans="1:10">
      <c r="A23" s="431" t="s">
        <v>115</v>
      </c>
      <c r="B23" s="264">
        <v>4</v>
      </c>
      <c r="C23" s="264">
        <v>5178</v>
      </c>
      <c r="D23" s="264">
        <v>12183</v>
      </c>
      <c r="E23" s="432">
        <v>2.3528389339513325</v>
      </c>
      <c r="F23" s="264">
        <v>106</v>
      </c>
      <c r="G23" s="264">
        <v>37448</v>
      </c>
      <c r="H23" s="434">
        <v>0.32533112582781459</v>
      </c>
      <c r="I23" s="435">
        <v>48.849056603773583</v>
      </c>
    </row>
    <row r="24" spans="1:10">
      <c r="A24" s="431" t="s">
        <v>905</v>
      </c>
      <c r="B24" s="264">
        <v>3</v>
      </c>
      <c r="C24" s="264">
        <v>3426</v>
      </c>
      <c r="D24" s="264">
        <v>8360</v>
      </c>
      <c r="E24" s="432">
        <v>2.4401634559252772</v>
      </c>
      <c r="F24" s="264">
        <v>75</v>
      </c>
      <c r="G24" s="264">
        <v>27964</v>
      </c>
      <c r="H24" s="434">
        <v>0.29895580031469032</v>
      </c>
      <c r="I24" s="435">
        <v>45.68</v>
      </c>
    </row>
    <row r="25" spans="1:10">
      <c r="A25" s="430" t="s">
        <v>119</v>
      </c>
      <c r="B25" s="260">
        <v>451</v>
      </c>
      <c r="C25" s="260">
        <v>357413.99999999971</v>
      </c>
      <c r="D25" s="260">
        <v>1480255.9999999988</v>
      </c>
      <c r="E25" s="425">
        <v>4.1415725181442253</v>
      </c>
      <c r="F25" s="260">
        <v>9659.0000000000018</v>
      </c>
      <c r="G25" s="260">
        <v>3652553.0000000005</v>
      </c>
      <c r="H25" s="427">
        <v>0.40526612481735341</v>
      </c>
      <c r="I25" s="428">
        <v>37.00320944197118</v>
      </c>
    </row>
    <row r="26" spans="1:10">
      <c r="A26" s="430" t="s">
        <v>120</v>
      </c>
      <c r="B26" s="260">
        <v>42</v>
      </c>
      <c r="C26" s="260">
        <v>96783.000000000015</v>
      </c>
      <c r="D26" s="260">
        <v>646825</v>
      </c>
      <c r="E26" s="425">
        <v>6.6832501575689935</v>
      </c>
      <c r="F26" s="260">
        <v>2505.9999999999995</v>
      </c>
      <c r="G26" s="260">
        <v>922303.00000000058</v>
      </c>
      <c r="H26" s="427">
        <v>0.70131507758296308</v>
      </c>
      <c r="I26" s="428">
        <v>38.620510774142069</v>
      </c>
    </row>
    <row r="27" spans="1:10">
      <c r="A27" s="431" t="s">
        <v>121</v>
      </c>
      <c r="B27" s="264">
        <v>31</v>
      </c>
      <c r="C27" s="264">
        <v>89834.000000000029</v>
      </c>
      <c r="D27" s="264">
        <v>608354.99999999988</v>
      </c>
      <c r="E27" s="432">
        <v>6.7719905603668957</v>
      </c>
      <c r="F27" s="264">
        <v>2298.0000000000005</v>
      </c>
      <c r="G27" s="264">
        <v>846383</v>
      </c>
      <c r="H27" s="434">
        <v>0.71877034392231398</v>
      </c>
      <c r="I27" s="435">
        <v>39.092254134029595</v>
      </c>
    </row>
    <row r="28" spans="1:10">
      <c r="A28" s="431" t="s">
        <v>122</v>
      </c>
      <c r="B28" s="264">
        <v>1</v>
      </c>
      <c r="C28" s="264">
        <v>78</v>
      </c>
      <c r="D28" s="264">
        <v>17567</v>
      </c>
      <c r="E28" s="432">
        <v>225.21794871794873</v>
      </c>
      <c r="F28" s="264">
        <v>51</v>
      </c>
      <c r="G28" s="264">
        <v>18615</v>
      </c>
      <c r="H28" s="434">
        <v>0.94370131614289554</v>
      </c>
      <c r="I28" s="435">
        <v>1.5294117647058822</v>
      </c>
      <c r="J28" s="188"/>
    </row>
    <row r="29" spans="1:10">
      <c r="A29" s="431" t="s">
        <v>123</v>
      </c>
      <c r="B29" s="264">
        <v>10</v>
      </c>
      <c r="C29" s="264">
        <v>6871</v>
      </c>
      <c r="D29" s="264">
        <v>20903</v>
      </c>
      <c r="E29" s="432">
        <v>3.0422063746179595</v>
      </c>
      <c r="F29" s="264">
        <v>157</v>
      </c>
      <c r="G29" s="264">
        <v>57305.000000000007</v>
      </c>
      <c r="H29" s="434">
        <v>0.36476747229735623</v>
      </c>
      <c r="I29" s="435">
        <v>43.764331210191081</v>
      </c>
    </row>
    <row r="30" spans="1:10">
      <c r="A30" s="430" t="s">
        <v>124</v>
      </c>
      <c r="B30" s="260">
        <v>409</v>
      </c>
      <c r="C30" s="260">
        <v>260631.00000000006</v>
      </c>
      <c r="D30" s="260">
        <v>833430.99999999953</v>
      </c>
      <c r="E30" s="425">
        <v>3.1977431694618037</v>
      </c>
      <c r="F30" s="260">
        <v>7153.0000000000018</v>
      </c>
      <c r="G30" s="260">
        <v>2730250.0000000019</v>
      </c>
      <c r="H30" s="427">
        <v>0.3052581265451878</v>
      </c>
      <c r="I30" s="428">
        <v>36.436600027960296</v>
      </c>
    </row>
    <row r="31" spans="1:10">
      <c r="A31" s="431" t="s">
        <v>125</v>
      </c>
      <c r="B31" s="264">
        <v>190</v>
      </c>
      <c r="C31" s="264">
        <v>178778.99999999991</v>
      </c>
      <c r="D31" s="264">
        <v>624522.99999999988</v>
      </c>
      <c r="E31" s="432">
        <v>3.4932682250152434</v>
      </c>
      <c r="F31" s="264">
        <v>4488.9999999999973</v>
      </c>
      <c r="G31" s="264">
        <v>1760634</v>
      </c>
      <c r="H31" s="434">
        <v>0.3547148356785112</v>
      </c>
      <c r="I31" s="435">
        <v>39.826019157941637</v>
      </c>
    </row>
    <row r="32" spans="1:10">
      <c r="A32" s="431" t="s">
        <v>122</v>
      </c>
      <c r="B32" s="264">
        <v>5</v>
      </c>
      <c r="C32" s="264">
        <v>1723</v>
      </c>
      <c r="D32" s="264">
        <v>15764</v>
      </c>
      <c r="E32" s="432">
        <v>9.149158444573418</v>
      </c>
      <c r="F32" s="264">
        <v>62</v>
      </c>
      <c r="G32" s="264">
        <v>22630</v>
      </c>
      <c r="H32" s="434">
        <v>0.69659743703049049</v>
      </c>
      <c r="I32" s="435">
        <v>27.79032258064516</v>
      </c>
    </row>
    <row r="33" spans="1:9">
      <c r="A33" s="431" t="s">
        <v>123</v>
      </c>
      <c r="B33" s="264">
        <v>214</v>
      </c>
      <c r="C33" s="264">
        <v>80129</v>
      </c>
      <c r="D33" s="264">
        <v>193144.00000000012</v>
      </c>
      <c r="E33" s="432">
        <v>2.4104132087009713</v>
      </c>
      <c r="F33" s="264">
        <v>2601.9999999999986</v>
      </c>
      <c r="G33" s="264">
        <v>946986</v>
      </c>
      <c r="H33" s="434">
        <v>0.20395655268398913</v>
      </c>
      <c r="I33" s="435">
        <v>30.795157571099171</v>
      </c>
    </row>
    <row r="34" spans="1:9">
      <c r="A34" s="430" t="s">
        <v>126</v>
      </c>
      <c r="B34" s="271"/>
      <c r="C34" s="271"/>
      <c r="D34" s="271"/>
      <c r="E34" s="436"/>
      <c r="F34" s="271"/>
      <c r="G34" s="271"/>
      <c r="H34" s="437"/>
      <c r="I34" s="438"/>
    </row>
    <row r="35" spans="1:9">
      <c r="A35" s="430" t="s">
        <v>127</v>
      </c>
      <c r="B35" s="261">
        <v>183</v>
      </c>
      <c r="C35" s="261">
        <v>807245.00000000023</v>
      </c>
      <c r="D35" s="261">
        <v>3677388.0000000005</v>
      </c>
      <c r="E35" s="439">
        <v>4.5554794393275886</v>
      </c>
      <c r="F35" s="261">
        <v>14144.000000000002</v>
      </c>
      <c r="G35" s="261">
        <v>5216568</v>
      </c>
      <c r="H35" s="440">
        <v>0.70494394015375639</v>
      </c>
      <c r="I35" s="441">
        <v>57.073317307692314</v>
      </c>
    </row>
    <row r="36" spans="1:9">
      <c r="A36" s="431" t="s">
        <v>111</v>
      </c>
      <c r="B36" s="271">
        <v>133</v>
      </c>
      <c r="C36" s="271">
        <v>549595.00000000023</v>
      </c>
      <c r="D36" s="271">
        <v>2470288.0000000005</v>
      </c>
      <c r="E36" s="436">
        <v>4.4947424921987995</v>
      </c>
      <c r="F36" s="271">
        <v>9277.0000000000018</v>
      </c>
      <c r="G36" s="271">
        <v>3393536.9999999995</v>
      </c>
      <c r="H36" s="437">
        <v>0.72793902055583914</v>
      </c>
      <c r="I36" s="438">
        <v>59.242750889296126</v>
      </c>
    </row>
    <row r="37" spans="1:9">
      <c r="A37" s="431" t="s">
        <v>112</v>
      </c>
      <c r="B37" s="271">
        <v>13</v>
      </c>
      <c r="C37" s="271">
        <v>16620</v>
      </c>
      <c r="D37" s="271">
        <v>79038.999999999985</v>
      </c>
      <c r="E37" s="436">
        <v>4.7556558363417558</v>
      </c>
      <c r="F37" s="271">
        <v>535</v>
      </c>
      <c r="G37" s="271">
        <v>194643</v>
      </c>
      <c r="H37" s="437">
        <v>0.40607162857128171</v>
      </c>
      <c r="I37" s="438">
        <v>31.065420560747665</v>
      </c>
    </row>
    <row r="38" spans="1:9">
      <c r="A38" s="431" t="s">
        <v>113</v>
      </c>
      <c r="B38" s="271">
        <v>25</v>
      </c>
      <c r="C38" s="271">
        <v>222543.00000000003</v>
      </c>
      <c r="D38" s="271">
        <v>1057142</v>
      </c>
      <c r="E38" s="436">
        <v>4.7502819679792214</v>
      </c>
      <c r="F38" s="271">
        <v>3873.0000000000005</v>
      </c>
      <c r="G38" s="271">
        <v>1457539.0000000002</v>
      </c>
      <c r="H38" s="437">
        <v>0.72529242785270231</v>
      </c>
      <c r="I38" s="438">
        <v>57.460108443067391</v>
      </c>
    </row>
    <row r="39" spans="1:9">
      <c r="A39" s="431" t="s">
        <v>904</v>
      </c>
      <c r="B39" s="271">
        <v>2</v>
      </c>
      <c r="C39" s="271">
        <v>9402</v>
      </c>
      <c r="D39" s="271">
        <v>49482</v>
      </c>
      <c r="E39" s="436">
        <v>5.2629227823867266</v>
      </c>
      <c r="F39" s="271">
        <v>225</v>
      </c>
      <c r="G39" s="271">
        <v>86092</v>
      </c>
      <c r="H39" s="437">
        <v>0.57475723644473353</v>
      </c>
      <c r="I39" s="438">
        <v>41.786666666666669</v>
      </c>
    </row>
    <row r="40" spans="1:9">
      <c r="A40" s="431" t="s">
        <v>115</v>
      </c>
      <c r="B40" s="271">
        <v>6</v>
      </c>
      <c r="C40" s="271">
        <v>5591</v>
      </c>
      <c r="D40" s="271">
        <v>12951</v>
      </c>
      <c r="E40" s="436">
        <v>2.3164013593274908</v>
      </c>
      <c r="F40" s="271">
        <v>144</v>
      </c>
      <c r="G40" s="271">
        <v>51318</v>
      </c>
      <c r="H40" s="437">
        <v>0.25236759031918626</v>
      </c>
      <c r="I40" s="438">
        <v>38.826388888888886</v>
      </c>
    </row>
    <row r="41" spans="1:9">
      <c r="A41" s="431" t="s">
        <v>905</v>
      </c>
      <c r="B41" s="271">
        <v>4</v>
      </c>
      <c r="C41" s="271">
        <v>3494</v>
      </c>
      <c r="D41" s="271">
        <v>8486</v>
      </c>
      <c r="E41" s="436">
        <v>2.4287349742415572</v>
      </c>
      <c r="F41" s="271">
        <v>90</v>
      </c>
      <c r="G41" s="271">
        <v>33439</v>
      </c>
      <c r="H41" s="437">
        <v>0.25377553156493915</v>
      </c>
      <c r="I41" s="438">
        <v>38.822222222222223</v>
      </c>
    </row>
    <row r="42" spans="1:9">
      <c r="A42" s="22"/>
      <c r="B42" s="22"/>
      <c r="C42" s="22"/>
      <c r="D42" s="22"/>
      <c r="E42" s="21"/>
      <c r="F42" s="22"/>
      <c r="G42" s="22"/>
      <c r="H42" s="22"/>
      <c r="I42" s="22"/>
    </row>
    <row r="43" spans="1:9" ht="15.75">
      <c r="A43" s="202" t="s">
        <v>846</v>
      </c>
      <c r="B43" s="22"/>
      <c r="C43" s="22"/>
      <c r="D43" s="22"/>
      <c r="E43" s="22"/>
      <c r="F43" s="22"/>
      <c r="G43" s="22"/>
      <c r="H43" s="22"/>
      <c r="I43" s="22"/>
    </row>
    <row r="44" spans="1:9">
      <c r="A44" s="22"/>
      <c r="B44" s="22"/>
      <c r="C44" s="22"/>
      <c r="D44" s="22"/>
      <c r="E44" s="22"/>
      <c r="F44" s="22"/>
      <c r="G44" s="22"/>
      <c r="H44" s="22"/>
      <c r="I44" s="22"/>
    </row>
    <row r="45" spans="1:9">
      <c r="A45" s="22"/>
      <c r="B45" s="22"/>
      <c r="C45" s="22"/>
      <c r="D45" s="22"/>
      <c r="E45" s="22"/>
      <c r="F45" s="22"/>
      <c r="G45" s="22"/>
      <c r="H45" s="22"/>
      <c r="I45" s="22"/>
    </row>
  </sheetData>
  <mergeCells count="1">
    <mergeCell ref="A2:I2"/>
  </mergeCells>
  <hyperlinks>
    <hyperlink ref="K4" location="INDICE!A38" display="INICIO"/>
  </hyperlinks>
  <printOptions horizontalCentered="1"/>
  <pageMargins left="0.39370078740157483" right="0" top="1.1811023622047245" bottom="0" header="0.11811023622047245" footer="0"/>
  <pageSetup paperSize="9" scale="85" firstPageNumber="58" orientation="landscape" useFirstPageNumber="1" r:id="rId1"/>
  <headerFooter>
    <oddHeader>&amp;C&amp;G</oddHeader>
    <oddFooter>&amp;C&amp;14&amp;P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P75"/>
  <sheetViews>
    <sheetView showGridLines="0" zoomScaleNormal="100" workbookViewId="0">
      <selection activeCell="M3" sqref="M3"/>
    </sheetView>
  </sheetViews>
  <sheetFormatPr baseColWidth="10" defaultRowHeight="15"/>
  <cols>
    <col min="1" max="1" width="27.42578125" style="17" customWidth="1"/>
    <col min="2" max="2" width="12.28515625" style="17" customWidth="1"/>
    <col min="3" max="3" width="14.140625" style="18" customWidth="1"/>
    <col min="4" max="4" width="12.7109375" style="18" customWidth="1"/>
    <col min="5" max="5" width="13.140625" style="18" customWidth="1"/>
    <col min="6" max="6" width="10.140625" style="18" customWidth="1"/>
    <col min="7" max="7" width="12.28515625" style="18" customWidth="1"/>
    <col min="8" max="8" width="14.42578125" style="17" customWidth="1"/>
    <col min="9" max="9" width="17.28515625" style="19" customWidth="1"/>
    <col min="10" max="10" width="15.42578125" style="17" customWidth="1"/>
    <col min="11" max="11" width="13" style="17" customWidth="1"/>
    <col min="12" max="12" width="11.28515625" style="17" customWidth="1"/>
    <col min="13" max="13" width="14.42578125" style="17" customWidth="1"/>
    <col min="14" max="14" width="9.28515625" customWidth="1"/>
  </cols>
  <sheetData>
    <row r="1" spans="1:16" ht="68.25" customHeight="1"/>
    <row r="2" spans="1:16" s="11" customFormat="1" ht="60" customHeight="1">
      <c r="A2" s="523" t="s">
        <v>869</v>
      </c>
      <c r="B2" s="523"/>
      <c r="C2" s="523"/>
      <c r="D2" s="523"/>
      <c r="E2" s="523"/>
      <c r="F2" s="523"/>
      <c r="G2" s="523"/>
      <c r="H2" s="523"/>
      <c r="I2" s="523"/>
      <c r="J2" s="523"/>
      <c r="K2" s="523"/>
      <c r="L2" s="523"/>
      <c r="M2" s="523"/>
    </row>
    <row r="3" spans="1:16" ht="61.5" customHeight="1">
      <c r="A3" s="257" t="s">
        <v>68</v>
      </c>
      <c r="B3" s="257" t="s">
        <v>750</v>
      </c>
      <c r="C3" s="257" t="s">
        <v>69</v>
      </c>
      <c r="D3" s="257" t="s">
        <v>63</v>
      </c>
      <c r="E3" s="257" t="s">
        <v>66</v>
      </c>
      <c r="F3" s="257" t="s">
        <v>70</v>
      </c>
      <c r="G3" s="257" t="s">
        <v>71</v>
      </c>
      <c r="H3" s="257" t="s">
        <v>376</v>
      </c>
      <c r="I3" s="258" t="s">
        <v>362</v>
      </c>
      <c r="J3" s="257" t="s">
        <v>72</v>
      </c>
      <c r="K3" s="257" t="s">
        <v>73</v>
      </c>
      <c r="L3" s="257" t="s">
        <v>65</v>
      </c>
      <c r="M3" s="257" t="s">
        <v>74</v>
      </c>
    </row>
    <row r="4" spans="1:16" ht="15" customHeight="1">
      <c r="A4" s="259" t="s">
        <v>108</v>
      </c>
      <c r="B4" s="260">
        <f>+B5+B17+B24+B31+B33</f>
        <v>17023408</v>
      </c>
      <c r="C4" s="260">
        <f t="shared" ref="C4:G4" si="0">+C5+C17+C24+C31</f>
        <v>23803</v>
      </c>
      <c r="D4" s="260">
        <f>+D5+D17+D24+D31+D34</f>
        <v>1164659</v>
      </c>
      <c r="E4" s="260">
        <f>+E5+E17+E24+E31</f>
        <v>19358</v>
      </c>
      <c r="F4" s="260">
        <f t="shared" si="0"/>
        <v>5157644</v>
      </c>
      <c r="G4" s="260">
        <f t="shared" si="0"/>
        <v>8869121</v>
      </c>
      <c r="H4" s="262">
        <f>+C4/B4*1000</f>
        <v>1.3982511609896209</v>
      </c>
      <c r="I4" s="263">
        <f t="shared" ref="I4" si="1">+F4/G4*100</f>
        <v>58.15282033022212</v>
      </c>
      <c r="J4" s="262">
        <f t="shared" ref="J4" si="2">+D4/C4</f>
        <v>48.929084569171955</v>
      </c>
      <c r="K4" s="262">
        <f t="shared" ref="K4" si="3">+D4/B4*1000</f>
        <v>68.415149305004036</v>
      </c>
      <c r="L4" s="262">
        <f t="shared" ref="L4" si="4">+F4/D4</f>
        <v>4.4284584586561389</v>
      </c>
      <c r="M4" s="262">
        <f t="shared" ref="M4" si="5">+E4/B4*1000</f>
        <v>1.1371401073157621</v>
      </c>
      <c r="O4" s="205" t="s">
        <v>67</v>
      </c>
    </row>
    <row r="5" spans="1:16">
      <c r="A5" s="328" t="s">
        <v>75</v>
      </c>
      <c r="B5" s="260">
        <f>SUM(B6:B16)</f>
        <v>7670682</v>
      </c>
      <c r="C5" s="260">
        <f t="shared" ref="C5:G5" si="6">SUM(C6:C16)</f>
        <v>12058</v>
      </c>
      <c r="D5" s="260">
        <f t="shared" si="6"/>
        <v>566813</v>
      </c>
      <c r="E5" s="260">
        <f t="shared" si="6"/>
        <v>9338</v>
      </c>
      <c r="F5" s="260">
        <f t="shared" si="6"/>
        <v>2730296</v>
      </c>
      <c r="G5" s="260">
        <f t="shared" si="6"/>
        <v>4514099</v>
      </c>
      <c r="H5" s="262">
        <f>+C5/B5*1000</f>
        <v>1.571959312092458</v>
      </c>
      <c r="I5" s="263">
        <f t="shared" ref="I5:I32" si="7">+F5/G5*100</f>
        <v>60.483742159841867</v>
      </c>
      <c r="J5" s="262">
        <f t="shared" ref="J5" si="8">+D5/C5</f>
        <v>47.007215126886713</v>
      </c>
      <c r="K5" s="262">
        <f t="shared" ref="K5:K6" si="9">+D5/B5*1000</f>
        <v>73.893429554243028</v>
      </c>
      <c r="L5" s="262">
        <f t="shared" ref="L5:L6" si="10">+F5/D5</f>
        <v>4.8169255115884777</v>
      </c>
      <c r="M5" s="262">
        <f t="shared" ref="M5:M6" si="11">+E5/B5*1000</f>
        <v>1.2173624196649007</v>
      </c>
    </row>
    <row r="6" spans="1:16">
      <c r="A6" s="329" t="s">
        <v>76</v>
      </c>
      <c r="B6" s="264">
        <v>853070</v>
      </c>
      <c r="C6" s="265">
        <v>1302</v>
      </c>
      <c r="D6" s="266">
        <v>70743</v>
      </c>
      <c r="E6" s="267">
        <v>1507</v>
      </c>
      <c r="F6" s="268">
        <v>320421</v>
      </c>
      <c r="G6" s="268">
        <v>480761</v>
      </c>
      <c r="H6" s="269">
        <f t="shared" ref="H6:H32" si="12">+C6/B6*1000</f>
        <v>1.5262522419027746</v>
      </c>
      <c r="I6" s="270">
        <f t="shared" si="7"/>
        <v>66.648709025898526</v>
      </c>
      <c r="J6" s="269">
        <f>+D6/C6</f>
        <v>54.334101382488477</v>
      </c>
      <c r="K6" s="269">
        <f t="shared" si="9"/>
        <v>82.927544046795688</v>
      </c>
      <c r="L6" s="269">
        <f t="shared" si="10"/>
        <v>4.5293668631525383</v>
      </c>
      <c r="M6" s="269">
        <f t="shared" si="11"/>
        <v>1.766560774614041</v>
      </c>
    </row>
    <row r="7" spans="1:16">
      <c r="A7" s="329" t="s">
        <v>77</v>
      </c>
      <c r="B7" s="264">
        <v>206771</v>
      </c>
      <c r="C7" s="265">
        <v>188</v>
      </c>
      <c r="D7" s="266">
        <v>13185</v>
      </c>
      <c r="E7" s="267">
        <v>73</v>
      </c>
      <c r="F7" s="268">
        <v>34173</v>
      </c>
      <c r="G7" s="268">
        <v>63024</v>
      </c>
      <c r="H7" s="269">
        <f t="shared" si="12"/>
        <v>0.9092184107055632</v>
      </c>
      <c r="I7" s="270">
        <f t="shared" si="7"/>
        <v>54.222201066260467</v>
      </c>
      <c r="J7" s="269">
        <f t="shared" ref="J7:J32" si="13">+D7/C7</f>
        <v>70.13297872340425</v>
      </c>
      <c r="K7" s="269">
        <f t="shared" ref="K7:K32" si="14">+D7/B7*1000</f>
        <v>63.7661954529407</v>
      </c>
      <c r="L7" s="269">
        <f t="shared" ref="L7:L32" si="15">+F7/D7</f>
        <v>2.5918088737201366</v>
      </c>
      <c r="M7" s="269">
        <f t="shared" ref="M7:M32" si="16">+E7/B7*1000</f>
        <v>0.35304757436971335</v>
      </c>
    </row>
    <row r="8" spans="1:16">
      <c r="A8" s="329" t="s">
        <v>78</v>
      </c>
      <c r="B8" s="264">
        <v>272236</v>
      </c>
      <c r="C8" s="265">
        <v>273</v>
      </c>
      <c r="D8" s="266">
        <v>23602</v>
      </c>
      <c r="E8" s="267">
        <v>272</v>
      </c>
      <c r="F8" s="268">
        <v>59354</v>
      </c>
      <c r="G8" s="268">
        <v>99467</v>
      </c>
      <c r="H8" s="269">
        <f t="shared" si="12"/>
        <v>1.002806388574619</v>
      </c>
      <c r="I8" s="270">
        <f t="shared" si="7"/>
        <v>59.672052037359123</v>
      </c>
      <c r="J8" s="269">
        <f t="shared" si="13"/>
        <v>86.454212454212453</v>
      </c>
      <c r="K8" s="269">
        <f t="shared" si="14"/>
        <v>86.69683656827165</v>
      </c>
      <c r="L8" s="269">
        <f t="shared" si="15"/>
        <v>2.5147868824675874</v>
      </c>
      <c r="M8" s="269">
        <f t="shared" si="16"/>
        <v>0.99913310509998676</v>
      </c>
    </row>
    <row r="9" spans="1:16">
      <c r="A9" s="329" t="s">
        <v>79</v>
      </c>
      <c r="B9" s="264">
        <v>184136</v>
      </c>
      <c r="C9" s="265">
        <v>326</v>
      </c>
      <c r="D9" s="266">
        <v>11878</v>
      </c>
      <c r="E9" s="267">
        <v>108</v>
      </c>
      <c r="F9" s="268">
        <v>34154</v>
      </c>
      <c r="G9" s="268">
        <v>119485</v>
      </c>
      <c r="H9" s="269">
        <f t="shared" si="12"/>
        <v>1.7704305513316243</v>
      </c>
      <c r="I9" s="270">
        <f t="shared" si="7"/>
        <v>28.584341130685857</v>
      </c>
      <c r="J9" s="269">
        <f t="shared" si="13"/>
        <v>36.435582822085891</v>
      </c>
      <c r="K9" s="269">
        <f t="shared" si="14"/>
        <v>64.506668983794597</v>
      </c>
      <c r="L9" s="269">
        <f t="shared" si="15"/>
        <v>2.8753998989728911</v>
      </c>
      <c r="M9" s="269">
        <f t="shared" si="16"/>
        <v>0.58652300473563024</v>
      </c>
    </row>
    <row r="10" spans="1:16">
      <c r="A10" s="329" t="s">
        <v>80</v>
      </c>
      <c r="B10" s="264">
        <v>476428</v>
      </c>
      <c r="C10" s="265">
        <v>562</v>
      </c>
      <c r="D10" s="266">
        <v>30376</v>
      </c>
      <c r="E10" s="267">
        <v>284</v>
      </c>
      <c r="F10" s="268">
        <v>92212</v>
      </c>
      <c r="G10" s="268">
        <v>202725</v>
      </c>
      <c r="H10" s="269">
        <f t="shared" si="12"/>
        <v>1.179611609729067</v>
      </c>
      <c r="I10" s="270">
        <f t="shared" si="7"/>
        <v>45.486249845850288</v>
      </c>
      <c r="J10" s="269">
        <f t="shared" si="13"/>
        <v>54.04982206405694</v>
      </c>
      <c r="K10" s="269">
        <f t="shared" si="14"/>
        <v>63.757797610551847</v>
      </c>
      <c r="L10" s="269">
        <f t="shared" si="15"/>
        <v>3.0356860679483804</v>
      </c>
      <c r="M10" s="269">
        <f t="shared" si="16"/>
        <v>0.59610266399120115</v>
      </c>
      <c r="P10" s="137"/>
    </row>
    <row r="11" spans="1:16">
      <c r="A11" s="329" t="s">
        <v>81</v>
      </c>
      <c r="B11" s="264">
        <v>515417</v>
      </c>
      <c r="C11" s="265">
        <v>604</v>
      </c>
      <c r="D11" s="266">
        <v>38132</v>
      </c>
      <c r="E11" s="267">
        <v>591</v>
      </c>
      <c r="F11" s="268">
        <v>140294</v>
      </c>
      <c r="G11" s="268">
        <v>219117</v>
      </c>
      <c r="H11" s="269">
        <f t="shared" si="12"/>
        <v>1.1718666633036938</v>
      </c>
      <c r="I11" s="270">
        <f t="shared" si="7"/>
        <v>64.02698101927281</v>
      </c>
      <c r="J11" s="269">
        <f t="shared" si="13"/>
        <v>63.132450331125831</v>
      </c>
      <c r="K11" s="269">
        <f t="shared" si="14"/>
        <v>73.982813915722602</v>
      </c>
      <c r="L11" s="269">
        <f t="shared" si="15"/>
        <v>3.6791671037448861</v>
      </c>
      <c r="M11" s="269">
        <f t="shared" si="16"/>
        <v>1.1466443675703362</v>
      </c>
    </row>
    <row r="12" spans="1:16">
      <c r="A12" s="329" t="s">
        <v>82</v>
      </c>
      <c r="B12" s="264">
        <v>463957</v>
      </c>
      <c r="C12" s="265">
        <v>526</v>
      </c>
      <c r="D12" s="266">
        <v>32523</v>
      </c>
      <c r="E12" s="267">
        <v>286</v>
      </c>
      <c r="F12" s="268">
        <v>109604</v>
      </c>
      <c r="G12" s="268">
        <v>191856</v>
      </c>
      <c r="H12" s="269">
        <f t="shared" si="12"/>
        <v>1.1337257547574453</v>
      </c>
      <c r="I12" s="270">
        <f t="shared" si="7"/>
        <v>57.128262863814527</v>
      </c>
      <c r="J12" s="269">
        <f t="shared" si="13"/>
        <v>61.830798479087456</v>
      </c>
      <c r="K12" s="269">
        <f t="shared" si="14"/>
        <v>70.099168672958911</v>
      </c>
      <c r="L12" s="269">
        <f t="shared" si="15"/>
        <v>3.3700458137318208</v>
      </c>
      <c r="M12" s="269">
        <f t="shared" si="16"/>
        <v>0.61643643699739414</v>
      </c>
    </row>
    <row r="13" spans="1:16">
      <c r="A13" s="329" t="s">
        <v>83</v>
      </c>
      <c r="B13" s="264">
        <v>511184</v>
      </c>
      <c r="C13" s="265">
        <v>826</v>
      </c>
      <c r="D13" s="266">
        <v>39983</v>
      </c>
      <c r="E13" s="267">
        <v>673.99999999999977</v>
      </c>
      <c r="F13" s="268">
        <v>146736</v>
      </c>
      <c r="G13" s="268">
        <v>307454</v>
      </c>
      <c r="H13" s="269">
        <f t="shared" si="12"/>
        <v>1.6158565213308709</v>
      </c>
      <c r="I13" s="270">
        <f t="shared" si="7"/>
        <v>47.726163913951353</v>
      </c>
      <c r="J13" s="269">
        <f t="shared" si="13"/>
        <v>48.405569007263921</v>
      </c>
      <c r="K13" s="269">
        <f t="shared" si="14"/>
        <v>78.216454349118905</v>
      </c>
      <c r="L13" s="269">
        <f t="shared" si="15"/>
        <v>3.6699597328864768</v>
      </c>
      <c r="M13" s="269">
        <f t="shared" si="16"/>
        <v>1.3185076215217999</v>
      </c>
    </row>
    <row r="14" spans="1:16">
      <c r="A14" s="329" t="s">
        <v>84</v>
      </c>
      <c r="B14" s="264">
        <v>3116111</v>
      </c>
      <c r="C14" s="265">
        <v>5674</v>
      </c>
      <c r="D14" s="266">
        <v>229085</v>
      </c>
      <c r="E14" s="267">
        <v>4050.9999999999991</v>
      </c>
      <c r="F14" s="268">
        <v>1442161</v>
      </c>
      <c r="G14" s="268">
        <v>2072400</v>
      </c>
      <c r="H14" s="269">
        <f t="shared" si="12"/>
        <v>1.8208593981408236</v>
      </c>
      <c r="I14" s="270">
        <f t="shared" si="7"/>
        <v>69.588930708357452</v>
      </c>
      <c r="J14" s="269">
        <f t="shared" si="13"/>
        <v>40.374515333098344</v>
      </c>
      <c r="K14" s="269">
        <f t="shared" si="14"/>
        <v>73.516315689652899</v>
      </c>
      <c r="L14" s="269">
        <f t="shared" si="15"/>
        <v>6.2953096012397145</v>
      </c>
      <c r="M14" s="269">
        <f t="shared" si="16"/>
        <v>1.3000178748446378</v>
      </c>
    </row>
    <row r="15" spans="1:16">
      <c r="A15" s="329" t="s">
        <v>85</v>
      </c>
      <c r="B15" s="264">
        <v>577551</v>
      </c>
      <c r="C15" s="265">
        <v>928</v>
      </c>
      <c r="D15" s="266">
        <v>45695</v>
      </c>
      <c r="E15" s="267">
        <v>824</v>
      </c>
      <c r="F15" s="268">
        <v>188705</v>
      </c>
      <c r="G15" s="268">
        <v>445963</v>
      </c>
      <c r="H15" s="269">
        <f t="shared" si="12"/>
        <v>1.6067845090736577</v>
      </c>
      <c r="I15" s="270">
        <f t="shared" si="7"/>
        <v>42.314048474873481</v>
      </c>
      <c r="J15" s="269">
        <f t="shared" si="13"/>
        <v>49.240301724137929</v>
      </c>
      <c r="K15" s="269">
        <f t="shared" si="14"/>
        <v>79.118554032457737</v>
      </c>
      <c r="L15" s="269">
        <f t="shared" si="15"/>
        <v>4.1296640770324977</v>
      </c>
      <c r="M15" s="269">
        <f t="shared" si="16"/>
        <v>1.4267138313326442</v>
      </c>
    </row>
    <row r="16" spans="1:16" ht="15" customHeight="1">
      <c r="A16" s="329" t="s">
        <v>86</v>
      </c>
      <c r="B16" s="264">
        <v>493821</v>
      </c>
      <c r="C16" s="265">
        <v>849</v>
      </c>
      <c r="D16" s="266">
        <v>31611</v>
      </c>
      <c r="E16" s="267">
        <v>668</v>
      </c>
      <c r="F16" s="268">
        <v>162482</v>
      </c>
      <c r="G16" s="268">
        <v>311847</v>
      </c>
      <c r="H16" s="269">
        <f t="shared" si="12"/>
        <v>1.7192464475994338</v>
      </c>
      <c r="I16" s="270">
        <f t="shared" si="7"/>
        <v>52.103114668411109</v>
      </c>
      <c r="J16" s="269">
        <f t="shared" si="13"/>
        <v>37.233215547703182</v>
      </c>
      <c r="K16" s="269">
        <f t="shared" si="14"/>
        <v>64.013073563092703</v>
      </c>
      <c r="L16" s="269">
        <f t="shared" si="15"/>
        <v>5.1400461864540823</v>
      </c>
      <c r="M16" s="269">
        <f t="shared" si="16"/>
        <v>1.3527168751430174</v>
      </c>
    </row>
    <row r="17" spans="1:13">
      <c r="A17" s="328" t="s">
        <v>87</v>
      </c>
      <c r="B17" s="260">
        <f>SUM(B18:B23)</f>
        <v>8362855</v>
      </c>
      <c r="C17" s="260">
        <f t="shared" ref="C17:G17" si="17">SUM(C18:C23)</f>
        <v>10598</v>
      </c>
      <c r="D17" s="260">
        <f t="shared" si="17"/>
        <v>525940</v>
      </c>
      <c r="E17" s="260">
        <f t="shared" si="17"/>
        <v>9472.9999999999982</v>
      </c>
      <c r="F17" s="260">
        <f t="shared" si="17"/>
        <v>2214090</v>
      </c>
      <c r="G17" s="260">
        <f t="shared" si="17"/>
        <v>3930743</v>
      </c>
      <c r="H17" s="262">
        <f t="shared" si="12"/>
        <v>1.2672705672883244</v>
      </c>
      <c r="I17" s="263">
        <f t="shared" si="7"/>
        <v>56.327518741367719</v>
      </c>
      <c r="J17" s="262">
        <f t="shared" si="13"/>
        <v>49.626344593319494</v>
      </c>
      <c r="K17" s="262">
        <f t="shared" si="14"/>
        <v>62.890005865221866</v>
      </c>
      <c r="L17" s="262">
        <f t="shared" si="15"/>
        <v>4.2097767806213637</v>
      </c>
      <c r="M17" s="262">
        <f t="shared" si="16"/>
        <v>1.132747130017201</v>
      </c>
    </row>
    <row r="18" spans="1:13">
      <c r="A18" s="329" t="s">
        <v>88</v>
      </c>
      <c r="B18" s="264">
        <v>698545</v>
      </c>
      <c r="C18" s="265">
        <v>1082</v>
      </c>
      <c r="D18" s="266">
        <v>55422</v>
      </c>
      <c r="E18" s="267">
        <v>923.00000000000034</v>
      </c>
      <c r="F18" s="268">
        <v>200752</v>
      </c>
      <c r="G18" s="268">
        <v>391022</v>
      </c>
      <c r="H18" s="269">
        <f t="shared" si="12"/>
        <v>1.5489338553708065</v>
      </c>
      <c r="I18" s="270">
        <f t="shared" si="7"/>
        <v>51.34033379196056</v>
      </c>
      <c r="J18" s="269">
        <f t="shared" si="13"/>
        <v>51.221811460258778</v>
      </c>
      <c r="K18" s="269">
        <f t="shared" si="14"/>
        <v>79.339197904215183</v>
      </c>
      <c r="L18" s="269">
        <f t="shared" si="15"/>
        <v>3.6222438742737539</v>
      </c>
      <c r="M18" s="269">
        <f t="shared" si="16"/>
        <v>1.321317882169367</v>
      </c>
    </row>
    <row r="19" spans="1:13">
      <c r="A19" s="329" t="s">
        <v>89</v>
      </c>
      <c r="B19" s="264">
        <v>575593</v>
      </c>
      <c r="C19" s="265">
        <v>529</v>
      </c>
      <c r="D19" s="266">
        <v>36227</v>
      </c>
      <c r="E19" s="267">
        <v>418.99999999999994</v>
      </c>
      <c r="F19" s="268">
        <v>113505</v>
      </c>
      <c r="G19" s="268">
        <v>191075</v>
      </c>
      <c r="H19" s="269">
        <f t="shared" si="12"/>
        <v>0.9190521774934719</v>
      </c>
      <c r="I19" s="270">
        <f t="shared" si="7"/>
        <v>59.403375637838543</v>
      </c>
      <c r="J19" s="269">
        <f t="shared" si="13"/>
        <v>68.482041587901705</v>
      </c>
      <c r="K19" s="269">
        <f t="shared" si="14"/>
        <v>62.938569440559561</v>
      </c>
      <c r="L19" s="269">
        <f t="shared" si="15"/>
        <v>3.1331603500151819</v>
      </c>
      <c r="M19" s="269">
        <f t="shared" si="16"/>
        <v>0.72794491941354389</v>
      </c>
    </row>
    <row r="20" spans="1:13">
      <c r="A20" s="329" t="s">
        <v>90</v>
      </c>
      <c r="B20" s="264">
        <v>4267893</v>
      </c>
      <c r="C20" s="265">
        <v>5857</v>
      </c>
      <c r="D20" s="266">
        <v>257736</v>
      </c>
      <c r="E20" s="267">
        <v>6108.9999999999982</v>
      </c>
      <c r="F20" s="268">
        <v>1313230</v>
      </c>
      <c r="G20" s="268">
        <v>2202751</v>
      </c>
      <c r="H20" s="269">
        <f t="shared" si="12"/>
        <v>1.3723399344828937</v>
      </c>
      <c r="I20" s="270">
        <f t="shared" si="7"/>
        <v>59.617723473965057</v>
      </c>
      <c r="J20" s="269">
        <f t="shared" si="13"/>
        <v>44.004780604404985</v>
      </c>
      <c r="K20" s="269">
        <f t="shared" si="14"/>
        <v>60.38951773158324</v>
      </c>
      <c r="L20" s="269">
        <f t="shared" si="15"/>
        <v>5.0952525064406986</v>
      </c>
      <c r="M20" s="269">
        <f t="shared" si="16"/>
        <v>1.4313854635062309</v>
      </c>
    </row>
    <row r="21" spans="1:13">
      <c r="A21" s="329" t="s">
        <v>91</v>
      </c>
      <c r="B21" s="264">
        <v>899632</v>
      </c>
      <c r="C21" s="265">
        <v>1136</v>
      </c>
      <c r="D21" s="266">
        <v>55192</v>
      </c>
      <c r="E21" s="267">
        <v>519</v>
      </c>
      <c r="F21" s="268">
        <v>156826</v>
      </c>
      <c r="G21" s="268">
        <v>413296</v>
      </c>
      <c r="H21" s="269">
        <f t="shared" si="12"/>
        <v>1.2627385419816102</v>
      </c>
      <c r="I21" s="270">
        <f t="shared" si="7"/>
        <v>37.945201502071157</v>
      </c>
      <c r="J21" s="269">
        <f t="shared" si="13"/>
        <v>48.58450704225352</v>
      </c>
      <c r="K21" s="269">
        <f t="shared" si="14"/>
        <v>61.349529585430489</v>
      </c>
      <c r="L21" s="269">
        <f t="shared" si="15"/>
        <v>2.8414625308015653</v>
      </c>
      <c r="M21" s="269">
        <f t="shared" si="16"/>
        <v>0.57690255571166871</v>
      </c>
    </row>
    <row r="22" spans="1:13">
      <c r="A22" s="329" t="s">
        <v>92</v>
      </c>
      <c r="B22" s="264">
        <v>1537090</v>
      </c>
      <c r="C22" s="265">
        <v>1564</v>
      </c>
      <c r="D22" s="266">
        <v>96556</v>
      </c>
      <c r="E22" s="267">
        <v>1222.9999999999998</v>
      </c>
      <c r="F22" s="268">
        <v>365360</v>
      </c>
      <c r="G22" s="268">
        <v>575732</v>
      </c>
      <c r="H22" s="269">
        <f t="shared" si="12"/>
        <v>1.0175071075864133</v>
      </c>
      <c r="I22" s="270">
        <f t="shared" si="7"/>
        <v>63.460082121542662</v>
      </c>
      <c r="J22" s="269">
        <f t="shared" si="13"/>
        <v>61.736572890025577</v>
      </c>
      <c r="K22" s="269">
        <f t="shared" si="14"/>
        <v>62.817401713627696</v>
      </c>
      <c r="L22" s="269">
        <f t="shared" si="15"/>
        <v>3.7839181407680518</v>
      </c>
      <c r="M22" s="269">
        <f t="shared" si="16"/>
        <v>0.7956593302929561</v>
      </c>
    </row>
    <row r="23" spans="1:13" ht="15" customHeight="1">
      <c r="A23" s="329" t="s">
        <v>93</v>
      </c>
      <c r="B23" s="264">
        <v>384102</v>
      </c>
      <c r="C23" s="265">
        <v>430</v>
      </c>
      <c r="D23" s="266">
        <v>24807</v>
      </c>
      <c r="E23" s="267">
        <v>280</v>
      </c>
      <c r="F23" s="268">
        <v>64417</v>
      </c>
      <c r="G23" s="268">
        <v>156867</v>
      </c>
      <c r="H23" s="269">
        <f t="shared" si="12"/>
        <v>1.1194943009929652</v>
      </c>
      <c r="I23" s="270">
        <f t="shared" si="7"/>
        <v>41.064723619371826</v>
      </c>
      <c r="J23" s="269">
        <f t="shared" si="13"/>
        <v>57.690697674418608</v>
      </c>
      <c r="K23" s="269">
        <f t="shared" si="14"/>
        <v>64.584407266819753</v>
      </c>
      <c r="L23" s="269">
        <f t="shared" si="15"/>
        <v>2.5967267303583665</v>
      </c>
      <c r="M23" s="269">
        <f t="shared" si="16"/>
        <v>0.72897303320472173</v>
      </c>
    </row>
    <row r="24" spans="1:13">
      <c r="A24" s="328" t="s">
        <v>94</v>
      </c>
      <c r="B24" s="260">
        <f>SUM(B25:B30)</f>
        <v>918016</v>
      </c>
      <c r="C24" s="260">
        <f t="shared" ref="C24:G24" si="18">SUM(C25:C30)</f>
        <v>1102</v>
      </c>
      <c r="D24" s="260">
        <f t="shared" si="18"/>
        <v>68323</v>
      </c>
      <c r="E24" s="260">
        <f t="shared" si="18"/>
        <v>530</v>
      </c>
      <c r="F24" s="260">
        <f t="shared" si="18"/>
        <v>207754</v>
      </c>
      <c r="G24" s="260">
        <f t="shared" si="18"/>
        <v>408800</v>
      </c>
      <c r="H24" s="262">
        <f t="shared" si="12"/>
        <v>1.2004148075850529</v>
      </c>
      <c r="I24" s="263">
        <f t="shared" si="7"/>
        <v>50.820450097847356</v>
      </c>
      <c r="J24" s="262">
        <f t="shared" si="13"/>
        <v>61.999092558983669</v>
      </c>
      <c r="K24" s="262">
        <f t="shared" si="14"/>
        <v>74.424628764640275</v>
      </c>
      <c r="L24" s="262">
        <f t="shared" si="15"/>
        <v>3.0407622616102925</v>
      </c>
      <c r="M24" s="262">
        <f t="shared" si="16"/>
        <v>0.57733198549916342</v>
      </c>
    </row>
    <row r="25" spans="1:13">
      <c r="A25" s="329" t="s">
        <v>95</v>
      </c>
      <c r="B25" s="264">
        <v>188028</v>
      </c>
      <c r="C25" s="265">
        <v>228</v>
      </c>
      <c r="D25" s="266">
        <v>18543</v>
      </c>
      <c r="E25" s="267">
        <v>146</v>
      </c>
      <c r="F25" s="268">
        <v>60757</v>
      </c>
      <c r="G25" s="268">
        <v>89789</v>
      </c>
      <c r="H25" s="269">
        <f t="shared" si="12"/>
        <v>1.2125853596272895</v>
      </c>
      <c r="I25" s="270">
        <f t="shared" si="7"/>
        <v>67.666417935381844</v>
      </c>
      <c r="J25" s="269">
        <f t="shared" si="13"/>
        <v>81.328947368421055</v>
      </c>
      <c r="K25" s="269">
        <f t="shared" si="14"/>
        <v>98.618290892845749</v>
      </c>
      <c r="L25" s="269">
        <f t="shared" si="15"/>
        <v>3.2765464056517284</v>
      </c>
      <c r="M25" s="269">
        <f t="shared" si="16"/>
        <v>0.77648009870870294</v>
      </c>
    </row>
    <row r="26" spans="1:13">
      <c r="A26" s="329" t="s">
        <v>96</v>
      </c>
      <c r="B26" s="264">
        <v>128252</v>
      </c>
      <c r="C26" s="265">
        <v>127</v>
      </c>
      <c r="D26" s="266">
        <v>8262</v>
      </c>
      <c r="E26" s="267">
        <v>40</v>
      </c>
      <c r="F26" s="268">
        <v>23095</v>
      </c>
      <c r="G26" s="268">
        <v>45882</v>
      </c>
      <c r="H26" s="269">
        <f t="shared" si="12"/>
        <v>0.99023796899853411</v>
      </c>
      <c r="I26" s="270">
        <f t="shared" si="7"/>
        <v>50.335643607514932</v>
      </c>
      <c r="J26" s="269">
        <f t="shared" si="13"/>
        <v>65.055118110236222</v>
      </c>
      <c r="K26" s="269">
        <f t="shared" si="14"/>
        <v>64.420048030440071</v>
      </c>
      <c r="L26" s="269">
        <f t="shared" si="15"/>
        <v>2.7953280077463085</v>
      </c>
      <c r="M26" s="269">
        <f t="shared" si="16"/>
        <v>0.31188597448772731</v>
      </c>
    </row>
    <row r="27" spans="1:13">
      <c r="A27" s="329" t="s">
        <v>97</v>
      </c>
      <c r="B27" s="264">
        <v>108365</v>
      </c>
      <c r="C27" s="265">
        <v>156</v>
      </c>
      <c r="D27" s="266">
        <v>9811</v>
      </c>
      <c r="E27" s="267">
        <v>54</v>
      </c>
      <c r="F27" s="268">
        <v>32397</v>
      </c>
      <c r="G27" s="268">
        <v>52990</v>
      </c>
      <c r="H27" s="269">
        <f t="shared" si="12"/>
        <v>1.4395791999261756</v>
      </c>
      <c r="I27" s="270">
        <f t="shared" si="7"/>
        <v>61.137950556708809</v>
      </c>
      <c r="J27" s="269">
        <f t="shared" si="13"/>
        <v>62.891025641025642</v>
      </c>
      <c r="K27" s="269">
        <f t="shared" si="14"/>
        <v>90.536612374844282</v>
      </c>
      <c r="L27" s="269">
        <f t="shared" si="15"/>
        <v>3.3021098766690451</v>
      </c>
      <c r="M27" s="269">
        <f t="shared" si="16"/>
        <v>0.49831587689752233</v>
      </c>
    </row>
    <row r="28" spans="1:13">
      <c r="A28" s="329" t="s">
        <v>98</v>
      </c>
      <c r="B28" s="264">
        <v>115368</v>
      </c>
      <c r="C28" s="265">
        <v>123</v>
      </c>
      <c r="D28" s="266">
        <v>10147</v>
      </c>
      <c r="E28" s="267">
        <v>24</v>
      </c>
      <c r="F28" s="268">
        <v>21183</v>
      </c>
      <c r="G28" s="268">
        <v>44981</v>
      </c>
      <c r="H28" s="269">
        <f t="shared" si="12"/>
        <v>1.0661535261077595</v>
      </c>
      <c r="I28" s="270">
        <f t="shared" si="7"/>
        <v>47.093217136124146</v>
      </c>
      <c r="J28" s="269">
        <f t="shared" si="13"/>
        <v>82.495934959349597</v>
      </c>
      <c r="K28" s="269">
        <f t="shared" si="14"/>
        <v>87.95333194646696</v>
      </c>
      <c r="L28" s="269">
        <f t="shared" si="15"/>
        <v>2.0876121020991425</v>
      </c>
      <c r="M28" s="269">
        <f t="shared" si="16"/>
        <v>0.20802995631370916</v>
      </c>
    </row>
    <row r="29" spans="1:13">
      <c r="A29" s="329" t="s">
        <v>99</v>
      </c>
      <c r="B29" s="264">
        <v>220483</v>
      </c>
      <c r="C29" s="265">
        <v>331</v>
      </c>
      <c r="D29" s="266">
        <v>13961</v>
      </c>
      <c r="E29" s="267">
        <v>224.00000000000003</v>
      </c>
      <c r="F29" s="268">
        <v>48254</v>
      </c>
      <c r="G29" s="268">
        <v>121031</v>
      </c>
      <c r="H29" s="269">
        <f t="shared" si="12"/>
        <v>1.5012495294421793</v>
      </c>
      <c r="I29" s="270">
        <f t="shared" si="7"/>
        <v>39.869124439193264</v>
      </c>
      <c r="J29" s="269">
        <f t="shared" si="13"/>
        <v>42.178247734138971</v>
      </c>
      <c r="K29" s="269">
        <f t="shared" si="14"/>
        <v>63.320074563571794</v>
      </c>
      <c r="L29" s="269">
        <f t="shared" si="15"/>
        <v>3.4563426688632619</v>
      </c>
      <c r="M29" s="269">
        <f t="shared" si="16"/>
        <v>1.0159513431874567</v>
      </c>
    </row>
    <row r="30" spans="1:13" ht="15" customHeight="1">
      <c r="A30" s="329" t="s">
        <v>100</v>
      </c>
      <c r="B30" s="264">
        <v>157520</v>
      </c>
      <c r="C30" s="265">
        <v>137</v>
      </c>
      <c r="D30" s="266">
        <v>7599</v>
      </c>
      <c r="E30" s="267">
        <v>42</v>
      </c>
      <c r="F30" s="268">
        <v>22068</v>
      </c>
      <c r="G30" s="268">
        <v>54127</v>
      </c>
      <c r="H30" s="269">
        <f t="shared" si="12"/>
        <v>0.86973082783138655</v>
      </c>
      <c r="I30" s="270">
        <f t="shared" si="7"/>
        <v>40.770779832615887</v>
      </c>
      <c r="J30" s="269">
        <f t="shared" si="13"/>
        <v>55.467153284671532</v>
      </c>
      <c r="K30" s="269">
        <f t="shared" si="14"/>
        <v>48.24149314372778</v>
      </c>
      <c r="L30" s="269">
        <f t="shared" si="15"/>
        <v>2.9040663245163838</v>
      </c>
      <c r="M30" s="269">
        <f t="shared" si="16"/>
        <v>0.26663280853224985</v>
      </c>
    </row>
    <row r="31" spans="1:13">
      <c r="A31" s="328" t="s">
        <v>101</v>
      </c>
      <c r="B31" s="260">
        <f>SUM(B32)</f>
        <v>31600</v>
      </c>
      <c r="C31" s="260">
        <f t="shared" ref="C31:G31" si="19">SUM(C32)</f>
        <v>45</v>
      </c>
      <c r="D31" s="260">
        <f t="shared" si="19"/>
        <v>2274</v>
      </c>
      <c r="E31" s="260">
        <f t="shared" si="19"/>
        <v>17</v>
      </c>
      <c r="F31" s="260">
        <f t="shared" si="19"/>
        <v>5504</v>
      </c>
      <c r="G31" s="260">
        <f t="shared" si="19"/>
        <v>15479</v>
      </c>
      <c r="H31" s="262">
        <f t="shared" si="12"/>
        <v>1.4240506329113924</v>
      </c>
      <c r="I31" s="263">
        <f t="shared" si="7"/>
        <v>35.557852574455708</v>
      </c>
      <c r="J31" s="262">
        <f t="shared" si="13"/>
        <v>50.533333333333331</v>
      </c>
      <c r="K31" s="262">
        <f t="shared" si="14"/>
        <v>71.962025316455694</v>
      </c>
      <c r="L31" s="262">
        <f t="shared" si="15"/>
        <v>2.4204045734388742</v>
      </c>
      <c r="M31" s="262">
        <f t="shared" si="16"/>
        <v>0.53797468354430378</v>
      </c>
    </row>
    <row r="32" spans="1:13">
      <c r="A32" s="329" t="s">
        <v>102</v>
      </c>
      <c r="B32" s="264">
        <v>31600</v>
      </c>
      <c r="C32" s="271">
        <v>45</v>
      </c>
      <c r="D32" s="266">
        <v>2274</v>
      </c>
      <c r="E32" s="271">
        <v>17</v>
      </c>
      <c r="F32" s="268">
        <v>5504</v>
      </c>
      <c r="G32" s="268">
        <v>15479</v>
      </c>
      <c r="H32" s="269">
        <f t="shared" si="12"/>
        <v>1.4240506329113924</v>
      </c>
      <c r="I32" s="270">
        <f t="shared" si="7"/>
        <v>35.557852574455708</v>
      </c>
      <c r="J32" s="269">
        <f t="shared" si="13"/>
        <v>50.533333333333331</v>
      </c>
      <c r="K32" s="269">
        <f t="shared" si="14"/>
        <v>71.962025316455694</v>
      </c>
      <c r="L32" s="269">
        <f t="shared" si="15"/>
        <v>2.4204045734388742</v>
      </c>
      <c r="M32" s="269">
        <f t="shared" si="16"/>
        <v>0.53797468354430378</v>
      </c>
    </row>
    <row r="33" spans="1:14">
      <c r="A33" s="328" t="s">
        <v>954</v>
      </c>
      <c r="B33" s="260">
        <v>40255</v>
      </c>
      <c r="C33" s="261" t="s">
        <v>928</v>
      </c>
      <c r="D33" s="261" t="s">
        <v>928</v>
      </c>
      <c r="E33" s="261" t="s">
        <v>928</v>
      </c>
      <c r="F33" s="261" t="s">
        <v>928</v>
      </c>
      <c r="G33" s="261" t="s">
        <v>928</v>
      </c>
      <c r="H33" s="261" t="s">
        <v>928</v>
      </c>
      <c r="I33" s="261" t="s">
        <v>928</v>
      </c>
      <c r="J33" s="261" t="s">
        <v>928</v>
      </c>
      <c r="K33" s="261" t="s">
        <v>928</v>
      </c>
      <c r="L33" s="261" t="s">
        <v>928</v>
      </c>
      <c r="M33" s="261" t="s">
        <v>928</v>
      </c>
    </row>
    <row r="34" spans="1:14">
      <c r="A34" s="328" t="s">
        <v>286</v>
      </c>
      <c r="B34" s="261" t="s">
        <v>928</v>
      </c>
      <c r="C34" s="261" t="s">
        <v>928</v>
      </c>
      <c r="D34" s="261">
        <v>1309</v>
      </c>
      <c r="E34" s="261" t="s">
        <v>928</v>
      </c>
      <c r="F34" s="261" t="s">
        <v>928</v>
      </c>
      <c r="G34" s="261" t="s">
        <v>928</v>
      </c>
      <c r="H34" s="261" t="s">
        <v>928</v>
      </c>
      <c r="I34" s="261" t="s">
        <v>928</v>
      </c>
      <c r="J34" s="261" t="s">
        <v>928</v>
      </c>
      <c r="K34" s="261" t="s">
        <v>928</v>
      </c>
      <c r="L34" s="261" t="s">
        <v>928</v>
      </c>
      <c r="M34" s="261" t="s">
        <v>928</v>
      </c>
    </row>
    <row r="35" spans="1:14">
      <c r="A35" s="172"/>
      <c r="B35" s="173"/>
      <c r="C35" s="174"/>
      <c r="D35" s="174"/>
      <c r="E35" s="174"/>
      <c r="F35" s="174"/>
      <c r="G35" s="174"/>
      <c r="H35" s="174"/>
      <c r="I35" s="174"/>
      <c r="J35" s="174"/>
      <c r="K35" s="175"/>
      <c r="L35" s="174"/>
      <c r="M35" s="175"/>
      <c r="N35" s="36"/>
    </row>
    <row r="36" spans="1:14" ht="15" customHeight="1">
      <c r="A36" s="272" t="s">
        <v>332</v>
      </c>
      <c r="B36" s="176"/>
      <c r="C36" s="176"/>
      <c r="D36" s="176"/>
      <c r="E36" s="176"/>
      <c r="F36" s="176"/>
      <c r="G36" s="176"/>
      <c r="H36" s="14"/>
      <c r="I36" s="15"/>
      <c r="J36" s="16"/>
      <c r="K36" s="16"/>
      <c r="L36" s="16"/>
      <c r="M36" s="16"/>
    </row>
    <row r="37" spans="1:14" ht="15" customHeight="1">
      <c r="A37" s="273" t="s">
        <v>330</v>
      </c>
      <c r="B37" s="176"/>
      <c r="C37" s="176"/>
      <c r="D37" s="176"/>
      <c r="E37" s="176"/>
      <c r="F37" s="176"/>
      <c r="G37" s="176"/>
      <c r="H37" s="14"/>
      <c r="I37" s="15"/>
      <c r="J37" s="16"/>
      <c r="K37" s="16"/>
      <c r="L37" s="16"/>
      <c r="M37" s="16"/>
    </row>
    <row r="38" spans="1:14" ht="15.75">
      <c r="A38" s="202" t="s">
        <v>846</v>
      </c>
    </row>
    <row r="41" spans="1:14">
      <c r="C41"/>
      <c r="D41"/>
      <c r="E41"/>
      <c r="F41"/>
      <c r="G41"/>
      <c r="H41"/>
      <c r="I41"/>
    </row>
    <row r="42" spans="1:14">
      <c r="C42"/>
      <c r="D42"/>
      <c r="E42"/>
      <c r="F42"/>
      <c r="G42"/>
      <c r="H42"/>
      <c r="I42"/>
    </row>
    <row r="43" spans="1:14">
      <c r="C43"/>
      <c r="D43"/>
      <c r="E43"/>
      <c r="F43"/>
      <c r="G43"/>
      <c r="H43"/>
      <c r="I43"/>
    </row>
    <row r="44" spans="1:14">
      <c r="C44"/>
      <c r="D44"/>
      <c r="E44"/>
      <c r="F44"/>
      <c r="G44"/>
      <c r="H44"/>
      <c r="I44"/>
    </row>
    <row r="45" spans="1:14">
      <c r="B45"/>
      <c r="C45"/>
      <c r="D45"/>
      <c r="E45"/>
      <c r="F45"/>
      <c r="G45"/>
      <c r="H45"/>
      <c r="I45"/>
    </row>
    <row r="46" spans="1:14">
      <c r="B46"/>
      <c r="C46"/>
      <c r="D46"/>
      <c r="E46"/>
      <c r="F46"/>
      <c r="G46"/>
      <c r="H46"/>
      <c r="I46"/>
    </row>
    <row r="47" spans="1:14">
      <c r="B47"/>
      <c r="C47"/>
      <c r="D47"/>
      <c r="E47"/>
      <c r="F47"/>
      <c r="G47"/>
      <c r="H47"/>
      <c r="I47"/>
    </row>
    <row r="48" spans="1:14">
      <c r="B48"/>
      <c r="C48"/>
      <c r="D48"/>
      <c r="E48"/>
      <c r="F48"/>
      <c r="G48"/>
      <c r="H48"/>
      <c r="I48"/>
    </row>
    <row r="49" spans="2:9">
      <c r="B49"/>
      <c r="C49"/>
      <c r="D49"/>
      <c r="E49"/>
      <c r="F49"/>
      <c r="G49"/>
      <c r="H49"/>
      <c r="I49"/>
    </row>
    <row r="50" spans="2:9">
      <c r="B50"/>
      <c r="C50"/>
      <c r="D50"/>
      <c r="E50"/>
      <c r="F50"/>
      <c r="G50"/>
      <c r="H50"/>
      <c r="I50"/>
    </row>
    <row r="51" spans="2:9">
      <c r="B51"/>
      <c r="C51"/>
      <c r="D51"/>
      <c r="E51"/>
      <c r="F51"/>
      <c r="G51"/>
      <c r="H51"/>
      <c r="I51"/>
    </row>
    <row r="52" spans="2:9">
      <c r="B52"/>
      <c r="C52"/>
      <c r="D52"/>
      <c r="E52"/>
      <c r="F52"/>
      <c r="G52"/>
      <c r="H52"/>
      <c r="I52"/>
    </row>
    <row r="53" spans="2:9">
      <c r="B53"/>
      <c r="C53"/>
      <c r="D53"/>
      <c r="E53"/>
      <c r="F53"/>
      <c r="G53"/>
      <c r="H53"/>
      <c r="I53"/>
    </row>
    <row r="54" spans="2:9">
      <c r="B54"/>
      <c r="C54"/>
      <c r="D54"/>
      <c r="E54"/>
      <c r="F54"/>
      <c r="G54"/>
      <c r="H54"/>
      <c r="I54"/>
    </row>
    <row r="55" spans="2:9">
      <c r="B55"/>
      <c r="C55"/>
      <c r="D55"/>
      <c r="E55"/>
      <c r="F55"/>
      <c r="G55"/>
      <c r="H55"/>
      <c r="I55"/>
    </row>
    <row r="56" spans="2:9">
      <c r="B56"/>
      <c r="C56"/>
      <c r="D56"/>
      <c r="E56"/>
      <c r="F56"/>
      <c r="G56"/>
      <c r="H56"/>
      <c r="I56"/>
    </row>
    <row r="57" spans="2:9">
      <c r="B57"/>
      <c r="C57"/>
      <c r="D57"/>
      <c r="E57"/>
      <c r="F57"/>
      <c r="G57"/>
      <c r="H57"/>
      <c r="I57"/>
    </row>
    <row r="58" spans="2:9">
      <c r="B58"/>
      <c r="C58"/>
      <c r="D58"/>
      <c r="E58"/>
      <c r="F58"/>
      <c r="G58"/>
      <c r="H58"/>
      <c r="I58"/>
    </row>
    <row r="59" spans="2:9">
      <c r="B59"/>
      <c r="C59"/>
      <c r="D59"/>
      <c r="E59"/>
      <c r="F59"/>
      <c r="G59"/>
      <c r="H59"/>
      <c r="I59"/>
    </row>
    <row r="60" spans="2:9">
      <c r="B60"/>
      <c r="C60"/>
      <c r="D60"/>
      <c r="E60"/>
      <c r="F60"/>
      <c r="G60"/>
      <c r="H60"/>
      <c r="I60"/>
    </row>
    <row r="61" spans="2:9">
      <c r="B61"/>
      <c r="C61"/>
      <c r="D61"/>
      <c r="E61"/>
      <c r="F61"/>
      <c r="G61"/>
      <c r="H61"/>
      <c r="I61"/>
    </row>
    <row r="62" spans="2:9">
      <c r="B62"/>
      <c r="C62"/>
      <c r="D62"/>
      <c r="E62"/>
      <c r="F62"/>
      <c r="G62"/>
      <c r="H62"/>
      <c r="I62"/>
    </row>
    <row r="63" spans="2:9">
      <c r="B63"/>
      <c r="C63"/>
      <c r="D63"/>
      <c r="E63"/>
      <c r="F63"/>
      <c r="G63"/>
      <c r="H63"/>
      <c r="I63"/>
    </row>
    <row r="64" spans="2:9">
      <c r="B64"/>
      <c r="C64"/>
      <c r="D64"/>
      <c r="E64"/>
      <c r="F64"/>
      <c r="G64"/>
      <c r="H64"/>
      <c r="I64"/>
    </row>
    <row r="65" spans="2:9">
      <c r="B65"/>
      <c r="C65"/>
      <c r="D65"/>
      <c r="E65"/>
      <c r="F65"/>
      <c r="G65"/>
      <c r="H65"/>
      <c r="I65"/>
    </row>
    <row r="66" spans="2:9">
      <c r="B66"/>
      <c r="C66"/>
      <c r="D66"/>
      <c r="E66"/>
      <c r="F66"/>
      <c r="G66"/>
      <c r="H66"/>
      <c r="I66"/>
    </row>
    <row r="67" spans="2:9">
      <c r="B67"/>
      <c r="C67"/>
      <c r="D67"/>
      <c r="E67"/>
      <c r="F67"/>
      <c r="G67"/>
      <c r="H67"/>
      <c r="I67"/>
    </row>
    <row r="68" spans="2:9">
      <c r="B68"/>
      <c r="C68"/>
      <c r="D68"/>
      <c r="E68"/>
      <c r="F68"/>
      <c r="G68"/>
      <c r="H68"/>
      <c r="I68"/>
    </row>
    <row r="69" spans="2:9">
      <c r="B69"/>
      <c r="C69"/>
      <c r="D69"/>
      <c r="E69"/>
      <c r="F69"/>
      <c r="G69"/>
      <c r="H69"/>
      <c r="I69"/>
    </row>
    <row r="70" spans="2:9">
      <c r="B70"/>
      <c r="C70"/>
      <c r="D70"/>
      <c r="E70"/>
      <c r="F70"/>
      <c r="G70"/>
      <c r="H70"/>
      <c r="I70"/>
    </row>
    <row r="71" spans="2:9">
      <c r="B71"/>
      <c r="C71"/>
      <c r="D71"/>
      <c r="E71"/>
      <c r="F71"/>
    </row>
    <row r="72" spans="2:9">
      <c r="B72"/>
      <c r="C72"/>
      <c r="D72"/>
      <c r="E72"/>
      <c r="F72"/>
    </row>
    <row r="73" spans="2:9">
      <c r="B73"/>
      <c r="C73"/>
      <c r="D73"/>
      <c r="E73"/>
      <c r="F73"/>
    </row>
    <row r="74" spans="2:9">
      <c r="D74" s="335"/>
    </row>
    <row r="75" spans="2:9">
      <c r="D75" s="335"/>
    </row>
  </sheetData>
  <mergeCells count="1">
    <mergeCell ref="A2:M2"/>
  </mergeCells>
  <hyperlinks>
    <hyperlink ref="O4" location="INDICE!A37" display="INICIO"/>
  </hyperlinks>
  <printOptions horizontalCentered="1"/>
  <pageMargins left="0.39370078740157483" right="0" top="1.1811023622047245" bottom="0" header="0.11811023622047245" footer="0"/>
  <pageSetup paperSize="9" scale="85" firstPageNumber="57" orientation="landscape" useFirstPageNumber="1" r:id="rId1"/>
  <headerFooter>
    <oddHeader>&amp;C&amp;G</oddHeader>
    <oddFooter>&amp;C&amp;14&amp;P</oddFooter>
  </headerFooter>
  <ignoredErrors>
    <ignoredError sqref="D4" formula="1"/>
  </ignoredErrors>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U43"/>
  <sheetViews>
    <sheetView showGridLines="0" zoomScaleNormal="100" workbookViewId="0">
      <selection activeCell="A3" sqref="A3:A5"/>
    </sheetView>
  </sheetViews>
  <sheetFormatPr baseColWidth="10" defaultRowHeight="15"/>
  <cols>
    <col min="1" max="1" width="27.5703125" style="7" customWidth="1"/>
    <col min="2" max="2" width="16.5703125" style="7" customWidth="1"/>
    <col min="3" max="3" width="13.42578125" style="7" customWidth="1"/>
    <col min="4" max="4" width="17" style="7" customWidth="1"/>
    <col min="5" max="5" width="13.140625" style="7" customWidth="1"/>
    <col min="6" max="6" width="16.85546875" style="7" customWidth="1"/>
    <col min="7" max="7" width="12.85546875" style="7" customWidth="1"/>
    <col min="8" max="8" width="16.5703125" style="7" customWidth="1"/>
    <col min="9" max="9" width="13.140625" style="7" customWidth="1"/>
    <col min="10" max="10" width="17.140625" style="7" customWidth="1"/>
    <col min="11" max="11" width="13.28515625" style="7" customWidth="1"/>
    <col min="12" max="12" width="17" style="7" customWidth="1"/>
    <col min="13" max="13" width="14" style="7" customWidth="1"/>
    <col min="14" max="14" width="17.140625" style="7" customWidth="1"/>
    <col min="15" max="15" width="13.140625" style="7" customWidth="1"/>
    <col min="16" max="16" width="16.85546875" style="7" customWidth="1"/>
    <col min="17" max="17" width="13.42578125" style="7" customWidth="1"/>
    <col min="18" max="16384" width="11.42578125" style="5"/>
  </cols>
  <sheetData>
    <row r="1" spans="1:19" ht="68.25" customHeight="1"/>
    <row r="2" spans="1:19" ht="57.75" customHeight="1">
      <c r="A2" s="523" t="s">
        <v>871</v>
      </c>
      <c r="B2" s="523"/>
      <c r="C2" s="523"/>
      <c r="D2" s="523"/>
      <c r="E2" s="523"/>
      <c r="F2" s="523"/>
      <c r="G2" s="523"/>
      <c r="H2" s="523"/>
      <c r="I2" s="523"/>
      <c r="J2" s="523"/>
      <c r="K2" s="523"/>
      <c r="L2" s="523"/>
      <c r="M2" s="523"/>
      <c r="N2" s="523"/>
      <c r="O2" s="523"/>
      <c r="P2" s="523"/>
      <c r="Q2" s="523"/>
    </row>
    <row r="3" spans="1:19" s="113" customFormat="1" ht="15" customHeight="1">
      <c r="A3" s="553" t="s">
        <v>68</v>
      </c>
      <c r="B3" s="552" t="s">
        <v>1</v>
      </c>
      <c r="C3" s="552"/>
      <c r="D3" s="552" t="s">
        <v>110</v>
      </c>
      <c r="E3" s="552"/>
      <c r="F3" s="552" t="s">
        <v>114</v>
      </c>
      <c r="G3" s="552"/>
      <c r="H3" s="552"/>
      <c r="I3" s="552"/>
      <c r="J3" s="552" t="s">
        <v>116</v>
      </c>
      <c r="K3" s="552"/>
      <c r="L3" s="552" t="s">
        <v>135</v>
      </c>
      <c r="M3" s="552"/>
      <c r="N3" s="552" t="s">
        <v>122</v>
      </c>
      <c r="O3" s="552"/>
      <c r="P3" s="552" t="s">
        <v>123</v>
      </c>
      <c r="Q3" s="552"/>
    </row>
    <row r="4" spans="1:19" s="113" customFormat="1" ht="15" customHeight="1">
      <c r="A4" s="554"/>
      <c r="B4" s="552"/>
      <c r="C4" s="552"/>
      <c r="D4" s="552"/>
      <c r="E4" s="552"/>
      <c r="F4" s="552" t="s">
        <v>136</v>
      </c>
      <c r="G4" s="552"/>
      <c r="H4" s="552" t="s">
        <v>137</v>
      </c>
      <c r="I4" s="552"/>
      <c r="J4" s="552"/>
      <c r="K4" s="552"/>
      <c r="L4" s="552"/>
      <c r="M4" s="552"/>
      <c r="N4" s="552"/>
      <c r="O4" s="552"/>
      <c r="P4" s="552"/>
      <c r="Q4" s="552"/>
    </row>
    <row r="5" spans="1:19" s="113" customFormat="1" ht="51">
      <c r="A5" s="555"/>
      <c r="B5" s="257" t="s">
        <v>138</v>
      </c>
      <c r="C5" s="353" t="s">
        <v>134</v>
      </c>
      <c r="D5" s="257" t="s">
        <v>138</v>
      </c>
      <c r="E5" s="353" t="s">
        <v>134</v>
      </c>
      <c r="F5" s="257" t="s">
        <v>138</v>
      </c>
      <c r="G5" s="353" t="s">
        <v>134</v>
      </c>
      <c r="H5" s="257" t="s">
        <v>138</v>
      </c>
      <c r="I5" s="353" t="s">
        <v>134</v>
      </c>
      <c r="J5" s="257" t="s">
        <v>138</v>
      </c>
      <c r="K5" s="353" t="s">
        <v>134</v>
      </c>
      <c r="L5" s="257" t="s">
        <v>138</v>
      </c>
      <c r="M5" s="353" t="s">
        <v>134</v>
      </c>
      <c r="N5" s="257" t="s">
        <v>138</v>
      </c>
      <c r="O5" s="353" t="s">
        <v>134</v>
      </c>
      <c r="P5" s="257" t="s">
        <v>138</v>
      </c>
      <c r="Q5" s="353" t="s">
        <v>134</v>
      </c>
    </row>
    <row r="6" spans="1:19">
      <c r="A6" s="355" t="s">
        <v>108</v>
      </c>
      <c r="B6" s="442">
        <v>634</v>
      </c>
      <c r="C6" s="442">
        <v>23803</v>
      </c>
      <c r="D6" s="442">
        <v>22</v>
      </c>
      <c r="E6" s="442">
        <v>3060</v>
      </c>
      <c r="F6" s="442">
        <v>13</v>
      </c>
      <c r="G6" s="442">
        <v>1530</v>
      </c>
      <c r="H6" s="442">
        <v>15</v>
      </c>
      <c r="I6" s="442">
        <v>1288</v>
      </c>
      <c r="J6" s="442">
        <v>93</v>
      </c>
      <c r="K6" s="442">
        <v>9905</v>
      </c>
      <c r="L6" s="442">
        <v>259</v>
      </c>
      <c r="M6" s="442">
        <v>5124</v>
      </c>
      <c r="N6" s="442">
        <v>6</v>
      </c>
      <c r="O6" s="442">
        <v>113</v>
      </c>
      <c r="P6" s="442">
        <v>226</v>
      </c>
      <c r="Q6" s="442">
        <v>2783</v>
      </c>
      <c r="S6" s="205" t="s">
        <v>67</v>
      </c>
    </row>
    <row r="7" spans="1:19">
      <c r="A7" s="443" t="s">
        <v>139</v>
      </c>
      <c r="B7" s="442">
        <v>292</v>
      </c>
      <c r="C7" s="442">
        <v>12058</v>
      </c>
      <c r="D7" s="442">
        <v>8</v>
      </c>
      <c r="E7" s="442">
        <v>1803</v>
      </c>
      <c r="F7" s="442">
        <v>5</v>
      </c>
      <c r="G7" s="442">
        <v>680</v>
      </c>
      <c r="H7" s="442">
        <v>11</v>
      </c>
      <c r="I7" s="442">
        <v>901</v>
      </c>
      <c r="J7" s="442">
        <v>49</v>
      </c>
      <c r="K7" s="442">
        <v>4918</v>
      </c>
      <c r="L7" s="442">
        <v>113</v>
      </c>
      <c r="M7" s="442">
        <v>2061</v>
      </c>
      <c r="N7" s="442">
        <v>6</v>
      </c>
      <c r="O7" s="442">
        <v>113</v>
      </c>
      <c r="P7" s="442">
        <v>100</v>
      </c>
      <c r="Q7" s="442">
        <v>1582</v>
      </c>
    </row>
    <row r="8" spans="1:19">
      <c r="A8" s="444" t="s">
        <v>140</v>
      </c>
      <c r="B8" s="445">
        <v>36</v>
      </c>
      <c r="C8" s="445">
        <v>1302</v>
      </c>
      <c r="D8" s="445">
        <v>1</v>
      </c>
      <c r="E8" s="445">
        <v>284</v>
      </c>
      <c r="F8" s="445">
        <v>0</v>
      </c>
      <c r="G8" s="445">
        <v>0</v>
      </c>
      <c r="H8" s="445">
        <v>3</v>
      </c>
      <c r="I8" s="445">
        <v>168</v>
      </c>
      <c r="J8" s="445">
        <v>10</v>
      </c>
      <c r="K8" s="445">
        <v>518</v>
      </c>
      <c r="L8" s="445">
        <v>14</v>
      </c>
      <c r="M8" s="445">
        <v>259</v>
      </c>
      <c r="N8" s="445">
        <v>2</v>
      </c>
      <c r="O8" s="445">
        <v>13</v>
      </c>
      <c r="P8" s="445">
        <v>6</v>
      </c>
      <c r="Q8" s="445">
        <v>60</v>
      </c>
    </row>
    <row r="9" spans="1:19">
      <c r="A9" s="354" t="s">
        <v>141</v>
      </c>
      <c r="B9" s="445">
        <v>7</v>
      </c>
      <c r="C9" s="445">
        <v>188</v>
      </c>
      <c r="D9" s="445">
        <v>0</v>
      </c>
      <c r="E9" s="445">
        <v>0</v>
      </c>
      <c r="F9" s="445">
        <v>0</v>
      </c>
      <c r="G9" s="445">
        <v>0</v>
      </c>
      <c r="H9" s="445">
        <v>0</v>
      </c>
      <c r="I9" s="445">
        <v>0</v>
      </c>
      <c r="J9" s="445">
        <v>1</v>
      </c>
      <c r="K9" s="445">
        <v>110</v>
      </c>
      <c r="L9" s="445">
        <v>4</v>
      </c>
      <c r="M9" s="445">
        <v>63</v>
      </c>
      <c r="N9" s="445">
        <v>0</v>
      </c>
      <c r="O9" s="445">
        <v>0</v>
      </c>
      <c r="P9" s="445">
        <v>2</v>
      </c>
      <c r="Q9" s="445">
        <v>15</v>
      </c>
    </row>
    <row r="10" spans="1:19">
      <c r="A10" s="354" t="s">
        <v>130</v>
      </c>
      <c r="B10" s="445">
        <v>7</v>
      </c>
      <c r="C10" s="445">
        <v>273</v>
      </c>
      <c r="D10" s="445">
        <v>0</v>
      </c>
      <c r="E10" s="445">
        <v>0</v>
      </c>
      <c r="F10" s="445">
        <v>0</v>
      </c>
      <c r="G10" s="445">
        <v>0</v>
      </c>
      <c r="H10" s="445">
        <v>0</v>
      </c>
      <c r="I10" s="445">
        <v>0</v>
      </c>
      <c r="J10" s="445">
        <v>1</v>
      </c>
      <c r="K10" s="445">
        <v>145</v>
      </c>
      <c r="L10" s="445">
        <v>5</v>
      </c>
      <c r="M10" s="445">
        <v>116</v>
      </c>
      <c r="N10" s="445">
        <v>0</v>
      </c>
      <c r="O10" s="445">
        <v>0</v>
      </c>
      <c r="P10" s="445">
        <v>1</v>
      </c>
      <c r="Q10" s="445">
        <v>12</v>
      </c>
    </row>
    <row r="11" spans="1:19">
      <c r="A11" s="354" t="s">
        <v>142</v>
      </c>
      <c r="B11" s="445">
        <v>5</v>
      </c>
      <c r="C11" s="445">
        <v>326</v>
      </c>
      <c r="D11" s="445">
        <v>0</v>
      </c>
      <c r="E11" s="445">
        <v>0</v>
      </c>
      <c r="F11" s="445">
        <v>0</v>
      </c>
      <c r="G11" s="445">
        <v>0</v>
      </c>
      <c r="H11" s="445">
        <v>0</v>
      </c>
      <c r="I11" s="445">
        <v>0</v>
      </c>
      <c r="J11" s="445">
        <v>1</v>
      </c>
      <c r="K11" s="445">
        <v>126</v>
      </c>
      <c r="L11" s="445">
        <v>2</v>
      </c>
      <c r="M11" s="445">
        <v>37</v>
      </c>
      <c r="N11" s="445">
        <v>0</v>
      </c>
      <c r="O11" s="445">
        <v>0</v>
      </c>
      <c r="P11" s="445">
        <v>2</v>
      </c>
      <c r="Q11" s="445">
        <v>163</v>
      </c>
    </row>
    <row r="12" spans="1:19">
      <c r="A12" s="354" t="s">
        <v>143</v>
      </c>
      <c r="B12" s="445">
        <v>20</v>
      </c>
      <c r="C12" s="445">
        <v>562</v>
      </c>
      <c r="D12" s="445">
        <v>0</v>
      </c>
      <c r="E12" s="445">
        <v>0</v>
      </c>
      <c r="F12" s="445">
        <v>0</v>
      </c>
      <c r="G12" s="445">
        <v>0</v>
      </c>
      <c r="H12" s="445">
        <v>0</v>
      </c>
      <c r="I12" s="445">
        <v>0</v>
      </c>
      <c r="J12" s="445">
        <v>1</v>
      </c>
      <c r="K12" s="445">
        <v>213</v>
      </c>
      <c r="L12" s="445">
        <v>15</v>
      </c>
      <c r="M12" s="445">
        <v>288</v>
      </c>
      <c r="N12" s="445">
        <v>0</v>
      </c>
      <c r="O12" s="445">
        <v>0</v>
      </c>
      <c r="P12" s="445">
        <v>4</v>
      </c>
      <c r="Q12" s="445">
        <v>61</v>
      </c>
    </row>
    <row r="13" spans="1:19">
      <c r="A13" s="354" t="s">
        <v>144</v>
      </c>
      <c r="B13" s="445">
        <v>19</v>
      </c>
      <c r="C13" s="445">
        <v>604</v>
      </c>
      <c r="D13" s="445">
        <v>0</v>
      </c>
      <c r="E13" s="445">
        <v>0</v>
      </c>
      <c r="F13" s="445">
        <v>1</v>
      </c>
      <c r="G13" s="445">
        <v>36</v>
      </c>
      <c r="H13" s="445">
        <v>2</v>
      </c>
      <c r="I13" s="445">
        <v>42</v>
      </c>
      <c r="J13" s="445">
        <v>3</v>
      </c>
      <c r="K13" s="445">
        <v>324</v>
      </c>
      <c r="L13" s="445">
        <v>11</v>
      </c>
      <c r="M13" s="445">
        <v>177</v>
      </c>
      <c r="N13" s="445">
        <v>1</v>
      </c>
      <c r="O13" s="445">
        <v>5</v>
      </c>
      <c r="P13" s="445">
        <v>1</v>
      </c>
      <c r="Q13" s="445">
        <v>20</v>
      </c>
    </row>
    <row r="14" spans="1:19">
      <c r="A14" s="354" t="s">
        <v>145</v>
      </c>
      <c r="B14" s="445">
        <v>12</v>
      </c>
      <c r="C14" s="445">
        <v>526</v>
      </c>
      <c r="D14" s="445">
        <v>0</v>
      </c>
      <c r="E14" s="445">
        <v>0</v>
      </c>
      <c r="F14" s="445">
        <v>0</v>
      </c>
      <c r="G14" s="445">
        <v>0</v>
      </c>
      <c r="H14" s="445">
        <v>0</v>
      </c>
      <c r="I14" s="445">
        <v>0</v>
      </c>
      <c r="J14" s="445">
        <v>2</v>
      </c>
      <c r="K14" s="445">
        <v>320</v>
      </c>
      <c r="L14" s="445">
        <v>3</v>
      </c>
      <c r="M14" s="445">
        <v>120</v>
      </c>
      <c r="N14" s="445">
        <v>0</v>
      </c>
      <c r="O14" s="445">
        <v>0</v>
      </c>
      <c r="P14" s="445">
        <v>7</v>
      </c>
      <c r="Q14" s="445">
        <v>86</v>
      </c>
    </row>
    <row r="15" spans="1:19">
      <c r="A15" s="354" t="s">
        <v>128</v>
      </c>
      <c r="B15" s="445">
        <v>26</v>
      </c>
      <c r="C15" s="445">
        <v>826</v>
      </c>
      <c r="D15" s="445">
        <v>0</v>
      </c>
      <c r="E15" s="445">
        <v>0</v>
      </c>
      <c r="F15" s="445">
        <v>1</v>
      </c>
      <c r="G15" s="445">
        <v>29</v>
      </c>
      <c r="H15" s="445">
        <v>1</v>
      </c>
      <c r="I15" s="445">
        <v>77</v>
      </c>
      <c r="J15" s="445">
        <v>5</v>
      </c>
      <c r="K15" s="445">
        <v>414</v>
      </c>
      <c r="L15" s="445">
        <v>16</v>
      </c>
      <c r="M15" s="445">
        <v>277</v>
      </c>
      <c r="N15" s="445">
        <v>0</v>
      </c>
      <c r="O15" s="445">
        <v>0</v>
      </c>
      <c r="P15" s="445">
        <v>3</v>
      </c>
      <c r="Q15" s="445">
        <v>29</v>
      </c>
    </row>
    <row r="16" spans="1:19">
      <c r="A16" s="354" t="s">
        <v>133</v>
      </c>
      <c r="B16" s="445">
        <v>100</v>
      </c>
      <c r="C16" s="445">
        <v>5674</v>
      </c>
      <c r="D16" s="445">
        <v>6</v>
      </c>
      <c r="E16" s="445">
        <v>1499</v>
      </c>
      <c r="F16" s="445">
        <v>3</v>
      </c>
      <c r="G16" s="445">
        <v>615</v>
      </c>
      <c r="H16" s="445">
        <v>4</v>
      </c>
      <c r="I16" s="445">
        <v>573</v>
      </c>
      <c r="J16" s="445">
        <v>13</v>
      </c>
      <c r="K16" s="445">
        <v>1678</v>
      </c>
      <c r="L16" s="445">
        <v>12</v>
      </c>
      <c r="M16" s="445">
        <v>213</v>
      </c>
      <c r="N16" s="445">
        <v>3</v>
      </c>
      <c r="O16" s="445">
        <v>95</v>
      </c>
      <c r="P16" s="445">
        <v>59</v>
      </c>
      <c r="Q16" s="445">
        <v>1001</v>
      </c>
    </row>
    <row r="17" spans="1:17">
      <c r="A17" s="354" t="s">
        <v>146</v>
      </c>
      <c r="B17" s="445">
        <v>29</v>
      </c>
      <c r="C17" s="445">
        <v>928</v>
      </c>
      <c r="D17" s="445">
        <v>1</v>
      </c>
      <c r="E17" s="445">
        <v>20</v>
      </c>
      <c r="F17" s="445">
        <v>0</v>
      </c>
      <c r="G17" s="445">
        <v>0</v>
      </c>
      <c r="H17" s="445">
        <v>1</v>
      </c>
      <c r="I17" s="445">
        <v>41</v>
      </c>
      <c r="J17" s="445">
        <v>2</v>
      </c>
      <c r="K17" s="445">
        <v>439</v>
      </c>
      <c r="L17" s="445">
        <v>24</v>
      </c>
      <c r="M17" s="445">
        <v>406</v>
      </c>
      <c r="N17" s="445">
        <v>0</v>
      </c>
      <c r="O17" s="445">
        <v>0</v>
      </c>
      <c r="P17" s="445">
        <v>1</v>
      </c>
      <c r="Q17" s="445">
        <v>22</v>
      </c>
    </row>
    <row r="18" spans="1:17">
      <c r="A18" s="358" t="s">
        <v>147</v>
      </c>
      <c r="B18" s="445">
        <v>31</v>
      </c>
      <c r="C18" s="445">
        <v>849</v>
      </c>
      <c r="D18" s="445">
        <v>0</v>
      </c>
      <c r="E18" s="445">
        <v>0</v>
      </c>
      <c r="F18" s="445">
        <v>0</v>
      </c>
      <c r="G18" s="445">
        <v>0</v>
      </c>
      <c r="H18" s="445">
        <v>0</v>
      </c>
      <c r="I18" s="445">
        <v>0</v>
      </c>
      <c r="J18" s="445">
        <v>10</v>
      </c>
      <c r="K18" s="445">
        <v>631</v>
      </c>
      <c r="L18" s="445">
        <v>7</v>
      </c>
      <c r="M18" s="445">
        <v>105</v>
      </c>
      <c r="N18" s="445">
        <v>0</v>
      </c>
      <c r="O18" s="445">
        <v>0</v>
      </c>
      <c r="P18" s="445">
        <v>14</v>
      </c>
      <c r="Q18" s="445">
        <v>113</v>
      </c>
    </row>
    <row r="19" spans="1:17">
      <c r="A19" s="355" t="s">
        <v>148</v>
      </c>
      <c r="B19" s="442">
        <v>312</v>
      </c>
      <c r="C19" s="442">
        <v>10598</v>
      </c>
      <c r="D19" s="442">
        <v>13</v>
      </c>
      <c r="E19" s="442">
        <v>1138</v>
      </c>
      <c r="F19" s="442">
        <v>8</v>
      </c>
      <c r="G19" s="442">
        <v>850</v>
      </c>
      <c r="H19" s="442">
        <v>4</v>
      </c>
      <c r="I19" s="442">
        <v>387</v>
      </c>
      <c r="J19" s="442">
        <v>38</v>
      </c>
      <c r="K19" s="442">
        <v>4473</v>
      </c>
      <c r="L19" s="442">
        <v>130</v>
      </c>
      <c r="M19" s="442">
        <v>2620</v>
      </c>
      <c r="N19" s="442">
        <v>0</v>
      </c>
      <c r="O19" s="442">
        <v>0</v>
      </c>
      <c r="P19" s="442">
        <v>119</v>
      </c>
      <c r="Q19" s="442">
        <v>1130</v>
      </c>
    </row>
    <row r="20" spans="1:17">
      <c r="A20" s="354" t="s">
        <v>149</v>
      </c>
      <c r="B20" s="445">
        <v>38</v>
      </c>
      <c r="C20" s="445">
        <v>1082</v>
      </c>
      <c r="D20" s="445">
        <v>0</v>
      </c>
      <c r="E20" s="445">
        <v>0</v>
      </c>
      <c r="F20" s="445">
        <v>1</v>
      </c>
      <c r="G20" s="445">
        <v>56</v>
      </c>
      <c r="H20" s="445">
        <v>1</v>
      </c>
      <c r="I20" s="445">
        <v>18</v>
      </c>
      <c r="J20" s="445">
        <v>5</v>
      </c>
      <c r="K20" s="445">
        <v>485</v>
      </c>
      <c r="L20" s="445">
        <v>23</v>
      </c>
      <c r="M20" s="445">
        <v>474</v>
      </c>
      <c r="N20" s="445">
        <v>0</v>
      </c>
      <c r="O20" s="445">
        <v>0</v>
      </c>
      <c r="P20" s="445">
        <v>8</v>
      </c>
      <c r="Q20" s="445">
        <v>49</v>
      </c>
    </row>
    <row r="21" spans="1:17">
      <c r="A21" s="354" t="s">
        <v>129</v>
      </c>
      <c r="B21" s="445">
        <v>16</v>
      </c>
      <c r="C21" s="445">
        <v>529</v>
      </c>
      <c r="D21" s="445">
        <v>1</v>
      </c>
      <c r="E21" s="445">
        <v>10</v>
      </c>
      <c r="F21" s="445">
        <v>0</v>
      </c>
      <c r="G21" s="445">
        <v>0</v>
      </c>
      <c r="H21" s="445">
        <v>0</v>
      </c>
      <c r="I21" s="445">
        <v>0</v>
      </c>
      <c r="J21" s="445">
        <v>1</v>
      </c>
      <c r="K21" s="445">
        <v>220</v>
      </c>
      <c r="L21" s="445">
        <v>8</v>
      </c>
      <c r="M21" s="445">
        <v>233</v>
      </c>
      <c r="N21" s="445">
        <v>0</v>
      </c>
      <c r="O21" s="445">
        <v>0</v>
      </c>
      <c r="P21" s="445">
        <v>6</v>
      </c>
      <c r="Q21" s="445">
        <v>66</v>
      </c>
    </row>
    <row r="22" spans="1:17">
      <c r="A22" s="354" t="s">
        <v>150</v>
      </c>
      <c r="B22" s="445">
        <v>144</v>
      </c>
      <c r="C22" s="445">
        <v>5857</v>
      </c>
      <c r="D22" s="445">
        <v>9</v>
      </c>
      <c r="E22" s="445">
        <v>1031</v>
      </c>
      <c r="F22" s="445">
        <v>7</v>
      </c>
      <c r="G22" s="445">
        <v>794</v>
      </c>
      <c r="H22" s="445">
        <v>2</v>
      </c>
      <c r="I22" s="445">
        <v>261</v>
      </c>
      <c r="J22" s="445">
        <v>18</v>
      </c>
      <c r="K22" s="445">
        <v>2426</v>
      </c>
      <c r="L22" s="445">
        <v>50</v>
      </c>
      <c r="M22" s="445">
        <v>817</v>
      </c>
      <c r="N22" s="445">
        <v>0</v>
      </c>
      <c r="O22" s="445">
        <v>0</v>
      </c>
      <c r="P22" s="445">
        <v>58</v>
      </c>
      <c r="Q22" s="445">
        <v>528</v>
      </c>
    </row>
    <row r="23" spans="1:17">
      <c r="A23" s="354" t="s">
        <v>151</v>
      </c>
      <c r="B23" s="445">
        <v>55</v>
      </c>
      <c r="C23" s="445">
        <v>1136</v>
      </c>
      <c r="D23" s="445">
        <v>0</v>
      </c>
      <c r="E23" s="445">
        <v>0</v>
      </c>
      <c r="F23" s="445">
        <v>0</v>
      </c>
      <c r="G23" s="445">
        <v>0</v>
      </c>
      <c r="H23" s="445">
        <v>0</v>
      </c>
      <c r="I23" s="445">
        <v>0</v>
      </c>
      <c r="J23" s="445">
        <v>4</v>
      </c>
      <c r="K23" s="445">
        <v>317</v>
      </c>
      <c r="L23" s="445">
        <v>16</v>
      </c>
      <c r="M23" s="445">
        <v>444</v>
      </c>
      <c r="N23" s="445">
        <v>0</v>
      </c>
      <c r="O23" s="445">
        <v>0</v>
      </c>
      <c r="P23" s="445">
        <v>35</v>
      </c>
      <c r="Q23" s="445">
        <v>375</v>
      </c>
    </row>
    <row r="24" spans="1:17">
      <c r="A24" s="354" t="s">
        <v>152</v>
      </c>
      <c r="B24" s="445">
        <v>44</v>
      </c>
      <c r="C24" s="445">
        <v>1564</v>
      </c>
      <c r="D24" s="445">
        <v>3</v>
      </c>
      <c r="E24" s="445">
        <v>97</v>
      </c>
      <c r="F24" s="445">
        <v>0</v>
      </c>
      <c r="G24" s="445">
        <v>0</v>
      </c>
      <c r="H24" s="445">
        <v>1</v>
      </c>
      <c r="I24" s="445">
        <v>108</v>
      </c>
      <c r="J24" s="445">
        <v>8</v>
      </c>
      <c r="K24" s="445">
        <v>879</v>
      </c>
      <c r="L24" s="445">
        <v>22</v>
      </c>
      <c r="M24" s="445">
        <v>388</v>
      </c>
      <c r="N24" s="445">
        <v>0</v>
      </c>
      <c r="O24" s="445">
        <v>0</v>
      </c>
      <c r="P24" s="445">
        <v>10</v>
      </c>
      <c r="Q24" s="445">
        <v>92</v>
      </c>
    </row>
    <row r="25" spans="1:17">
      <c r="A25" s="354" t="s">
        <v>93</v>
      </c>
      <c r="B25" s="445">
        <v>15</v>
      </c>
      <c r="C25" s="445">
        <v>430</v>
      </c>
      <c r="D25" s="445">
        <v>0</v>
      </c>
      <c r="E25" s="445">
        <v>0</v>
      </c>
      <c r="F25" s="445">
        <v>0</v>
      </c>
      <c r="G25" s="445">
        <v>0</v>
      </c>
      <c r="H25" s="445">
        <v>0</v>
      </c>
      <c r="I25" s="445">
        <v>0</v>
      </c>
      <c r="J25" s="445">
        <v>2</v>
      </c>
      <c r="K25" s="445">
        <v>146</v>
      </c>
      <c r="L25" s="445">
        <v>11</v>
      </c>
      <c r="M25" s="445">
        <v>264</v>
      </c>
      <c r="N25" s="445">
        <v>0</v>
      </c>
      <c r="O25" s="445">
        <v>0</v>
      </c>
      <c r="P25" s="445">
        <v>2</v>
      </c>
      <c r="Q25" s="445">
        <v>20</v>
      </c>
    </row>
    <row r="26" spans="1:17">
      <c r="A26" s="355" t="s">
        <v>153</v>
      </c>
      <c r="B26" s="442">
        <v>28</v>
      </c>
      <c r="C26" s="442">
        <v>1102</v>
      </c>
      <c r="D26" s="442">
        <v>1</v>
      </c>
      <c r="E26" s="442">
        <v>119</v>
      </c>
      <c r="F26" s="442">
        <v>0</v>
      </c>
      <c r="G26" s="442">
        <v>0</v>
      </c>
      <c r="H26" s="442">
        <v>0</v>
      </c>
      <c r="I26" s="442">
        <v>0</v>
      </c>
      <c r="J26" s="442">
        <v>5</v>
      </c>
      <c r="K26" s="442">
        <v>484</v>
      </c>
      <c r="L26" s="442">
        <v>15</v>
      </c>
      <c r="M26" s="442">
        <v>428</v>
      </c>
      <c r="N26" s="442">
        <v>0</v>
      </c>
      <c r="O26" s="442">
        <v>0</v>
      </c>
      <c r="P26" s="442">
        <v>7</v>
      </c>
      <c r="Q26" s="442">
        <v>71</v>
      </c>
    </row>
    <row r="27" spans="1:17">
      <c r="A27" s="354" t="s">
        <v>154</v>
      </c>
      <c r="B27" s="445">
        <v>9</v>
      </c>
      <c r="C27" s="445">
        <v>228</v>
      </c>
      <c r="D27" s="445">
        <v>0</v>
      </c>
      <c r="E27" s="445">
        <v>0</v>
      </c>
      <c r="F27" s="445">
        <v>0</v>
      </c>
      <c r="G27" s="445">
        <v>0</v>
      </c>
      <c r="H27" s="445">
        <v>0</v>
      </c>
      <c r="I27" s="445">
        <v>0</v>
      </c>
      <c r="J27" s="445">
        <v>1</v>
      </c>
      <c r="K27" s="445">
        <v>70</v>
      </c>
      <c r="L27" s="445">
        <v>6</v>
      </c>
      <c r="M27" s="445">
        <v>138</v>
      </c>
      <c r="N27" s="445">
        <v>0</v>
      </c>
      <c r="O27" s="445">
        <v>0</v>
      </c>
      <c r="P27" s="445">
        <v>2</v>
      </c>
      <c r="Q27" s="445">
        <v>20</v>
      </c>
    </row>
    <row r="28" spans="1:17">
      <c r="A28" s="354" t="s">
        <v>155</v>
      </c>
      <c r="B28" s="445">
        <v>3</v>
      </c>
      <c r="C28" s="445">
        <v>127</v>
      </c>
      <c r="D28" s="445">
        <v>0</v>
      </c>
      <c r="E28" s="445">
        <v>0</v>
      </c>
      <c r="F28" s="445">
        <v>0</v>
      </c>
      <c r="G28" s="445">
        <v>0</v>
      </c>
      <c r="H28" s="445">
        <v>0</v>
      </c>
      <c r="I28" s="445">
        <v>0</v>
      </c>
      <c r="J28" s="445">
        <v>1</v>
      </c>
      <c r="K28" s="445">
        <v>91</v>
      </c>
      <c r="L28" s="445">
        <v>1</v>
      </c>
      <c r="M28" s="445">
        <v>31</v>
      </c>
      <c r="N28" s="445">
        <v>0</v>
      </c>
      <c r="O28" s="445">
        <v>0</v>
      </c>
      <c r="P28" s="445">
        <v>1</v>
      </c>
      <c r="Q28" s="445">
        <v>5</v>
      </c>
    </row>
    <row r="29" spans="1:17">
      <c r="A29" s="354" t="s">
        <v>156</v>
      </c>
      <c r="B29" s="445">
        <v>3</v>
      </c>
      <c r="C29" s="445">
        <v>156</v>
      </c>
      <c r="D29" s="445">
        <v>0</v>
      </c>
      <c r="E29" s="445">
        <v>0</v>
      </c>
      <c r="F29" s="445">
        <v>0</v>
      </c>
      <c r="G29" s="445">
        <v>0</v>
      </c>
      <c r="H29" s="445">
        <v>0</v>
      </c>
      <c r="I29" s="445">
        <v>0</v>
      </c>
      <c r="J29" s="445">
        <v>1</v>
      </c>
      <c r="K29" s="445">
        <v>105</v>
      </c>
      <c r="L29" s="445">
        <v>2</v>
      </c>
      <c r="M29" s="445">
        <v>51</v>
      </c>
      <c r="N29" s="445">
        <v>0</v>
      </c>
      <c r="O29" s="445">
        <v>0</v>
      </c>
      <c r="P29" s="445">
        <v>0</v>
      </c>
      <c r="Q29" s="445">
        <v>0</v>
      </c>
    </row>
    <row r="30" spans="1:17">
      <c r="A30" s="354" t="s">
        <v>157</v>
      </c>
      <c r="B30" s="445">
        <v>3</v>
      </c>
      <c r="C30" s="445">
        <v>123</v>
      </c>
      <c r="D30" s="445">
        <v>0</v>
      </c>
      <c r="E30" s="445">
        <v>0</v>
      </c>
      <c r="F30" s="445">
        <v>0</v>
      </c>
      <c r="G30" s="445">
        <v>0</v>
      </c>
      <c r="H30" s="445">
        <v>0</v>
      </c>
      <c r="I30" s="445">
        <v>0</v>
      </c>
      <c r="J30" s="445">
        <v>1</v>
      </c>
      <c r="K30" s="445">
        <v>54</v>
      </c>
      <c r="L30" s="445">
        <v>2</v>
      </c>
      <c r="M30" s="445">
        <v>69</v>
      </c>
      <c r="N30" s="445">
        <v>0</v>
      </c>
      <c r="O30" s="445">
        <v>0</v>
      </c>
      <c r="P30" s="445">
        <v>0</v>
      </c>
      <c r="Q30" s="445">
        <v>0</v>
      </c>
    </row>
    <row r="31" spans="1:17">
      <c r="A31" s="354" t="s">
        <v>158</v>
      </c>
      <c r="B31" s="445">
        <v>5</v>
      </c>
      <c r="C31" s="445">
        <v>331</v>
      </c>
      <c r="D31" s="445">
        <v>1</v>
      </c>
      <c r="E31" s="445">
        <v>119</v>
      </c>
      <c r="F31" s="445">
        <v>0</v>
      </c>
      <c r="G31" s="445">
        <v>0</v>
      </c>
      <c r="H31" s="445">
        <v>0</v>
      </c>
      <c r="I31" s="445">
        <v>0</v>
      </c>
      <c r="J31" s="445">
        <v>1</v>
      </c>
      <c r="K31" s="445">
        <v>164</v>
      </c>
      <c r="L31" s="445">
        <v>1</v>
      </c>
      <c r="M31" s="445">
        <v>32</v>
      </c>
      <c r="N31" s="445">
        <v>0</v>
      </c>
      <c r="O31" s="445">
        <v>0</v>
      </c>
      <c r="P31" s="445">
        <v>2</v>
      </c>
      <c r="Q31" s="445">
        <v>16</v>
      </c>
    </row>
    <row r="32" spans="1:17">
      <c r="A32" s="354" t="s">
        <v>159</v>
      </c>
      <c r="B32" s="445">
        <v>5</v>
      </c>
      <c r="C32" s="445">
        <v>137</v>
      </c>
      <c r="D32" s="445">
        <v>0</v>
      </c>
      <c r="E32" s="445">
        <v>0</v>
      </c>
      <c r="F32" s="445">
        <v>0</v>
      </c>
      <c r="G32" s="445">
        <v>0</v>
      </c>
      <c r="H32" s="445">
        <v>0</v>
      </c>
      <c r="I32" s="445">
        <v>0</v>
      </c>
      <c r="J32" s="445">
        <v>0</v>
      </c>
      <c r="K32" s="445">
        <v>0</v>
      </c>
      <c r="L32" s="445">
        <v>3</v>
      </c>
      <c r="M32" s="445">
        <v>107</v>
      </c>
      <c r="N32" s="445">
        <v>0</v>
      </c>
      <c r="O32" s="445">
        <v>0</v>
      </c>
      <c r="P32" s="445">
        <v>2</v>
      </c>
      <c r="Q32" s="445">
        <v>30</v>
      </c>
    </row>
    <row r="33" spans="1:21">
      <c r="A33" s="355" t="s">
        <v>160</v>
      </c>
      <c r="B33" s="442">
        <v>2</v>
      </c>
      <c r="C33" s="442">
        <v>45</v>
      </c>
      <c r="D33" s="442">
        <v>0</v>
      </c>
      <c r="E33" s="442">
        <v>0</v>
      </c>
      <c r="F33" s="442">
        <v>0</v>
      </c>
      <c r="G33" s="442">
        <v>0</v>
      </c>
      <c r="H33" s="442">
        <v>0</v>
      </c>
      <c r="I33" s="442">
        <v>0</v>
      </c>
      <c r="J33" s="442">
        <v>1</v>
      </c>
      <c r="K33" s="442">
        <v>30</v>
      </c>
      <c r="L33" s="442">
        <v>1</v>
      </c>
      <c r="M33" s="442">
        <v>15</v>
      </c>
      <c r="N33" s="442">
        <v>0</v>
      </c>
      <c r="O33" s="442">
        <v>0</v>
      </c>
      <c r="P33" s="442">
        <v>0</v>
      </c>
      <c r="Q33" s="442">
        <v>0</v>
      </c>
    </row>
    <row r="34" spans="1:21">
      <c r="A34" s="354" t="s">
        <v>161</v>
      </c>
      <c r="B34" s="445">
        <v>2</v>
      </c>
      <c r="C34" s="445">
        <v>45</v>
      </c>
      <c r="D34" s="445">
        <v>0</v>
      </c>
      <c r="E34" s="445">
        <v>0</v>
      </c>
      <c r="F34" s="445">
        <v>0</v>
      </c>
      <c r="G34" s="445">
        <v>0</v>
      </c>
      <c r="H34" s="445">
        <v>0</v>
      </c>
      <c r="I34" s="445">
        <v>0</v>
      </c>
      <c r="J34" s="445">
        <v>1</v>
      </c>
      <c r="K34" s="445">
        <v>30</v>
      </c>
      <c r="L34" s="445">
        <v>1</v>
      </c>
      <c r="M34" s="445">
        <v>15</v>
      </c>
      <c r="N34" s="445">
        <v>0</v>
      </c>
      <c r="O34" s="445">
        <v>0</v>
      </c>
      <c r="P34" s="445">
        <v>0</v>
      </c>
      <c r="Q34" s="445">
        <v>0</v>
      </c>
    </row>
    <row r="35" spans="1:21">
      <c r="J35" s="26"/>
      <c r="K35" s="26"/>
      <c r="L35" s="26"/>
      <c r="M35" s="26"/>
      <c r="N35" s="26"/>
      <c r="O35" s="26"/>
    </row>
    <row r="36" spans="1:21" ht="15.75">
      <c r="A36" s="217" t="s">
        <v>860</v>
      </c>
      <c r="L36" s="26"/>
      <c r="M36" s="26"/>
      <c r="N36" s="26"/>
      <c r="O36" s="26"/>
    </row>
    <row r="37" spans="1:21" s="6" customFormat="1" ht="12.75" customHeight="1">
      <c r="A37" s="85"/>
      <c r="B37" s="85"/>
      <c r="C37" s="85"/>
      <c r="D37" s="85"/>
      <c r="E37" s="85"/>
      <c r="F37" s="85"/>
      <c r="G37" s="85"/>
      <c r="H37" s="85"/>
      <c r="I37" s="85"/>
      <c r="J37" s="85"/>
      <c r="K37" s="85"/>
      <c r="L37" s="85"/>
      <c r="M37" s="85"/>
      <c r="N37" s="85"/>
      <c r="O37" s="85"/>
      <c r="P37" s="85"/>
      <c r="Q37" s="85"/>
      <c r="R37" s="79"/>
      <c r="S37" s="79"/>
      <c r="T37" s="79"/>
      <c r="U37" s="79"/>
    </row>
    <row r="38" spans="1:21">
      <c r="A38" s="85"/>
      <c r="B38" s="85"/>
      <c r="C38" s="85"/>
      <c r="D38" s="85"/>
      <c r="E38" s="85"/>
      <c r="F38" s="85"/>
      <c r="G38" s="85"/>
      <c r="H38" s="85"/>
      <c r="I38" s="85"/>
      <c r="J38" s="85"/>
      <c r="K38" s="85"/>
      <c r="L38" s="85"/>
      <c r="M38" s="85"/>
      <c r="N38" s="85"/>
      <c r="O38" s="85"/>
      <c r="P38" s="85"/>
      <c r="Q38" s="85"/>
      <c r="R38" s="79"/>
      <c r="S38" s="79"/>
      <c r="T38" s="79"/>
      <c r="U38" s="79"/>
    </row>
    <row r="39" spans="1:21">
      <c r="N39" s="26"/>
      <c r="O39" s="26"/>
    </row>
    <row r="40" spans="1:21">
      <c r="N40" s="26"/>
      <c r="O40" s="26"/>
    </row>
    <row r="41" spans="1:21">
      <c r="N41" s="26"/>
      <c r="O41" s="26"/>
    </row>
    <row r="42" spans="1:21">
      <c r="N42" s="26"/>
      <c r="O42" s="26"/>
    </row>
    <row r="43" spans="1:21">
      <c r="N43" s="6"/>
      <c r="O43" s="6"/>
    </row>
  </sheetData>
  <mergeCells count="11">
    <mergeCell ref="A2:Q2"/>
    <mergeCell ref="J3:K4"/>
    <mergeCell ref="L3:M4"/>
    <mergeCell ref="N3:O4"/>
    <mergeCell ref="P3:Q4"/>
    <mergeCell ref="F4:G4"/>
    <mergeCell ref="H4:I4"/>
    <mergeCell ref="A3:A5"/>
    <mergeCell ref="B3:C4"/>
    <mergeCell ref="D3:E4"/>
    <mergeCell ref="F3:I3"/>
  </mergeCells>
  <hyperlinks>
    <hyperlink ref="S6" location="INDICE!A39" display="INICIO"/>
  </hyperlinks>
  <printOptions horizontalCentered="1"/>
  <pageMargins left="0.39370078740157483" right="0" top="1.1811023622047245" bottom="0" header="0.11811023622047245" footer="0"/>
  <pageSetup paperSize="9" scale="71" firstPageNumber="60" orientation="landscape" useFirstPageNumber="1" r:id="rId1"/>
  <headerFooter>
    <oddHeader>&amp;C&amp;G</oddHeader>
    <oddFooter>&amp;C&amp;14&amp;P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A1:U39"/>
  <sheetViews>
    <sheetView showGridLines="0" zoomScaleNormal="100" workbookViewId="0">
      <selection activeCell="Q5" sqref="Q5"/>
    </sheetView>
  </sheetViews>
  <sheetFormatPr baseColWidth="10" defaultRowHeight="15"/>
  <cols>
    <col min="1" max="1" width="31.140625" style="7" customWidth="1"/>
    <col min="2" max="2" width="16.5703125" style="7" customWidth="1"/>
    <col min="3" max="3" width="8.140625" style="7" customWidth="1"/>
    <col min="4" max="4" width="16.85546875" style="7" customWidth="1"/>
    <col min="5" max="5" width="7.7109375" style="7" customWidth="1"/>
    <col min="6" max="6" width="17.28515625" style="7" customWidth="1"/>
    <col min="7" max="7" width="8.85546875" style="7" customWidth="1"/>
    <col min="8" max="8" width="17.42578125" style="7" customWidth="1"/>
    <col min="9" max="9" width="7.7109375" style="7" customWidth="1"/>
    <col min="10" max="10" width="18.7109375" style="7" customWidth="1"/>
    <col min="11" max="11" width="8.5703125" style="7" customWidth="1"/>
    <col min="12" max="12" width="18" style="7" customWidth="1"/>
    <col min="13" max="13" width="8.5703125" style="7" customWidth="1"/>
    <col min="14" max="14" width="16.5703125" style="7" customWidth="1"/>
    <col min="15" max="15" width="7.7109375" style="7" customWidth="1"/>
    <col min="16" max="16" width="16.7109375" style="7" customWidth="1"/>
    <col min="17" max="17" width="7.7109375" style="7" customWidth="1"/>
    <col min="18" max="18" width="9.5703125" style="5" customWidth="1"/>
    <col min="19" max="16384" width="11.42578125" style="5"/>
  </cols>
  <sheetData>
    <row r="1" spans="1:19" ht="71.25" customHeight="1"/>
    <row r="2" spans="1:19" ht="54" customHeight="1">
      <c r="A2" s="523" t="s">
        <v>872</v>
      </c>
      <c r="B2" s="523"/>
      <c r="C2" s="523"/>
      <c r="D2" s="523"/>
      <c r="E2" s="523"/>
      <c r="F2" s="523"/>
      <c r="G2" s="523"/>
      <c r="H2" s="523"/>
      <c r="I2" s="523"/>
      <c r="J2" s="523"/>
      <c r="K2" s="523"/>
      <c r="L2" s="523"/>
      <c r="M2" s="523"/>
      <c r="N2" s="523"/>
      <c r="O2" s="523"/>
      <c r="P2" s="523"/>
      <c r="Q2" s="523"/>
    </row>
    <row r="3" spans="1:19" s="113" customFormat="1" ht="15" customHeight="1">
      <c r="A3" s="558" t="s">
        <v>68</v>
      </c>
      <c r="B3" s="558" t="s">
        <v>1</v>
      </c>
      <c r="C3" s="558"/>
      <c r="D3" s="556" t="s">
        <v>110</v>
      </c>
      <c r="E3" s="557"/>
      <c r="F3" s="556" t="s">
        <v>114</v>
      </c>
      <c r="G3" s="557"/>
      <c r="H3" s="557"/>
      <c r="I3" s="557"/>
      <c r="J3" s="556" t="s">
        <v>116</v>
      </c>
      <c r="K3" s="556"/>
      <c r="L3" s="556" t="s">
        <v>162</v>
      </c>
      <c r="M3" s="556"/>
      <c r="N3" s="556" t="s">
        <v>131</v>
      </c>
      <c r="O3" s="556"/>
      <c r="P3" s="556" t="s">
        <v>132</v>
      </c>
      <c r="Q3" s="556"/>
    </row>
    <row r="4" spans="1:19" s="113" customFormat="1" ht="15" customHeight="1">
      <c r="A4" s="558"/>
      <c r="B4" s="558"/>
      <c r="C4" s="558"/>
      <c r="D4" s="557"/>
      <c r="E4" s="557"/>
      <c r="F4" s="556" t="s">
        <v>136</v>
      </c>
      <c r="G4" s="557"/>
      <c r="H4" s="556" t="s">
        <v>137</v>
      </c>
      <c r="I4" s="557"/>
      <c r="J4" s="556"/>
      <c r="K4" s="556"/>
      <c r="L4" s="556"/>
      <c r="M4" s="556"/>
      <c r="N4" s="556"/>
      <c r="O4" s="556"/>
      <c r="P4" s="556"/>
      <c r="Q4" s="556"/>
    </row>
    <row r="5" spans="1:19" s="113" customFormat="1" ht="38.25">
      <c r="A5" s="558"/>
      <c r="B5" s="257" t="s">
        <v>163</v>
      </c>
      <c r="C5" s="359" t="s">
        <v>164</v>
      </c>
      <c r="D5" s="257" t="s">
        <v>163</v>
      </c>
      <c r="E5" s="359" t="s">
        <v>164</v>
      </c>
      <c r="F5" s="257" t="s">
        <v>163</v>
      </c>
      <c r="G5" s="359" t="s">
        <v>164</v>
      </c>
      <c r="H5" s="257" t="s">
        <v>163</v>
      </c>
      <c r="I5" s="359" t="s">
        <v>164</v>
      </c>
      <c r="J5" s="257" t="s">
        <v>163</v>
      </c>
      <c r="K5" s="359" t="s">
        <v>164</v>
      </c>
      <c r="L5" s="257" t="s">
        <v>163</v>
      </c>
      <c r="M5" s="359" t="s">
        <v>164</v>
      </c>
      <c r="N5" s="257" t="s">
        <v>163</v>
      </c>
      <c r="O5" s="359" t="s">
        <v>164</v>
      </c>
      <c r="P5" s="257" t="s">
        <v>163</v>
      </c>
      <c r="Q5" s="359" t="s">
        <v>164</v>
      </c>
    </row>
    <row r="6" spans="1:19" s="27" customFormat="1" ht="15" customHeight="1">
      <c r="A6" s="274" t="s">
        <v>108</v>
      </c>
      <c r="B6" s="356">
        <v>634</v>
      </c>
      <c r="C6" s="356">
        <v>24359</v>
      </c>
      <c r="D6" s="356">
        <v>22</v>
      </c>
      <c r="E6" s="356">
        <v>3226</v>
      </c>
      <c r="F6" s="356">
        <v>13</v>
      </c>
      <c r="G6" s="356">
        <v>1617</v>
      </c>
      <c r="H6" s="356">
        <v>15</v>
      </c>
      <c r="I6" s="356">
        <v>1318</v>
      </c>
      <c r="J6" s="356">
        <v>93</v>
      </c>
      <c r="K6" s="356">
        <v>10168</v>
      </c>
      <c r="L6" s="356">
        <v>259</v>
      </c>
      <c r="M6" s="356">
        <v>5212</v>
      </c>
      <c r="N6" s="356">
        <v>6</v>
      </c>
      <c r="O6" s="356">
        <v>113</v>
      </c>
      <c r="P6" s="356">
        <v>226</v>
      </c>
      <c r="Q6" s="356">
        <v>2705</v>
      </c>
      <c r="S6" s="205" t="s">
        <v>67</v>
      </c>
    </row>
    <row r="7" spans="1:19">
      <c r="A7" s="274" t="s">
        <v>139</v>
      </c>
      <c r="B7" s="356">
        <v>292</v>
      </c>
      <c r="C7" s="356">
        <v>12318</v>
      </c>
      <c r="D7" s="356">
        <v>8</v>
      </c>
      <c r="E7" s="356">
        <v>1843</v>
      </c>
      <c r="F7" s="356">
        <v>5</v>
      </c>
      <c r="G7" s="356">
        <v>766</v>
      </c>
      <c r="H7" s="356">
        <v>11</v>
      </c>
      <c r="I7" s="356">
        <v>924</v>
      </c>
      <c r="J7" s="356">
        <v>49</v>
      </c>
      <c r="K7" s="356">
        <v>5089</v>
      </c>
      <c r="L7" s="356">
        <v>113</v>
      </c>
      <c r="M7" s="356">
        <v>2108</v>
      </c>
      <c r="N7" s="356">
        <v>6</v>
      </c>
      <c r="O7" s="356">
        <v>113</v>
      </c>
      <c r="P7" s="356">
        <v>100</v>
      </c>
      <c r="Q7" s="356">
        <v>1475</v>
      </c>
    </row>
    <row r="8" spans="1:19">
      <c r="A8" s="275" t="s">
        <v>140</v>
      </c>
      <c r="B8" s="357">
        <v>36</v>
      </c>
      <c r="C8" s="357">
        <v>1327</v>
      </c>
      <c r="D8" s="357">
        <v>1</v>
      </c>
      <c r="E8" s="357">
        <v>284</v>
      </c>
      <c r="F8" s="357">
        <v>0</v>
      </c>
      <c r="G8" s="357">
        <v>0</v>
      </c>
      <c r="H8" s="357">
        <v>3</v>
      </c>
      <c r="I8" s="357">
        <v>177</v>
      </c>
      <c r="J8" s="357">
        <v>10</v>
      </c>
      <c r="K8" s="357">
        <v>525</v>
      </c>
      <c r="L8" s="357">
        <v>14</v>
      </c>
      <c r="M8" s="357">
        <v>266</v>
      </c>
      <c r="N8" s="357">
        <v>2</v>
      </c>
      <c r="O8" s="357">
        <v>13</v>
      </c>
      <c r="P8" s="357">
        <v>6</v>
      </c>
      <c r="Q8" s="357">
        <v>62</v>
      </c>
    </row>
    <row r="9" spans="1:19">
      <c r="A9" s="275" t="s">
        <v>141</v>
      </c>
      <c r="B9" s="357">
        <v>7</v>
      </c>
      <c r="C9" s="357">
        <v>189</v>
      </c>
      <c r="D9" s="357">
        <v>0</v>
      </c>
      <c r="E9" s="357">
        <v>0</v>
      </c>
      <c r="F9" s="357">
        <v>0</v>
      </c>
      <c r="G9" s="357">
        <v>0</v>
      </c>
      <c r="H9" s="357">
        <v>0</v>
      </c>
      <c r="I9" s="357">
        <v>0</v>
      </c>
      <c r="J9" s="357">
        <v>1</v>
      </c>
      <c r="K9" s="357">
        <v>110</v>
      </c>
      <c r="L9" s="357">
        <v>4</v>
      </c>
      <c r="M9" s="357">
        <v>64</v>
      </c>
      <c r="N9" s="357">
        <v>0</v>
      </c>
      <c r="O9" s="357">
        <v>0</v>
      </c>
      <c r="P9" s="357">
        <v>2</v>
      </c>
      <c r="Q9" s="357">
        <v>15</v>
      </c>
    </row>
    <row r="10" spans="1:19">
      <c r="A10" s="275" t="s">
        <v>130</v>
      </c>
      <c r="B10" s="357">
        <v>7</v>
      </c>
      <c r="C10" s="357">
        <v>274</v>
      </c>
      <c r="D10" s="357">
        <v>0</v>
      </c>
      <c r="E10" s="357">
        <v>0</v>
      </c>
      <c r="F10" s="357">
        <v>0</v>
      </c>
      <c r="G10" s="357">
        <v>0</v>
      </c>
      <c r="H10" s="357">
        <v>0</v>
      </c>
      <c r="I10" s="357">
        <v>0</v>
      </c>
      <c r="J10" s="357">
        <v>1</v>
      </c>
      <c r="K10" s="357">
        <v>146</v>
      </c>
      <c r="L10" s="357">
        <v>5</v>
      </c>
      <c r="M10" s="357">
        <v>116</v>
      </c>
      <c r="N10" s="357">
        <v>0</v>
      </c>
      <c r="O10" s="357">
        <v>0</v>
      </c>
      <c r="P10" s="357">
        <v>1</v>
      </c>
      <c r="Q10" s="357">
        <v>12</v>
      </c>
    </row>
    <row r="11" spans="1:19">
      <c r="A11" s="275" t="s">
        <v>142</v>
      </c>
      <c r="B11" s="357">
        <v>5</v>
      </c>
      <c r="C11" s="357">
        <v>219</v>
      </c>
      <c r="D11" s="357">
        <v>0</v>
      </c>
      <c r="E11" s="357">
        <v>0</v>
      </c>
      <c r="F11" s="357">
        <v>0</v>
      </c>
      <c r="G11" s="357">
        <v>0</v>
      </c>
      <c r="H11" s="357">
        <v>0</v>
      </c>
      <c r="I11" s="357">
        <v>0</v>
      </c>
      <c r="J11" s="357">
        <v>1</v>
      </c>
      <c r="K11" s="357">
        <v>162</v>
      </c>
      <c r="L11" s="357">
        <v>2</v>
      </c>
      <c r="M11" s="357">
        <v>40</v>
      </c>
      <c r="N11" s="357">
        <v>0</v>
      </c>
      <c r="O11" s="357">
        <v>0</v>
      </c>
      <c r="P11" s="357">
        <v>2</v>
      </c>
      <c r="Q11" s="357">
        <v>17</v>
      </c>
    </row>
    <row r="12" spans="1:19">
      <c r="A12" s="275" t="s">
        <v>143</v>
      </c>
      <c r="B12" s="357">
        <v>20</v>
      </c>
      <c r="C12" s="357">
        <v>567</v>
      </c>
      <c r="D12" s="357">
        <v>0</v>
      </c>
      <c r="E12" s="357">
        <v>0</v>
      </c>
      <c r="F12" s="357">
        <v>0</v>
      </c>
      <c r="G12" s="357">
        <v>0</v>
      </c>
      <c r="H12" s="357">
        <v>0</v>
      </c>
      <c r="I12" s="357">
        <v>0</v>
      </c>
      <c r="J12" s="357">
        <v>1</v>
      </c>
      <c r="K12" s="357">
        <v>217</v>
      </c>
      <c r="L12" s="357">
        <v>15</v>
      </c>
      <c r="M12" s="357">
        <v>289</v>
      </c>
      <c r="N12" s="357">
        <v>0</v>
      </c>
      <c r="O12" s="357">
        <v>0</v>
      </c>
      <c r="P12" s="357">
        <v>4</v>
      </c>
      <c r="Q12" s="357">
        <v>61</v>
      </c>
    </row>
    <row r="13" spans="1:19">
      <c r="A13" s="275" t="s">
        <v>144</v>
      </c>
      <c r="B13" s="357">
        <v>19</v>
      </c>
      <c r="C13" s="357">
        <v>655</v>
      </c>
      <c r="D13" s="357">
        <v>0</v>
      </c>
      <c r="E13" s="357">
        <v>0</v>
      </c>
      <c r="F13" s="357">
        <v>1</v>
      </c>
      <c r="G13" s="357">
        <v>36</v>
      </c>
      <c r="H13" s="357">
        <v>2</v>
      </c>
      <c r="I13" s="357">
        <v>42</v>
      </c>
      <c r="J13" s="357">
        <v>3</v>
      </c>
      <c r="K13" s="357">
        <v>337</v>
      </c>
      <c r="L13" s="357">
        <v>11</v>
      </c>
      <c r="M13" s="357">
        <v>215</v>
      </c>
      <c r="N13" s="357">
        <v>1</v>
      </c>
      <c r="O13" s="357">
        <v>5</v>
      </c>
      <c r="P13" s="357">
        <v>1</v>
      </c>
      <c r="Q13" s="357">
        <v>20</v>
      </c>
    </row>
    <row r="14" spans="1:19">
      <c r="A14" s="275" t="s">
        <v>145</v>
      </c>
      <c r="B14" s="357">
        <v>12</v>
      </c>
      <c r="C14" s="357">
        <v>535</v>
      </c>
      <c r="D14" s="357">
        <v>0</v>
      </c>
      <c r="E14" s="357">
        <v>0</v>
      </c>
      <c r="F14" s="357">
        <v>0</v>
      </c>
      <c r="G14" s="357">
        <v>0</v>
      </c>
      <c r="H14" s="357">
        <v>0</v>
      </c>
      <c r="I14" s="357">
        <v>0</v>
      </c>
      <c r="J14" s="357">
        <v>2</v>
      </c>
      <c r="K14" s="357">
        <v>328</v>
      </c>
      <c r="L14" s="357">
        <v>3</v>
      </c>
      <c r="M14" s="357">
        <v>121</v>
      </c>
      <c r="N14" s="357">
        <v>0</v>
      </c>
      <c r="O14" s="357">
        <v>0</v>
      </c>
      <c r="P14" s="357">
        <v>7</v>
      </c>
      <c r="Q14" s="357">
        <v>86</v>
      </c>
    </row>
    <row r="15" spans="1:19">
      <c r="A15" s="275" t="s">
        <v>128</v>
      </c>
      <c r="B15" s="357">
        <v>26</v>
      </c>
      <c r="C15" s="357">
        <v>814</v>
      </c>
      <c r="D15" s="357">
        <v>0</v>
      </c>
      <c r="E15" s="357">
        <v>0</v>
      </c>
      <c r="F15" s="357">
        <v>1</v>
      </c>
      <c r="G15" s="357">
        <v>29</v>
      </c>
      <c r="H15" s="357">
        <v>1</v>
      </c>
      <c r="I15" s="357">
        <v>77</v>
      </c>
      <c r="J15" s="357">
        <v>5</v>
      </c>
      <c r="K15" s="357">
        <v>414</v>
      </c>
      <c r="L15" s="357">
        <v>16</v>
      </c>
      <c r="M15" s="357">
        <v>272</v>
      </c>
      <c r="N15" s="357">
        <v>0</v>
      </c>
      <c r="O15" s="357">
        <v>0</v>
      </c>
      <c r="P15" s="357">
        <v>3</v>
      </c>
      <c r="Q15" s="357">
        <v>22</v>
      </c>
    </row>
    <row r="16" spans="1:19">
      <c r="A16" s="275" t="s">
        <v>133</v>
      </c>
      <c r="B16" s="357">
        <v>100</v>
      </c>
      <c r="C16" s="357">
        <v>5949</v>
      </c>
      <c r="D16" s="357">
        <v>6</v>
      </c>
      <c r="E16" s="357">
        <v>1539</v>
      </c>
      <c r="F16" s="357">
        <v>3</v>
      </c>
      <c r="G16" s="357">
        <v>701</v>
      </c>
      <c r="H16" s="357">
        <v>4</v>
      </c>
      <c r="I16" s="357">
        <v>587</v>
      </c>
      <c r="J16" s="357">
        <v>13</v>
      </c>
      <c r="K16" s="357">
        <v>1772</v>
      </c>
      <c r="L16" s="357">
        <v>12</v>
      </c>
      <c r="M16" s="357">
        <v>215</v>
      </c>
      <c r="N16" s="357">
        <v>3</v>
      </c>
      <c r="O16" s="357">
        <v>95</v>
      </c>
      <c r="P16" s="357">
        <v>59</v>
      </c>
      <c r="Q16" s="357">
        <v>1040</v>
      </c>
    </row>
    <row r="17" spans="1:17">
      <c r="A17" s="275" t="s">
        <v>146</v>
      </c>
      <c r="B17" s="357">
        <v>29</v>
      </c>
      <c r="C17" s="357">
        <v>926</v>
      </c>
      <c r="D17" s="357">
        <v>1</v>
      </c>
      <c r="E17" s="357">
        <v>20</v>
      </c>
      <c r="F17" s="357">
        <v>0</v>
      </c>
      <c r="G17" s="357">
        <v>0</v>
      </c>
      <c r="H17" s="357">
        <v>1</v>
      </c>
      <c r="I17" s="357">
        <v>41</v>
      </c>
      <c r="J17" s="357">
        <v>2</v>
      </c>
      <c r="K17" s="357">
        <v>438</v>
      </c>
      <c r="L17" s="357">
        <v>24</v>
      </c>
      <c r="M17" s="357">
        <v>405</v>
      </c>
      <c r="N17" s="357">
        <v>0</v>
      </c>
      <c r="O17" s="357">
        <v>0</v>
      </c>
      <c r="P17" s="357">
        <v>1</v>
      </c>
      <c r="Q17" s="357">
        <v>22</v>
      </c>
    </row>
    <row r="18" spans="1:17" s="27" customFormat="1">
      <c r="A18" s="446" t="s">
        <v>147</v>
      </c>
      <c r="B18" s="357">
        <v>31</v>
      </c>
      <c r="C18" s="357">
        <v>863</v>
      </c>
      <c r="D18" s="357">
        <v>0</v>
      </c>
      <c r="E18" s="357">
        <v>0</v>
      </c>
      <c r="F18" s="357">
        <v>0</v>
      </c>
      <c r="G18" s="357">
        <v>0</v>
      </c>
      <c r="H18" s="357">
        <v>0</v>
      </c>
      <c r="I18" s="357">
        <v>0</v>
      </c>
      <c r="J18" s="357">
        <v>10</v>
      </c>
      <c r="K18" s="357">
        <v>640</v>
      </c>
      <c r="L18" s="357">
        <v>7</v>
      </c>
      <c r="M18" s="357">
        <v>105</v>
      </c>
      <c r="N18" s="357">
        <v>0</v>
      </c>
      <c r="O18" s="357">
        <v>0</v>
      </c>
      <c r="P18" s="357">
        <v>14</v>
      </c>
      <c r="Q18" s="357">
        <v>118</v>
      </c>
    </row>
    <row r="19" spans="1:17">
      <c r="A19" s="274" t="s">
        <v>148</v>
      </c>
      <c r="B19" s="356">
        <v>312</v>
      </c>
      <c r="C19" s="356">
        <v>10802</v>
      </c>
      <c r="D19" s="356">
        <v>13</v>
      </c>
      <c r="E19" s="356">
        <v>1264</v>
      </c>
      <c r="F19" s="356">
        <v>8</v>
      </c>
      <c r="G19" s="356">
        <v>851</v>
      </c>
      <c r="H19" s="356">
        <v>4</v>
      </c>
      <c r="I19" s="356">
        <v>394</v>
      </c>
      <c r="J19" s="356">
        <v>38</v>
      </c>
      <c r="K19" s="356">
        <v>4502</v>
      </c>
      <c r="L19" s="356">
        <v>130</v>
      </c>
      <c r="M19" s="356">
        <v>2650</v>
      </c>
      <c r="N19" s="356">
        <v>0</v>
      </c>
      <c r="O19" s="356">
        <v>0</v>
      </c>
      <c r="P19" s="356">
        <v>119</v>
      </c>
      <c r="Q19" s="356">
        <v>1141</v>
      </c>
    </row>
    <row r="20" spans="1:17">
      <c r="A20" s="275" t="s">
        <v>149</v>
      </c>
      <c r="B20" s="357">
        <v>38</v>
      </c>
      <c r="C20" s="357">
        <v>1114</v>
      </c>
      <c r="D20" s="357">
        <v>0</v>
      </c>
      <c r="E20" s="357">
        <v>0</v>
      </c>
      <c r="F20" s="357">
        <v>1</v>
      </c>
      <c r="G20" s="357">
        <v>58</v>
      </c>
      <c r="H20" s="357">
        <v>1</v>
      </c>
      <c r="I20" s="357">
        <v>18</v>
      </c>
      <c r="J20" s="357">
        <v>5</v>
      </c>
      <c r="K20" s="357">
        <v>503</v>
      </c>
      <c r="L20" s="357">
        <v>23</v>
      </c>
      <c r="M20" s="357">
        <v>486</v>
      </c>
      <c r="N20" s="357">
        <v>0</v>
      </c>
      <c r="O20" s="357">
        <v>0</v>
      </c>
      <c r="P20" s="357">
        <v>8</v>
      </c>
      <c r="Q20" s="357">
        <v>49</v>
      </c>
    </row>
    <row r="21" spans="1:17">
      <c r="A21" s="275" t="s">
        <v>129</v>
      </c>
      <c r="B21" s="357">
        <v>16</v>
      </c>
      <c r="C21" s="357">
        <v>577</v>
      </c>
      <c r="D21" s="357">
        <v>1</v>
      </c>
      <c r="E21" s="357">
        <v>10</v>
      </c>
      <c r="F21" s="357">
        <v>0</v>
      </c>
      <c r="G21" s="357">
        <v>0</v>
      </c>
      <c r="H21" s="357">
        <v>0</v>
      </c>
      <c r="I21" s="357">
        <v>0</v>
      </c>
      <c r="J21" s="357">
        <v>1</v>
      </c>
      <c r="K21" s="357">
        <v>259</v>
      </c>
      <c r="L21" s="357">
        <v>8</v>
      </c>
      <c r="M21" s="357">
        <v>240</v>
      </c>
      <c r="N21" s="357">
        <v>0</v>
      </c>
      <c r="O21" s="357">
        <v>0</v>
      </c>
      <c r="P21" s="357">
        <v>6</v>
      </c>
      <c r="Q21" s="357">
        <v>68</v>
      </c>
    </row>
    <row r="22" spans="1:17">
      <c r="A22" s="275" t="s">
        <v>150</v>
      </c>
      <c r="B22" s="357">
        <v>144</v>
      </c>
      <c r="C22" s="357">
        <v>6016</v>
      </c>
      <c r="D22" s="357">
        <v>9</v>
      </c>
      <c r="E22" s="357">
        <v>1098</v>
      </c>
      <c r="F22" s="357">
        <v>7</v>
      </c>
      <c r="G22" s="357">
        <v>793</v>
      </c>
      <c r="H22" s="357">
        <v>2</v>
      </c>
      <c r="I22" s="357">
        <v>268</v>
      </c>
      <c r="J22" s="357">
        <v>18</v>
      </c>
      <c r="K22" s="357">
        <v>2492</v>
      </c>
      <c r="L22" s="357">
        <v>50</v>
      </c>
      <c r="M22" s="357">
        <v>827</v>
      </c>
      <c r="N22" s="357">
        <v>0</v>
      </c>
      <c r="O22" s="357">
        <v>0</v>
      </c>
      <c r="P22" s="357">
        <v>58</v>
      </c>
      <c r="Q22" s="357">
        <v>538</v>
      </c>
    </row>
    <row r="23" spans="1:17">
      <c r="A23" s="275" t="s">
        <v>151</v>
      </c>
      <c r="B23" s="357">
        <v>55</v>
      </c>
      <c r="C23" s="357">
        <v>1137</v>
      </c>
      <c r="D23" s="357">
        <v>0</v>
      </c>
      <c r="E23" s="357">
        <v>0</v>
      </c>
      <c r="F23" s="357">
        <v>0</v>
      </c>
      <c r="G23" s="357">
        <v>0</v>
      </c>
      <c r="H23" s="357">
        <v>0</v>
      </c>
      <c r="I23" s="357">
        <v>0</v>
      </c>
      <c r="J23" s="357">
        <v>4</v>
      </c>
      <c r="K23" s="357">
        <v>318</v>
      </c>
      <c r="L23" s="357">
        <v>16</v>
      </c>
      <c r="M23" s="357">
        <v>444</v>
      </c>
      <c r="N23" s="357">
        <v>0</v>
      </c>
      <c r="O23" s="357">
        <v>0</v>
      </c>
      <c r="P23" s="357">
        <v>35</v>
      </c>
      <c r="Q23" s="357">
        <v>375</v>
      </c>
    </row>
    <row r="24" spans="1:17">
      <c r="A24" s="275" t="s">
        <v>152</v>
      </c>
      <c r="B24" s="357">
        <v>44</v>
      </c>
      <c r="C24" s="357">
        <v>1529</v>
      </c>
      <c r="D24" s="357">
        <v>3</v>
      </c>
      <c r="E24" s="357">
        <v>156</v>
      </c>
      <c r="F24" s="357">
        <v>0</v>
      </c>
      <c r="G24" s="357">
        <v>0</v>
      </c>
      <c r="H24" s="357">
        <v>1</v>
      </c>
      <c r="I24" s="357">
        <v>108</v>
      </c>
      <c r="J24" s="357">
        <v>8</v>
      </c>
      <c r="K24" s="357">
        <v>784</v>
      </c>
      <c r="L24" s="357">
        <v>22</v>
      </c>
      <c r="M24" s="357">
        <v>390</v>
      </c>
      <c r="N24" s="357">
        <v>0</v>
      </c>
      <c r="O24" s="357">
        <v>0</v>
      </c>
      <c r="P24" s="357">
        <v>10</v>
      </c>
      <c r="Q24" s="357">
        <v>91</v>
      </c>
    </row>
    <row r="25" spans="1:17" s="27" customFormat="1" ht="15" customHeight="1">
      <c r="A25" s="275" t="s">
        <v>93</v>
      </c>
      <c r="B25" s="357">
        <v>15</v>
      </c>
      <c r="C25" s="357">
        <v>429</v>
      </c>
      <c r="D25" s="357">
        <v>0</v>
      </c>
      <c r="E25" s="357">
        <v>0</v>
      </c>
      <c r="F25" s="357">
        <v>0</v>
      </c>
      <c r="G25" s="357">
        <v>0</v>
      </c>
      <c r="H25" s="357">
        <v>0</v>
      </c>
      <c r="I25" s="357">
        <v>0</v>
      </c>
      <c r="J25" s="357">
        <v>2</v>
      </c>
      <c r="K25" s="357">
        <v>146</v>
      </c>
      <c r="L25" s="357">
        <v>11</v>
      </c>
      <c r="M25" s="357">
        <v>263</v>
      </c>
      <c r="N25" s="357">
        <v>0</v>
      </c>
      <c r="O25" s="357">
        <v>0</v>
      </c>
      <c r="P25" s="357">
        <v>2</v>
      </c>
      <c r="Q25" s="357">
        <v>20</v>
      </c>
    </row>
    <row r="26" spans="1:17">
      <c r="A26" s="274" t="s">
        <v>153</v>
      </c>
      <c r="B26" s="356">
        <v>28</v>
      </c>
      <c r="C26" s="356">
        <v>1194</v>
      </c>
      <c r="D26" s="356">
        <v>1</v>
      </c>
      <c r="E26" s="356">
        <v>119</v>
      </c>
      <c r="F26" s="356">
        <v>0</v>
      </c>
      <c r="G26" s="356">
        <v>0</v>
      </c>
      <c r="H26" s="356">
        <v>0</v>
      </c>
      <c r="I26" s="356">
        <v>0</v>
      </c>
      <c r="J26" s="356">
        <v>5</v>
      </c>
      <c r="K26" s="356">
        <v>547</v>
      </c>
      <c r="L26" s="356">
        <v>15</v>
      </c>
      <c r="M26" s="356">
        <v>439</v>
      </c>
      <c r="N26" s="356">
        <v>0</v>
      </c>
      <c r="O26" s="356">
        <v>0</v>
      </c>
      <c r="P26" s="356">
        <v>7</v>
      </c>
      <c r="Q26" s="356">
        <v>89</v>
      </c>
    </row>
    <row r="27" spans="1:17">
      <c r="A27" s="275" t="s">
        <v>154</v>
      </c>
      <c r="B27" s="357">
        <v>9</v>
      </c>
      <c r="C27" s="357">
        <v>230</v>
      </c>
      <c r="D27" s="357">
        <v>0</v>
      </c>
      <c r="E27" s="357">
        <v>0</v>
      </c>
      <c r="F27" s="357">
        <v>0</v>
      </c>
      <c r="G27" s="357">
        <v>0</v>
      </c>
      <c r="H27" s="357">
        <v>0</v>
      </c>
      <c r="I27" s="357">
        <v>0</v>
      </c>
      <c r="J27" s="357">
        <v>1</v>
      </c>
      <c r="K27" s="357">
        <v>70</v>
      </c>
      <c r="L27" s="357">
        <v>6</v>
      </c>
      <c r="M27" s="357">
        <v>140</v>
      </c>
      <c r="N27" s="357">
        <v>0</v>
      </c>
      <c r="O27" s="357">
        <v>0</v>
      </c>
      <c r="P27" s="357">
        <v>2</v>
      </c>
      <c r="Q27" s="357">
        <v>20</v>
      </c>
    </row>
    <row r="28" spans="1:17">
      <c r="A28" s="275" t="s">
        <v>155</v>
      </c>
      <c r="B28" s="357">
        <v>3</v>
      </c>
      <c r="C28" s="357">
        <v>156</v>
      </c>
      <c r="D28" s="357">
        <v>0</v>
      </c>
      <c r="E28" s="357">
        <v>0</v>
      </c>
      <c r="F28" s="357">
        <v>0</v>
      </c>
      <c r="G28" s="357">
        <v>0</v>
      </c>
      <c r="H28" s="357">
        <v>0</v>
      </c>
      <c r="I28" s="357">
        <v>0</v>
      </c>
      <c r="J28" s="357">
        <v>1</v>
      </c>
      <c r="K28" s="357">
        <v>120</v>
      </c>
      <c r="L28" s="357">
        <v>1</v>
      </c>
      <c r="M28" s="357">
        <v>31</v>
      </c>
      <c r="N28" s="357">
        <v>0</v>
      </c>
      <c r="O28" s="357">
        <v>0</v>
      </c>
      <c r="P28" s="357">
        <v>1</v>
      </c>
      <c r="Q28" s="357">
        <v>5</v>
      </c>
    </row>
    <row r="29" spans="1:17">
      <c r="A29" s="275" t="s">
        <v>156</v>
      </c>
      <c r="B29" s="357">
        <v>3</v>
      </c>
      <c r="C29" s="357">
        <v>200</v>
      </c>
      <c r="D29" s="357">
        <v>0</v>
      </c>
      <c r="E29" s="357">
        <v>0</v>
      </c>
      <c r="F29" s="357">
        <v>0</v>
      </c>
      <c r="G29" s="357">
        <v>0</v>
      </c>
      <c r="H29" s="357">
        <v>0</v>
      </c>
      <c r="I29" s="357">
        <v>0</v>
      </c>
      <c r="J29" s="357">
        <v>1</v>
      </c>
      <c r="K29" s="357">
        <v>140</v>
      </c>
      <c r="L29" s="357">
        <v>2</v>
      </c>
      <c r="M29" s="357">
        <v>60</v>
      </c>
      <c r="N29" s="357">
        <v>0</v>
      </c>
      <c r="O29" s="357">
        <v>0</v>
      </c>
      <c r="P29" s="357">
        <v>0</v>
      </c>
      <c r="Q29" s="357">
        <v>0</v>
      </c>
    </row>
    <row r="30" spans="1:17">
      <c r="A30" s="275" t="s">
        <v>157</v>
      </c>
      <c r="B30" s="357">
        <v>3</v>
      </c>
      <c r="C30" s="357">
        <v>126</v>
      </c>
      <c r="D30" s="357">
        <v>0</v>
      </c>
      <c r="E30" s="357">
        <v>0</v>
      </c>
      <c r="F30" s="357">
        <v>0</v>
      </c>
      <c r="G30" s="357">
        <v>0</v>
      </c>
      <c r="H30" s="357">
        <v>0</v>
      </c>
      <c r="I30" s="357">
        <v>0</v>
      </c>
      <c r="J30" s="357">
        <v>1</v>
      </c>
      <c r="K30" s="357">
        <v>57</v>
      </c>
      <c r="L30" s="357">
        <v>2</v>
      </c>
      <c r="M30" s="357">
        <v>69</v>
      </c>
      <c r="N30" s="357">
        <v>0</v>
      </c>
      <c r="O30" s="357">
        <v>0</v>
      </c>
      <c r="P30" s="357">
        <v>0</v>
      </c>
      <c r="Q30" s="357">
        <v>0</v>
      </c>
    </row>
    <row r="31" spans="1:17">
      <c r="A31" s="275" t="s">
        <v>158</v>
      </c>
      <c r="B31" s="357">
        <v>5</v>
      </c>
      <c r="C31" s="357">
        <v>327</v>
      </c>
      <c r="D31" s="357">
        <v>1</v>
      </c>
      <c r="E31" s="357">
        <v>119</v>
      </c>
      <c r="F31" s="357">
        <v>0</v>
      </c>
      <c r="G31" s="357">
        <v>0</v>
      </c>
      <c r="H31" s="357">
        <v>0</v>
      </c>
      <c r="I31" s="357">
        <v>0</v>
      </c>
      <c r="J31" s="357">
        <v>1</v>
      </c>
      <c r="K31" s="357">
        <v>160</v>
      </c>
      <c r="L31" s="357">
        <v>1</v>
      </c>
      <c r="M31" s="357">
        <v>32</v>
      </c>
      <c r="N31" s="357">
        <v>0</v>
      </c>
      <c r="O31" s="357">
        <v>0</v>
      </c>
      <c r="P31" s="357">
        <v>2</v>
      </c>
      <c r="Q31" s="357">
        <v>16</v>
      </c>
    </row>
    <row r="32" spans="1:17" s="27" customFormat="1" ht="15.75" customHeight="1">
      <c r="A32" s="275" t="s">
        <v>159</v>
      </c>
      <c r="B32" s="357">
        <v>5</v>
      </c>
      <c r="C32" s="357">
        <v>155</v>
      </c>
      <c r="D32" s="357">
        <v>0</v>
      </c>
      <c r="E32" s="357">
        <v>0</v>
      </c>
      <c r="F32" s="357">
        <v>0</v>
      </c>
      <c r="G32" s="357">
        <v>0</v>
      </c>
      <c r="H32" s="357">
        <v>0</v>
      </c>
      <c r="I32" s="357">
        <v>0</v>
      </c>
      <c r="J32" s="357">
        <v>0</v>
      </c>
      <c r="K32" s="357">
        <v>0</v>
      </c>
      <c r="L32" s="357">
        <v>3</v>
      </c>
      <c r="M32" s="357">
        <v>107</v>
      </c>
      <c r="N32" s="357">
        <v>0</v>
      </c>
      <c r="O32" s="357">
        <v>0</v>
      </c>
      <c r="P32" s="357">
        <v>2</v>
      </c>
      <c r="Q32" s="357">
        <v>48</v>
      </c>
    </row>
    <row r="33" spans="1:21">
      <c r="A33" s="274" t="s">
        <v>160</v>
      </c>
      <c r="B33" s="356">
        <v>2</v>
      </c>
      <c r="C33" s="356">
        <v>45</v>
      </c>
      <c r="D33" s="356">
        <v>0</v>
      </c>
      <c r="E33" s="356">
        <v>0</v>
      </c>
      <c r="F33" s="356">
        <v>0</v>
      </c>
      <c r="G33" s="356">
        <v>0</v>
      </c>
      <c r="H33" s="356">
        <v>0</v>
      </c>
      <c r="I33" s="356">
        <v>0</v>
      </c>
      <c r="J33" s="356">
        <v>1</v>
      </c>
      <c r="K33" s="356">
        <v>30</v>
      </c>
      <c r="L33" s="356">
        <v>1</v>
      </c>
      <c r="M33" s="356">
        <v>15</v>
      </c>
      <c r="N33" s="356">
        <v>0</v>
      </c>
      <c r="O33" s="356">
        <v>0</v>
      </c>
      <c r="P33" s="356">
        <v>0</v>
      </c>
      <c r="Q33" s="356">
        <v>0</v>
      </c>
    </row>
    <row r="34" spans="1:21">
      <c r="A34" s="275" t="s">
        <v>161</v>
      </c>
      <c r="B34" s="357">
        <v>2</v>
      </c>
      <c r="C34" s="357">
        <v>45</v>
      </c>
      <c r="D34" s="357">
        <v>0</v>
      </c>
      <c r="E34" s="357">
        <v>0</v>
      </c>
      <c r="F34" s="357">
        <v>0</v>
      </c>
      <c r="G34" s="357">
        <v>0</v>
      </c>
      <c r="H34" s="357">
        <v>0</v>
      </c>
      <c r="I34" s="357">
        <v>0</v>
      </c>
      <c r="J34" s="357">
        <v>1</v>
      </c>
      <c r="K34" s="357">
        <v>30</v>
      </c>
      <c r="L34" s="357">
        <v>1</v>
      </c>
      <c r="M34" s="357">
        <v>15</v>
      </c>
      <c r="N34" s="357">
        <v>0</v>
      </c>
      <c r="O34" s="357">
        <v>0</v>
      </c>
      <c r="P34" s="357">
        <v>0</v>
      </c>
      <c r="Q34" s="357">
        <v>0</v>
      </c>
    </row>
    <row r="35" spans="1:21">
      <c r="J35" s="26"/>
    </row>
    <row r="36" spans="1:21" ht="15.75">
      <c r="A36" s="217" t="s">
        <v>860</v>
      </c>
      <c r="L36" s="26"/>
      <c r="M36" s="26"/>
      <c r="N36" s="26"/>
      <c r="O36" s="26"/>
    </row>
    <row r="37" spans="1:21" s="6" customFormat="1" ht="12.75" customHeight="1">
      <c r="A37" s="85"/>
      <c r="B37" s="85"/>
      <c r="C37" s="85"/>
      <c r="D37" s="85"/>
      <c r="E37" s="85"/>
      <c r="F37" s="85"/>
      <c r="G37" s="85"/>
      <c r="H37" s="85"/>
      <c r="I37" s="85"/>
      <c r="J37" s="85"/>
      <c r="K37" s="85"/>
      <c r="L37" s="85"/>
      <c r="M37" s="85"/>
      <c r="N37" s="85"/>
      <c r="O37" s="85"/>
      <c r="P37" s="85"/>
      <c r="Q37" s="85"/>
      <c r="R37" s="79"/>
      <c r="S37" s="79"/>
      <c r="T37" s="79"/>
      <c r="U37" s="79"/>
    </row>
    <row r="38" spans="1:21">
      <c r="A38" s="85"/>
      <c r="B38" s="85"/>
      <c r="C38" s="85"/>
      <c r="D38" s="85"/>
      <c r="E38" s="85"/>
      <c r="F38" s="85"/>
      <c r="G38" s="85"/>
      <c r="H38" s="85"/>
      <c r="I38" s="85"/>
      <c r="J38" s="85"/>
      <c r="K38" s="85"/>
      <c r="L38" s="85"/>
      <c r="M38" s="85"/>
      <c r="N38" s="85"/>
      <c r="O38" s="85"/>
      <c r="P38" s="85"/>
      <c r="Q38" s="85"/>
      <c r="R38" s="79"/>
      <c r="S38" s="79"/>
      <c r="T38" s="79"/>
      <c r="U38" s="79"/>
    </row>
    <row r="39" spans="1:21">
      <c r="A39" s="79"/>
      <c r="B39" s="79"/>
      <c r="C39" s="79"/>
      <c r="D39" s="79"/>
      <c r="E39" s="79"/>
      <c r="F39" s="79"/>
      <c r="G39" s="79"/>
      <c r="H39" s="79"/>
      <c r="I39" s="79"/>
      <c r="J39" s="79"/>
      <c r="K39" s="79"/>
      <c r="L39" s="79"/>
      <c r="M39" s="79"/>
      <c r="N39" s="79"/>
      <c r="O39" s="79"/>
      <c r="P39" s="79"/>
      <c r="Q39" s="79"/>
      <c r="R39" s="79"/>
      <c r="S39" s="79"/>
      <c r="T39" s="79"/>
      <c r="U39" s="79"/>
    </row>
  </sheetData>
  <mergeCells count="11">
    <mergeCell ref="A2:Q2"/>
    <mergeCell ref="J3:K4"/>
    <mergeCell ref="L3:M4"/>
    <mergeCell ref="N3:O4"/>
    <mergeCell ref="P3:Q4"/>
    <mergeCell ref="F4:G4"/>
    <mergeCell ref="H4:I4"/>
    <mergeCell ref="A3:A5"/>
    <mergeCell ref="B3:C4"/>
    <mergeCell ref="D3:E4"/>
    <mergeCell ref="F3:I3"/>
  </mergeCells>
  <hyperlinks>
    <hyperlink ref="S6" location="INDICE!A40" display="INICIO"/>
  </hyperlinks>
  <printOptions horizontalCentered="1"/>
  <pageMargins left="0.39370078740157483" right="0" top="1.1811023622047245" bottom="0" header="0.11811023622047245" footer="0"/>
  <pageSetup paperSize="9" scale="77" firstPageNumber="61" orientation="landscape" useFirstPageNumber="1" r:id="rId1"/>
  <headerFooter>
    <oddHeader>&amp;C&amp;G</oddHeader>
    <oddFooter>&amp;C&amp;14&amp;P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A1:Q42"/>
  <sheetViews>
    <sheetView showGridLines="0" showWhiteSpace="0" zoomScaleNormal="100" workbookViewId="0">
      <selection activeCell="O5" sqref="O5"/>
    </sheetView>
  </sheetViews>
  <sheetFormatPr baseColWidth="10" defaultRowHeight="15"/>
  <cols>
    <col min="1" max="1" width="13.5703125" style="7" customWidth="1"/>
    <col min="2" max="2" width="18.7109375" style="7" customWidth="1"/>
    <col min="3" max="3" width="8" style="7" bestFit="1" customWidth="1"/>
    <col min="4" max="4" width="17" style="7" customWidth="1"/>
    <col min="5" max="5" width="7.7109375" style="7" bestFit="1" customWidth="1"/>
    <col min="6" max="6" width="16.5703125" style="7" customWidth="1"/>
    <col min="7" max="7" width="7.7109375" style="7" bestFit="1" customWidth="1"/>
    <col min="8" max="8" width="17" style="7" bestFit="1" customWidth="1"/>
    <col min="9" max="9" width="7.7109375" style="7" bestFit="1" customWidth="1"/>
    <col min="10" max="10" width="16.42578125" style="7" customWidth="1"/>
    <col min="11" max="11" width="7.7109375" style="7" bestFit="1" customWidth="1"/>
    <col min="12" max="12" width="16.7109375" style="7" customWidth="1"/>
    <col min="13" max="13" width="7.7109375" style="7" bestFit="1" customWidth="1"/>
    <col min="14" max="14" width="17.140625" style="7" customWidth="1"/>
    <col min="15" max="15" width="7.7109375" style="7" bestFit="1" customWidth="1"/>
    <col min="16" max="16" width="6.85546875" style="5" customWidth="1"/>
    <col min="17" max="16384" width="11.42578125" style="5"/>
  </cols>
  <sheetData>
    <row r="1" spans="1:17" ht="69.75" customHeight="1"/>
    <row r="2" spans="1:17" ht="54.75" customHeight="1">
      <c r="A2" s="523" t="s">
        <v>873</v>
      </c>
      <c r="B2" s="523"/>
      <c r="C2" s="523"/>
      <c r="D2" s="523"/>
      <c r="E2" s="523"/>
      <c r="F2" s="523"/>
      <c r="G2" s="523"/>
      <c r="H2" s="523"/>
      <c r="I2" s="523"/>
      <c r="J2" s="523"/>
      <c r="K2" s="523"/>
      <c r="L2" s="523"/>
      <c r="M2" s="523"/>
      <c r="N2" s="523"/>
      <c r="O2" s="523"/>
    </row>
    <row r="3" spans="1:17" s="113" customFormat="1" ht="18.75" customHeight="1">
      <c r="A3" s="558" t="s">
        <v>68</v>
      </c>
      <c r="B3" s="559" t="s">
        <v>1</v>
      </c>
      <c r="C3" s="559"/>
      <c r="D3" s="559" t="s">
        <v>109</v>
      </c>
      <c r="E3" s="559"/>
      <c r="F3" s="559"/>
      <c r="G3" s="559"/>
      <c r="H3" s="559"/>
      <c r="I3" s="559"/>
      <c r="J3" s="559"/>
      <c r="K3" s="559"/>
      <c r="L3" s="559" t="s">
        <v>119</v>
      </c>
      <c r="M3" s="559"/>
      <c r="N3" s="559"/>
      <c r="O3" s="559"/>
    </row>
    <row r="4" spans="1:17" s="113" customFormat="1" ht="27" customHeight="1">
      <c r="A4" s="558"/>
      <c r="B4" s="559"/>
      <c r="C4" s="559"/>
      <c r="D4" s="559" t="s">
        <v>111</v>
      </c>
      <c r="E4" s="559"/>
      <c r="F4" s="559" t="s">
        <v>118</v>
      </c>
      <c r="G4" s="559"/>
      <c r="H4" s="559" t="s">
        <v>165</v>
      </c>
      <c r="I4" s="559"/>
      <c r="J4" s="559" t="s">
        <v>166</v>
      </c>
      <c r="K4" s="559"/>
      <c r="L4" s="559" t="s">
        <v>167</v>
      </c>
      <c r="M4" s="559"/>
      <c r="N4" s="559" t="s">
        <v>168</v>
      </c>
      <c r="O4" s="559"/>
    </row>
    <row r="5" spans="1:17" s="113" customFormat="1" ht="38.25">
      <c r="A5" s="558"/>
      <c r="B5" s="257" t="s">
        <v>169</v>
      </c>
      <c r="C5" s="359" t="s">
        <v>164</v>
      </c>
      <c r="D5" s="257" t="s">
        <v>169</v>
      </c>
      <c r="E5" s="359" t="s">
        <v>164</v>
      </c>
      <c r="F5" s="257" t="s">
        <v>169</v>
      </c>
      <c r="G5" s="359" t="s">
        <v>164</v>
      </c>
      <c r="H5" s="257" t="s">
        <v>169</v>
      </c>
      <c r="I5" s="359" t="s">
        <v>164</v>
      </c>
      <c r="J5" s="257" t="s">
        <v>169</v>
      </c>
      <c r="K5" s="359" t="s">
        <v>164</v>
      </c>
      <c r="L5" s="257" t="s">
        <v>169</v>
      </c>
      <c r="M5" s="359" t="s">
        <v>164</v>
      </c>
      <c r="N5" s="257" t="s">
        <v>169</v>
      </c>
      <c r="O5" s="359" t="s">
        <v>164</v>
      </c>
    </row>
    <row r="6" spans="1:17" s="27" customFormat="1">
      <c r="A6" s="274" t="s">
        <v>108</v>
      </c>
      <c r="B6" s="356">
        <v>634</v>
      </c>
      <c r="C6" s="356">
        <v>23803</v>
      </c>
      <c r="D6" s="356">
        <v>133</v>
      </c>
      <c r="E6" s="356">
        <v>9277</v>
      </c>
      <c r="F6" s="356">
        <v>13</v>
      </c>
      <c r="G6" s="356">
        <v>535</v>
      </c>
      <c r="H6" s="356">
        <v>25</v>
      </c>
      <c r="I6" s="356">
        <v>3873</v>
      </c>
      <c r="J6" s="356">
        <v>12</v>
      </c>
      <c r="K6" s="356">
        <v>459</v>
      </c>
      <c r="L6" s="356">
        <v>42</v>
      </c>
      <c r="M6" s="356">
        <v>2506</v>
      </c>
      <c r="N6" s="356">
        <v>409</v>
      </c>
      <c r="O6" s="356">
        <v>7153</v>
      </c>
      <c r="Q6" s="205" t="s">
        <v>67</v>
      </c>
    </row>
    <row r="7" spans="1:17">
      <c r="A7" s="274" t="s">
        <v>139</v>
      </c>
      <c r="B7" s="356">
        <v>292</v>
      </c>
      <c r="C7" s="356">
        <v>12058</v>
      </c>
      <c r="D7" s="356">
        <v>60</v>
      </c>
      <c r="E7" s="356">
        <v>4764</v>
      </c>
      <c r="F7" s="356">
        <v>5</v>
      </c>
      <c r="G7" s="356">
        <v>319</v>
      </c>
      <c r="H7" s="356">
        <v>11</v>
      </c>
      <c r="I7" s="356">
        <v>2157</v>
      </c>
      <c r="J7" s="356">
        <v>6</v>
      </c>
      <c r="K7" s="356">
        <v>258</v>
      </c>
      <c r="L7" s="356">
        <v>22</v>
      </c>
      <c r="M7" s="356">
        <v>1058</v>
      </c>
      <c r="N7" s="356">
        <v>188</v>
      </c>
      <c r="O7" s="356">
        <v>3502</v>
      </c>
    </row>
    <row r="8" spans="1:17">
      <c r="A8" s="275" t="s">
        <v>140</v>
      </c>
      <c r="B8" s="357">
        <v>36</v>
      </c>
      <c r="C8" s="357">
        <v>1302</v>
      </c>
      <c r="D8" s="357">
        <v>7</v>
      </c>
      <c r="E8" s="357">
        <v>331</v>
      </c>
      <c r="F8" s="357">
        <v>1</v>
      </c>
      <c r="G8" s="357">
        <v>34</v>
      </c>
      <c r="H8" s="357">
        <v>1</v>
      </c>
      <c r="I8" s="357">
        <v>284</v>
      </c>
      <c r="J8" s="357">
        <v>1</v>
      </c>
      <c r="K8" s="357">
        <v>17</v>
      </c>
      <c r="L8" s="357">
        <v>5</v>
      </c>
      <c r="M8" s="357">
        <v>233</v>
      </c>
      <c r="N8" s="357">
        <v>21</v>
      </c>
      <c r="O8" s="357">
        <v>403</v>
      </c>
    </row>
    <row r="9" spans="1:17">
      <c r="A9" s="275" t="s">
        <v>141</v>
      </c>
      <c r="B9" s="357">
        <v>7</v>
      </c>
      <c r="C9" s="357">
        <v>188</v>
      </c>
      <c r="D9" s="357">
        <v>3</v>
      </c>
      <c r="E9" s="357">
        <v>139</v>
      </c>
      <c r="F9" s="357">
        <v>0</v>
      </c>
      <c r="G9" s="357">
        <v>0</v>
      </c>
      <c r="H9" s="357">
        <v>1</v>
      </c>
      <c r="I9" s="357">
        <v>27</v>
      </c>
      <c r="J9" s="357">
        <v>0</v>
      </c>
      <c r="K9" s="357">
        <v>0</v>
      </c>
      <c r="L9" s="357">
        <v>0</v>
      </c>
      <c r="M9" s="357">
        <v>0</v>
      </c>
      <c r="N9" s="357">
        <v>3</v>
      </c>
      <c r="O9" s="357">
        <v>22</v>
      </c>
    </row>
    <row r="10" spans="1:17">
      <c r="A10" s="275" t="s">
        <v>130</v>
      </c>
      <c r="B10" s="357">
        <v>7</v>
      </c>
      <c r="C10" s="357">
        <v>273</v>
      </c>
      <c r="D10" s="357">
        <v>3</v>
      </c>
      <c r="E10" s="357">
        <v>227</v>
      </c>
      <c r="F10" s="357">
        <v>0</v>
      </c>
      <c r="G10" s="357">
        <v>0</v>
      </c>
      <c r="H10" s="357">
        <v>0</v>
      </c>
      <c r="I10" s="357">
        <v>0</v>
      </c>
      <c r="J10" s="357">
        <v>0</v>
      </c>
      <c r="K10" s="357">
        <v>0</v>
      </c>
      <c r="L10" s="357">
        <v>0</v>
      </c>
      <c r="M10" s="357">
        <v>0</v>
      </c>
      <c r="N10" s="357">
        <v>4</v>
      </c>
      <c r="O10" s="357">
        <v>46</v>
      </c>
    </row>
    <row r="11" spans="1:17">
      <c r="A11" s="275" t="s">
        <v>142</v>
      </c>
      <c r="B11" s="357">
        <v>5</v>
      </c>
      <c r="C11" s="357">
        <v>326</v>
      </c>
      <c r="D11" s="357">
        <v>3</v>
      </c>
      <c r="E11" s="357">
        <v>163</v>
      </c>
      <c r="F11" s="357">
        <v>0</v>
      </c>
      <c r="G11" s="357">
        <v>0</v>
      </c>
      <c r="H11" s="357">
        <v>0</v>
      </c>
      <c r="I11" s="357">
        <v>0</v>
      </c>
      <c r="J11" s="357">
        <v>0</v>
      </c>
      <c r="K11" s="357">
        <v>0</v>
      </c>
      <c r="L11" s="357">
        <v>0</v>
      </c>
      <c r="M11" s="357">
        <v>0</v>
      </c>
      <c r="N11" s="357">
        <v>2</v>
      </c>
      <c r="O11" s="357">
        <v>163</v>
      </c>
    </row>
    <row r="12" spans="1:17">
      <c r="A12" s="275" t="s">
        <v>143</v>
      </c>
      <c r="B12" s="357">
        <v>20</v>
      </c>
      <c r="C12" s="357">
        <v>562</v>
      </c>
      <c r="D12" s="357">
        <v>5</v>
      </c>
      <c r="E12" s="357">
        <v>287</v>
      </c>
      <c r="F12" s="357">
        <v>1</v>
      </c>
      <c r="G12" s="357">
        <v>11</v>
      </c>
      <c r="H12" s="357">
        <v>1</v>
      </c>
      <c r="I12" s="357">
        <v>95</v>
      </c>
      <c r="J12" s="357">
        <v>1</v>
      </c>
      <c r="K12" s="357">
        <v>35</v>
      </c>
      <c r="L12" s="357">
        <v>0</v>
      </c>
      <c r="M12" s="357">
        <v>0</v>
      </c>
      <c r="N12" s="357">
        <v>12</v>
      </c>
      <c r="O12" s="357">
        <v>134</v>
      </c>
    </row>
    <row r="13" spans="1:17">
      <c r="A13" s="275" t="s">
        <v>144</v>
      </c>
      <c r="B13" s="357">
        <v>19</v>
      </c>
      <c r="C13" s="357">
        <v>604</v>
      </c>
      <c r="D13" s="357">
        <v>7</v>
      </c>
      <c r="E13" s="357">
        <v>351</v>
      </c>
      <c r="F13" s="357">
        <v>1</v>
      </c>
      <c r="G13" s="357">
        <v>35</v>
      </c>
      <c r="H13" s="357">
        <v>1</v>
      </c>
      <c r="I13" s="357">
        <v>82</v>
      </c>
      <c r="J13" s="357">
        <v>0</v>
      </c>
      <c r="K13" s="357">
        <v>0</v>
      </c>
      <c r="L13" s="357">
        <v>1</v>
      </c>
      <c r="M13" s="357">
        <v>22</v>
      </c>
      <c r="N13" s="357">
        <v>9</v>
      </c>
      <c r="O13" s="357">
        <v>114</v>
      </c>
    </row>
    <row r="14" spans="1:17">
      <c r="A14" s="275" t="s">
        <v>145</v>
      </c>
      <c r="B14" s="357">
        <v>12</v>
      </c>
      <c r="C14" s="357">
        <v>526</v>
      </c>
      <c r="D14" s="357">
        <v>4</v>
      </c>
      <c r="E14" s="357">
        <v>278</v>
      </c>
      <c r="F14" s="357">
        <v>0</v>
      </c>
      <c r="G14" s="357">
        <v>0</v>
      </c>
      <c r="H14" s="357">
        <v>1</v>
      </c>
      <c r="I14" s="357">
        <v>162</v>
      </c>
      <c r="J14" s="357">
        <v>0</v>
      </c>
      <c r="K14" s="357">
        <v>0</v>
      </c>
      <c r="L14" s="357">
        <v>0</v>
      </c>
      <c r="M14" s="357">
        <v>0</v>
      </c>
      <c r="N14" s="357">
        <v>7</v>
      </c>
      <c r="O14" s="357">
        <v>86</v>
      </c>
    </row>
    <row r="15" spans="1:17">
      <c r="A15" s="275" t="s">
        <v>128</v>
      </c>
      <c r="B15" s="357">
        <v>26</v>
      </c>
      <c r="C15" s="357">
        <v>826</v>
      </c>
      <c r="D15" s="357">
        <v>8</v>
      </c>
      <c r="E15" s="357">
        <v>371</v>
      </c>
      <c r="F15" s="357">
        <v>1</v>
      </c>
      <c r="G15" s="357">
        <v>40</v>
      </c>
      <c r="H15" s="357">
        <v>1</v>
      </c>
      <c r="I15" s="357">
        <v>130</v>
      </c>
      <c r="J15" s="357">
        <v>1</v>
      </c>
      <c r="K15" s="357">
        <v>29</v>
      </c>
      <c r="L15" s="357">
        <v>1</v>
      </c>
      <c r="M15" s="357">
        <v>77</v>
      </c>
      <c r="N15" s="357">
        <v>14</v>
      </c>
      <c r="O15" s="357">
        <v>179</v>
      </c>
    </row>
    <row r="16" spans="1:17">
      <c r="A16" s="275" t="s">
        <v>133</v>
      </c>
      <c r="B16" s="357">
        <v>100</v>
      </c>
      <c r="C16" s="357">
        <v>5674</v>
      </c>
      <c r="D16" s="357">
        <v>14</v>
      </c>
      <c r="E16" s="357">
        <v>2046</v>
      </c>
      <c r="F16" s="357">
        <v>1</v>
      </c>
      <c r="G16" s="357">
        <v>199</v>
      </c>
      <c r="H16" s="357">
        <v>3</v>
      </c>
      <c r="I16" s="357">
        <v>1035</v>
      </c>
      <c r="J16" s="357">
        <v>2</v>
      </c>
      <c r="K16" s="357">
        <v>123</v>
      </c>
      <c r="L16" s="357">
        <v>11</v>
      </c>
      <c r="M16" s="357">
        <v>602</v>
      </c>
      <c r="N16" s="357">
        <v>69</v>
      </c>
      <c r="O16" s="357">
        <v>1669</v>
      </c>
    </row>
    <row r="17" spans="1:15">
      <c r="A17" s="275" t="s">
        <v>146</v>
      </c>
      <c r="B17" s="357">
        <v>29</v>
      </c>
      <c r="C17" s="357">
        <v>928</v>
      </c>
      <c r="D17" s="357">
        <v>4</v>
      </c>
      <c r="E17" s="357">
        <v>290</v>
      </c>
      <c r="F17" s="357">
        <v>0</v>
      </c>
      <c r="G17" s="357">
        <v>0</v>
      </c>
      <c r="H17" s="357">
        <v>1</v>
      </c>
      <c r="I17" s="357">
        <v>215</v>
      </c>
      <c r="J17" s="357">
        <v>1</v>
      </c>
      <c r="K17" s="357">
        <v>54</v>
      </c>
      <c r="L17" s="357">
        <v>2</v>
      </c>
      <c r="M17" s="357">
        <v>65</v>
      </c>
      <c r="N17" s="357">
        <v>21</v>
      </c>
      <c r="O17" s="357">
        <v>304</v>
      </c>
    </row>
    <row r="18" spans="1:15" s="27" customFormat="1">
      <c r="A18" s="446" t="s">
        <v>147</v>
      </c>
      <c r="B18" s="357">
        <v>31</v>
      </c>
      <c r="C18" s="357">
        <v>849</v>
      </c>
      <c r="D18" s="357">
        <v>2</v>
      </c>
      <c r="E18" s="357">
        <v>281</v>
      </c>
      <c r="F18" s="357">
        <v>0</v>
      </c>
      <c r="G18" s="357">
        <v>0</v>
      </c>
      <c r="H18" s="357">
        <v>1</v>
      </c>
      <c r="I18" s="357">
        <v>127</v>
      </c>
      <c r="J18" s="357">
        <v>0</v>
      </c>
      <c r="K18" s="357">
        <v>0</v>
      </c>
      <c r="L18" s="357">
        <v>2</v>
      </c>
      <c r="M18" s="357">
        <v>59</v>
      </c>
      <c r="N18" s="357">
        <v>26</v>
      </c>
      <c r="O18" s="357">
        <v>382</v>
      </c>
    </row>
    <row r="19" spans="1:15">
      <c r="A19" s="274" t="s">
        <v>148</v>
      </c>
      <c r="B19" s="356">
        <v>312</v>
      </c>
      <c r="C19" s="356">
        <v>10598</v>
      </c>
      <c r="D19" s="356">
        <v>56</v>
      </c>
      <c r="E19" s="356">
        <v>3672</v>
      </c>
      <c r="F19" s="356">
        <v>6</v>
      </c>
      <c r="G19" s="356">
        <v>169</v>
      </c>
      <c r="H19" s="356">
        <v>12</v>
      </c>
      <c r="I19" s="356">
        <v>1668</v>
      </c>
      <c r="J19" s="356">
        <v>5</v>
      </c>
      <c r="K19" s="356">
        <v>180</v>
      </c>
      <c r="L19" s="356">
        <v>20</v>
      </c>
      <c r="M19" s="356">
        <v>1448</v>
      </c>
      <c r="N19" s="356">
        <v>213</v>
      </c>
      <c r="O19" s="356">
        <v>3461</v>
      </c>
    </row>
    <row r="20" spans="1:15">
      <c r="A20" s="275" t="s">
        <v>149</v>
      </c>
      <c r="B20" s="357">
        <v>38</v>
      </c>
      <c r="C20" s="357">
        <v>1082</v>
      </c>
      <c r="D20" s="357">
        <v>9</v>
      </c>
      <c r="E20" s="357">
        <v>482</v>
      </c>
      <c r="F20" s="357">
        <v>1</v>
      </c>
      <c r="G20" s="357">
        <v>30</v>
      </c>
      <c r="H20" s="357">
        <v>1</v>
      </c>
      <c r="I20" s="357">
        <v>158</v>
      </c>
      <c r="J20" s="357">
        <v>1</v>
      </c>
      <c r="K20" s="357">
        <v>9</v>
      </c>
      <c r="L20" s="357">
        <v>2</v>
      </c>
      <c r="M20" s="357">
        <v>54</v>
      </c>
      <c r="N20" s="357">
        <v>24</v>
      </c>
      <c r="O20" s="357">
        <v>349</v>
      </c>
    </row>
    <row r="21" spans="1:15">
      <c r="A21" s="275" t="s">
        <v>129</v>
      </c>
      <c r="B21" s="357">
        <v>16</v>
      </c>
      <c r="C21" s="357">
        <v>529</v>
      </c>
      <c r="D21" s="357">
        <v>6</v>
      </c>
      <c r="E21" s="357">
        <v>362</v>
      </c>
      <c r="F21" s="357">
        <v>1</v>
      </c>
      <c r="G21" s="357">
        <v>21</v>
      </c>
      <c r="H21" s="357">
        <v>1</v>
      </c>
      <c r="I21" s="357">
        <v>51</v>
      </c>
      <c r="J21" s="357">
        <v>1</v>
      </c>
      <c r="K21" s="357">
        <v>19</v>
      </c>
      <c r="L21" s="357">
        <v>0</v>
      </c>
      <c r="M21" s="357">
        <v>0</v>
      </c>
      <c r="N21" s="357">
        <v>7</v>
      </c>
      <c r="O21" s="357">
        <v>76</v>
      </c>
    </row>
    <row r="22" spans="1:15">
      <c r="A22" s="275" t="s">
        <v>150</v>
      </c>
      <c r="B22" s="357">
        <v>144</v>
      </c>
      <c r="C22" s="357">
        <v>5857</v>
      </c>
      <c r="D22" s="357">
        <v>19</v>
      </c>
      <c r="E22" s="357">
        <v>1587</v>
      </c>
      <c r="F22" s="357">
        <v>2</v>
      </c>
      <c r="G22" s="357">
        <v>82</v>
      </c>
      <c r="H22" s="357">
        <v>4</v>
      </c>
      <c r="I22" s="357">
        <v>928</v>
      </c>
      <c r="J22" s="357">
        <v>3</v>
      </c>
      <c r="K22" s="357">
        <v>152</v>
      </c>
      <c r="L22" s="357">
        <v>12</v>
      </c>
      <c r="M22" s="357">
        <v>1170</v>
      </c>
      <c r="N22" s="357">
        <v>104</v>
      </c>
      <c r="O22" s="357">
        <v>1938</v>
      </c>
    </row>
    <row r="23" spans="1:15">
      <c r="A23" s="275" t="s">
        <v>151</v>
      </c>
      <c r="B23" s="357">
        <v>55</v>
      </c>
      <c r="C23" s="357">
        <v>1136</v>
      </c>
      <c r="D23" s="357">
        <v>6</v>
      </c>
      <c r="E23" s="357">
        <v>296</v>
      </c>
      <c r="F23" s="357">
        <v>0</v>
      </c>
      <c r="G23" s="357">
        <v>0</v>
      </c>
      <c r="H23" s="357">
        <v>2</v>
      </c>
      <c r="I23" s="357">
        <v>197</v>
      </c>
      <c r="J23" s="357">
        <v>0</v>
      </c>
      <c r="K23" s="357">
        <v>0</v>
      </c>
      <c r="L23" s="357">
        <v>2</v>
      </c>
      <c r="M23" s="357">
        <v>47</v>
      </c>
      <c r="N23" s="357">
        <v>45</v>
      </c>
      <c r="O23" s="357">
        <v>596</v>
      </c>
    </row>
    <row r="24" spans="1:15">
      <c r="A24" s="275" t="s">
        <v>152</v>
      </c>
      <c r="B24" s="357">
        <v>44</v>
      </c>
      <c r="C24" s="357">
        <v>1564</v>
      </c>
      <c r="D24" s="357">
        <v>12</v>
      </c>
      <c r="E24" s="357">
        <v>797</v>
      </c>
      <c r="F24" s="357">
        <v>1</v>
      </c>
      <c r="G24" s="357">
        <v>16</v>
      </c>
      <c r="H24" s="357">
        <v>3</v>
      </c>
      <c r="I24" s="357">
        <v>289</v>
      </c>
      <c r="J24" s="357">
        <v>0</v>
      </c>
      <c r="K24" s="357">
        <v>0</v>
      </c>
      <c r="L24" s="357">
        <v>2</v>
      </c>
      <c r="M24" s="357">
        <v>127</v>
      </c>
      <c r="N24" s="357">
        <v>26</v>
      </c>
      <c r="O24" s="357">
        <v>335</v>
      </c>
    </row>
    <row r="25" spans="1:15" s="27" customFormat="1">
      <c r="A25" s="275" t="s">
        <v>93</v>
      </c>
      <c r="B25" s="357">
        <v>15</v>
      </c>
      <c r="C25" s="357">
        <v>430</v>
      </c>
      <c r="D25" s="357">
        <v>4</v>
      </c>
      <c r="E25" s="357">
        <v>148</v>
      </c>
      <c r="F25" s="357">
        <v>1</v>
      </c>
      <c r="G25" s="357">
        <v>20</v>
      </c>
      <c r="H25" s="357">
        <v>1</v>
      </c>
      <c r="I25" s="357">
        <v>45</v>
      </c>
      <c r="J25" s="357">
        <v>0</v>
      </c>
      <c r="K25" s="357">
        <v>0</v>
      </c>
      <c r="L25" s="357">
        <v>2</v>
      </c>
      <c r="M25" s="357">
        <v>50</v>
      </c>
      <c r="N25" s="357">
        <v>7</v>
      </c>
      <c r="O25" s="357">
        <v>167</v>
      </c>
    </row>
    <row r="26" spans="1:15">
      <c r="A26" s="274" t="s">
        <v>153</v>
      </c>
      <c r="B26" s="356">
        <v>28</v>
      </c>
      <c r="C26" s="356">
        <v>1102</v>
      </c>
      <c r="D26" s="356">
        <v>15</v>
      </c>
      <c r="E26" s="356">
        <v>796</v>
      </c>
      <c r="F26" s="356">
        <v>2</v>
      </c>
      <c r="G26" s="356">
        <v>47</v>
      </c>
      <c r="H26" s="356">
        <v>2</v>
      </c>
      <c r="I26" s="356">
        <v>48</v>
      </c>
      <c r="J26" s="356">
        <v>1</v>
      </c>
      <c r="K26" s="356">
        <v>21</v>
      </c>
      <c r="L26" s="356">
        <v>0</v>
      </c>
      <c r="M26" s="356">
        <v>0</v>
      </c>
      <c r="N26" s="356">
        <v>8</v>
      </c>
      <c r="O26" s="356">
        <v>190</v>
      </c>
    </row>
    <row r="27" spans="1:15">
      <c r="A27" s="446" t="s">
        <v>154</v>
      </c>
      <c r="B27" s="357">
        <v>9</v>
      </c>
      <c r="C27" s="357">
        <v>228</v>
      </c>
      <c r="D27" s="357">
        <v>6</v>
      </c>
      <c r="E27" s="357">
        <v>190</v>
      </c>
      <c r="F27" s="357">
        <v>0</v>
      </c>
      <c r="G27" s="357">
        <v>0</v>
      </c>
      <c r="H27" s="357">
        <v>1</v>
      </c>
      <c r="I27" s="357">
        <v>18</v>
      </c>
      <c r="J27" s="357">
        <v>0</v>
      </c>
      <c r="K27" s="357">
        <v>0</v>
      </c>
      <c r="L27" s="357">
        <v>0</v>
      </c>
      <c r="M27" s="357">
        <v>0</v>
      </c>
      <c r="N27" s="357">
        <v>2</v>
      </c>
      <c r="O27" s="357">
        <v>20</v>
      </c>
    </row>
    <row r="28" spans="1:15">
      <c r="A28" s="275" t="s">
        <v>155</v>
      </c>
      <c r="B28" s="357">
        <v>3</v>
      </c>
      <c r="C28" s="357">
        <v>127</v>
      </c>
      <c r="D28" s="357">
        <v>2</v>
      </c>
      <c r="E28" s="357">
        <v>122</v>
      </c>
      <c r="F28" s="357">
        <v>0</v>
      </c>
      <c r="G28" s="357">
        <v>0</v>
      </c>
      <c r="H28" s="357">
        <v>0</v>
      </c>
      <c r="I28" s="357">
        <v>0</v>
      </c>
      <c r="J28" s="357">
        <v>0</v>
      </c>
      <c r="K28" s="357">
        <v>0</v>
      </c>
      <c r="L28" s="357">
        <v>0</v>
      </c>
      <c r="M28" s="357">
        <v>0</v>
      </c>
      <c r="N28" s="357">
        <v>1</v>
      </c>
      <c r="O28" s="357">
        <v>5</v>
      </c>
    </row>
    <row r="29" spans="1:15">
      <c r="A29" s="275" t="s">
        <v>156</v>
      </c>
      <c r="B29" s="357">
        <v>3</v>
      </c>
      <c r="C29" s="357">
        <v>156</v>
      </c>
      <c r="D29" s="357">
        <v>1</v>
      </c>
      <c r="E29" s="357">
        <v>105</v>
      </c>
      <c r="F29" s="357">
        <v>1</v>
      </c>
      <c r="G29" s="357">
        <v>21</v>
      </c>
      <c r="H29" s="357">
        <v>1</v>
      </c>
      <c r="I29" s="357">
        <v>30</v>
      </c>
      <c r="J29" s="357">
        <v>0</v>
      </c>
      <c r="K29" s="357">
        <v>0</v>
      </c>
      <c r="L29" s="357">
        <v>0</v>
      </c>
      <c r="M29" s="357">
        <v>0</v>
      </c>
      <c r="N29" s="357">
        <v>0</v>
      </c>
      <c r="O29" s="357">
        <v>0</v>
      </c>
    </row>
    <row r="30" spans="1:15" ht="28.5">
      <c r="A30" s="275" t="s">
        <v>157</v>
      </c>
      <c r="B30" s="357">
        <v>3</v>
      </c>
      <c r="C30" s="357">
        <v>123</v>
      </c>
      <c r="D30" s="357">
        <v>3</v>
      </c>
      <c r="E30" s="357">
        <v>123</v>
      </c>
      <c r="F30" s="357">
        <v>0</v>
      </c>
      <c r="G30" s="357">
        <v>0</v>
      </c>
      <c r="H30" s="357">
        <v>0</v>
      </c>
      <c r="I30" s="357">
        <v>0</v>
      </c>
      <c r="J30" s="357">
        <v>0</v>
      </c>
      <c r="K30" s="357">
        <v>0</v>
      </c>
      <c r="L30" s="357">
        <v>0</v>
      </c>
      <c r="M30" s="357">
        <v>0</v>
      </c>
      <c r="N30" s="357">
        <v>0</v>
      </c>
      <c r="O30" s="357">
        <v>0</v>
      </c>
    </row>
    <row r="31" spans="1:15">
      <c r="A31" s="275" t="s">
        <v>158</v>
      </c>
      <c r="B31" s="357">
        <v>5</v>
      </c>
      <c r="C31" s="357">
        <v>331</v>
      </c>
      <c r="D31" s="357">
        <v>2</v>
      </c>
      <c r="E31" s="357">
        <v>196</v>
      </c>
      <c r="F31" s="357">
        <v>0</v>
      </c>
      <c r="G31" s="357">
        <v>0</v>
      </c>
      <c r="H31" s="357">
        <v>0</v>
      </c>
      <c r="I31" s="357">
        <v>0</v>
      </c>
      <c r="J31" s="357">
        <v>0</v>
      </c>
      <c r="K31" s="357">
        <v>0</v>
      </c>
      <c r="L31" s="357">
        <v>0</v>
      </c>
      <c r="M31" s="357">
        <v>0</v>
      </c>
      <c r="N31" s="357">
        <v>3</v>
      </c>
      <c r="O31" s="357">
        <v>135</v>
      </c>
    </row>
    <row r="32" spans="1:15" s="27" customFormat="1">
      <c r="A32" s="275" t="s">
        <v>159</v>
      </c>
      <c r="B32" s="357">
        <v>5</v>
      </c>
      <c r="C32" s="357">
        <v>137</v>
      </c>
      <c r="D32" s="357">
        <v>1</v>
      </c>
      <c r="E32" s="357">
        <v>60</v>
      </c>
      <c r="F32" s="357">
        <v>1</v>
      </c>
      <c r="G32" s="357">
        <v>26</v>
      </c>
      <c r="H32" s="357">
        <v>0</v>
      </c>
      <c r="I32" s="357">
        <v>0</v>
      </c>
      <c r="J32" s="357">
        <v>1</v>
      </c>
      <c r="K32" s="357">
        <v>21</v>
      </c>
      <c r="L32" s="357">
        <v>0</v>
      </c>
      <c r="M32" s="357">
        <v>0</v>
      </c>
      <c r="N32" s="357">
        <v>2</v>
      </c>
      <c r="O32" s="357">
        <v>30</v>
      </c>
    </row>
    <row r="33" spans="1:15">
      <c r="A33" s="274" t="s">
        <v>160</v>
      </c>
      <c r="B33" s="356">
        <v>2</v>
      </c>
      <c r="C33" s="356">
        <v>45</v>
      </c>
      <c r="D33" s="356">
        <v>2</v>
      </c>
      <c r="E33" s="356">
        <v>45</v>
      </c>
      <c r="F33" s="356">
        <v>0</v>
      </c>
      <c r="G33" s="356">
        <v>0</v>
      </c>
      <c r="H33" s="356">
        <v>0</v>
      </c>
      <c r="I33" s="356">
        <v>0</v>
      </c>
      <c r="J33" s="356">
        <v>0</v>
      </c>
      <c r="K33" s="356">
        <v>0</v>
      </c>
      <c r="L33" s="356">
        <v>0</v>
      </c>
      <c r="M33" s="356">
        <v>0</v>
      </c>
      <c r="N33" s="356">
        <v>0</v>
      </c>
      <c r="O33" s="356">
        <v>0</v>
      </c>
    </row>
    <row r="34" spans="1:15">
      <c r="A34" s="275" t="s">
        <v>161</v>
      </c>
      <c r="B34" s="357">
        <v>2</v>
      </c>
      <c r="C34" s="357">
        <v>45</v>
      </c>
      <c r="D34" s="357">
        <v>2</v>
      </c>
      <c r="E34" s="357">
        <v>45</v>
      </c>
      <c r="F34" s="357">
        <v>0</v>
      </c>
      <c r="G34" s="357">
        <v>0</v>
      </c>
      <c r="H34" s="357">
        <v>0</v>
      </c>
      <c r="I34" s="357">
        <v>0</v>
      </c>
      <c r="J34" s="357">
        <v>0</v>
      </c>
      <c r="K34" s="357">
        <v>0</v>
      </c>
      <c r="L34" s="357">
        <v>0</v>
      </c>
      <c r="M34" s="357">
        <v>0</v>
      </c>
      <c r="N34" s="357">
        <v>0</v>
      </c>
      <c r="O34" s="357">
        <v>0</v>
      </c>
    </row>
    <row r="35" spans="1:15">
      <c r="A35" s="28"/>
      <c r="B35" s="25"/>
      <c r="C35" s="25"/>
      <c r="D35" s="25"/>
      <c r="E35" s="25"/>
      <c r="F35" s="25"/>
      <c r="G35" s="25"/>
      <c r="H35" s="25"/>
      <c r="I35" s="25"/>
      <c r="J35" s="25"/>
      <c r="K35" s="25"/>
      <c r="L35" s="25"/>
      <c r="M35" s="25"/>
      <c r="N35" s="25"/>
      <c r="O35" s="25"/>
    </row>
    <row r="36" spans="1:15">
      <c r="A36" s="222" t="s">
        <v>860</v>
      </c>
      <c r="L36" s="5"/>
      <c r="M36" s="5"/>
      <c r="N36" s="5"/>
      <c r="O36" s="5"/>
    </row>
    <row r="37" spans="1:15" s="6" customFormat="1" ht="12.75">
      <c r="A37" s="85"/>
      <c r="B37" s="85"/>
      <c r="C37" s="85"/>
      <c r="D37" s="85"/>
      <c r="E37" s="85"/>
      <c r="F37" s="85"/>
      <c r="G37" s="85"/>
      <c r="H37" s="85"/>
      <c r="I37" s="85"/>
      <c r="J37" s="85"/>
      <c r="K37" s="85"/>
      <c r="L37" s="85"/>
      <c r="M37" s="85"/>
      <c r="N37" s="85"/>
      <c r="O37" s="85"/>
    </row>
    <row r="38" spans="1:15">
      <c r="A38" s="85"/>
      <c r="B38" s="85"/>
      <c r="C38" s="85"/>
      <c r="D38" s="85"/>
      <c r="E38" s="85"/>
      <c r="F38" s="85"/>
      <c r="G38" s="85"/>
      <c r="H38" s="85"/>
      <c r="I38" s="85"/>
      <c r="J38" s="85"/>
      <c r="K38" s="85"/>
      <c r="L38" s="85"/>
      <c r="M38" s="85"/>
      <c r="N38" s="85"/>
      <c r="O38" s="85"/>
    </row>
    <row r="39" spans="1:15">
      <c r="A39" s="85"/>
      <c r="B39" s="85"/>
      <c r="C39" s="85"/>
      <c r="D39" s="85"/>
      <c r="E39" s="85"/>
      <c r="F39" s="85"/>
      <c r="G39" s="85"/>
      <c r="H39" s="85"/>
      <c r="I39" s="85"/>
      <c r="J39" s="85"/>
      <c r="K39" s="85"/>
      <c r="L39" s="85"/>
      <c r="M39" s="85"/>
      <c r="N39" s="85"/>
      <c r="O39" s="85"/>
    </row>
    <row r="40" spans="1:15">
      <c r="I40" s="29"/>
      <c r="J40" s="29"/>
      <c r="K40" s="29"/>
      <c r="L40" s="29"/>
      <c r="M40" s="29"/>
    </row>
    <row r="41" spans="1:15">
      <c r="I41" s="29"/>
      <c r="J41" s="29"/>
    </row>
    <row r="42" spans="1:15">
      <c r="I42" s="29"/>
      <c r="J42" s="29"/>
    </row>
  </sheetData>
  <mergeCells count="11">
    <mergeCell ref="A2:O2"/>
    <mergeCell ref="J4:K4"/>
    <mergeCell ref="L4:M4"/>
    <mergeCell ref="N4:O4"/>
    <mergeCell ref="A3:A5"/>
    <mergeCell ref="B3:C4"/>
    <mergeCell ref="D3:K3"/>
    <mergeCell ref="L3:O3"/>
    <mergeCell ref="D4:E4"/>
    <mergeCell ref="F4:G4"/>
    <mergeCell ref="H4:I4"/>
  </mergeCells>
  <hyperlinks>
    <hyperlink ref="Q6" location="INDICE!A41" display="INICIO"/>
  </hyperlinks>
  <printOptions horizontalCentered="1"/>
  <pageMargins left="0.39370078740157483" right="0" top="1.1811023622047245" bottom="0" header="0.11811023622047245" footer="0"/>
  <pageSetup paperSize="9" scale="71" firstPageNumber="62" orientation="landscape" useFirstPageNumber="1" r:id="rId1"/>
  <headerFooter>
    <oddHeader>&amp;C&amp;G</oddHeader>
    <oddFooter>&amp;C&amp;14&amp;P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Q38"/>
  <sheetViews>
    <sheetView showGridLines="0" topLeftCell="B1" zoomScaleNormal="100" workbookViewId="0">
      <selection activeCell="Q6" sqref="Q6"/>
    </sheetView>
  </sheetViews>
  <sheetFormatPr baseColWidth="10" defaultRowHeight="15"/>
  <cols>
    <col min="1" max="1" width="28.7109375" style="31" customWidth="1"/>
    <col min="2" max="2" width="15" style="121" customWidth="1"/>
    <col min="3" max="3" width="7.7109375" style="121" customWidth="1"/>
    <col min="4" max="4" width="15.5703125" style="121" customWidth="1"/>
    <col min="5" max="5" width="7.28515625" style="121" customWidth="1"/>
    <col min="6" max="6" width="14.28515625" style="121" customWidth="1"/>
    <col min="7" max="7" width="7.42578125" style="121" customWidth="1"/>
    <col min="8" max="8" width="14.42578125" style="121" customWidth="1"/>
    <col min="9" max="9" width="7.7109375" style="121" customWidth="1"/>
    <col min="10" max="10" width="14.7109375" style="121" customWidth="1"/>
    <col min="11" max="11" width="7.5703125" style="121" customWidth="1"/>
    <col min="12" max="12" width="14.140625" style="121" customWidth="1"/>
    <col min="13" max="13" width="7.140625" style="121" customWidth="1"/>
    <col min="14" max="14" width="14.7109375" style="121" customWidth="1"/>
    <col min="15" max="15" width="7.42578125" style="121" customWidth="1"/>
    <col min="16" max="16" width="3.85546875" style="5" customWidth="1"/>
    <col min="17" max="16384" width="11.42578125" style="5"/>
  </cols>
  <sheetData>
    <row r="1" spans="1:17" ht="69.75" customHeight="1"/>
    <row r="2" spans="1:17" ht="59.25" customHeight="1">
      <c r="A2" s="523" t="s">
        <v>874</v>
      </c>
      <c r="B2" s="523"/>
      <c r="C2" s="523"/>
      <c r="D2" s="523"/>
      <c r="E2" s="523"/>
      <c r="F2" s="523"/>
      <c r="G2" s="523"/>
      <c r="H2" s="523"/>
      <c r="I2" s="523"/>
      <c r="J2" s="523"/>
      <c r="K2" s="523"/>
      <c r="L2" s="523"/>
      <c r="M2" s="523"/>
      <c r="N2" s="523"/>
      <c r="O2" s="523"/>
    </row>
    <row r="3" spans="1:17" ht="18.75" customHeight="1">
      <c r="A3" s="563" t="s">
        <v>170</v>
      </c>
      <c r="B3" s="563" t="s">
        <v>1</v>
      </c>
      <c r="C3" s="563"/>
      <c r="D3" s="561" t="s">
        <v>109</v>
      </c>
      <c r="E3" s="562"/>
      <c r="F3" s="562"/>
      <c r="G3" s="562"/>
      <c r="H3" s="562"/>
      <c r="I3" s="562"/>
      <c r="J3" s="562"/>
      <c r="K3" s="562"/>
      <c r="L3" s="561" t="s">
        <v>119</v>
      </c>
      <c r="M3" s="562"/>
      <c r="N3" s="562"/>
      <c r="O3" s="562"/>
    </row>
    <row r="4" spans="1:17" ht="27" customHeight="1">
      <c r="A4" s="563"/>
      <c r="B4" s="563"/>
      <c r="C4" s="563"/>
      <c r="D4" s="561" t="s">
        <v>111</v>
      </c>
      <c r="E4" s="562"/>
      <c r="F4" s="561" t="s">
        <v>118</v>
      </c>
      <c r="G4" s="562"/>
      <c r="H4" s="561" t="s">
        <v>165</v>
      </c>
      <c r="I4" s="562"/>
      <c r="J4" s="561" t="s">
        <v>2519</v>
      </c>
      <c r="K4" s="562"/>
      <c r="L4" s="561" t="s">
        <v>167</v>
      </c>
      <c r="M4" s="562"/>
      <c r="N4" s="561" t="s">
        <v>168</v>
      </c>
      <c r="O4" s="562"/>
    </row>
    <row r="5" spans="1:17" ht="38.25">
      <c r="A5" s="564"/>
      <c r="B5" s="447" t="s">
        <v>138</v>
      </c>
      <c r="C5" s="447" t="s">
        <v>171</v>
      </c>
      <c r="D5" s="447" t="s">
        <v>138</v>
      </c>
      <c r="E5" s="447" t="s">
        <v>171</v>
      </c>
      <c r="F5" s="447" t="s">
        <v>138</v>
      </c>
      <c r="G5" s="447" t="s">
        <v>171</v>
      </c>
      <c r="H5" s="447" t="s">
        <v>138</v>
      </c>
      <c r="I5" s="447" t="s">
        <v>171</v>
      </c>
      <c r="J5" s="447" t="s">
        <v>138</v>
      </c>
      <c r="K5" s="447" t="s">
        <v>171</v>
      </c>
      <c r="L5" s="447" t="s">
        <v>138</v>
      </c>
      <c r="M5" s="447" t="s">
        <v>171</v>
      </c>
      <c r="N5" s="447" t="s">
        <v>138</v>
      </c>
      <c r="O5" s="447" t="s">
        <v>171</v>
      </c>
    </row>
    <row r="6" spans="1:17" s="27" customFormat="1">
      <c r="A6" s="276" t="s">
        <v>108</v>
      </c>
      <c r="B6" s="448">
        <v>634</v>
      </c>
      <c r="C6" s="448">
        <v>24359</v>
      </c>
      <c r="D6" s="448">
        <v>133</v>
      </c>
      <c r="E6" s="448">
        <v>9858</v>
      </c>
      <c r="F6" s="448">
        <v>13</v>
      </c>
      <c r="G6" s="448">
        <v>561</v>
      </c>
      <c r="H6" s="448">
        <v>25</v>
      </c>
      <c r="I6" s="448">
        <v>3864</v>
      </c>
      <c r="J6" s="448">
        <v>12</v>
      </c>
      <c r="K6" s="448">
        <v>481</v>
      </c>
      <c r="L6" s="448">
        <v>42</v>
      </c>
      <c r="M6" s="448">
        <v>2524</v>
      </c>
      <c r="N6" s="448">
        <v>409</v>
      </c>
      <c r="O6" s="448">
        <v>7071</v>
      </c>
      <c r="Q6" s="205" t="s">
        <v>67</v>
      </c>
    </row>
    <row r="7" spans="1:17">
      <c r="A7" s="277" t="s">
        <v>139</v>
      </c>
      <c r="B7" s="448">
        <v>292</v>
      </c>
      <c r="C7" s="448">
        <v>12318</v>
      </c>
      <c r="D7" s="448">
        <v>60</v>
      </c>
      <c r="E7" s="448">
        <v>5027</v>
      </c>
      <c r="F7" s="448">
        <v>5</v>
      </c>
      <c r="G7" s="448">
        <v>340</v>
      </c>
      <c r="H7" s="448">
        <v>11</v>
      </c>
      <c r="I7" s="448">
        <v>2210</v>
      </c>
      <c r="J7" s="448">
        <v>6</v>
      </c>
      <c r="K7" s="448">
        <v>280</v>
      </c>
      <c r="L7" s="448">
        <v>22</v>
      </c>
      <c r="M7" s="448">
        <v>1073</v>
      </c>
      <c r="N7" s="448">
        <v>188</v>
      </c>
      <c r="O7" s="448">
        <v>3388</v>
      </c>
    </row>
    <row r="8" spans="1:17">
      <c r="A8" s="278" t="s">
        <v>140</v>
      </c>
      <c r="B8" s="449">
        <v>36</v>
      </c>
      <c r="C8" s="449">
        <v>1327</v>
      </c>
      <c r="D8" s="449">
        <v>7</v>
      </c>
      <c r="E8" s="449">
        <v>340</v>
      </c>
      <c r="F8" s="449">
        <v>1</v>
      </c>
      <c r="G8" s="449">
        <v>34</v>
      </c>
      <c r="H8" s="449">
        <v>1</v>
      </c>
      <c r="I8" s="449">
        <v>284</v>
      </c>
      <c r="J8" s="449">
        <v>1</v>
      </c>
      <c r="K8" s="449">
        <v>24</v>
      </c>
      <c r="L8" s="449">
        <v>5</v>
      </c>
      <c r="M8" s="449">
        <v>239</v>
      </c>
      <c r="N8" s="449">
        <v>21</v>
      </c>
      <c r="O8" s="449">
        <v>406</v>
      </c>
    </row>
    <row r="9" spans="1:17">
      <c r="A9" s="278" t="s">
        <v>141</v>
      </c>
      <c r="B9" s="449">
        <v>7</v>
      </c>
      <c r="C9" s="449">
        <v>189</v>
      </c>
      <c r="D9" s="449">
        <v>3</v>
      </c>
      <c r="E9" s="449">
        <v>140</v>
      </c>
      <c r="F9" s="449">
        <v>0</v>
      </c>
      <c r="G9" s="449">
        <v>0</v>
      </c>
      <c r="H9" s="449">
        <v>1</v>
      </c>
      <c r="I9" s="449">
        <v>27</v>
      </c>
      <c r="J9" s="449">
        <v>0</v>
      </c>
      <c r="K9" s="449">
        <v>0</v>
      </c>
      <c r="L9" s="449">
        <v>0</v>
      </c>
      <c r="M9" s="449">
        <v>0</v>
      </c>
      <c r="N9" s="449">
        <v>3</v>
      </c>
      <c r="O9" s="449">
        <v>22</v>
      </c>
    </row>
    <row r="10" spans="1:17">
      <c r="A10" s="278" t="s">
        <v>130</v>
      </c>
      <c r="B10" s="449">
        <v>7</v>
      </c>
      <c r="C10" s="449">
        <v>274</v>
      </c>
      <c r="D10" s="449">
        <v>3</v>
      </c>
      <c r="E10" s="449">
        <v>228</v>
      </c>
      <c r="F10" s="449">
        <v>0</v>
      </c>
      <c r="G10" s="449">
        <v>0</v>
      </c>
      <c r="H10" s="449">
        <v>0</v>
      </c>
      <c r="I10" s="449">
        <v>0</v>
      </c>
      <c r="J10" s="449">
        <v>0</v>
      </c>
      <c r="K10" s="449">
        <v>0</v>
      </c>
      <c r="L10" s="449">
        <v>0</v>
      </c>
      <c r="M10" s="449">
        <v>0</v>
      </c>
      <c r="N10" s="449">
        <v>4</v>
      </c>
      <c r="O10" s="449">
        <v>46</v>
      </c>
    </row>
    <row r="11" spans="1:17">
      <c r="A11" s="278" t="s">
        <v>142</v>
      </c>
      <c r="B11" s="449">
        <v>5</v>
      </c>
      <c r="C11" s="449">
        <v>219</v>
      </c>
      <c r="D11" s="449">
        <v>3</v>
      </c>
      <c r="E11" s="449">
        <v>202</v>
      </c>
      <c r="F11" s="449">
        <v>0</v>
      </c>
      <c r="G11" s="449">
        <v>0</v>
      </c>
      <c r="H11" s="449">
        <v>0</v>
      </c>
      <c r="I11" s="449">
        <v>0</v>
      </c>
      <c r="J11" s="449">
        <v>0</v>
      </c>
      <c r="K11" s="449">
        <v>0</v>
      </c>
      <c r="L11" s="449">
        <v>0</v>
      </c>
      <c r="M11" s="449">
        <v>0</v>
      </c>
      <c r="N11" s="449">
        <v>2</v>
      </c>
      <c r="O11" s="449">
        <v>17</v>
      </c>
    </row>
    <row r="12" spans="1:17">
      <c r="A12" s="278" t="s">
        <v>143</v>
      </c>
      <c r="B12" s="449">
        <v>20</v>
      </c>
      <c r="C12" s="449">
        <v>567</v>
      </c>
      <c r="D12" s="449">
        <v>5</v>
      </c>
      <c r="E12" s="449">
        <v>290</v>
      </c>
      <c r="F12" s="449">
        <v>1</v>
      </c>
      <c r="G12" s="449">
        <v>11</v>
      </c>
      <c r="H12" s="449">
        <v>1</v>
      </c>
      <c r="I12" s="449">
        <v>95</v>
      </c>
      <c r="J12" s="449">
        <v>1</v>
      </c>
      <c r="K12" s="449">
        <v>35</v>
      </c>
      <c r="L12" s="449">
        <v>0</v>
      </c>
      <c r="M12" s="449">
        <v>0</v>
      </c>
      <c r="N12" s="449">
        <v>12</v>
      </c>
      <c r="O12" s="449">
        <v>136</v>
      </c>
    </row>
    <row r="13" spans="1:17">
      <c r="A13" s="278" t="s">
        <v>144</v>
      </c>
      <c r="B13" s="449">
        <v>19</v>
      </c>
      <c r="C13" s="449">
        <v>655</v>
      </c>
      <c r="D13" s="449">
        <v>7</v>
      </c>
      <c r="E13" s="449">
        <v>401</v>
      </c>
      <c r="F13" s="449">
        <v>1</v>
      </c>
      <c r="G13" s="449">
        <v>35</v>
      </c>
      <c r="H13" s="449">
        <v>1</v>
      </c>
      <c r="I13" s="449">
        <v>82</v>
      </c>
      <c r="J13" s="449">
        <v>0</v>
      </c>
      <c r="K13" s="449">
        <v>0</v>
      </c>
      <c r="L13" s="449">
        <v>1</v>
      </c>
      <c r="M13" s="449">
        <v>22</v>
      </c>
      <c r="N13" s="449">
        <v>9</v>
      </c>
      <c r="O13" s="449">
        <v>115</v>
      </c>
    </row>
    <row r="14" spans="1:17">
      <c r="A14" s="278" t="s">
        <v>145</v>
      </c>
      <c r="B14" s="449">
        <v>12</v>
      </c>
      <c r="C14" s="449">
        <v>535</v>
      </c>
      <c r="D14" s="449">
        <v>4</v>
      </c>
      <c r="E14" s="449">
        <v>287</v>
      </c>
      <c r="F14" s="449">
        <v>0</v>
      </c>
      <c r="G14" s="449">
        <v>0</v>
      </c>
      <c r="H14" s="449">
        <v>1</v>
      </c>
      <c r="I14" s="449">
        <v>162</v>
      </c>
      <c r="J14" s="449">
        <v>0</v>
      </c>
      <c r="K14" s="449">
        <v>0</v>
      </c>
      <c r="L14" s="449">
        <v>0</v>
      </c>
      <c r="M14" s="449">
        <v>0</v>
      </c>
      <c r="N14" s="449">
        <v>7</v>
      </c>
      <c r="O14" s="449">
        <v>86</v>
      </c>
    </row>
    <row r="15" spans="1:17">
      <c r="A15" s="278" t="s">
        <v>128</v>
      </c>
      <c r="B15" s="449">
        <v>26</v>
      </c>
      <c r="C15" s="449">
        <v>814</v>
      </c>
      <c r="D15" s="449">
        <v>8</v>
      </c>
      <c r="E15" s="449">
        <v>372</v>
      </c>
      <c r="F15" s="449">
        <v>1</v>
      </c>
      <c r="G15" s="449">
        <v>40</v>
      </c>
      <c r="H15" s="449">
        <v>1</v>
      </c>
      <c r="I15" s="449">
        <v>129</v>
      </c>
      <c r="J15" s="449">
        <v>1</v>
      </c>
      <c r="K15" s="449">
        <v>29</v>
      </c>
      <c r="L15" s="449">
        <v>1</v>
      </c>
      <c r="M15" s="449">
        <v>77</v>
      </c>
      <c r="N15" s="449">
        <v>14</v>
      </c>
      <c r="O15" s="449">
        <v>167</v>
      </c>
    </row>
    <row r="16" spans="1:17">
      <c r="A16" s="278" t="s">
        <v>133</v>
      </c>
      <c r="B16" s="449">
        <v>100</v>
      </c>
      <c r="C16" s="449">
        <v>5949</v>
      </c>
      <c r="D16" s="449">
        <v>14</v>
      </c>
      <c r="E16" s="449">
        <v>2196</v>
      </c>
      <c r="F16" s="449">
        <v>1</v>
      </c>
      <c r="G16" s="449">
        <v>220</v>
      </c>
      <c r="H16" s="449">
        <v>3</v>
      </c>
      <c r="I16" s="449">
        <v>1089</v>
      </c>
      <c r="J16" s="449">
        <v>2</v>
      </c>
      <c r="K16" s="449">
        <v>138</v>
      </c>
      <c r="L16" s="449">
        <v>11</v>
      </c>
      <c r="M16" s="449">
        <v>602</v>
      </c>
      <c r="N16" s="449">
        <v>69</v>
      </c>
      <c r="O16" s="449">
        <v>1704</v>
      </c>
    </row>
    <row r="17" spans="1:15">
      <c r="A17" s="278" t="s">
        <v>146</v>
      </c>
      <c r="B17" s="449">
        <v>29</v>
      </c>
      <c r="C17" s="449">
        <v>926</v>
      </c>
      <c r="D17" s="449">
        <v>4</v>
      </c>
      <c r="E17" s="449">
        <v>290</v>
      </c>
      <c r="F17" s="449">
        <v>0</v>
      </c>
      <c r="G17" s="449">
        <v>0</v>
      </c>
      <c r="H17" s="449">
        <v>1</v>
      </c>
      <c r="I17" s="449">
        <v>215</v>
      </c>
      <c r="J17" s="449">
        <v>1</v>
      </c>
      <c r="K17" s="449">
        <v>54</v>
      </c>
      <c r="L17" s="449">
        <v>2</v>
      </c>
      <c r="M17" s="449">
        <v>65</v>
      </c>
      <c r="N17" s="449">
        <v>21</v>
      </c>
      <c r="O17" s="449">
        <v>302</v>
      </c>
    </row>
    <row r="18" spans="1:15" s="27" customFormat="1">
      <c r="A18" s="278" t="s">
        <v>147</v>
      </c>
      <c r="B18" s="449">
        <v>31</v>
      </c>
      <c r="C18" s="449">
        <v>863</v>
      </c>
      <c r="D18" s="449">
        <v>2</v>
      </c>
      <c r="E18" s="449">
        <v>281</v>
      </c>
      <c r="F18" s="449">
        <v>0</v>
      </c>
      <c r="G18" s="449">
        <v>0</v>
      </c>
      <c r="H18" s="449">
        <v>1</v>
      </c>
      <c r="I18" s="449">
        <v>127</v>
      </c>
      <c r="J18" s="449">
        <v>0</v>
      </c>
      <c r="K18" s="449">
        <v>0</v>
      </c>
      <c r="L18" s="449">
        <v>2</v>
      </c>
      <c r="M18" s="449">
        <v>68</v>
      </c>
      <c r="N18" s="449">
        <v>26</v>
      </c>
      <c r="O18" s="449">
        <v>387</v>
      </c>
    </row>
    <row r="19" spans="1:15">
      <c r="A19" s="277" t="s">
        <v>148</v>
      </c>
      <c r="B19" s="448">
        <v>312</v>
      </c>
      <c r="C19" s="448">
        <v>10802</v>
      </c>
      <c r="D19" s="448">
        <v>56</v>
      </c>
      <c r="E19" s="448">
        <v>3925</v>
      </c>
      <c r="F19" s="448">
        <v>6</v>
      </c>
      <c r="G19" s="448">
        <v>165</v>
      </c>
      <c r="H19" s="448">
        <v>12</v>
      </c>
      <c r="I19" s="448">
        <v>1606</v>
      </c>
      <c r="J19" s="448">
        <v>5</v>
      </c>
      <c r="K19" s="448">
        <v>180</v>
      </c>
      <c r="L19" s="448">
        <v>20</v>
      </c>
      <c r="M19" s="448">
        <v>1451</v>
      </c>
      <c r="N19" s="448">
        <v>213</v>
      </c>
      <c r="O19" s="448">
        <v>3475</v>
      </c>
    </row>
    <row r="20" spans="1:15">
      <c r="A20" s="278" t="s">
        <v>149</v>
      </c>
      <c r="B20" s="449">
        <v>38</v>
      </c>
      <c r="C20" s="449">
        <v>1114</v>
      </c>
      <c r="D20" s="449">
        <v>9</v>
      </c>
      <c r="E20" s="449">
        <v>522</v>
      </c>
      <c r="F20" s="449">
        <v>1</v>
      </c>
      <c r="G20" s="449">
        <v>30</v>
      </c>
      <c r="H20" s="449">
        <v>1</v>
      </c>
      <c r="I20" s="449">
        <v>158</v>
      </c>
      <c r="J20" s="449">
        <v>1</v>
      </c>
      <c r="K20" s="449">
        <v>9</v>
      </c>
      <c r="L20" s="449">
        <v>2</v>
      </c>
      <c r="M20" s="449">
        <v>54</v>
      </c>
      <c r="N20" s="449">
        <v>24</v>
      </c>
      <c r="O20" s="449">
        <v>341</v>
      </c>
    </row>
    <row r="21" spans="1:15">
      <c r="A21" s="278" t="s">
        <v>129</v>
      </c>
      <c r="B21" s="449">
        <v>16</v>
      </c>
      <c r="C21" s="449">
        <v>577</v>
      </c>
      <c r="D21" s="449">
        <v>6</v>
      </c>
      <c r="E21" s="449">
        <v>409</v>
      </c>
      <c r="F21" s="449">
        <v>1</v>
      </c>
      <c r="G21" s="449">
        <v>20</v>
      </c>
      <c r="H21" s="449">
        <v>1</v>
      </c>
      <c r="I21" s="449">
        <v>51</v>
      </c>
      <c r="J21" s="449">
        <v>1</v>
      </c>
      <c r="K21" s="449">
        <v>19</v>
      </c>
      <c r="L21" s="449">
        <v>0</v>
      </c>
      <c r="M21" s="449">
        <v>0</v>
      </c>
      <c r="N21" s="449">
        <v>7</v>
      </c>
      <c r="O21" s="449">
        <v>78</v>
      </c>
    </row>
    <row r="22" spans="1:15">
      <c r="A22" s="278" t="s">
        <v>150</v>
      </c>
      <c r="B22" s="449">
        <v>144</v>
      </c>
      <c r="C22" s="449">
        <v>6016</v>
      </c>
      <c r="D22" s="449">
        <v>19</v>
      </c>
      <c r="E22" s="449">
        <v>1698</v>
      </c>
      <c r="F22" s="449">
        <v>2</v>
      </c>
      <c r="G22" s="449">
        <v>79</v>
      </c>
      <c r="H22" s="449">
        <v>4</v>
      </c>
      <c r="I22" s="449">
        <v>955</v>
      </c>
      <c r="J22" s="449">
        <v>3</v>
      </c>
      <c r="K22" s="449">
        <v>152</v>
      </c>
      <c r="L22" s="449">
        <v>12</v>
      </c>
      <c r="M22" s="449">
        <v>1173</v>
      </c>
      <c r="N22" s="449">
        <v>104</v>
      </c>
      <c r="O22" s="449">
        <v>1959</v>
      </c>
    </row>
    <row r="23" spans="1:15">
      <c r="A23" s="278" t="s">
        <v>151</v>
      </c>
      <c r="B23" s="449">
        <v>55</v>
      </c>
      <c r="C23" s="449">
        <v>1137</v>
      </c>
      <c r="D23" s="449">
        <v>6</v>
      </c>
      <c r="E23" s="449">
        <v>296</v>
      </c>
      <c r="F23" s="449">
        <v>0</v>
      </c>
      <c r="G23" s="449">
        <v>0</v>
      </c>
      <c r="H23" s="449">
        <v>2</v>
      </c>
      <c r="I23" s="449">
        <v>198</v>
      </c>
      <c r="J23" s="449">
        <v>0</v>
      </c>
      <c r="K23" s="449">
        <v>0</v>
      </c>
      <c r="L23" s="449">
        <v>2</v>
      </c>
      <c r="M23" s="449">
        <v>47</v>
      </c>
      <c r="N23" s="449">
        <v>45</v>
      </c>
      <c r="O23" s="449">
        <v>596</v>
      </c>
    </row>
    <row r="24" spans="1:15">
      <c r="A24" s="278" t="s">
        <v>152</v>
      </c>
      <c r="B24" s="449">
        <v>44</v>
      </c>
      <c r="C24" s="449">
        <v>1529</v>
      </c>
      <c r="D24" s="449">
        <v>12</v>
      </c>
      <c r="E24" s="449">
        <v>852</v>
      </c>
      <c r="F24" s="449">
        <v>1</v>
      </c>
      <c r="G24" s="449">
        <v>16</v>
      </c>
      <c r="H24" s="449">
        <v>3</v>
      </c>
      <c r="I24" s="449">
        <v>199</v>
      </c>
      <c r="J24" s="449">
        <v>0</v>
      </c>
      <c r="K24" s="449">
        <v>0</v>
      </c>
      <c r="L24" s="449">
        <v>2</v>
      </c>
      <c r="M24" s="449">
        <v>127</v>
      </c>
      <c r="N24" s="449">
        <v>26</v>
      </c>
      <c r="O24" s="449">
        <v>335</v>
      </c>
    </row>
    <row r="25" spans="1:15" s="27" customFormat="1">
      <c r="A25" s="278" t="s">
        <v>93</v>
      </c>
      <c r="B25" s="449">
        <v>15</v>
      </c>
      <c r="C25" s="449">
        <v>429</v>
      </c>
      <c r="D25" s="449">
        <v>4</v>
      </c>
      <c r="E25" s="449">
        <v>148</v>
      </c>
      <c r="F25" s="449">
        <v>1</v>
      </c>
      <c r="G25" s="449">
        <v>20</v>
      </c>
      <c r="H25" s="449">
        <v>1</v>
      </c>
      <c r="I25" s="449">
        <v>45</v>
      </c>
      <c r="J25" s="449">
        <v>0</v>
      </c>
      <c r="K25" s="449">
        <v>0</v>
      </c>
      <c r="L25" s="449">
        <v>2</v>
      </c>
      <c r="M25" s="449">
        <v>50</v>
      </c>
      <c r="N25" s="449">
        <v>7</v>
      </c>
      <c r="O25" s="449">
        <v>166</v>
      </c>
    </row>
    <row r="26" spans="1:15">
      <c r="A26" s="277" t="s">
        <v>153</v>
      </c>
      <c r="B26" s="448">
        <v>28</v>
      </c>
      <c r="C26" s="448">
        <v>1194</v>
      </c>
      <c r="D26" s="448">
        <v>15</v>
      </c>
      <c r="E26" s="448">
        <v>861</v>
      </c>
      <c r="F26" s="448">
        <v>2</v>
      </c>
      <c r="G26" s="448">
        <v>56</v>
      </c>
      <c r="H26" s="448">
        <v>2</v>
      </c>
      <c r="I26" s="448">
        <v>48</v>
      </c>
      <c r="J26" s="448">
        <v>1</v>
      </c>
      <c r="K26" s="448">
        <v>21</v>
      </c>
      <c r="L26" s="448">
        <v>0</v>
      </c>
      <c r="M26" s="448">
        <v>0</v>
      </c>
      <c r="N26" s="448">
        <v>8</v>
      </c>
      <c r="O26" s="448">
        <v>208</v>
      </c>
    </row>
    <row r="27" spans="1:15">
      <c r="A27" s="278" t="s">
        <v>154</v>
      </c>
      <c r="B27" s="449">
        <v>9</v>
      </c>
      <c r="C27" s="449">
        <v>230</v>
      </c>
      <c r="D27" s="449">
        <v>6</v>
      </c>
      <c r="E27" s="449">
        <v>192</v>
      </c>
      <c r="F27" s="449">
        <v>0</v>
      </c>
      <c r="G27" s="449">
        <v>0</v>
      </c>
      <c r="H27" s="449">
        <v>1</v>
      </c>
      <c r="I27" s="449">
        <v>18</v>
      </c>
      <c r="J27" s="449">
        <v>0</v>
      </c>
      <c r="K27" s="449">
        <v>0</v>
      </c>
      <c r="L27" s="449">
        <v>0</v>
      </c>
      <c r="M27" s="449">
        <v>0</v>
      </c>
      <c r="N27" s="449">
        <v>2</v>
      </c>
      <c r="O27" s="449">
        <v>20</v>
      </c>
    </row>
    <row r="28" spans="1:15">
      <c r="A28" s="278" t="s">
        <v>155</v>
      </c>
      <c r="B28" s="449">
        <v>3</v>
      </c>
      <c r="C28" s="449">
        <v>156</v>
      </c>
      <c r="D28" s="449">
        <v>2</v>
      </c>
      <c r="E28" s="449">
        <v>151</v>
      </c>
      <c r="F28" s="449">
        <v>0</v>
      </c>
      <c r="G28" s="449">
        <v>0</v>
      </c>
      <c r="H28" s="449">
        <v>0</v>
      </c>
      <c r="I28" s="449">
        <v>0</v>
      </c>
      <c r="J28" s="449">
        <v>0</v>
      </c>
      <c r="K28" s="449">
        <v>0</v>
      </c>
      <c r="L28" s="449">
        <v>0</v>
      </c>
      <c r="M28" s="449">
        <v>0</v>
      </c>
      <c r="N28" s="449">
        <v>1</v>
      </c>
      <c r="O28" s="449">
        <v>5</v>
      </c>
    </row>
    <row r="29" spans="1:15">
      <c r="A29" s="278" t="s">
        <v>156</v>
      </c>
      <c r="B29" s="449">
        <v>3</v>
      </c>
      <c r="C29" s="449">
        <v>200</v>
      </c>
      <c r="D29" s="449">
        <v>1</v>
      </c>
      <c r="E29" s="449">
        <v>140</v>
      </c>
      <c r="F29" s="449">
        <v>1</v>
      </c>
      <c r="G29" s="449">
        <v>30</v>
      </c>
      <c r="H29" s="449">
        <v>1</v>
      </c>
      <c r="I29" s="449">
        <v>30</v>
      </c>
      <c r="J29" s="449">
        <v>0</v>
      </c>
      <c r="K29" s="449">
        <v>0</v>
      </c>
      <c r="L29" s="449">
        <v>0</v>
      </c>
      <c r="M29" s="449">
        <v>0</v>
      </c>
      <c r="N29" s="449">
        <v>0</v>
      </c>
      <c r="O29" s="449">
        <v>0</v>
      </c>
    </row>
    <row r="30" spans="1:15">
      <c r="A30" s="278" t="s">
        <v>157</v>
      </c>
      <c r="B30" s="449">
        <v>3</v>
      </c>
      <c r="C30" s="449">
        <v>126</v>
      </c>
      <c r="D30" s="449">
        <v>3</v>
      </c>
      <c r="E30" s="449">
        <v>126</v>
      </c>
      <c r="F30" s="449">
        <v>0</v>
      </c>
      <c r="G30" s="449">
        <v>0</v>
      </c>
      <c r="H30" s="449">
        <v>0</v>
      </c>
      <c r="I30" s="449">
        <v>0</v>
      </c>
      <c r="J30" s="449">
        <v>0</v>
      </c>
      <c r="K30" s="449">
        <v>0</v>
      </c>
      <c r="L30" s="449">
        <v>0</v>
      </c>
      <c r="M30" s="449">
        <v>0</v>
      </c>
      <c r="N30" s="449">
        <v>0</v>
      </c>
      <c r="O30" s="449">
        <v>0</v>
      </c>
    </row>
    <row r="31" spans="1:15">
      <c r="A31" s="278" t="s">
        <v>158</v>
      </c>
      <c r="B31" s="449">
        <v>5</v>
      </c>
      <c r="C31" s="449">
        <v>327</v>
      </c>
      <c r="D31" s="449">
        <v>2</v>
      </c>
      <c r="E31" s="449">
        <v>192</v>
      </c>
      <c r="F31" s="449">
        <v>0</v>
      </c>
      <c r="G31" s="449">
        <v>0</v>
      </c>
      <c r="H31" s="449">
        <v>0</v>
      </c>
      <c r="I31" s="449">
        <v>0</v>
      </c>
      <c r="J31" s="449">
        <v>0</v>
      </c>
      <c r="K31" s="449">
        <v>0</v>
      </c>
      <c r="L31" s="449">
        <v>0</v>
      </c>
      <c r="M31" s="449">
        <v>0</v>
      </c>
      <c r="N31" s="449">
        <v>3</v>
      </c>
      <c r="O31" s="449">
        <v>135</v>
      </c>
    </row>
    <row r="32" spans="1:15" s="27" customFormat="1">
      <c r="A32" s="278" t="s">
        <v>159</v>
      </c>
      <c r="B32" s="449">
        <v>5</v>
      </c>
      <c r="C32" s="449">
        <v>155</v>
      </c>
      <c r="D32" s="449">
        <v>1</v>
      </c>
      <c r="E32" s="449">
        <v>60</v>
      </c>
      <c r="F32" s="449">
        <v>1</v>
      </c>
      <c r="G32" s="449">
        <v>26</v>
      </c>
      <c r="H32" s="449">
        <v>0</v>
      </c>
      <c r="I32" s="449">
        <v>0</v>
      </c>
      <c r="J32" s="449">
        <v>1</v>
      </c>
      <c r="K32" s="449">
        <v>21</v>
      </c>
      <c r="L32" s="449">
        <v>0</v>
      </c>
      <c r="M32" s="449">
        <v>0</v>
      </c>
      <c r="N32" s="449">
        <v>2</v>
      </c>
      <c r="O32" s="449">
        <v>48</v>
      </c>
    </row>
    <row r="33" spans="1:15">
      <c r="A33" s="277" t="s">
        <v>160</v>
      </c>
      <c r="B33" s="448">
        <v>2</v>
      </c>
      <c r="C33" s="448">
        <v>45</v>
      </c>
      <c r="D33" s="448">
        <v>2</v>
      </c>
      <c r="E33" s="448">
        <v>45</v>
      </c>
      <c r="F33" s="448">
        <v>0</v>
      </c>
      <c r="G33" s="448">
        <v>0</v>
      </c>
      <c r="H33" s="448">
        <v>0</v>
      </c>
      <c r="I33" s="448">
        <v>0</v>
      </c>
      <c r="J33" s="448">
        <v>0</v>
      </c>
      <c r="K33" s="448">
        <v>0</v>
      </c>
      <c r="L33" s="448">
        <v>0</v>
      </c>
      <c r="M33" s="448">
        <v>0</v>
      </c>
      <c r="N33" s="448">
        <v>0</v>
      </c>
      <c r="O33" s="448">
        <v>0</v>
      </c>
    </row>
    <row r="34" spans="1:15">
      <c r="A34" s="279" t="s">
        <v>161</v>
      </c>
      <c r="B34" s="449">
        <v>2</v>
      </c>
      <c r="C34" s="449">
        <v>45</v>
      </c>
      <c r="D34" s="449">
        <v>2</v>
      </c>
      <c r="E34" s="449">
        <v>45</v>
      </c>
      <c r="F34" s="449">
        <v>0</v>
      </c>
      <c r="G34" s="449">
        <v>0</v>
      </c>
      <c r="H34" s="449">
        <v>0</v>
      </c>
      <c r="I34" s="449">
        <v>0</v>
      </c>
      <c r="J34" s="449">
        <v>0</v>
      </c>
      <c r="K34" s="449">
        <v>0</v>
      </c>
      <c r="L34" s="449">
        <v>0</v>
      </c>
      <c r="M34" s="449">
        <v>0</v>
      </c>
      <c r="N34" s="449">
        <v>0</v>
      </c>
      <c r="O34" s="449">
        <v>0</v>
      </c>
    </row>
    <row r="35" spans="1:15" ht="12" customHeight="1">
      <c r="A35" s="124"/>
      <c r="B35" s="13"/>
      <c r="C35" s="13"/>
      <c r="D35" s="13"/>
      <c r="E35" s="13"/>
      <c r="F35" s="13"/>
      <c r="G35" s="13"/>
      <c r="H35" s="13"/>
      <c r="I35" s="13"/>
      <c r="J35" s="13"/>
      <c r="K35" s="13"/>
      <c r="L35" s="13"/>
      <c r="M35" s="13"/>
      <c r="N35" s="13"/>
      <c r="O35" s="13"/>
    </row>
    <row r="36" spans="1:15">
      <c r="A36" s="146" t="s">
        <v>875</v>
      </c>
      <c r="B36" s="122"/>
      <c r="D36" s="122"/>
      <c r="E36" s="122"/>
      <c r="F36" s="122"/>
      <c r="G36" s="122"/>
      <c r="H36" s="122"/>
      <c r="I36" s="122"/>
      <c r="J36" s="122"/>
      <c r="K36" s="122"/>
      <c r="L36" s="123"/>
      <c r="M36" s="123"/>
      <c r="N36" s="123"/>
      <c r="O36" s="123"/>
    </row>
    <row r="37" spans="1:15" s="113" customFormat="1" ht="11.25" customHeight="1">
      <c r="A37" s="560"/>
      <c r="B37" s="560"/>
      <c r="C37" s="560"/>
      <c r="D37" s="560"/>
      <c r="E37" s="560"/>
      <c r="F37" s="560"/>
      <c r="G37" s="560"/>
      <c r="H37" s="560"/>
      <c r="I37" s="560"/>
      <c r="J37" s="560"/>
      <c r="K37" s="560"/>
      <c r="L37" s="560"/>
      <c r="M37" s="560"/>
      <c r="N37" s="560"/>
      <c r="O37" s="560"/>
    </row>
    <row r="38" spans="1:15" s="113" customFormat="1" ht="11.25">
      <c r="A38" s="560"/>
      <c r="B38" s="560"/>
      <c r="C38" s="560"/>
      <c r="D38" s="560"/>
      <c r="E38" s="560"/>
      <c r="F38" s="560"/>
      <c r="G38" s="560"/>
      <c r="H38" s="560"/>
      <c r="I38" s="560"/>
      <c r="J38" s="560"/>
      <c r="K38" s="560"/>
      <c r="L38" s="560"/>
      <c r="M38" s="560"/>
      <c r="N38" s="560"/>
      <c r="O38" s="560"/>
    </row>
  </sheetData>
  <mergeCells count="12">
    <mergeCell ref="A2:O2"/>
    <mergeCell ref="A37:O38"/>
    <mergeCell ref="J4:K4"/>
    <mergeCell ref="L4:M4"/>
    <mergeCell ref="N4:O4"/>
    <mergeCell ref="A3:A5"/>
    <mergeCell ref="B3:C4"/>
    <mergeCell ref="D3:K3"/>
    <mergeCell ref="L3:O3"/>
    <mergeCell ref="D4:E4"/>
    <mergeCell ref="F4:G4"/>
    <mergeCell ref="H4:I4"/>
  </mergeCells>
  <hyperlinks>
    <hyperlink ref="Q6" location="INDICE!A42" display="INICIO"/>
  </hyperlinks>
  <printOptions horizontalCentered="1"/>
  <pageMargins left="0.39370078740157483" right="0" top="1.1811023622047245" bottom="0" header="0.11811023622047245" footer="0"/>
  <pageSetup paperSize="9" scale="68" firstPageNumber="63" orientation="landscape" useFirstPageNumber="1" r:id="rId1"/>
  <headerFooter>
    <oddHeader>&amp;C&amp;G</oddHeader>
    <oddFooter>&amp;C&amp;14&amp;P</oddFooter>
  </headerFooter>
  <drawing r:id="rId2"/>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A1:Z143"/>
  <sheetViews>
    <sheetView showGridLines="0" zoomScale="90" zoomScaleNormal="90" workbookViewId="0">
      <selection activeCell="X4" sqref="X4"/>
    </sheetView>
  </sheetViews>
  <sheetFormatPr baseColWidth="10" defaultRowHeight="16.5"/>
  <cols>
    <col min="1" max="1" width="39" style="280" customWidth="1"/>
    <col min="2" max="2" width="18.42578125" style="280" customWidth="1"/>
    <col min="3" max="3" width="10.42578125" style="204" customWidth="1"/>
    <col min="4" max="4" width="8.7109375" style="204" bestFit="1" customWidth="1"/>
    <col min="5" max="5" width="13.28515625" style="204" customWidth="1"/>
    <col min="6" max="6" width="9.7109375" style="204" customWidth="1"/>
    <col min="7" max="7" width="14.5703125" style="204" customWidth="1"/>
    <col min="8" max="8" width="12.7109375" style="204" customWidth="1"/>
    <col min="9" max="9" width="12.42578125" style="204" customWidth="1"/>
    <col min="10" max="10" width="11.5703125" style="204" customWidth="1"/>
    <col min="11" max="11" width="14.7109375" style="204" customWidth="1"/>
    <col min="12" max="12" width="12.7109375" style="204" customWidth="1"/>
    <col min="13" max="13" width="13.7109375" style="204" customWidth="1"/>
    <col min="14" max="14" width="20.140625" style="204" customWidth="1"/>
    <col min="15" max="15" width="8.7109375" style="204" customWidth="1"/>
    <col min="16" max="16" width="18.7109375" style="204" customWidth="1"/>
    <col min="17" max="17" width="11.7109375" style="204" customWidth="1"/>
    <col min="18" max="18" width="16.5703125" style="204" customWidth="1"/>
    <col min="19" max="19" width="13.42578125" style="204" customWidth="1"/>
    <col min="20" max="20" width="12.28515625" style="204" customWidth="1"/>
    <col min="21" max="21" width="12.42578125" style="204" customWidth="1"/>
    <col min="22" max="22" width="15.42578125" style="204" customWidth="1"/>
    <col min="23" max="23" width="7" style="281" customWidth="1"/>
    <col min="24" max="16384" width="11.42578125" style="281"/>
  </cols>
  <sheetData>
    <row r="1" spans="1:24" ht="74.25" customHeight="1"/>
    <row r="2" spans="1:24" ht="55.5" customHeight="1">
      <c r="A2" s="531" t="s">
        <v>876</v>
      </c>
      <c r="B2" s="531"/>
      <c r="C2" s="531"/>
      <c r="D2" s="531"/>
      <c r="E2" s="531"/>
      <c r="F2" s="531"/>
      <c r="G2" s="531"/>
      <c r="H2" s="531"/>
      <c r="I2" s="531"/>
      <c r="J2" s="531"/>
      <c r="K2" s="531"/>
      <c r="L2" s="531"/>
      <c r="M2" s="531"/>
      <c r="N2" s="531"/>
      <c r="O2" s="531"/>
      <c r="P2" s="531"/>
      <c r="Q2" s="531"/>
      <c r="R2" s="531"/>
      <c r="S2" s="531"/>
      <c r="T2" s="531"/>
      <c r="U2" s="531"/>
      <c r="V2" s="531"/>
    </row>
    <row r="3" spans="1:24" ht="38.25">
      <c r="A3" s="350" t="s">
        <v>172</v>
      </c>
      <c r="B3" s="350" t="s">
        <v>374</v>
      </c>
      <c r="C3" s="450" t="s">
        <v>173</v>
      </c>
      <c r="D3" s="450" t="s">
        <v>174</v>
      </c>
      <c r="E3" s="450" t="s">
        <v>175</v>
      </c>
      <c r="F3" s="450" t="s">
        <v>432</v>
      </c>
      <c r="G3" s="450" t="s">
        <v>431</v>
      </c>
      <c r="H3" s="450" t="s">
        <v>176</v>
      </c>
      <c r="I3" s="450" t="s">
        <v>177</v>
      </c>
      <c r="J3" s="450" t="s">
        <v>178</v>
      </c>
      <c r="K3" s="450" t="s">
        <v>179</v>
      </c>
      <c r="L3" s="450" t="s">
        <v>180</v>
      </c>
      <c r="M3" s="450" t="s">
        <v>439</v>
      </c>
      <c r="N3" s="450" t="s">
        <v>433</v>
      </c>
      <c r="O3" s="450" t="s">
        <v>181</v>
      </c>
      <c r="P3" s="450" t="s">
        <v>182</v>
      </c>
      <c r="Q3" s="450" t="s">
        <v>183</v>
      </c>
      <c r="R3" s="450" t="s">
        <v>184</v>
      </c>
      <c r="S3" s="450" t="s">
        <v>185</v>
      </c>
      <c r="T3" s="450" t="s">
        <v>186</v>
      </c>
      <c r="U3" s="450" t="s">
        <v>440</v>
      </c>
      <c r="V3" s="450" t="s">
        <v>441</v>
      </c>
    </row>
    <row r="4" spans="1:24">
      <c r="A4" s="451" t="s">
        <v>108</v>
      </c>
      <c r="B4" s="454">
        <f>+B5+B68+B112+B134</f>
        <v>24359</v>
      </c>
      <c r="C4" s="454">
        <f t="shared" ref="C4:V4" si="0">+C5+C68+C112+C134</f>
        <v>4020</v>
      </c>
      <c r="D4" s="454">
        <f t="shared" si="0"/>
        <v>3034</v>
      </c>
      <c r="E4" s="454">
        <f t="shared" si="0"/>
        <v>3769</v>
      </c>
      <c r="F4" s="454">
        <f t="shared" si="0"/>
        <v>2726</v>
      </c>
      <c r="G4" s="454">
        <f t="shared" si="0"/>
        <v>1443</v>
      </c>
      <c r="H4" s="454">
        <f t="shared" si="0"/>
        <v>257</v>
      </c>
      <c r="I4" s="454">
        <f t="shared" si="0"/>
        <v>224</v>
      </c>
      <c r="J4" s="454">
        <f t="shared" si="0"/>
        <v>664</v>
      </c>
      <c r="K4" s="454">
        <f t="shared" si="0"/>
        <v>955</v>
      </c>
      <c r="L4" s="454">
        <f t="shared" si="0"/>
        <v>210</v>
      </c>
      <c r="M4" s="454">
        <f t="shared" si="0"/>
        <v>57</v>
      </c>
      <c r="N4" s="454">
        <f t="shared" si="0"/>
        <v>93</v>
      </c>
      <c r="O4" s="454">
        <f t="shared" si="0"/>
        <v>253</v>
      </c>
      <c r="P4" s="454">
        <f t="shared" si="0"/>
        <v>183</v>
      </c>
      <c r="Q4" s="454">
        <f t="shared" si="0"/>
        <v>1896</v>
      </c>
      <c r="R4" s="454">
        <f t="shared" si="0"/>
        <v>4575</v>
      </c>
      <c r="S4" s="454">
        <f t="shared" si="0"/>
        <v>2535</v>
      </c>
      <c r="T4" s="454">
        <f t="shared" si="0"/>
        <v>1183</v>
      </c>
      <c r="U4" s="454">
        <f t="shared" si="0"/>
        <v>367</v>
      </c>
      <c r="V4" s="454">
        <f t="shared" si="0"/>
        <v>1058</v>
      </c>
      <c r="X4" s="205" t="s">
        <v>67</v>
      </c>
    </row>
    <row r="5" spans="1:24" s="282" customFormat="1" ht="14.25">
      <c r="A5" s="451" t="s">
        <v>139</v>
      </c>
      <c r="B5" s="454">
        <f>+B6+B14+B18+B21+B24+B30+B36+B40+B47+B56+B63</f>
        <v>12318</v>
      </c>
      <c r="C5" s="454">
        <f t="shared" ref="C5:V5" si="1">+C6+C14+C18+C21+C24+C30+C36+C40+C47+C56+C63</f>
        <v>1565</v>
      </c>
      <c r="D5" s="454">
        <f t="shared" si="1"/>
        <v>1378</v>
      </c>
      <c r="E5" s="454">
        <f t="shared" si="1"/>
        <v>1770</v>
      </c>
      <c r="F5" s="454">
        <f t="shared" si="1"/>
        <v>1205</v>
      </c>
      <c r="G5" s="454">
        <f t="shared" si="1"/>
        <v>767</v>
      </c>
      <c r="H5" s="454">
        <f t="shared" si="1"/>
        <v>89</v>
      </c>
      <c r="I5" s="454">
        <f t="shared" si="1"/>
        <v>135</v>
      </c>
      <c r="J5" s="454">
        <f t="shared" si="1"/>
        <v>492</v>
      </c>
      <c r="K5" s="454">
        <f t="shared" si="1"/>
        <v>497</v>
      </c>
      <c r="L5" s="454">
        <f t="shared" si="1"/>
        <v>107</v>
      </c>
      <c r="M5" s="454">
        <f t="shared" si="1"/>
        <v>33</v>
      </c>
      <c r="N5" s="454">
        <f t="shared" si="1"/>
        <v>42</v>
      </c>
      <c r="O5" s="454">
        <f t="shared" si="1"/>
        <v>127</v>
      </c>
      <c r="P5" s="454">
        <f t="shared" si="1"/>
        <v>83</v>
      </c>
      <c r="Q5" s="454">
        <f t="shared" si="1"/>
        <v>1453</v>
      </c>
      <c r="R5" s="454">
        <f t="shared" si="1"/>
        <v>2575</v>
      </c>
      <c r="S5" s="454">
        <f t="shared" si="1"/>
        <v>1219</v>
      </c>
      <c r="T5" s="454">
        <f t="shared" si="1"/>
        <v>630</v>
      </c>
      <c r="U5" s="454">
        <f t="shared" si="1"/>
        <v>180</v>
      </c>
      <c r="V5" s="454">
        <f t="shared" si="1"/>
        <v>428</v>
      </c>
    </row>
    <row r="6" spans="1:24" s="282" customFormat="1" ht="14.25">
      <c r="A6" s="451" t="s">
        <v>76</v>
      </c>
      <c r="B6" s="454">
        <f>SUM(B7:B13)</f>
        <v>1327</v>
      </c>
      <c r="C6" s="454">
        <f t="shared" ref="C6:V6" si="2">SUM(C7:C13)</f>
        <v>159</v>
      </c>
      <c r="D6" s="454">
        <f t="shared" si="2"/>
        <v>182</v>
      </c>
      <c r="E6" s="454">
        <f t="shared" si="2"/>
        <v>115</v>
      </c>
      <c r="F6" s="454">
        <f t="shared" si="2"/>
        <v>130</v>
      </c>
      <c r="G6" s="454">
        <f t="shared" si="2"/>
        <v>89</v>
      </c>
      <c r="H6" s="454">
        <f t="shared" si="2"/>
        <v>25</v>
      </c>
      <c r="I6" s="454">
        <f t="shared" si="2"/>
        <v>8</v>
      </c>
      <c r="J6" s="454">
        <f t="shared" si="2"/>
        <v>33</v>
      </c>
      <c r="K6" s="454">
        <f t="shared" si="2"/>
        <v>33</v>
      </c>
      <c r="L6" s="454">
        <f t="shared" si="2"/>
        <v>14</v>
      </c>
      <c r="M6" s="454">
        <f t="shared" si="2"/>
        <v>3</v>
      </c>
      <c r="N6" s="454">
        <f t="shared" si="2"/>
        <v>6</v>
      </c>
      <c r="O6" s="454">
        <f t="shared" si="2"/>
        <v>17</v>
      </c>
      <c r="P6" s="454">
        <f t="shared" si="2"/>
        <v>13</v>
      </c>
      <c r="Q6" s="454">
        <f t="shared" si="2"/>
        <v>170</v>
      </c>
      <c r="R6" s="454">
        <f t="shared" si="2"/>
        <v>330</v>
      </c>
      <c r="S6" s="454">
        <f t="shared" si="2"/>
        <v>158</v>
      </c>
      <c r="T6" s="454">
        <f t="shared" si="2"/>
        <v>114</v>
      </c>
      <c r="U6" s="454">
        <f t="shared" si="2"/>
        <v>5</v>
      </c>
      <c r="V6" s="454">
        <f t="shared" si="2"/>
        <v>63</v>
      </c>
    </row>
    <row r="7" spans="1:24" s="282" customFormat="1" ht="14.25">
      <c r="A7" s="452" t="s">
        <v>111</v>
      </c>
      <c r="B7" s="455">
        <v>340</v>
      </c>
      <c r="C7" s="455">
        <v>89</v>
      </c>
      <c r="D7" s="455">
        <v>80</v>
      </c>
      <c r="E7" s="455">
        <v>70</v>
      </c>
      <c r="F7" s="455">
        <v>75</v>
      </c>
      <c r="G7" s="455">
        <v>26</v>
      </c>
      <c r="H7" s="455">
        <v>0</v>
      </c>
      <c r="I7" s="455">
        <v>0</v>
      </c>
      <c r="J7" s="455">
        <v>0</v>
      </c>
      <c r="K7" s="455">
        <v>0</v>
      </c>
      <c r="L7" s="455">
        <v>0</v>
      </c>
      <c r="M7" s="455">
        <v>0</v>
      </c>
      <c r="N7" s="455">
        <v>0</v>
      </c>
      <c r="O7" s="455">
        <v>0</v>
      </c>
      <c r="P7" s="455">
        <v>0</v>
      </c>
      <c r="Q7" s="455">
        <v>0</v>
      </c>
      <c r="R7" s="455">
        <v>0</v>
      </c>
      <c r="S7" s="455">
        <v>66</v>
      </c>
      <c r="T7" s="455">
        <v>7</v>
      </c>
      <c r="U7" s="455">
        <v>0</v>
      </c>
      <c r="V7" s="455">
        <v>3</v>
      </c>
    </row>
    <row r="8" spans="1:24" s="282" customFormat="1" ht="14.25">
      <c r="A8" s="452" t="s">
        <v>118</v>
      </c>
      <c r="B8" s="455">
        <v>34</v>
      </c>
      <c r="C8" s="455">
        <v>14</v>
      </c>
      <c r="D8" s="455">
        <v>7</v>
      </c>
      <c r="E8" s="455">
        <v>2</v>
      </c>
      <c r="F8" s="455">
        <v>5</v>
      </c>
      <c r="G8" s="455">
        <v>0</v>
      </c>
      <c r="H8" s="455">
        <v>0</v>
      </c>
      <c r="I8" s="455">
        <v>0</v>
      </c>
      <c r="J8" s="455">
        <v>0</v>
      </c>
      <c r="K8" s="455">
        <v>6</v>
      </c>
      <c r="L8" s="455">
        <v>0</v>
      </c>
      <c r="M8" s="455">
        <v>0</v>
      </c>
      <c r="N8" s="455">
        <v>0</v>
      </c>
      <c r="O8" s="455">
        <v>0</v>
      </c>
      <c r="P8" s="455">
        <v>0</v>
      </c>
      <c r="Q8" s="455">
        <v>0</v>
      </c>
      <c r="R8" s="455">
        <v>0</v>
      </c>
      <c r="S8" s="455">
        <v>5</v>
      </c>
      <c r="T8" s="455">
        <v>0</v>
      </c>
      <c r="U8" s="455">
        <v>0</v>
      </c>
      <c r="V8" s="455">
        <v>3</v>
      </c>
    </row>
    <row r="9" spans="1:24" s="282" customFormat="1" ht="14.25">
      <c r="A9" s="452" t="s">
        <v>113</v>
      </c>
      <c r="B9" s="455">
        <v>284</v>
      </c>
      <c r="C9" s="455">
        <v>19</v>
      </c>
      <c r="D9" s="455">
        <v>39</v>
      </c>
      <c r="E9" s="455">
        <v>24</v>
      </c>
      <c r="F9" s="455">
        <v>11</v>
      </c>
      <c r="G9" s="455">
        <v>16</v>
      </c>
      <c r="H9" s="455">
        <v>24</v>
      </c>
      <c r="I9" s="455">
        <v>5</v>
      </c>
      <c r="J9" s="455">
        <v>0</v>
      </c>
      <c r="K9" s="455">
        <v>16</v>
      </c>
      <c r="L9" s="455">
        <v>14</v>
      </c>
      <c r="M9" s="455">
        <v>2</v>
      </c>
      <c r="N9" s="455">
        <v>5</v>
      </c>
      <c r="O9" s="455">
        <v>11</v>
      </c>
      <c r="P9" s="455">
        <v>12</v>
      </c>
      <c r="Q9" s="455">
        <v>86</v>
      </c>
      <c r="R9" s="455">
        <v>0</v>
      </c>
      <c r="S9" s="455">
        <v>30</v>
      </c>
      <c r="T9" s="455">
        <v>30</v>
      </c>
      <c r="U9" s="455">
        <v>0</v>
      </c>
      <c r="V9" s="455">
        <v>29</v>
      </c>
    </row>
    <row r="10" spans="1:24" s="282" customFormat="1" ht="14.25">
      <c r="A10" s="452" t="s">
        <v>115</v>
      </c>
      <c r="B10" s="455">
        <v>24</v>
      </c>
      <c r="C10" s="455">
        <v>0</v>
      </c>
      <c r="D10" s="455">
        <v>0</v>
      </c>
      <c r="E10" s="455">
        <v>0</v>
      </c>
      <c r="F10" s="455">
        <v>0</v>
      </c>
      <c r="G10" s="455">
        <v>8</v>
      </c>
      <c r="H10" s="455">
        <v>0</v>
      </c>
      <c r="I10" s="455">
        <v>0</v>
      </c>
      <c r="J10" s="455">
        <v>0</v>
      </c>
      <c r="K10" s="455">
        <v>0</v>
      </c>
      <c r="L10" s="455">
        <v>0</v>
      </c>
      <c r="M10" s="455">
        <v>0</v>
      </c>
      <c r="N10" s="455">
        <v>0</v>
      </c>
      <c r="O10" s="455">
        <v>0</v>
      </c>
      <c r="P10" s="455">
        <v>0</v>
      </c>
      <c r="Q10" s="455">
        <v>0</v>
      </c>
      <c r="R10" s="455">
        <v>16</v>
      </c>
      <c r="S10" s="455">
        <v>2</v>
      </c>
      <c r="T10" s="455">
        <v>0</v>
      </c>
      <c r="U10" s="455">
        <v>0</v>
      </c>
      <c r="V10" s="455">
        <v>0</v>
      </c>
    </row>
    <row r="11" spans="1:24" s="282" customFormat="1" ht="14.25">
      <c r="A11" s="452" t="s">
        <v>415</v>
      </c>
      <c r="B11" s="455">
        <v>406</v>
      </c>
      <c r="C11" s="455">
        <v>35</v>
      </c>
      <c r="D11" s="455">
        <v>17</v>
      </c>
      <c r="E11" s="455">
        <v>5</v>
      </c>
      <c r="F11" s="455">
        <v>7</v>
      </c>
      <c r="G11" s="455">
        <v>25</v>
      </c>
      <c r="H11" s="455">
        <v>1</v>
      </c>
      <c r="I11" s="455">
        <v>2</v>
      </c>
      <c r="J11" s="455">
        <v>0</v>
      </c>
      <c r="K11" s="455">
        <v>11</v>
      </c>
      <c r="L11" s="455">
        <v>0</v>
      </c>
      <c r="M11" s="455">
        <v>1</v>
      </c>
      <c r="N11" s="455">
        <v>1</v>
      </c>
      <c r="O11" s="455">
        <v>6</v>
      </c>
      <c r="P11" s="455">
        <v>1</v>
      </c>
      <c r="Q11" s="455">
        <v>5</v>
      </c>
      <c r="R11" s="455">
        <v>289</v>
      </c>
      <c r="S11" s="455">
        <v>47</v>
      </c>
      <c r="T11" s="455">
        <v>69</v>
      </c>
      <c r="U11" s="455">
        <v>4</v>
      </c>
      <c r="V11" s="455">
        <v>28</v>
      </c>
    </row>
    <row r="12" spans="1:24" s="282" customFormat="1" ht="14.25">
      <c r="A12" s="452" t="s">
        <v>417</v>
      </c>
      <c r="B12" s="455">
        <v>95</v>
      </c>
      <c r="C12" s="455">
        <v>0</v>
      </c>
      <c r="D12" s="455">
        <v>37</v>
      </c>
      <c r="E12" s="455">
        <v>0</v>
      </c>
      <c r="F12" s="455">
        <v>22</v>
      </c>
      <c r="G12" s="455">
        <v>0</v>
      </c>
      <c r="H12" s="455">
        <v>0</v>
      </c>
      <c r="I12" s="455">
        <v>0</v>
      </c>
      <c r="J12" s="455">
        <v>0</v>
      </c>
      <c r="K12" s="455">
        <v>0</v>
      </c>
      <c r="L12" s="455">
        <v>0</v>
      </c>
      <c r="M12" s="455">
        <v>0</v>
      </c>
      <c r="N12" s="455">
        <v>0</v>
      </c>
      <c r="O12" s="455">
        <v>0</v>
      </c>
      <c r="P12" s="455">
        <v>0</v>
      </c>
      <c r="Q12" s="455">
        <v>36</v>
      </c>
      <c r="R12" s="455">
        <v>0</v>
      </c>
      <c r="S12" s="455">
        <v>8</v>
      </c>
      <c r="T12" s="455">
        <v>8</v>
      </c>
      <c r="U12" s="455">
        <v>0</v>
      </c>
      <c r="V12" s="455">
        <v>0</v>
      </c>
    </row>
    <row r="13" spans="1:24" s="282" customFormat="1" ht="14.25">
      <c r="A13" s="452" t="s">
        <v>418</v>
      </c>
      <c r="B13" s="455">
        <v>144</v>
      </c>
      <c r="C13" s="455">
        <v>2</v>
      </c>
      <c r="D13" s="455">
        <v>2</v>
      </c>
      <c r="E13" s="455">
        <v>14</v>
      </c>
      <c r="F13" s="455">
        <v>10</v>
      </c>
      <c r="G13" s="455">
        <v>14</v>
      </c>
      <c r="H13" s="455">
        <v>0</v>
      </c>
      <c r="I13" s="455">
        <v>1</v>
      </c>
      <c r="J13" s="455">
        <v>33</v>
      </c>
      <c r="K13" s="455">
        <v>0</v>
      </c>
      <c r="L13" s="455">
        <v>0</v>
      </c>
      <c r="M13" s="455">
        <v>0</v>
      </c>
      <c r="N13" s="455">
        <v>0</v>
      </c>
      <c r="O13" s="455">
        <v>0</v>
      </c>
      <c r="P13" s="455">
        <v>0</v>
      </c>
      <c r="Q13" s="455">
        <v>43</v>
      </c>
      <c r="R13" s="455">
        <v>25</v>
      </c>
      <c r="S13" s="455">
        <v>0</v>
      </c>
      <c r="T13" s="455">
        <v>0</v>
      </c>
      <c r="U13" s="455">
        <v>1</v>
      </c>
      <c r="V13" s="455">
        <v>0</v>
      </c>
    </row>
    <row r="14" spans="1:24">
      <c r="A14" s="451" t="s">
        <v>77</v>
      </c>
      <c r="B14" s="454">
        <f>SUM(B15:B17)</f>
        <v>189</v>
      </c>
      <c r="C14" s="454">
        <f t="shared" ref="C14:V14" si="3">SUM(C15:C17)</f>
        <v>44</v>
      </c>
      <c r="D14" s="454">
        <f t="shared" si="3"/>
        <v>38</v>
      </c>
      <c r="E14" s="454">
        <f t="shared" si="3"/>
        <v>50</v>
      </c>
      <c r="F14" s="454">
        <f t="shared" si="3"/>
        <v>34</v>
      </c>
      <c r="G14" s="454">
        <f t="shared" si="3"/>
        <v>10</v>
      </c>
      <c r="H14" s="454">
        <f t="shared" si="3"/>
        <v>1</v>
      </c>
      <c r="I14" s="454">
        <v>0</v>
      </c>
      <c r="J14" s="454">
        <v>0</v>
      </c>
      <c r="K14" s="454">
        <f t="shared" si="3"/>
        <v>2</v>
      </c>
      <c r="L14" s="454">
        <v>0</v>
      </c>
      <c r="M14" s="454">
        <f t="shared" si="3"/>
        <v>1</v>
      </c>
      <c r="N14" s="454">
        <f t="shared" si="3"/>
        <v>1</v>
      </c>
      <c r="O14" s="454">
        <f t="shared" si="3"/>
        <v>1</v>
      </c>
      <c r="P14" s="454">
        <f t="shared" si="3"/>
        <v>1</v>
      </c>
      <c r="Q14" s="454">
        <v>0</v>
      </c>
      <c r="R14" s="454">
        <f t="shared" si="3"/>
        <v>6</v>
      </c>
      <c r="S14" s="454">
        <f t="shared" si="3"/>
        <v>19</v>
      </c>
      <c r="T14" s="454">
        <v>0</v>
      </c>
      <c r="U14" s="454">
        <f t="shared" si="3"/>
        <v>2</v>
      </c>
      <c r="V14" s="454">
        <f t="shared" si="3"/>
        <v>11</v>
      </c>
    </row>
    <row r="15" spans="1:24">
      <c r="A15" s="452" t="s">
        <v>111</v>
      </c>
      <c r="B15" s="455">
        <v>140</v>
      </c>
      <c r="C15" s="455">
        <v>33</v>
      </c>
      <c r="D15" s="455">
        <v>28</v>
      </c>
      <c r="E15" s="455">
        <v>38</v>
      </c>
      <c r="F15" s="455">
        <v>31</v>
      </c>
      <c r="G15" s="455">
        <v>10</v>
      </c>
      <c r="H15" s="455">
        <v>0</v>
      </c>
      <c r="I15" s="455">
        <v>0</v>
      </c>
      <c r="J15" s="455">
        <v>0</v>
      </c>
      <c r="K15" s="455">
        <v>0</v>
      </c>
      <c r="L15" s="455">
        <v>0</v>
      </c>
      <c r="M15" s="455">
        <v>0</v>
      </c>
      <c r="N15" s="455">
        <v>0</v>
      </c>
      <c r="O15" s="455">
        <v>0</v>
      </c>
      <c r="P15" s="455">
        <v>0</v>
      </c>
      <c r="Q15" s="455">
        <v>0</v>
      </c>
      <c r="R15" s="455">
        <v>0</v>
      </c>
      <c r="S15" s="455">
        <v>11</v>
      </c>
      <c r="T15" s="455">
        <v>0</v>
      </c>
      <c r="U15" s="455">
        <v>2</v>
      </c>
      <c r="V15" s="455">
        <v>11</v>
      </c>
    </row>
    <row r="16" spans="1:24">
      <c r="A16" s="452" t="s">
        <v>113</v>
      </c>
      <c r="B16" s="455">
        <v>27</v>
      </c>
      <c r="C16" s="455">
        <v>6</v>
      </c>
      <c r="D16" s="455">
        <v>5</v>
      </c>
      <c r="E16" s="455">
        <v>6</v>
      </c>
      <c r="F16" s="455">
        <v>3</v>
      </c>
      <c r="G16" s="455">
        <v>0</v>
      </c>
      <c r="H16" s="455">
        <v>1</v>
      </c>
      <c r="I16" s="455">
        <v>0</v>
      </c>
      <c r="J16" s="455">
        <v>0</v>
      </c>
      <c r="K16" s="455">
        <v>2</v>
      </c>
      <c r="L16" s="455">
        <v>0</v>
      </c>
      <c r="M16" s="455">
        <v>1</v>
      </c>
      <c r="N16" s="455">
        <v>1</v>
      </c>
      <c r="O16" s="455">
        <v>1</v>
      </c>
      <c r="P16" s="455">
        <v>1</v>
      </c>
      <c r="Q16" s="455">
        <v>0</v>
      </c>
      <c r="R16" s="455">
        <v>0</v>
      </c>
      <c r="S16" s="455">
        <v>8</v>
      </c>
      <c r="T16" s="455">
        <v>0</v>
      </c>
      <c r="U16" s="455">
        <v>0</v>
      </c>
      <c r="V16" s="455">
        <v>0</v>
      </c>
    </row>
    <row r="17" spans="1:22">
      <c r="A17" s="452" t="s">
        <v>415</v>
      </c>
      <c r="B17" s="455">
        <v>22</v>
      </c>
      <c r="C17" s="455">
        <v>5</v>
      </c>
      <c r="D17" s="455">
        <v>5</v>
      </c>
      <c r="E17" s="455">
        <v>6</v>
      </c>
      <c r="F17" s="455">
        <v>0</v>
      </c>
      <c r="G17" s="455">
        <v>0</v>
      </c>
      <c r="H17" s="455">
        <v>0</v>
      </c>
      <c r="I17" s="455">
        <v>0</v>
      </c>
      <c r="J17" s="455">
        <v>0</v>
      </c>
      <c r="K17" s="455">
        <v>0</v>
      </c>
      <c r="L17" s="455">
        <v>0</v>
      </c>
      <c r="M17" s="455">
        <v>0</v>
      </c>
      <c r="N17" s="455">
        <v>0</v>
      </c>
      <c r="O17" s="455">
        <v>0</v>
      </c>
      <c r="P17" s="455">
        <v>0</v>
      </c>
      <c r="Q17" s="455">
        <v>0</v>
      </c>
      <c r="R17" s="455">
        <v>6</v>
      </c>
      <c r="S17" s="455">
        <v>0</v>
      </c>
      <c r="T17" s="455">
        <v>0</v>
      </c>
      <c r="U17" s="455">
        <v>0</v>
      </c>
      <c r="V17" s="455">
        <v>0</v>
      </c>
    </row>
    <row r="18" spans="1:22">
      <c r="A18" s="451" t="s">
        <v>78</v>
      </c>
      <c r="B18" s="454">
        <f>SUM(B19:B20)</f>
        <v>274</v>
      </c>
      <c r="C18" s="454">
        <f t="shared" ref="C18:V18" si="4">SUM(C19:C20)</f>
        <v>67</v>
      </c>
      <c r="D18" s="454">
        <f t="shared" si="4"/>
        <v>38</v>
      </c>
      <c r="E18" s="454">
        <f t="shared" si="4"/>
        <v>60</v>
      </c>
      <c r="F18" s="454">
        <f t="shared" si="4"/>
        <v>46</v>
      </c>
      <c r="G18" s="454">
        <f t="shared" si="4"/>
        <v>13</v>
      </c>
      <c r="H18" s="454">
        <v>0</v>
      </c>
      <c r="I18" s="454">
        <v>0</v>
      </c>
      <c r="J18" s="454">
        <v>0</v>
      </c>
      <c r="K18" s="454">
        <f t="shared" si="4"/>
        <v>10</v>
      </c>
      <c r="L18" s="454">
        <v>0</v>
      </c>
      <c r="M18" s="454">
        <v>0</v>
      </c>
      <c r="N18" s="454">
        <v>0</v>
      </c>
      <c r="O18" s="454">
        <v>0</v>
      </c>
      <c r="P18" s="454">
        <v>0</v>
      </c>
      <c r="Q18" s="454">
        <v>0</v>
      </c>
      <c r="R18" s="454">
        <f t="shared" si="4"/>
        <v>40</v>
      </c>
      <c r="S18" s="454">
        <f t="shared" si="4"/>
        <v>24</v>
      </c>
      <c r="T18" s="454">
        <f t="shared" si="4"/>
        <v>4</v>
      </c>
      <c r="U18" s="454">
        <f t="shared" si="4"/>
        <v>2</v>
      </c>
      <c r="V18" s="454">
        <f t="shared" si="4"/>
        <v>4</v>
      </c>
    </row>
    <row r="19" spans="1:22">
      <c r="A19" s="452" t="s">
        <v>111</v>
      </c>
      <c r="B19" s="455">
        <v>228</v>
      </c>
      <c r="C19" s="455">
        <v>67</v>
      </c>
      <c r="D19" s="455">
        <v>38</v>
      </c>
      <c r="E19" s="455">
        <v>57</v>
      </c>
      <c r="F19" s="455">
        <v>45</v>
      </c>
      <c r="G19" s="455">
        <v>12</v>
      </c>
      <c r="H19" s="455">
        <v>0</v>
      </c>
      <c r="I19" s="455">
        <v>0</v>
      </c>
      <c r="J19" s="455">
        <v>0</v>
      </c>
      <c r="K19" s="455">
        <v>9</v>
      </c>
      <c r="L19" s="455">
        <v>0</v>
      </c>
      <c r="M19" s="455">
        <v>0</v>
      </c>
      <c r="N19" s="455">
        <v>0</v>
      </c>
      <c r="O19" s="455">
        <v>0</v>
      </c>
      <c r="P19" s="455">
        <v>0</v>
      </c>
      <c r="Q19" s="455">
        <v>0</v>
      </c>
      <c r="R19" s="455">
        <v>0</v>
      </c>
      <c r="S19" s="455">
        <v>19</v>
      </c>
      <c r="T19" s="455">
        <v>4</v>
      </c>
      <c r="U19" s="455">
        <v>0</v>
      </c>
      <c r="V19" s="455">
        <v>0</v>
      </c>
    </row>
    <row r="20" spans="1:22">
      <c r="A20" s="452" t="s">
        <v>415</v>
      </c>
      <c r="B20" s="455">
        <v>46</v>
      </c>
      <c r="C20" s="455">
        <v>0</v>
      </c>
      <c r="D20" s="455">
        <v>0</v>
      </c>
      <c r="E20" s="455">
        <v>3</v>
      </c>
      <c r="F20" s="455">
        <v>1</v>
      </c>
      <c r="G20" s="455">
        <v>1</v>
      </c>
      <c r="H20" s="455">
        <v>0</v>
      </c>
      <c r="I20" s="455">
        <v>0</v>
      </c>
      <c r="J20" s="455">
        <v>0</v>
      </c>
      <c r="K20" s="455">
        <v>1</v>
      </c>
      <c r="L20" s="455">
        <v>0</v>
      </c>
      <c r="M20" s="455">
        <v>0</v>
      </c>
      <c r="N20" s="455">
        <v>0</v>
      </c>
      <c r="O20" s="455">
        <v>0</v>
      </c>
      <c r="P20" s="455">
        <v>0</v>
      </c>
      <c r="Q20" s="455">
        <v>0</v>
      </c>
      <c r="R20" s="455">
        <v>40</v>
      </c>
      <c r="S20" s="455">
        <v>5</v>
      </c>
      <c r="T20" s="455">
        <v>0</v>
      </c>
      <c r="U20" s="455">
        <v>2</v>
      </c>
      <c r="V20" s="455">
        <v>4</v>
      </c>
    </row>
    <row r="21" spans="1:22">
      <c r="A21" s="451" t="s">
        <v>79</v>
      </c>
      <c r="B21" s="454">
        <f>SUM(B22:B23)</f>
        <v>219</v>
      </c>
      <c r="C21" s="454">
        <f t="shared" ref="C21:V21" si="5">SUM(C22:C23)</f>
        <v>46</v>
      </c>
      <c r="D21" s="454">
        <f t="shared" si="5"/>
        <v>28</v>
      </c>
      <c r="E21" s="454">
        <f t="shared" si="5"/>
        <v>74</v>
      </c>
      <c r="F21" s="454">
        <f t="shared" si="5"/>
        <v>47</v>
      </c>
      <c r="G21" s="454">
        <f t="shared" si="5"/>
        <v>18</v>
      </c>
      <c r="H21" s="454">
        <v>0</v>
      </c>
      <c r="I21" s="454">
        <v>0</v>
      </c>
      <c r="J21" s="454">
        <v>0</v>
      </c>
      <c r="K21" s="454">
        <v>0</v>
      </c>
      <c r="L21" s="454">
        <v>0</v>
      </c>
      <c r="M21" s="454">
        <v>0</v>
      </c>
      <c r="N21" s="454">
        <v>0</v>
      </c>
      <c r="O21" s="454">
        <v>0</v>
      </c>
      <c r="P21" s="454">
        <v>0</v>
      </c>
      <c r="Q21" s="454">
        <v>0</v>
      </c>
      <c r="R21" s="454">
        <f t="shared" si="5"/>
        <v>6</v>
      </c>
      <c r="S21" s="454">
        <f t="shared" si="5"/>
        <v>37</v>
      </c>
      <c r="T21" s="454">
        <f t="shared" si="5"/>
        <v>4</v>
      </c>
      <c r="U21" s="454">
        <f t="shared" si="5"/>
        <v>2</v>
      </c>
      <c r="V21" s="454">
        <f t="shared" si="5"/>
        <v>7</v>
      </c>
    </row>
    <row r="22" spans="1:22">
      <c r="A22" s="452" t="s">
        <v>111</v>
      </c>
      <c r="B22" s="455">
        <v>202</v>
      </c>
      <c r="C22" s="455">
        <v>41</v>
      </c>
      <c r="D22" s="455">
        <v>25</v>
      </c>
      <c r="E22" s="455">
        <v>74</v>
      </c>
      <c r="F22" s="455">
        <v>46</v>
      </c>
      <c r="G22" s="455">
        <v>16</v>
      </c>
      <c r="H22" s="455">
        <v>0</v>
      </c>
      <c r="I22" s="455">
        <v>0</v>
      </c>
      <c r="J22" s="455">
        <v>0</v>
      </c>
      <c r="K22" s="455">
        <v>0</v>
      </c>
      <c r="L22" s="455">
        <v>0</v>
      </c>
      <c r="M22" s="455">
        <v>0</v>
      </c>
      <c r="N22" s="455">
        <v>0</v>
      </c>
      <c r="O22" s="455">
        <v>0</v>
      </c>
      <c r="P22" s="455">
        <v>0</v>
      </c>
      <c r="Q22" s="455">
        <v>0</v>
      </c>
      <c r="R22" s="455">
        <v>0</v>
      </c>
      <c r="S22" s="455">
        <v>35</v>
      </c>
      <c r="T22" s="455">
        <v>4</v>
      </c>
      <c r="U22" s="455">
        <v>2</v>
      </c>
      <c r="V22" s="455">
        <v>0</v>
      </c>
    </row>
    <row r="23" spans="1:22">
      <c r="A23" s="452" t="s">
        <v>415</v>
      </c>
      <c r="B23" s="455">
        <v>17</v>
      </c>
      <c r="C23" s="455">
        <v>5</v>
      </c>
      <c r="D23" s="455">
        <v>3</v>
      </c>
      <c r="E23" s="455">
        <v>0</v>
      </c>
      <c r="F23" s="455">
        <v>1</v>
      </c>
      <c r="G23" s="455">
        <v>2</v>
      </c>
      <c r="H23" s="455">
        <v>0</v>
      </c>
      <c r="I23" s="455">
        <v>0</v>
      </c>
      <c r="J23" s="455">
        <v>0</v>
      </c>
      <c r="K23" s="455">
        <v>0</v>
      </c>
      <c r="L23" s="455">
        <v>0</v>
      </c>
      <c r="M23" s="455">
        <v>0</v>
      </c>
      <c r="N23" s="455">
        <v>0</v>
      </c>
      <c r="O23" s="455">
        <v>0</v>
      </c>
      <c r="P23" s="455">
        <v>0</v>
      </c>
      <c r="Q23" s="455">
        <v>0</v>
      </c>
      <c r="R23" s="455">
        <v>6</v>
      </c>
      <c r="S23" s="455">
        <v>2</v>
      </c>
      <c r="T23" s="455">
        <v>0</v>
      </c>
      <c r="U23" s="455">
        <v>0</v>
      </c>
      <c r="V23" s="455">
        <v>7</v>
      </c>
    </row>
    <row r="24" spans="1:22">
      <c r="A24" s="451" t="s">
        <v>80</v>
      </c>
      <c r="B24" s="454">
        <f>SUM(B25:B29)</f>
        <v>567</v>
      </c>
      <c r="C24" s="454">
        <f t="shared" ref="C24:V24" si="6">SUM(C25:C29)</f>
        <v>114</v>
      </c>
      <c r="D24" s="454">
        <f t="shared" si="6"/>
        <v>89</v>
      </c>
      <c r="E24" s="454">
        <f t="shared" si="6"/>
        <v>113</v>
      </c>
      <c r="F24" s="454">
        <f t="shared" si="6"/>
        <v>70</v>
      </c>
      <c r="G24" s="454">
        <f t="shared" si="6"/>
        <v>28</v>
      </c>
      <c r="H24" s="454">
        <f t="shared" si="6"/>
        <v>6</v>
      </c>
      <c r="I24" s="454">
        <v>0</v>
      </c>
      <c r="J24" s="454">
        <f t="shared" si="6"/>
        <v>2</v>
      </c>
      <c r="K24" s="454">
        <f t="shared" si="6"/>
        <v>45</v>
      </c>
      <c r="L24" s="454">
        <f t="shared" si="6"/>
        <v>6</v>
      </c>
      <c r="M24" s="454">
        <v>0</v>
      </c>
      <c r="N24" s="454">
        <f t="shared" si="6"/>
        <v>2</v>
      </c>
      <c r="O24" s="454">
        <f t="shared" si="6"/>
        <v>3</v>
      </c>
      <c r="P24" s="454">
        <f t="shared" si="6"/>
        <v>4</v>
      </c>
      <c r="Q24" s="454">
        <f t="shared" si="6"/>
        <v>8</v>
      </c>
      <c r="R24" s="454">
        <f t="shared" si="6"/>
        <v>77</v>
      </c>
      <c r="S24" s="454">
        <f t="shared" si="6"/>
        <v>87</v>
      </c>
      <c r="T24" s="454">
        <f t="shared" si="6"/>
        <v>18</v>
      </c>
      <c r="U24" s="454">
        <f t="shared" si="6"/>
        <v>13</v>
      </c>
      <c r="V24" s="454">
        <f t="shared" si="6"/>
        <v>8</v>
      </c>
    </row>
    <row r="25" spans="1:22">
      <c r="A25" s="452" t="s">
        <v>111</v>
      </c>
      <c r="B25" s="455">
        <v>290</v>
      </c>
      <c r="C25" s="455">
        <v>57</v>
      </c>
      <c r="D25" s="455">
        <v>69</v>
      </c>
      <c r="E25" s="455">
        <v>85</v>
      </c>
      <c r="F25" s="455">
        <v>42</v>
      </c>
      <c r="G25" s="455">
        <v>6</v>
      </c>
      <c r="H25" s="455">
        <v>0</v>
      </c>
      <c r="I25" s="455">
        <v>0</v>
      </c>
      <c r="J25" s="455">
        <v>0</v>
      </c>
      <c r="K25" s="455">
        <v>27</v>
      </c>
      <c r="L25" s="455">
        <v>0</v>
      </c>
      <c r="M25" s="455">
        <v>0</v>
      </c>
      <c r="N25" s="455">
        <v>0</v>
      </c>
      <c r="O25" s="455">
        <v>0</v>
      </c>
      <c r="P25" s="455">
        <v>0</v>
      </c>
      <c r="Q25" s="455">
        <v>4</v>
      </c>
      <c r="R25" s="455">
        <v>0</v>
      </c>
      <c r="S25" s="455">
        <v>55</v>
      </c>
      <c r="T25" s="455">
        <v>12</v>
      </c>
      <c r="U25" s="455">
        <v>10</v>
      </c>
      <c r="V25" s="455">
        <v>5</v>
      </c>
    </row>
    <row r="26" spans="1:22">
      <c r="A26" s="452" t="s">
        <v>118</v>
      </c>
      <c r="B26" s="455">
        <v>11</v>
      </c>
      <c r="C26" s="455">
        <v>0</v>
      </c>
      <c r="D26" s="455">
        <v>0</v>
      </c>
      <c r="E26" s="455">
        <v>0</v>
      </c>
      <c r="F26" s="455">
        <v>0</v>
      </c>
      <c r="G26" s="455">
        <v>0</v>
      </c>
      <c r="H26" s="455">
        <v>0</v>
      </c>
      <c r="I26" s="455">
        <v>0</v>
      </c>
      <c r="J26" s="455">
        <v>0</v>
      </c>
      <c r="K26" s="455">
        <v>0</v>
      </c>
      <c r="L26" s="455">
        <v>0</v>
      </c>
      <c r="M26" s="455">
        <v>0</v>
      </c>
      <c r="N26" s="455">
        <v>0</v>
      </c>
      <c r="O26" s="455">
        <v>0</v>
      </c>
      <c r="P26" s="455">
        <v>0</v>
      </c>
      <c r="Q26" s="455">
        <v>0</v>
      </c>
      <c r="R26" s="455">
        <v>11</v>
      </c>
      <c r="S26" s="455">
        <v>0</v>
      </c>
      <c r="T26" s="455">
        <v>0</v>
      </c>
      <c r="U26" s="455">
        <v>0</v>
      </c>
      <c r="V26" s="455">
        <v>0</v>
      </c>
    </row>
    <row r="27" spans="1:22">
      <c r="A27" s="452" t="s">
        <v>113</v>
      </c>
      <c r="B27" s="455">
        <v>95</v>
      </c>
      <c r="C27" s="455">
        <v>18</v>
      </c>
      <c r="D27" s="455">
        <v>13</v>
      </c>
      <c r="E27" s="455">
        <v>14</v>
      </c>
      <c r="F27" s="455">
        <v>14</v>
      </c>
      <c r="G27" s="455">
        <v>8</v>
      </c>
      <c r="H27" s="455">
        <v>5</v>
      </c>
      <c r="I27" s="455">
        <v>0</v>
      </c>
      <c r="J27" s="455">
        <v>2</v>
      </c>
      <c r="K27" s="455">
        <v>13</v>
      </c>
      <c r="L27" s="455">
        <v>0</v>
      </c>
      <c r="M27" s="455">
        <v>0</v>
      </c>
      <c r="N27" s="455">
        <v>1</v>
      </c>
      <c r="O27" s="455">
        <v>2</v>
      </c>
      <c r="P27" s="455">
        <v>4</v>
      </c>
      <c r="Q27" s="455">
        <v>1</v>
      </c>
      <c r="R27" s="455">
        <v>0</v>
      </c>
      <c r="S27" s="455">
        <v>16</v>
      </c>
      <c r="T27" s="455">
        <v>4</v>
      </c>
      <c r="U27" s="455">
        <v>0</v>
      </c>
      <c r="V27" s="455">
        <v>0</v>
      </c>
    </row>
    <row r="28" spans="1:22">
      <c r="A28" s="452" t="s">
        <v>905</v>
      </c>
      <c r="B28" s="455">
        <v>35</v>
      </c>
      <c r="C28" s="455">
        <v>14</v>
      </c>
      <c r="D28" s="455">
        <v>0</v>
      </c>
      <c r="E28" s="455">
        <v>6</v>
      </c>
      <c r="F28" s="455">
        <v>9</v>
      </c>
      <c r="G28" s="455">
        <v>0</v>
      </c>
      <c r="H28" s="455">
        <v>0</v>
      </c>
      <c r="I28" s="455">
        <v>0</v>
      </c>
      <c r="J28" s="455">
        <v>0</v>
      </c>
      <c r="K28" s="455">
        <v>0</v>
      </c>
      <c r="L28" s="455">
        <v>6</v>
      </c>
      <c r="M28" s="455">
        <v>0</v>
      </c>
      <c r="N28" s="455">
        <v>0</v>
      </c>
      <c r="O28" s="455">
        <v>0</v>
      </c>
      <c r="P28" s="455">
        <v>0</v>
      </c>
      <c r="Q28" s="455">
        <v>0</v>
      </c>
      <c r="R28" s="455">
        <v>0</v>
      </c>
      <c r="S28" s="455">
        <v>5</v>
      </c>
      <c r="T28" s="455">
        <v>0</v>
      </c>
      <c r="U28" s="455">
        <v>2</v>
      </c>
      <c r="V28" s="455">
        <v>0</v>
      </c>
    </row>
    <row r="29" spans="1:22">
      <c r="A29" s="452" t="s">
        <v>415</v>
      </c>
      <c r="B29" s="455">
        <v>136</v>
      </c>
      <c r="C29" s="455">
        <v>25</v>
      </c>
      <c r="D29" s="455">
        <v>7</v>
      </c>
      <c r="E29" s="455">
        <v>8</v>
      </c>
      <c r="F29" s="455">
        <v>5</v>
      </c>
      <c r="G29" s="455">
        <v>14</v>
      </c>
      <c r="H29" s="455">
        <v>1</v>
      </c>
      <c r="I29" s="455">
        <v>0</v>
      </c>
      <c r="J29" s="455">
        <v>0</v>
      </c>
      <c r="K29" s="455">
        <v>5</v>
      </c>
      <c r="L29" s="455">
        <v>0</v>
      </c>
      <c r="M29" s="455">
        <v>0</v>
      </c>
      <c r="N29" s="455">
        <v>1</v>
      </c>
      <c r="O29" s="455">
        <v>1</v>
      </c>
      <c r="P29" s="455">
        <v>0</v>
      </c>
      <c r="Q29" s="455">
        <v>3</v>
      </c>
      <c r="R29" s="455">
        <v>66</v>
      </c>
      <c r="S29" s="455">
        <v>11</v>
      </c>
      <c r="T29" s="455">
        <v>2</v>
      </c>
      <c r="U29" s="455">
        <v>1</v>
      </c>
      <c r="V29" s="455">
        <v>3</v>
      </c>
    </row>
    <row r="30" spans="1:22">
      <c r="A30" s="451" t="s">
        <v>81</v>
      </c>
      <c r="B30" s="454">
        <f>SUM(B31:B35)</f>
        <v>655</v>
      </c>
      <c r="C30" s="454">
        <f t="shared" ref="C30:V30" si="7">SUM(C31:C35)</f>
        <v>164</v>
      </c>
      <c r="D30" s="454">
        <f t="shared" si="7"/>
        <v>124</v>
      </c>
      <c r="E30" s="454">
        <f t="shared" si="7"/>
        <v>115</v>
      </c>
      <c r="F30" s="454">
        <f t="shared" si="7"/>
        <v>62</v>
      </c>
      <c r="G30" s="454">
        <f t="shared" si="7"/>
        <v>27</v>
      </c>
      <c r="H30" s="454">
        <f t="shared" si="7"/>
        <v>2</v>
      </c>
      <c r="I30" s="454">
        <v>0</v>
      </c>
      <c r="J30" s="454">
        <f t="shared" si="7"/>
        <v>4</v>
      </c>
      <c r="K30" s="454">
        <f t="shared" si="7"/>
        <v>11</v>
      </c>
      <c r="L30" s="454">
        <f t="shared" si="7"/>
        <v>6</v>
      </c>
      <c r="M30" s="454">
        <f t="shared" si="7"/>
        <v>1</v>
      </c>
      <c r="N30" s="454">
        <f t="shared" si="7"/>
        <v>1</v>
      </c>
      <c r="O30" s="454">
        <f t="shared" si="7"/>
        <v>3</v>
      </c>
      <c r="P30" s="454">
        <f t="shared" si="7"/>
        <v>1</v>
      </c>
      <c r="Q30" s="454">
        <f t="shared" si="7"/>
        <v>39</v>
      </c>
      <c r="R30" s="454">
        <f t="shared" si="7"/>
        <v>95</v>
      </c>
      <c r="S30" s="454">
        <f t="shared" si="7"/>
        <v>53</v>
      </c>
      <c r="T30" s="454">
        <f t="shared" si="7"/>
        <v>18</v>
      </c>
      <c r="U30" s="454">
        <f t="shared" si="7"/>
        <v>11</v>
      </c>
      <c r="V30" s="454">
        <f t="shared" si="7"/>
        <v>25</v>
      </c>
    </row>
    <row r="31" spans="1:22">
      <c r="A31" s="452" t="s">
        <v>111</v>
      </c>
      <c r="B31" s="455">
        <v>401</v>
      </c>
      <c r="C31" s="455">
        <v>134</v>
      </c>
      <c r="D31" s="455">
        <v>90</v>
      </c>
      <c r="E31" s="455">
        <v>96</v>
      </c>
      <c r="F31" s="455">
        <v>51</v>
      </c>
      <c r="G31" s="455">
        <v>18</v>
      </c>
      <c r="H31" s="455">
        <v>0</v>
      </c>
      <c r="I31" s="455">
        <v>0</v>
      </c>
      <c r="J31" s="455">
        <v>0</v>
      </c>
      <c r="K31" s="455">
        <v>0</v>
      </c>
      <c r="L31" s="455">
        <v>6</v>
      </c>
      <c r="M31" s="455">
        <v>0</v>
      </c>
      <c r="N31" s="455">
        <v>0</v>
      </c>
      <c r="O31" s="455">
        <v>0</v>
      </c>
      <c r="P31" s="455">
        <v>0</v>
      </c>
      <c r="Q31" s="455">
        <v>6</v>
      </c>
      <c r="R31" s="455">
        <v>0</v>
      </c>
      <c r="S31" s="455">
        <v>40</v>
      </c>
      <c r="T31" s="455">
        <v>5</v>
      </c>
      <c r="U31" s="455">
        <v>0</v>
      </c>
      <c r="V31" s="455">
        <v>18</v>
      </c>
    </row>
    <row r="32" spans="1:22">
      <c r="A32" s="452" t="s">
        <v>118</v>
      </c>
      <c r="B32" s="455">
        <v>35</v>
      </c>
      <c r="C32" s="455">
        <v>15</v>
      </c>
      <c r="D32" s="455">
        <v>4</v>
      </c>
      <c r="E32" s="455">
        <v>6</v>
      </c>
      <c r="F32" s="455">
        <v>5</v>
      </c>
      <c r="G32" s="455">
        <v>0</v>
      </c>
      <c r="H32" s="455">
        <v>0</v>
      </c>
      <c r="I32" s="455">
        <v>0</v>
      </c>
      <c r="J32" s="455">
        <v>0</v>
      </c>
      <c r="K32" s="455">
        <v>5</v>
      </c>
      <c r="L32" s="455">
        <v>0</v>
      </c>
      <c r="M32" s="455">
        <v>0</v>
      </c>
      <c r="N32" s="455">
        <v>0</v>
      </c>
      <c r="O32" s="455">
        <v>0</v>
      </c>
      <c r="P32" s="455">
        <v>0</v>
      </c>
      <c r="Q32" s="455">
        <v>0</v>
      </c>
      <c r="R32" s="455">
        <v>0</v>
      </c>
      <c r="S32" s="455">
        <v>0</v>
      </c>
      <c r="T32" s="455">
        <v>0</v>
      </c>
      <c r="U32" s="455">
        <v>0</v>
      </c>
      <c r="V32" s="455">
        <v>0</v>
      </c>
    </row>
    <row r="33" spans="1:22">
      <c r="A33" s="452" t="s">
        <v>113</v>
      </c>
      <c r="B33" s="455">
        <v>82</v>
      </c>
      <c r="C33" s="455">
        <v>10</v>
      </c>
      <c r="D33" s="455">
        <v>14</v>
      </c>
      <c r="E33" s="455">
        <v>10</v>
      </c>
      <c r="F33" s="455">
        <v>4</v>
      </c>
      <c r="G33" s="455">
        <v>3</v>
      </c>
      <c r="H33" s="455">
        <v>2</v>
      </c>
      <c r="I33" s="455">
        <v>0</v>
      </c>
      <c r="J33" s="455">
        <v>4</v>
      </c>
      <c r="K33" s="455">
        <v>4</v>
      </c>
      <c r="L33" s="455">
        <v>0</v>
      </c>
      <c r="M33" s="455">
        <v>1</v>
      </c>
      <c r="N33" s="455">
        <v>1</v>
      </c>
      <c r="O33" s="455">
        <v>3</v>
      </c>
      <c r="P33" s="455">
        <v>1</v>
      </c>
      <c r="Q33" s="455">
        <v>25</v>
      </c>
      <c r="R33" s="455">
        <v>0</v>
      </c>
      <c r="S33" s="455">
        <v>3</v>
      </c>
      <c r="T33" s="455">
        <v>3</v>
      </c>
      <c r="U33" s="455">
        <v>7</v>
      </c>
      <c r="V33" s="455">
        <v>5</v>
      </c>
    </row>
    <row r="34" spans="1:22">
      <c r="A34" s="452" t="s">
        <v>415</v>
      </c>
      <c r="B34" s="455">
        <v>115</v>
      </c>
      <c r="C34" s="455">
        <v>2</v>
      </c>
      <c r="D34" s="455">
        <v>4</v>
      </c>
      <c r="E34" s="455">
        <v>3</v>
      </c>
      <c r="F34" s="455">
        <v>2</v>
      </c>
      <c r="G34" s="455">
        <v>6</v>
      </c>
      <c r="H34" s="455">
        <v>0</v>
      </c>
      <c r="I34" s="455">
        <v>0</v>
      </c>
      <c r="J34" s="455">
        <v>0</v>
      </c>
      <c r="K34" s="455">
        <v>2</v>
      </c>
      <c r="L34" s="455">
        <v>0</v>
      </c>
      <c r="M34" s="455">
        <v>0</v>
      </c>
      <c r="N34" s="455">
        <v>0</v>
      </c>
      <c r="O34" s="455">
        <v>0</v>
      </c>
      <c r="P34" s="455">
        <v>0</v>
      </c>
      <c r="Q34" s="455">
        <v>1</v>
      </c>
      <c r="R34" s="455">
        <v>95</v>
      </c>
      <c r="S34" s="455">
        <v>10</v>
      </c>
      <c r="T34" s="455">
        <v>8</v>
      </c>
      <c r="U34" s="455">
        <v>4</v>
      </c>
      <c r="V34" s="455">
        <v>2</v>
      </c>
    </row>
    <row r="35" spans="1:22">
      <c r="A35" s="452" t="s">
        <v>417</v>
      </c>
      <c r="B35" s="455">
        <v>22</v>
      </c>
      <c r="C35" s="455">
        <v>3</v>
      </c>
      <c r="D35" s="455">
        <v>12</v>
      </c>
      <c r="E35" s="455">
        <v>0</v>
      </c>
      <c r="F35" s="455">
        <v>0</v>
      </c>
      <c r="G35" s="455">
        <v>0</v>
      </c>
      <c r="H35" s="455">
        <v>0</v>
      </c>
      <c r="I35" s="455">
        <v>0</v>
      </c>
      <c r="J35" s="455">
        <v>0</v>
      </c>
      <c r="K35" s="455">
        <v>0</v>
      </c>
      <c r="L35" s="455">
        <v>0</v>
      </c>
      <c r="M35" s="455">
        <v>0</v>
      </c>
      <c r="N35" s="455">
        <v>0</v>
      </c>
      <c r="O35" s="455">
        <v>0</v>
      </c>
      <c r="P35" s="455">
        <v>0</v>
      </c>
      <c r="Q35" s="455">
        <v>7</v>
      </c>
      <c r="R35" s="455">
        <v>0</v>
      </c>
      <c r="S35" s="455">
        <v>0</v>
      </c>
      <c r="T35" s="455">
        <v>2</v>
      </c>
      <c r="U35" s="455">
        <v>0</v>
      </c>
      <c r="V35" s="455">
        <v>0</v>
      </c>
    </row>
    <row r="36" spans="1:22">
      <c r="A36" s="451" t="s">
        <v>82</v>
      </c>
      <c r="B36" s="454">
        <f>SUM(B37:B39)</f>
        <v>535</v>
      </c>
      <c r="C36" s="454">
        <f t="shared" ref="C36:V36" si="8">SUM(C37:C39)</f>
        <v>100</v>
      </c>
      <c r="D36" s="454">
        <f t="shared" si="8"/>
        <v>96</v>
      </c>
      <c r="E36" s="454">
        <f t="shared" si="8"/>
        <v>95</v>
      </c>
      <c r="F36" s="454">
        <f t="shared" si="8"/>
        <v>83</v>
      </c>
      <c r="G36" s="454">
        <f t="shared" si="8"/>
        <v>18</v>
      </c>
      <c r="H36" s="454">
        <v>0</v>
      </c>
      <c r="I36" s="454">
        <v>0</v>
      </c>
      <c r="J36" s="454">
        <v>0</v>
      </c>
      <c r="K36" s="454">
        <f t="shared" si="8"/>
        <v>50</v>
      </c>
      <c r="L36" s="454">
        <v>0</v>
      </c>
      <c r="M36" s="454">
        <v>0</v>
      </c>
      <c r="N36" s="454">
        <v>0</v>
      </c>
      <c r="O36" s="454">
        <v>0</v>
      </c>
      <c r="P36" s="454">
        <v>0</v>
      </c>
      <c r="Q36" s="454">
        <f t="shared" si="8"/>
        <v>10</v>
      </c>
      <c r="R36" s="454">
        <f t="shared" si="8"/>
        <v>83</v>
      </c>
      <c r="S36" s="454">
        <f t="shared" si="8"/>
        <v>52</v>
      </c>
      <c r="T36" s="454">
        <f t="shared" si="8"/>
        <v>16</v>
      </c>
      <c r="U36" s="454">
        <f t="shared" si="8"/>
        <v>23</v>
      </c>
      <c r="V36" s="454">
        <f t="shared" si="8"/>
        <v>33</v>
      </c>
    </row>
    <row r="37" spans="1:22">
      <c r="A37" s="452" t="s">
        <v>111</v>
      </c>
      <c r="B37" s="455">
        <v>287</v>
      </c>
      <c r="C37" s="455">
        <v>70</v>
      </c>
      <c r="D37" s="455">
        <v>58</v>
      </c>
      <c r="E37" s="455">
        <v>75</v>
      </c>
      <c r="F37" s="455">
        <v>54</v>
      </c>
      <c r="G37" s="455">
        <v>10</v>
      </c>
      <c r="H37" s="455">
        <v>0</v>
      </c>
      <c r="I37" s="455">
        <v>0</v>
      </c>
      <c r="J37" s="455">
        <v>0</v>
      </c>
      <c r="K37" s="455">
        <v>20</v>
      </c>
      <c r="L37" s="455">
        <v>0</v>
      </c>
      <c r="M37" s="455">
        <v>0</v>
      </c>
      <c r="N37" s="455">
        <v>0</v>
      </c>
      <c r="O37" s="455">
        <v>0</v>
      </c>
      <c r="P37" s="455">
        <v>0</v>
      </c>
      <c r="Q37" s="455">
        <v>0</v>
      </c>
      <c r="R37" s="455">
        <v>0</v>
      </c>
      <c r="S37" s="455">
        <v>21</v>
      </c>
      <c r="T37" s="455">
        <v>6</v>
      </c>
      <c r="U37" s="455">
        <v>16</v>
      </c>
      <c r="V37" s="455">
        <v>4</v>
      </c>
    </row>
    <row r="38" spans="1:22">
      <c r="A38" s="452" t="s">
        <v>113</v>
      </c>
      <c r="B38" s="455">
        <v>162</v>
      </c>
      <c r="C38" s="455">
        <v>30</v>
      </c>
      <c r="D38" s="455">
        <v>38</v>
      </c>
      <c r="E38" s="455">
        <v>20</v>
      </c>
      <c r="F38" s="455">
        <v>28</v>
      </c>
      <c r="G38" s="455">
        <v>6</v>
      </c>
      <c r="H38" s="455">
        <v>0</v>
      </c>
      <c r="I38" s="455">
        <v>0</v>
      </c>
      <c r="J38" s="455">
        <v>0</v>
      </c>
      <c r="K38" s="455">
        <v>30</v>
      </c>
      <c r="L38" s="455">
        <v>0</v>
      </c>
      <c r="M38" s="455">
        <v>0</v>
      </c>
      <c r="N38" s="455">
        <v>0</v>
      </c>
      <c r="O38" s="455">
        <v>0</v>
      </c>
      <c r="P38" s="455">
        <v>0</v>
      </c>
      <c r="Q38" s="455">
        <v>10</v>
      </c>
      <c r="R38" s="455">
        <v>0</v>
      </c>
      <c r="S38" s="455">
        <v>25</v>
      </c>
      <c r="T38" s="455">
        <v>6</v>
      </c>
      <c r="U38" s="455">
        <v>5</v>
      </c>
      <c r="V38" s="455">
        <v>26</v>
      </c>
    </row>
    <row r="39" spans="1:22">
      <c r="A39" s="452" t="s">
        <v>415</v>
      </c>
      <c r="B39" s="455">
        <v>86</v>
      </c>
      <c r="C39" s="455">
        <v>0</v>
      </c>
      <c r="D39" s="455">
        <v>0</v>
      </c>
      <c r="E39" s="455">
        <v>0</v>
      </c>
      <c r="F39" s="455">
        <v>1</v>
      </c>
      <c r="G39" s="455">
        <v>2</v>
      </c>
      <c r="H39" s="455">
        <v>0</v>
      </c>
      <c r="I39" s="455">
        <v>0</v>
      </c>
      <c r="J39" s="455">
        <v>0</v>
      </c>
      <c r="K39" s="455">
        <v>0</v>
      </c>
      <c r="L39" s="455">
        <v>0</v>
      </c>
      <c r="M39" s="455">
        <v>0</v>
      </c>
      <c r="N39" s="455">
        <v>0</v>
      </c>
      <c r="O39" s="455">
        <v>0</v>
      </c>
      <c r="P39" s="455">
        <v>0</v>
      </c>
      <c r="Q39" s="455">
        <v>0</v>
      </c>
      <c r="R39" s="455">
        <v>83</v>
      </c>
      <c r="S39" s="455">
        <v>6</v>
      </c>
      <c r="T39" s="455">
        <v>4</v>
      </c>
      <c r="U39" s="455">
        <v>2</v>
      </c>
      <c r="V39" s="455">
        <v>3</v>
      </c>
    </row>
    <row r="40" spans="1:22">
      <c r="A40" s="451" t="s">
        <v>83</v>
      </c>
      <c r="B40" s="454">
        <f>SUM(B41:B46)</f>
        <v>814</v>
      </c>
      <c r="C40" s="454">
        <f t="shared" ref="C40:V40" si="9">SUM(C41:C46)</f>
        <v>144</v>
      </c>
      <c r="D40" s="454">
        <f t="shared" si="9"/>
        <v>125</v>
      </c>
      <c r="E40" s="454">
        <f t="shared" si="9"/>
        <v>134</v>
      </c>
      <c r="F40" s="454">
        <f t="shared" si="9"/>
        <v>108</v>
      </c>
      <c r="G40" s="454">
        <f t="shared" si="9"/>
        <v>60</v>
      </c>
      <c r="H40" s="454">
        <f t="shared" si="9"/>
        <v>6</v>
      </c>
      <c r="I40" s="454">
        <f t="shared" si="9"/>
        <v>8</v>
      </c>
      <c r="J40" s="454">
        <f t="shared" si="9"/>
        <v>3</v>
      </c>
      <c r="K40" s="454">
        <f t="shared" si="9"/>
        <v>24</v>
      </c>
      <c r="L40" s="454">
        <v>0</v>
      </c>
      <c r="M40" s="454">
        <f t="shared" si="9"/>
        <v>3</v>
      </c>
      <c r="N40" s="454">
        <f t="shared" si="9"/>
        <v>3</v>
      </c>
      <c r="O40" s="454">
        <f t="shared" si="9"/>
        <v>6</v>
      </c>
      <c r="P40" s="454">
        <f t="shared" si="9"/>
        <v>6</v>
      </c>
      <c r="Q40" s="454">
        <f t="shared" si="9"/>
        <v>80</v>
      </c>
      <c r="R40" s="454">
        <f t="shared" si="9"/>
        <v>104</v>
      </c>
      <c r="S40" s="454">
        <f t="shared" si="9"/>
        <v>100</v>
      </c>
      <c r="T40" s="454">
        <f t="shared" si="9"/>
        <v>35</v>
      </c>
      <c r="U40" s="454">
        <f t="shared" si="9"/>
        <v>4</v>
      </c>
      <c r="V40" s="454">
        <f t="shared" si="9"/>
        <v>6</v>
      </c>
    </row>
    <row r="41" spans="1:22">
      <c r="A41" s="452" t="s">
        <v>111</v>
      </c>
      <c r="B41" s="455">
        <v>372</v>
      </c>
      <c r="C41" s="455">
        <v>100</v>
      </c>
      <c r="D41" s="455">
        <v>73</v>
      </c>
      <c r="E41" s="455">
        <v>91</v>
      </c>
      <c r="F41" s="455">
        <v>66</v>
      </c>
      <c r="G41" s="455">
        <v>30</v>
      </c>
      <c r="H41" s="455">
        <v>0</v>
      </c>
      <c r="I41" s="455">
        <v>0</v>
      </c>
      <c r="J41" s="455">
        <v>0</v>
      </c>
      <c r="K41" s="455">
        <v>0</v>
      </c>
      <c r="L41" s="455">
        <v>0</v>
      </c>
      <c r="M41" s="455">
        <v>0</v>
      </c>
      <c r="N41" s="455">
        <v>0</v>
      </c>
      <c r="O41" s="455">
        <v>0</v>
      </c>
      <c r="P41" s="455">
        <v>0</v>
      </c>
      <c r="Q41" s="455">
        <v>12</v>
      </c>
      <c r="R41" s="455">
        <v>0</v>
      </c>
      <c r="S41" s="455">
        <v>53</v>
      </c>
      <c r="T41" s="455">
        <v>10</v>
      </c>
      <c r="U41" s="455">
        <v>0</v>
      </c>
      <c r="V41" s="455">
        <v>0</v>
      </c>
    </row>
    <row r="42" spans="1:22">
      <c r="A42" s="452" t="s">
        <v>118</v>
      </c>
      <c r="B42" s="455">
        <v>40</v>
      </c>
      <c r="C42" s="455">
        <v>20</v>
      </c>
      <c r="D42" s="455">
        <v>7</v>
      </c>
      <c r="E42" s="455">
        <v>4</v>
      </c>
      <c r="F42" s="455">
        <v>4</v>
      </c>
      <c r="G42" s="455">
        <v>0</v>
      </c>
      <c r="H42" s="455">
        <v>0</v>
      </c>
      <c r="I42" s="455">
        <v>0</v>
      </c>
      <c r="J42" s="455">
        <v>0</v>
      </c>
      <c r="K42" s="455">
        <v>5</v>
      </c>
      <c r="L42" s="455">
        <v>0</v>
      </c>
      <c r="M42" s="455">
        <v>0</v>
      </c>
      <c r="N42" s="455">
        <v>0</v>
      </c>
      <c r="O42" s="455">
        <v>0</v>
      </c>
      <c r="P42" s="455">
        <v>0</v>
      </c>
      <c r="Q42" s="455">
        <v>0</v>
      </c>
      <c r="R42" s="455">
        <v>0</v>
      </c>
      <c r="S42" s="455">
        <v>0</v>
      </c>
      <c r="T42" s="455">
        <v>0</v>
      </c>
      <c r="U42" s="455">
        <v>0</v>
      </c>
      <c r="V42" s="455">
        <v>0</v>
      </c>
    </row>
    <row r="43" spans="1:22">
      <c r="A43" s="452" t="s">
        <v>113</v>
      </c>
      <c r="B43" s="455">
        <v>129</v>
      </c>
      <c r="C43" s="455">
        <v>14</v>
      </c>
      <c r="D43" s="455">
        <v>19</v>
      </c>
      <c r="E43" s="455">
        <v>16</v>
      </c>
      <c r="F43" s="455">
        <v>13</v>
      </c>
      <c r="G43" s="455">
        <v>10</v>
      </c>
      <c r="H43" s="455">
        <v>5</v>
      </c>
      <c r="I43" s="455">
        <v>5</v>
      </c>
      <c r="J43" s="455">
        <v>3</v>
      </c>
      <c r="K43" s="455">
        <v>17</v>
      </c>
      <c r="L43" s="455">
        <v>0</v>
      </c>
      <c r="M43" s="455">
        <v>2</v>
      </c>
      <c r="N43" s="455">
        <v>2</v>
      </c>
      <c r="O43" s="455">
        <v>5</v>
      </c>
      <c r="P43" s="455">
        <v>5</v>
      </c>
      <c r="Q43" s="455">
        <v>13</v>
      </c>
      <c r="R43" s="455">
        <v>0</v>
      </c>
      <c r="S43" s="455">
        <v>14</v>
      </c>
      <c r="T43" s="455">
        <v>8</v>
      </c>
      <c r="U43" s="455">
        <v>0</v>
      </c>
      <c r="V43" s="455">
        <v>5</v>
      </c>
    </row>
    <row r="44" spans="1:22">
      <c r="A44" s="452" t="s">
        <v>115</v>
      </c>
      <c r="B44" s="455">
        <v>29</v>
      </c>
      <c r="C44" s="455">
        <v>0</v>
      </c>
      <c r="D44" s="455">
        <v>0</v>
      </c>
      <c r="E44" s="455">
        <v>12</v>
      </c>
      <c r="F44" s="455">
        <v>13</v>
      </c>
      <c r="G44" s="455">
        <v>4</v>
      </c>
      <c r="H44" s="455">
        <v>0</v>
      </c>
      <c r="I44" s="455">
        <v>0</v>
      </c>
      <c r="J44" s="455">
        <v>0</v>
      </c>
      <c r="K44" s="455">
        <v>0</v>
      </c>
      <c r="L44" s="455">
        <v>0</v>
      </c>
      <c r="M44" s="455">
        <v>0</v>
      </c>
      <c r="N44" s="455">
        <v>0</v>
      </c>
      <c r="O44" s="455">
        <v>0</v>
      </c>
      <c r="P44" s="455">
        <v>0</v>
      </c>
      <c r="Q44" s="455">
        <v>0</v>
      </c>
      <c r="R44" s="455">
        <v>0</v>
      </c>
      <c r="S44" s="455">
        <v>0</v>
      </c>
      <c r="T44" s="455">
        <v>0</v>
      </c>
      <c r="U44" s="455">
        <v>0</v>
      </c>
      <c r="V44" s="455">
        <v>0</v>
      </c>
    </row>
    <row r="45" spans="1:22">
      <c r="A45" s="452" t="s">
        <v>415</v>
      </c>
      <c r="B45" s="455">
        <v>167</v>
      </c>
      <c r="C45" s="455">
        <v>10</v>
      </c>
      <c r="D45" s="455">
        <v>7</v>
      </c>
      <c r="E45" s="455">
        <v>11</v>
      </c>
      <c r="F45" s="455">
        <v>6</v>
      </c>
      <c r="G45" s="455">
        <v>16</v>
      </c>
      <c r="H45" s="455">
        <v>1</v>
      </c>
      <c r="I45" s="455">
        <v>3</v>
      </c>
      <c r="J45" s="455">
        <v>0</v>
      </c>
      <c r="K45" s="455">
        <v>2</v>
      </c>
      <c r="L45" s="455">
        <v>0</v>
      </c>
      <c r="M45" s="455">
        <v>1</v>
      </c>
      <c r="N45" s="455">
        <v>1</v>
      </c>
      <c r="O45" s="455">
        <v>1</v>
      </c>
      <c r="P45" s="455">
        <v>1</v>
      </c>
      <c r="Q45" s="455">
        <v>3</v>
      </c>
      <c r="R45" s="455">
        <v>104</v>
      </c>
      <c r="S45" s="455">
        <v>31</v>
      </c>
      <c r="T45" s="455">
        <v>17</v>
      </c>
      <c r="U45" s="455">
        <v>4</v>
      </c>
      <c r="V45" s="455">
        <v>1</v>
      </c>
    </row>
    <row r="46" spans="1:22">
      <c r="A46" s="452" t="s">
        <v>417</v>
      </c>
      <c r="B46" s="455">
        <v>77</v>
      </c>
      <c r="C46" s="455">
        <v>0</v>
      </c>
      <c r="D46" s="455">
        <v>19</v>
      </c>
      <c r="E46" s="455">
        <v>0</v>
      </c>
      <c r="F46" s="455">
        <v>6</v>
      </c>
      <c r="G46" s="455">
        <v>0</v>
      </c>
      <c r="H46" s="455">
        <v>0</v>
      </c>
      <c r="I46" s="455">
        <v>0</v>
      </c>
      <c r="J46" s="455">
        <v>0</v>
      </c>
      <c r="K46" s="455">
        <v>0</v>
      </c>
      <c r="L46" s="455">
        <v>0</v>
      </c>
      <c r="M46" s="455">
        <v>0</v>
      </c>
      <c r="N46" s="455">
        <v>0</v>
      </c>
      <c r="O46" s="455">
        <v>0</v>
      </c>
      <c r="P46" s="455">
        <v>0</v>
      </c>
      <c r="Q46" s="455">
        <v>52</v>
      </c>
      <c r="R46" s="455">
        <v>0</v>
      </c>
      <c r="S46" s="455">
        <v>2</v>
      </c>
      <c r="T46" s="455">
        <v>0</v>
      </c>
      <c r="U46" s="455">
        <v>0</v>
      </c>
      <c r="V46" s="455">
        <v>0</v>
      </c>
    </row>
    <row r="47" spans="1:22">
      <c r="A47" s="451" t="s">
        <v>84</v>
      </c>
      <c r="B47" s="454">
        <f>SUM(B48:B55)</f>
        <v>5949</v>
      </c>
      <c r="C47" s="454">
        <f t="shared" ref="C47:V47" si="10">SUM(C48:C55)</f>
        <v>425</v>
      </c>
      <c r="D47" s="454">
        <f t="shared" si="10"/>
        <v>433</v>
      </c>
      <c r="E47" s="454">
        <f t="shared" si="10"/>
        <v>738</v>
      </c>
      <c r="F47" s="454">
        <f t="shared" si="10"/>
        <v>424</v>
      </c>
      <c r="G47" s="454">
        <f t="shared" si="10"/>
        <v>351</v>
      </c>
      <c r="H47" s="454">
        <f t="shared" si="10"/>
        <v>37</v>
      </c>
      <c r="I47" s="454">
        <f t="shared" si="10"/>
        <v>106</v>
      </c>
      <c r="J47" s="454">
        <f t="shared" si="10"/>
        <v>447</v>
      </c>
      <c r="K47" s="454">
        <f t="shared" si="10"/>
        <v>244</v>
      </c>
      <c r="L47" s="454">
        <f t="shared" si="10"/>
        <v>71</v>
      </c>
      <c r="M47" s="454">
        <f t="shared" si="10"/>
        <v>22</v>
      </c>
      <c r="N47" s="454">
        <f t="shared" si="10"/>
        <v>22</v>
      </c>
      <c r="O47" s="454">
        <f t="shared" si="10"/>
        <v>65</v>
      </c>
      <c r="P47" s="454">
        <f t="shared" si="10"/>
        <v>45</v>
      </c>
      <c r="Q47" s="454">
        <f t="shared" si="10"/>
        <v>1084</v>
      </c>
      <c r="R47" s="454">
        <f t="shared" si="10"/>
        <v>1435</v>
      </c>
      <c r="S47" s="454">
        <f t="shared" si="10"/>
        <v>486</v>
      </c>
      <c r="T47" s="454">
        <f t="shared" si="10"/>
        <v>334</v>
      </c>
      <c r="U47" s="454">
        <f t="shared" si="10"/>
        <v>75</v>
      </c>
      <c r="V47" s="454">
        <f t="shared" si="10"/>
        <v>149</v>
      </c>
    </row>
    <row r="48" spans="1:22">
      <c r="A48" s="452" t="s">
        <v>111</v>
      </c>
      <c r="B48" s="455">
        <v>2196</v>
      </c>
      <c r="C48" s="455">
        <v>258</v>
      </c>
      <c r="D48" s="455">
        <v>257</v>
      </c>
      <c r="E48" s="455">
        <v>474</v>
      </c>
      <c r="F48" s="455">
        <v>164</v>
      </c>
      <c r="G48" s="455">
        <v>176</v>
      </c>
      <c r="H48" s="455">
        <v>16</v>
      </c>
      <c r="I48" s="455">
        <v>75</v>
      </c>
      <c r="J48" s="455">
        <v>108</v>
      </c>
      <c r="K48" s="455">
        <v>165</v>
      </c>
      <c r="L48" s="455">
        <v>46</v>
      </c>
      <c r="M48" s="455">
        <v>12</v>
      </c>
      <c r="N48" s="455">
        <v>9</v>
      </c>
      <c r="O48" s="455">
        <v>28</v>
      </c>
      <c r="P48" s="455">
        <v>18</v>
      </c>
      <c r="Q48" s="455">
        <v>390</v>
      </c>
      <c r="R48" s="455">
        <v>0</v>
      </c>
      <c r="S48" s="455">
        <v>273</v>
      </c>
      <c r="T48" s="455">
        <v>147</v>
      </c>
      <c r="U48" s="455">
        <v>26</v>
      </c>
      <c r="V48" s="455">
        <v>55</v>
      </c>
    </row>
    <row r="49" spans="1:22">
      <c r="A49" s="452" t="s">
        <v>118</v>
      </c>
      <c r="B49" s="455">
        <v>220</v>
      </c>
      <c r="C49" s="455">
        <v>0</v>
      </c>
      <c r="D49" s="455">
        <v>0</v>
      </c>
      <c r="E49" s="455">
        <v>0</v>
      </c>
      <c r="F49" s="455">
        <v>0</v>
      </c>
      <c r="G49" s="455">
        <v>0</v>
      </c>
      <c r="H49" s="455">
        <v>0</v>
      </c>
      <c r="I49" s="455">
        <v>0</v>
      </c>
      <c r="J49" s="455">
        <v>0</v>
      </c>
      <c r="K49" s="455">
        <v>0</v>
      </c>
      <c r="L49" s="455">
        <v>0</v>
      </c>
      <c r="M49" s="455">
        <v>0</v>
      </c>
      <c r="N49" s="455">
        <v>0</v>
      </c>
      <c r="O49" s="455">
        <v>0</v>
      </c>
      <c r="P49" s="455">
        <v>0</v>
      </c>
      <c r="Q49" s="455">
        <v>0</v>
      </c>
      <c r="R49" s="455">
        <v>220</v>
      </c>
      <c r="S49" s="455">
        <v>11</v>
      </c>
      <c r="T49" s="455">
        <v>12</v>
      </c>
      <c r="U49" s="455">
        <v>0</v>
      </c>
      <c r="V49" s="455">
        <v>0</v>
      </c>
    </row>
    <row r="50" spans="1:22">
      <c r="A50" s="452" t="s">
        <v>113</v>
      </c>
      <c r="B50" s="455">
        <v>1089</v>
      </c>
      <c r="C50" s="455">
        <v>58</v>
      </c>
      <c r="D50" s="455">
        <v>83</v>
      </c>
      <c r="E50" s="455">
        <v>151</v>
      </c>
      <c r="F50" s="455">
        <v>137</v>
      </c>
      <c r="G50" s="455">
        <v>51</v>
      </c>
      <c r="H50" s="455">
        <v>17</v>
      </c>
      <c r="I50" s="455">
        <v>28</v>
      </c>
      <c r="J50" s="455">
        <v>10</v>
      </c>
      <c r="K50" s="455">
        <v>53</v>
      </c>
      <c r="L50" s="455">
        <v>18</v>
      </c>
      <c r="M50" s="455">
        <v>8</v>
      </c>
      <c r="N50" s="455">
        <v>10</v>
      </c>
      <c r="O50" s="455">
        <v>33</v>
      </c>
      <c r="P50" s="455">
        <v>23</v>
      </c>
      <c r="Q50" s="455">
        <v>409</v>
      </c>
      <c r="R50" s="455">
        <v>0</v>
      </c>
      <c r="S50" s="455">
        <v>39</v>
      </c>
      <c r="T50" s="455">
        <v>24</v>
      </c>
      <c r="U50" s="455">
        <v>14</v>
      </c>
      <c r="V50" s="455">
        <v>61</v>
      </c>
    </row>
    <row r="51" spans="1:22">
      <c r="A51" s="452" t="s">
        <v>904</v>
      </c>
      <c r="B51" s="455">
        <v>105</v>
      </c>
      <c r="C51" s="455">
        <v>0</v>
      </c>
      <c r="D51" s="455">
        <v>0</v>
      </c>
      <c r="E51" s="455">
        <v>0</v>
      </c>
      <c r="F51" s="455">
        <v>0</v>
      </c>
      <c r="G51" s="455">
        <v>4</v>
      </c>
      <c r="H51" s="455">
        <v>0</v>
      </c>
      <c r="I51" s="455">
        <v>0</v>
      </c>
      <c r="J51" s="455">
        <v>0</v>
      </c>
      <c r="K51" s="455">
        <v>0</v>
      </c>
      <c r="L51" s="455">
        <v>0</v>
      </c>
      <c r="M51" s="455">
        <v>0</v>
      </c>
      <c r="N51" s="455">
        <v>0</v>
      </c>
      <c r="O51" s="455">
        <v>0</v>
      </c>
      <c r="P51" s="455">
        <v>0</v>
      </c>
      <c r="Q51" s="455">
        <v>0</v>
      </c>
      <c r="R51" s="455">
        <v>101</v>
      </c>
      <c r="S51" s="455">
        <v>11</v>
      </c>
      <c r="T51" s="455">
        <v>9</v>
      </c>
      <c r="U51" s="455">
        <v>0</v>
      </c>
      <c r="V51" s="455">
        <v>0</v>
      </c>
    </row>
    <row r="52" spans="1:22">
      <c r="A52" s="452" t="s">
        <v>115</v>
      </c>
      <c r="B52" s="455">
        <v>33</v>
      </c>
      <c r="C52" s="455">
        <v>0</v>
      </c>
      <c r="D52" s="455">
        <v>0</v>
      </c>
      <c r="E52" s="455">
        <v>19</v>
      </c>
      <c r="F52" s="455">
        <v>4</v>
      </c>
      <c r="G52" s="455">
        <v>10</v>
      </c>
      <c r="H52" s="455">
        <v>0</v>
      </c>
      <c r="I52" s="455">
        <v>0</v>
      </c>
      <c r="J52" s="455">
        <v>0</v>
      </c>
      <c r="K52" s="455">
        <v>0</v>
      </c>
      <c r="L52" s="455">
        <v>0</v>
      </c>
      <c r="M52" s="455">
        <v>0</v>
      </c>
      <c r="N52" s="455">
        <v>0</v>
      </c>
      <c r="O52" s="455">
        <v>0</v>
      </c>
      <c r="P52" s="455">
        <v>0</v>
      </c>
      <c r="Q52" s="455">
        <v>0</v>
      </c>
      <c r="R52" s="455">
        <v>0</v>
      </c>
      <c r="S52" s="455">
        <v>7</v>
      </c>
      <c r="T52" s="455">
        <v>0</v>
      </c>
      <c r="U52" s="455">
        <v>0</v>
      </c>
      <c r="V52" s="455">
        <v>0</v>
      </c>
    </row>
    <row r="53" spans="1:22">
      <c r="A53" s="452" t="s">
        <v>415</v>
      </c>
      <c r="B53" s="455">
        <v>1704</v>
      </c>
      <c r="C53" s="455">
        <v>109</v>
      </c>
      <c r="D53" s="455">
        <v>30</v>
      </c>
      <c r="E53" s="455">
        <v>78</v>
      </c>
      <c r="F53" s="455">
        <v>66</v>
      </c>
      <c r="G53" s="455">
        <v>107</v>
      </c>
      <c r="H53" s="455">
        <v>4</v>
      </c>
      <c r="I53" s="455">
        <v>3</v>
      </c>
      <c r="J53" s="455">
        <v>257</v>
      </c>
      <c r="K53" s="455">
        <v>26</v>
      </c>
      <c r="L53" s="455">
        <v>6</v>
      </c>
      <c r="M53" s="455">
        <v>2</v>
      </c>
      <c r="N53" s="455">
        <v>3</v>
      </c>
      <c r="O53" s="455">
        <v>4</v>
      </c>
      <c r="P53" s="455">
        <v>4</v>
      </c>
      <c r="Q53" s="455">
        <v>167</v>
      </c>
      <c r="R53" s="455">
        <v>838</v>
      </c>
      <c r="S53" s="455">
        <v>136</v>
      </c>
      <c r="T53" s="455">
        <v>121</v>
      </c>
      <c r="U53" s="455">
        <v>35</v>
      </c>
      <c r="V53" s="455">
        <v>33</v>
      </c>
    </row>
    <row r="54" spans="1:22">
      <c r="A54" s="452" t="s">
        <v>417</v>
      </c>
      <c r="B54" s="455">
        <v>152</v>
      </c>
      <c r="C54" s="455">
        <v>0</v>
      </c>
      <c r="D54" s="455">
        <v>50</v>
      </c>
      <c r="E54" s="455">
        <v>0</v>
      </c>
      <c r="F54" s="455">
        <v>46</v>
      </c>
      <c r="G54" s="455">
        <v>0</v>
      </c>
      <c r="H54" s="455">
        <v>0</v>
      </c>
      <c r="I54" s="455">
        <v>0</v>
      </c>
      <c r="J54" s="455">
        <v>0</v>
      </c>
      <c r="K54" s="455">
        <v>0</v>
      </c>
      <c r="L54" s="455">
        <v>0</v>
      </c>
      <c r="M54" s="455">
        <v>0</v>
      </c>
      <c r="N54" s="455">
        <v>0</v>
      </c>
      <c r="O54" s="455">
        <v>0</v>
      </c>
      <c r="P54" s="455">
        <v>0</v>
      </c>
      <c r="Q54" s="455">
        <v>56</v>
      </c>
      <c r="R54" s="455">
        <v>0</v>
      </c>
      <c r="S54" s="455">
        <v>0</v>
      </c>
      <c r="T54" s="455">
        <v>10</v>
      </c>
      <c r="U54" s="455">
        <v>0</v>
      </c>
      <c r="V54" s="455">
        <v>0</v>
      </c>
    </row>
    <row r="55" spans="1:22">
      <c r="A55" s="452" t="s">
        <v>418</v>
      </c>
      <c r="B55" s="455">
        <v>450</v>
      </c>
      <c r="C55" s="455">
        <v>0</v>
      </c>
      <c r="D55" s="455">
        <v>13</v>
      </c>
      <c r="E55" s="455">
        <v>16</v>
      </c>
      <c r="F55" s="455">
        <v>7</v>
      </c>
      <c r="G55" s="455">
        <v>3</v>
      </c>
      <c r="H55" s="455">
        <v>0</v>
      </c>
      <c r="I55" s="455">
        <v>0</v>
      </c>
      <c r="J55" s="455">
        <v>72</v>
      </c>
      <c r="K55" s="455">
        <v>0</v>
      </c>
      <c r="L55" s="455">
        <v>1</v>
      </c>
      <c r="M55" s="455">
        <v>0</v>
      </c>
      <c r="N55" s="455">
        <v>0</v>
      </c>
      <c r="O55" s="455">
        <v>0</v>
      </c>
      <c r="P55" s="455">
        <v>0</v>
      </c>
      <c r="Q55" s="455">
        <v>62</v>
      </c>
      <c r="R55" s="455">
        <v>276</v>
      </c>
      <c r="S55" s="455">
        <v>9</v>
      </c>
      <c r="T55" s="455">
        <v>11</v>
      </c>
      <c r="U55" s="455">
        <v>0</v>
      </c>
      <c r="V55" s="455">
        <v>0</v>
      </c>
    </row>
    <row r="56" spans="1:22" s="282" customFormat="1" ht="14.25">
      <c r="A56" s="451" t="s">
        <v>85</v>
      </c>
      <c r="B56" s="454">
        <f>SUM(B57:B62)</f>
        <v>926</v>
      </c>
      <c r="C56" s="454">
        <f t="shared" ref="C56:V56" si="11">SUM(C57:C62)</f>
        <v>153</v>
      </c>
      <c r="D56" s="454">
        <f t="shared" si="11"/>
        <v>129</v>
      </c>
      <c r="E56" s="454">
        <f t="shared" si="11"/>
        <v>141</v>
      </c>
      <c r="F56" s="454">
        <f t="shared" si="11"/>
        <v>111</v>
      </c>
      <c r="G56" s="454">
        <f t="shared" si="11"/>
        <v>55</v>
      </c>
      <c r="H56" s="454">
        <f t="shared" si="11"/>
        <v>6</v>
      </c>
      <c r="I56" s="454">
        <f t="shared" si="11"/>
        <v>1</v>
      </c>
      <c r="J56" s="454">
        <f t="shared" si="11"/>
        <v>2</v>
      </c>
      <c r="K56" s="454">
        <f t="shared" si="11"/>
        <v>57</v>
      </c>
      <c r="L56" s="454">
        <f t="shared" si="11"/>
        <v>1</v>
      </c>
      <c r="M56" s="454">
        <f t="shared" si="11"/>
        <v>2</v>
      </c>
      <c r="N56" s="454">
        <f t="shared" si="11"/>
        <v>7</v>
      </c>
      <c r="O56" s="454">
        <f t="shared" si="11"/>
        <v>21</v>
      </c>
      <c r="P56" s="454">
        <f t="shared" si="11"/>
        <v>11</v>
      </c>
      <c r="Q56" s="454">
        <f t="shared" si="11"/>
        <v>60</v>
      </c>
      <c r="R56" s="454">
        <f t="shared" si="11"/>
        <v>169</v>
      </c>
      <c r="S56" s="454">
        <f t="shared" si="11"/>
        <v>113</v>
      </c>
      <c r="T56" s="454">
        <f t="shared" si="11"/>
        <v>37</v>
      </c>
      <c r="U56" s="454">
        <f t="shared" si="11"/>
        <v>20</v>
      </c>
      <c r="V56" s="454">
        <f t="shared" si="11"/>
        <v>81</v>
      </c>
    </row>
    <row r="57" spans="1:22" s="282" customFormat="1" ht="14.25">
      <c r="A57" s="452" t="s">
        <v>111</v>
      </c>
      <c r="B57" s="455">
        <v>290</v>
      </c>
      <c r="C57" s="455">
        <v>71</v>
      </c>
      <c r="D57" s="455">
        <v>61</v>
      </c>
      <c r="E57" s="455">
        <v>68</v>
      </c>
      <c r="F57" s="455">
        <v>50</v>
      </c>
      <c r="G57" s="455">
        <v>20</v>
      </c>
      <c r="H57" s="455">
        <v>0</v>
      </c>
      <c r="I57" s="455">
        <v>0</v>
      </c>
      <c r="J57" s="455">
        <v>0</v>
      </c>
      <c r="K57" s="455">
        <v>20</v>
      </c>
      <c r="L57" s="455">
        <v>0</v>
      </c>
      <c r="M57" s="455">
        <v>0</v>
      </c>
      <c r="N57" s="455">
        <v>0</v>
      </c>
      <c r="O57" s="455">
        <v>0</v>
      </c>
      <c r="P57" s="455">
        <v>0</v>
      </c>
      <c r="Q57" s="455">
        <v>0</v>
      </c>
      <c r="R57" s="455">
        <v>0</v>
      </c>
      <c r="S57" s="455">
        <v>51</v>
      </c>
      <c r="T57" s="455">
        <v>4</v>
      </c>
      <c r="U57" s="455">
        <v>0</v>
      </c>
      <c r="V57" s="455">
        <v>0</v>
      </c>
    </row>
    <row r="58" spans="1:22" s="282" customFormat="1" ht="14.25">
      <c r="A58" s="452" t="s">
        <v>113</v>
      </c>
      <c r="B58" s="455">
        <v>215</v>
      </c>
      <c r="C58" s="455">
        <v>36</v>
      </c>
      <c r="D58" s="455">
        <v>31</v>
      </c>
      <c r="E58" s="455">
        <v>36</v>
      </c>
      <c r="F58" s="455">
        <v>27</v>
      </c>
      <c r="G58" s="455">
        <v>15</v>
      </c>
      <c r="H58" s="455">
        <v>5</v>
      </c>
      <c r="I58" s="455">
        <v>0</v>
      </c>
      <c r="J58" s="455">
        <v>1</v>
      </c>
      <c r="K58" s="455">
        <v>26</v>
      </c>
      <c r="L58" s="455">
        <v>0</v>
      </c>
      <c r="M58" s="455">
        <v>1</v>
      </c>
      <c r="N58" s="455">
        <v>4</v>
      </c>
      <c r="O58" s="455">
        <v>12</v>
      </c>
      <c r="P58" s="455">
        <v>2</v>
      </c>
      <c r="Q58" s="455">
        <v>19</v>
      </c>
      <c r="R58" s="455">
        <v>0</v>
      </c>
      <c r="S58" s="455">
        <v>34</v>
      </c>
      <c r="T58" s="455">
        <v>15</v>
      </c>
      <c r="U58" s="455">
        <v>11</v>
      </c>
      <c r="V58" s="455">
        <v>72</v>
      </c>
    </row>
    <row r="59" spans="1:22" s="282" customFormat="1" ht="14.25">
      <c r="A59" s="452" t="s">
        <v>115</v>
      </c>
      <c r="B59" s="455">
        <v>54</v>
      </c>
      <c r="C59" s="455">
        <v>10</v>
      </c>
      <c r="D59" s="455">
        <v>6</v>
      </c>
      <c r="E59" s="455">
        <v>6</v>
      </c>
      <c r="F59" s="455">
        <v>20</v>
      </c>
      <c r="G59" s="455">
        <v>7</v>
      </c>
      <c r="H59" s="455">
        <v>0</v>
      </c>
      <c r="I59" s="455">
        <v>0</v>
      </c>
      <c r="J59" s="455">
        <v>0</v>
      </c>
      <c r="K59" s="455">
        <v>0</v>
      </c>
      <c r="L59" s="455">
        <v>0</v>
      </c>
      <c r="M59" s="455">
        <v>0</v>
      </c>
      <c r="N59" s="455">
        <v>0</v>
      </c>
      <c r="O59" s="455">
        <v>0</v>
      </c>
      <c r="P59" s="455">
        <v>0</v>
      </c>
      <c r="Q59" s="455">
        <v>0</v>
      </c>
      <c r="R59" s="455">
        <v>5</v>
      </c>
      <c r="S59" s="455">
        <v>0</v>
      </c>
      <c r="T59" s="455">
        <v>0</v>
      </c>
      <c r="U59" s="455">
        <v>0</v>
      </c>
      <c r="V59" s="455">
        <v>0</v>
      </c>
    </row>
    <row r="60" spans="1:22" s="282" customFormat="1" ht="14.25">
      <c r="A60" s="452" t="s">
        <v>415</v>
      </c>
      <c r="B60" s="455">
        <v>302</v>
      </c>
      <c r="C60" s="455">
        <v>28</v>
      </c>
      <c r="D60" s="455">
        <v>31</v>
      </c>
      <c r="E60" s="455">
        <v>31</v>
      </c>
      <c r="F60" s="455">
        <v>14</v>
      </c>
      <c r="G60" s="455">
        <v>11</v>
      </c>
      <c r="H60" s="455">
        <v>1</v>
      </c>
      <c r="I60" s="455">
        <v>1</v>
      </c>
      <c r="J60" s="455">
        <v>1</v>
      </c>
      <c r="K60" s="455">
        <v>11</v>
      </c>
      <c r="L60" s="455">
        <v>1</v>
      </c>
      <c r="M60" s="455">
        <v>1</v>
      </c>
      <c r="N60" s="455">
        <v>3</v>
      </c>
      <c r="O60" s="455">
        <v>9</v>
      </c>
      <c r="P60" s="455">
        <v>9</v>
      </c>
      <c r="Q60" s="455">
        <v>0</v>
      </c>
      <c r="R60" s="455">
        <v>150</v>
      </c>
      <c r="S60" s="455">
        <v>28</v>
      </c>
      <c r="T60" s="455">
        <v>14</v>
      </c>
      <c r="U60" s="455">
        <v>9</v>
      </c>
      <c r="V60" s="455">
        <v>9</v>
      </c>
    </row>
    <row r="61" spans="1:22" s="282" customFormat="1" ht="14.25">
      <c r="A61" s="452" t="s">
        <v>417</v>
      </c>
      <c r="B61" s="455">
        <v>41</v>
      </c>
      <c r="C61" s="455">
        <v>0</v>
      </c>
      <c r="D61" s="455">
        <v>0</v>
      </c>
      <c r="E61" s="455">
        <v>0</v>
      </c>
      <c r="F61" s="455">
        <v>0</v>
      </c>
      <c r="G61" s="455">
        <v>0</v>
      </c>
      <c r="H61" s="455">
        <v>0</v>
      </c>
      <c r="I61" s="455">
        <v>0</v>
      </c>
      <c r="J61" s="455">
        <v>0</v>
      </c>
      <c r="K61" s="455">
        <v>0</v>
      </c>
      <c r="L61" s="455">
        <v>0</v>
      </c>
      <c r="M61" s="455">
        <v>0</v>
      </c>
      <c r="N61" s="455">
        <v>0</v>
      </c>
      <c r="O61" s="455">
        <v>0</v>
      </c>
      <c r="P61" s="455">
        <v>0</v>
      </c>
      <c r="Q61" s="455">
        <v>41</v>
      </c>
      <c r="R61" s="455">
        <v>0</v>
      </c>
      <c r="S61" s="455">
        <v>0</v>
      </c>
      <c r="T61" s="455">
        <v>4</v>
      </c>
      <c r="U61" s="455">
        <v>0</v>
      </c>
      <c r="V61" s="455">
        <v>0</v>
      </c>
    </row>
    <row r="62" spans="1:22" s="282" customFormat="1" ht="14.25">
      <c r="A62" s="452" t="s">
        <v>418</v>
      </c>
      <c r="B62" s="455">
        <v>24</v>
      </c>
      <c r="C62" s="455">
        <v>8</v>
      </c>
      <c r="D62" s="455">
        <v>0</v>
      </c>
      <c r="E62" s="455">
        <v>0</v>
      </c>
      <c r="F62" s="455">
        <v>0</v>
      </c>
      <c r="G62" s="455">
        <v>2</v>
      </c>
      <c r="H62" s="455">
        <v>0</v>
      </c>
      <c r="I62" s="455">
        <v>0</v>
      </c>
      <c r="J62" s="455">
        <v>0</v>
      </c>
      <c r="K62" s="455">
        <v>0</v>
      </c>
      <c r="L62" s="455">
        <v>0</v>
      </c>
      <c r="M62" s="455">
        <v>0</v>
      </c>
      <c r="N62" s="455">
        <v>0</v>
      </c>
      <c r="O62" s="455">
        <v>0</v>
      </c>
      <c r="P62" s="455">
        <v>0</v>
      </c>
      <c r="Q62" s="455">
        <v>0</v>
      </c>
      <c r="R62" s="455">
        <v>14</v>
      </c>
      <c r="S62" s="455">
        <v>0</v>
      </c>
      <c r="T62" s="455">
        <v>0</v>
      </c>
      <c r="U62" s="455">
        <v>0</v>
      </c>
      <c r="V62" s="455">
        <v>0</v>
      </c>
    </row>
    <row r="63" spans="1:22">
      <c r="A63" s="451" t="s">
        <v>202</v>
      </c>
      <c r="B63" s="454">
        <f>SUM(B64:B67)</f>
        <v>863</v>
      </c>
      <c r="C63" s="454">
        <f t="shared" ref="C63:V63" si="12">SUM(C64:C67)</f>
        <v>149</v>
      </c>
      <c r="D63" s="454">
        <f t="shared" si="12"/>
        <v>96</v>
      </c>
      <c r="E63" s="454">
        <f t="shared" si="12"/>
        <v>135</v>
      </c>
      <c r="F63" s="454">
        <f t="shared" si="12"/>
        <v>90</v>
      </c>
      <c r="G63" s="454">
        <f t="shared" si="12"/>
        <v>98</v>
      </c>
      <c r="H63" s="454">
        <f t="shared" si="12"/>
        <v>6</v>
      </c>
      <c r="I63" s="454">
        <f t="shared" si="12"/>
        <v>12</v>
      </c>
      <c r="J63" s="454">
        <f t="shared" si="12"/>
        <v>1</v>
      </c>
      <c r="K63" s="454">
        <f t="shared" si="12"/>
        <v>21</v>
      </c>
      <c r="L63" s="454">
        <f t="shared" si="12"/>
        <v>9</v>
      </c>
      <c r="M63" s="454">
        <f t="shared" si="12"/>
        <v>1</v>
      </c>
      <c r="N63" s="454">
        <v>0</v>
      </c>
      <c r="O63" s="454">
        <f t="shared" si="12"/>
        <v>11</v>
      </c>
      <c r="P63" s="454">
        <f t="shared" si="12"/>
        <v>2</v>
      </c>
      <c r="Q63" s="454">
        <f t="shared" si="12"/>
        <v>2</v>
      </c>
      <c r="R63" s="454">
        <f t="shared" si="12"/>
        <v>230</v>
      </c>
      <c r="S63" s="454">
        <f t="shared" si="12"/>
        <v>90</v>
      </c>
      <c r="T63" s="454">
        <f t="shared" si="12"/>
        <v>50</v>
      </c>
      <c r="U63" s="454">
        <f t="shared" si="12"/>
        <v>23</v>
      </c>
      <c r="V63" s="454">
        <f t="shared" si="12"/>
        <v>41</v>
      </c>
    </row>
    <row r="64" spans="1:22">
      <c r="A64" s="452" t="s">
        <v>111</v>
      </c>
      <c r="B64" s="455">
        <v>281</v>
      </c>
      <c r="C64" s="455">
        <v>100</v>
      </c>
      <c r="D64" s="455">
        <v>47</v>
      </c>
      <c r="E64" s="455">
        <v>60</v>
      </c>
      <c r="F64" s="455">
        <v>46</v>
      </c>
      <c r="G64" s="455">
        <v>28</v>
      </c>
      <c r="H64" s="455">
        <v>0</v>
      </c>
      <c r="I64" s="455">
        <v>0</v>
      </c>
      <c r="J64" s="455">
        <v>0</v>
      </c>
      <c r="K64" s="455">
        <v>0</v>
      </c>
      <c r="L64" s="455">
        <v>0</v>
      </c>
      <c r="M64" s="455">
        <v>0</v>
      </c>
      <c r="N64" s="455">
        <v>0</v>
      </c>
      <c r="O64" s="455">
        <v>0</v>
      </c>
      <c r="P64" s="455">
        <v>0</v>
      </c>
      <c r="Q64" s="455">
        <v>0</v>
      </c>
      <c r="R64" s="455">
        <v>0</v>
      </c>
      <c r="S64" s="455">
        <v>33</v>
      </c>
      <c r="T64" s="455">
        <v>16</v>
      </c>
      <c r="U64" s="455">
        <v>6</v>
      </c>
      <c r="V64" s="455">
        <v>32</v>
      </c>
    </row>
    <row r="65" spans="1:22">
      <c r="A65" s="452" t="s">
        <v>113</v>
      </c>
      <c r="B65" s="455">
        <v>127</v>
      </c>
      <c r="C65" s="455">
        <v>33</v>
      </c>
      <c r="D65" s="455">
        <v>21</v>
      </c>
      <c r="E65" s="455">
        <v>29</v>
      </c>
      <c r="F65" s="455">
        <v>20</v>
      </c>
      <c r="G65" s="455">
        <v>12</v>
      </c>
      <c r="H65" s="455">
        <v>0</v>
      </c>
      <c r="I65" s="455">
        <v>0</v>
      </c>
      <c r="J65" s="455">
        <v>0</v>
      </c>
      <c r="K65" s="455">
        <v>6</v>
      </c>
      <c r="L65" s="455">
        <v>0</v>
      </c>
      <c r="M65" s="455">
        <v>0</v>
      </c>
      <c r="N65" s="455">
        <v>0</v>
      </c>
      <c r="O65" s="455">
        <v>6</v>
      </c>
      <c r="P65" s="455">
        <v>0</v>
      </c>
      <c r="Q65" s="455">
        <v>0</v>
      </c>
      <c r="R65" s="455">
        <v>0</v>
      </c>
      <c r="S65" s="455">
        <v>0</v>
      </c>
      <c r="T65" s="455">
        <v>6</v>
      </c>
      <c r="U65" s="455">
        <v>0</v>
      </c>
      <c r="V65" s="455">
        <v>0</v>
      </c>
    </row>
    <row r="66" spans="1:22">
      <c r="A66" s="452" t="s">
        <v>415</v>
      </c>
      <c r="B66" s="455">
        <v>387</v>
      </c>
      <c r="C66" s="455">
        <v>12</v>
      </c>
      <c r="D66" s="455">
        <v>24</v>
      </c>
      <c r="E66" s="455">
        <v>42</v>
      </c>
      <c r="F66" s="455">
        <v>22</v>
      </c>
      <c r="G66" s="455">
        <v>50</v>
      </c>
      <c r="H66" s="455">
        <v>5</v>
      </c>
      <c r="I66" s="455">
        <v>0</v>
      </c>
      <c r="J66" s="455">
        <v>0</v>
      </c>
      <c r="K66" s="455">
        <v>11</v>
      </c>
      <c r="L66" s="455">
        <v>3</v>
      </c>
      <c r="M66" s="455">
        <v>0</v>
      </c>
      <c r="N66" s="455">
        <v>0</v>
      </c>
      <c r="O66" s="455">
        <v>5</v>
      </c>
      <c r="P66" s="455">
        <v>2</v>
      </c>
      <c r="Q66" s="455">
        <v>2</v>
      </c>
      <c r="R66" s="455">
        <v>209</v>
      </c>
      <c r="S66" s="455">
        <v>51</v>
      </c>
      <c r="T66" s="455">
        <v>20</v>
      </c>
      <c r="U66" s="455">
        <v>17</v>
      </c>
      <c r="V66" s="455">
        <v>7</v>
      </c>
    </row>
    <row r="67" spans="1:22">
      <c r="A67" s="452" t="s">
        <v>418</v>
      </c>
      <c r="B67" s="455">
        <v>68</v>
      </c>
      <c r="C67" s="455">
        <v>4</v>
      </c>
      <c r="D67" s="455">
        <v>4</v>
      </c>
      <c r="E67" s="455">
        <v>4</v>
      </c>
      <c r="F67" s="455">
        <v>2</v>
      </c>
      <c r="G67" s="455">
        <v>8</v>
      </c>
      <c r="H67" s="455">
        <v>1</v>
      </c>
      <c r="I67" s="455">
        <v>12</v>
      </c>
      <c r="J67" s="455">
        <v>1</v>
      </c>
      <c r="K67" s="455">
        <v>4</v>
      </c>
      <c r="L67" s="455">
        <v>6</v>
      </c>
      <c r="M67" s="455">
        <v>1</v>
      </c>
      <c r="N67" s="455">
        <v>0</v>
      </c>
      <c r="O67" s="455">
        <v>0</v>
      </c>
      <c r="P67" s="455">
        <v>0</v>
      </c>
      <c r="Q67" s="455">
        <v>0</v>
      </c>
      <c r="R67" s="455">
        <v>21</v>
      </c>
      <c r="S67" s="455">
        <v>6</v>
      </c>
      <c r="T67" s="455">
        <v>8</v>
      </c>
      <c r="U67" s="455">
        <v>0</v>
      </c>
      <c r="V67" s="455">
        <v>2</v>
      </c>
    </row>
    <row r="68" spans="1:22">
      <c r="A68" s="451" t="s">
        <v>148</v>
      </c>
      <c r="B68" s="454">
        <f>+B69+B77+B83+B94+B99+B106</f>
        <v>10802</v>
      </c>
      <c r="C68" s="454">
        <f t="shared" ref="C68:V68" si="13">+C69+C77+C83+C94+C99+C106</f>
        <v>2133</v>
      </c>
      <c r="D68" s="454">
        <f t="shared" si="13"/>
        <v>1435</v>
      </c>
      <c r="E68" s="454">
        <f t="shared" si="13"/>
        <v>1669</v>
      </c>
      <c r="F68" s="454">
        <f t="shared" si="13"/>
        <v>1292</v>
      </c>
      <c r="G68" s="454">
        <f t="shared" si="13"/>
        <v>633</v>
      </c>
      <c r="H68" s="454">
        <f t="shared" si="13"/>
        <v>167</v>
      </c>
      <c r="I68" s="454">
        <f t="shared" si="13"/>
        <v>89</v>
      </c>
      <c r="J68" s="454">
        <f t="shared" si="13"/>
        <v>171</v>
      </c>
      <c r="K68" s="454">
        <f t="shared" si="13"/>
        <v>391</v>
      </c>
      <c r="L68" s="454">
        <f t="shared" si="13"/>
        <v>103</v>
      </c>
      <c r="M68" s="454">
        <f t="shared" si="13"/>
        <v>22</v>
      </c>
      <c r="N68" s="454">
        <f t="shared" si="13"/>
        <v>50</v>
      </c>
      <c r="O68" s="454">
        <f t="shared" si="13"/>
        <v>125</v>
      </c>
      <c r="P68" s="454">
        <f t="shared" si="13"/>
        <v>97</v>
      </c>
      <c r="Q68" s="454">
        <f t="shared" si="13"/>
        <v>443</v>
      </c>
      <c r="R68" s="454">
        <f t="shared" si="13"/>
        <v>1982</v>
      </c>
      <c r="S68" s="454">
        <f t="shared" si="13"/>
        <v>1129</v>
      </c>
      <c r="T68" s="454">
        <f t="shared" si="13"/>
        <v>534</v>
      </c>
      <c r="U68" s="454">
        <f t="shared" si="13"/>
        <v>181</v>
      </c>
      <c r="V68" s="454">
        <f t="shared" si="13"/>
        <v>564</v>
      </c>
    </row>
    <row r="69" spans="1:22">
      <c r="A69" s="451" t="s">
        <v>88</v>
      </c>
      <c r="B69" s="454">
        <f>SUM(B70:B76)</f>
        <v>1114</v>
      </c>
      <c r="C69" s="454">
        <f t="shared" ref="C69:V69" si="14">SUM(C70:C76)</f>
        <v>213</v>
      </c>
      <c r="D69" s="454">
        <f t="shared" si="14"/>
        <v>133</v>
      </c>
      <c r="E69" s="454">
        <f t="shared" si="14"/>
        <v>227</v>
      </c>
      <c r="F69" s="454">
        <f t="shared" si="14"/>
        <v>167</v>
      </c>
      <c r="G69" s="454">
        <f t="shared" si="14"/>
        <v>100</v>
      </c>
      <c r="H69" s="454">
        <f t="shared" si="14"/>
        <v>7</v>
      </c>
      <c r="I69" s="454">
        <f t="shared" si="14"/>
        <v>8</v>
      </c>
      <c r="J69" s="454">
        <v>0</v>
      </c>
      <c r="K69" s="454">
        <f t="shared" si="14"/>
        <v>49</v>
      </c>
      <c r="L69" s="454">
        <f t="shared" si="14"/>
        <v>7</v>
      </c>
      <c r="M69" s="454">
        <v>0</v>
      </c>
      <c r="N69" s="454">
        <f t="shared" si="14"/>
        <v>5</v>
      </c>
      <c r="O69" s="454">
        <f t="shared" si="14"/>
        <v>5</v>
      </c>
      <c r="P69" s="454">
        <f t="shared" si="14"/>
        <v>7</v>
      </c>
      <c r="Q69" s="454">
        <f t="shared" si="14"/>
        <v>41</v>
      </c>
      <c r="R69" s="454">
        <f t="shared" si="14"/>
        <v>145</v>
      </c>
      <c r="S69" s="454">
        <f t="shared" si="14"/>
        <v>115</v>
      </c>
      <c r="T69" s="454">
        <f t="shared" si="14"/>
        <v>42</v>
      </c>
      <c r="U69" s="454">
        <f t="shared" si="14"/>
        <v>21</v>
      </c>
      <c r="V69" s="454">
        <f t="shared" si="14"/>
        <v>27</v>
      </c>
    </row>
    <row r="70" spans="1:22">
      <c r="A70" s="452" t="s">
        <v>111</v>
      </c>
      <c r="B70" s="455">
        <v>522</v>
      </c>
      <c r="C70" s="455">
        <v>129</v>
      </c>
      <c r="D70" s="455">
        <v>86</v>
      </c>
      <c r="E70" s="455">
        <v>148</v>
      </c>
      <c r="F70" s="455">
        <v>109</v>
      </c>
      <c r="G70" s="455">
        <v>22</v>
      </c>
      <c r="H70" s="455">
        <v>0</v>
      </c>
      <c r="I70" s="455">
        <v>0</v>
      </c>
      <c r="J70" s="455">
        <v>0</v>
      </c>
      <c r="K70" s="455">
        <v>20</v>
      </c>
      <c r="L70" s="455">
        <v>0</v>
      </c>
      <c r="M70" s="455">
        <v>0</v>
      </c>
      <c r="N70" s="455">
        <v>0</v>
      </c>
      <c r="O70" s="455">
        <v>0</v>
      </c>
      <c r="P70" s="455">
        <v>0</v>
      </c>
      <c r="Q70" s="455">
        <v>8</v>
      </c>
      <c r="R70" s="455">
        <v>0</v>
      </c>
      <c r="S70" s="455">
        <v>68</v>
      </c>
      <c r="T70" s="455">
        <v>6</v>
      </c>
      <c r="U70" s="455">
        <v>0</v>
      </c>
      <c r="V70" s="455">
        <v>14</v>
      </c>
    </row>
    <row r="71" spans="1:22">
      <c r="A71" s="452" t="s">
        <v>118</v>
      </c>
      <c r="B71" s="455">
        <v>30</v>
      </c>
      <c r="C71" s="455">
        <v>13</v>
      </c>
      <c r="D71" s="455">
        <v>4</v>
      </c>
      <c r="E71" s="455">
        <v>4</v>
      </c>
      <c r="F71" s="455">
        <v>4</v>
      </c>
      <c r="G71" s="455">
        <v>0</v>
      </c>
      <c r="H71" s="455">
        <v>0</v>
      </c>
      <c r="I71" s="455">
        <v>0</v>
      </c>
      <c r="J71" s="455">
        <v>0</v>
      </c>
      <c r="K71" s="455">
        <v>3</v>
      </c>
      <c r="L71" s="455">
        <v>0</v>
      </c>
      <c r="M71" s="455">
        <v>0</v>
      </c>
      <c r="N71" s="455">
        <v>0</v>
      </c>
      <c r="O71" s="455">
        <v>0</v>
      </c>
      <c r="P71" s="455">
        <v>0</v>
      </c>
      <c r="Q71" s="455">
        <v>0</v>
      </c>
      <c r="R71" s="455">
        <v>2</v>
      </c>
      <c r="S71" s="455">
        <v>0</v>
      </c>
      <c r="T71" s="455">
        <v>0</v>
      </c>
      <c r="U71" s="455">
        <v>0</v>
      </c>
      <c r="V71" s="455">
        <v>0</v>
      </c>
    </row>
    <row r="72" spans="1:22">
      <c r="A72" s="452" t="s">
        <v>113</v>
      </c>
      <c r="B72" s="455">
        <v>158</v>
      </c>
      <c r="C72" s="455">
        <v>20</v>
      </c>
      <c r="D72" s="455">
        <v>14</v>
      </c>
      <c r="E72" s="455">
        <v>30</v>
      </c>
      <c r="F72" s="455">
        <v>30</v>
      </c>
      <c r="G72" s="455">
        <v>8</v>
      </c>
      <c r="H72" s="455">
        <v>5</v>
      </c>
      <c r="I72" s="455">
        <v>6</v>
      </c>
      <c r="J72" s="455">
        <v>0</v>
      </c>
      <c r="K72" s="455">
        <v>8</v>
      </c>
      <c r="L72" s="455">
        <v>2</v>
      </c>
      <c r="M72" s="455">
        <v>0</v>
      </c>
      <c r="N72" s="455">
        <v>3</v>
      </c>
      <c r="O72" s="455">
        <v>3</v>
      </c>
      <c r="P72" s="455">
        <v>6</v>
      </c>
      <c r="Q72" s="455">
        <v>23</v>
      </c>
      <c r="R72" s="455">
        <v>0</v>
      </c>
      <c r="S72" s="455">
        <v>21</v>
      </c>
      <c r="T72" s="455">
        <v>14</v>
      </c>
      <c r="U72" s="455">
        <v>8</v>
      </c>
      <c r="V72" s="455">
        <v>0</v>
      </c>
    </row>
    <row r="73" spans="1:22">
      <c r="A73" s="452" t="s">
        <v>115</v>
      </c>
      <c r="B73" s="455">
        <v>9</v>
      </c>
      <c r="C73" s="455">
        <v>2</v>
      </c>
      <c r="D73" s="455">
        <v>0</v>
      </c>
      <c r="E73" s="455">
        <v>5</v>
      </c>
      <c r="F73" s="455">
        <v>2</v>
      </c>
      <c r="G73" s="455">
        <v>0</v>
      </c>
      <c r="H73" s="455">
        <v>0</v>
      </c>
      <c r="I73" s="455">
        <v>0</v>
      </c>
      <c r="J73" s="455">
        <v>0</v>
      </c>
      <c r="K73" s="455">
        <v>0</v>
      </c>
      <c r="L73" s="455">
        <v>0</v>
      </c>
      <c r="M73" s="455">
        <v>0</v>
      </c>
      <c r="N73" s="455">
        <v>0</v>
      </c>
      <c r="O73" s="455">
        <v>0</v>
      </c>
      <c r="P73" s="455">
        <v>0</v>
      </c>
      <c r="Q73" s="455">
        <v>0</v>
      </c>
      <c r="R73" s="455">
        <v>0</v>
      </c>
      <c r="S73" s="455">
        <v>1</v>
      </c>
      <c r="T73" s="455">
        <v>0</v>
      </c>
      <c r="U73" s="455">
        <v>0</v>
      </c>
      <c r="V73" s="455">
        <v>1</v>
      </c>
    </row>
    <row r="74" spans="1:22">
      <c r="A74" s="452" t="s">
        <v>415</v>
      </c>
      <c r="B74" s="455">
        <v>341</v>
      </c>
      <c r="C74" s="455">
        <v>49</v>
      </c>
      <c r="D74" s="455">
        <v>21</v>
      </c>
      <c r="E74" s="455">
        <v>37</v>
      </c>
      <c r="F74" s="455">
        <v>16</v>
      </c>
      <c r="G74" s="455">
        <v>70</v>
      </c>
      <c r="H74" s="455">
        <v>2</v>
      </c>
      <c r="I74" s="455">
        <v>2</v>
      </c>
      <c r="J74" s="455">
        <v>0</v>
      </c>
      <c r="K74" s="455">
        <v>18</v>
      </c>
      <c r="L74" s="455">
        <v>5</v>
      </c>
      <c r="M74" s="455">
        <v>0</v>
      </c>
      <c r="N74" s="455">
        <v>2</v>
      </c>
      <c r="O74" s="455">
        <v>2</v>
      </c>
      <c r="P74" s="455">
        <v>1</v>
      </c>
      <c r="Q74" s="455">
        <v>0</v>
      </c>
      <c r="R74" s="455">
        <v>116</v>
      </c>
      <c r="S74" s="455">
        <v>21</v>
      </c>
      <c r="T74" s="455">
        <v>18</v>
      </c>
      <c r="U74" s="455">
        <v>9</v>
      </c>
      <c r="V74" s="455">
        <v>11</v>
      </c>
    </row>
    <row r="75" spans="1:22">
      <c r="A75" s="452" t="s">
        <v>417</v>
      </c>
      <c r="B75" s="455">
        <v>18</v>
      </c>
      <c r="C75" s="455">
        <v>0</v>
      </c>
      <c r="D75" s="455">
        <v>8</v>
      </c>
      <c r="E75" s="455">
        <v>0</v>
      </c>
      <c r="F75" s="455">
        <v>0</v>
      </c>
      <c r="G75" s="455">
        <v>0</v>
      </c>
      <c r="H75" s="455">
        <v>0</v>
      </c>
      <c r="I75" s="455">
        <v>0</v>
      </c>
      <c r="J75" s="455">
        <v>0</v>
      </c>
      <c r="K75" s="455">
        <v>0</v>
      </c>
      <c r="L75" s="455">
        <v>0</v>
      </c>
      <c r="M75" s="455">
        <v>0</v>
      </c>
      <c r="N75" s="455">
        <v>0</v>
      </c>
      <c r="O75" s="455">
        <v>0</v>
      </c>
      <c r="P75" s="455">
        <v>0</v>
      </c>
      <c r="Q75" s="455">
        <v>10</v>
      </c>
      <c r="R75" s="455">
        <v>0</v>
      </c>
      <c r="S75" s="455">
        <v>1</v>
      </c>
      <c r="T75" s="455">
        <v>0</v>
      </c>
      <c r="U75" s="455">
        <v>0</v>
      </c>
      <c r="V75" s="455">
        <v>0</v>
      </c>
    </row>
    <row r="76" spans="1:22">
      <c r="A76" s="452" t="s">
        <v>418</v>
      </c>
      <c r="B76" s="455">
        <v>36</v>
      </c>
      <c r="C76" s="455">
        <v>0</v>
      </c>
      <c r="D76" s="455">
        <v>0</v>
      </c>
      <c r="E76" s="455">
        <v>3</v>
      </c>
      <c r="F76" s="455">
        <v>6</v>
      </c>
      <c r="G76" s="455">
        <v>0</v>
      </c>
      <c r="H76" s="455">
        <v>0</v>
      </c>
      <c r="I76" s="455">
        <v>0</v>
      </c>
      <c r="J76" s="455">
        <v>0</v>
      </c>
      <c r="K76" s="455">
        <v>0</v>
      </c>
      <c r="L76" s="455">
        <v>0</v>
      </c>
      <c r="M76" s="455">
        <v>0</v>
      </c>
      <c r="N76" s="455">
        <v>0</v>
      </c>
      <c r="O76" s="455">
        <v>0</v>
      </c>
      <c r="P76" s="455">
        <v>0</v>
      </c>
      <c r="Q76" s="455">
        <v>0</v>
      </c>
      <c r="R76" s="455">
        <v>27</v>
      </c>
      <c r="S76" s="455">
        <v>3</v>
      </c>
      <c r="T76" s="455">
        <v>4</v>
      </c>
      <c r="U76" s="455">
        <v>4</v>
      </c>
      <c r="V76" s="455">
        <v>1</v>
      </c>
    </row>
    <row r="77" spans="1:22" s="282" customFormat="1" ht="14.25">
      <c r="A77" s="451" t="s">
        <v>89</v>
      </c>
      <c r="B77" s="454">
        <f>SUM(B78:B82)</f>
        <v>577</v>
      </c>
      <c r="C77" s="454">
        <f t="shared" ref="C77:V77" si="15">SUM(C78:C82)</f>
        <v>153</v>
      </c>
      <c r="D77" s="454">
        <f t="shared" si="15"/>
        <v>79</v>
      </c>
      <c r="E77" s="454">
        <f t="shared" si="15"/>
        <v>127</v>
      </c>
      <c r="F77" s="454">
        <f t="shared" si="15"/>
        <v>92</v>
      </c>
      <c r="G77" s="454">
        <f t="shared" si="15"/>
        <v>36</v>
      </c>
      <c r="H77" s="454">
        <f t="shared" si="15"/>
        <v>2</v>
      </c>
      <c r="I77" s="454">
        <v>0</v>
      </c>
      <c r="J77" s="454">
        <v>0</v>
      </c>
      <c r="K77" s="454">
        <f t="shared" si="15"/>
        <v>2</v>
      </c>
      <c r="L77" s="454">
        <v>0</v>
      </c>
      <c r="M77" s="454">
        <v>0</v>
      </c>
      <c r="N77" s="454">
        <v>0</v>
      </c>
      <c r="O77" s="454">
        <v>0</v>
      </c>
      <c r="P77" s="454">
        <v>0</v>
      </c>
      <c r="Q77" s="454">
        <v>0</v>
      </c>
      <c r="R77" s="454">
        <f t="shared" si="15"/>
        <v>86</v>
      </c>
      <c r="S77" s="454">
        <f t="shared" si="15"/>
        <v>92</v>
      </c>
      <c r="T77" s="454">
        <f t="shared" si="15"/>
        <v>7</v>
      </c>
      <c r="U77" s="454">
        <f t="shared" si="15"/>
        <v>10</v>
      </c>
      <c r="V77" s="454">
        <f t="shared" si="15"/>
        <v>14</v>
      </c>
    </row>
    <row r="78" spans="1:22" s="282" customFormat="1" ht="14.25">
      <c r="A78" s="452" t="s">
        <v>111</v>
      </c>
      <c r="B78" s="455">
        <v>409</v>
      </c>
      <c r="C78" s="455">
        <v>133</v>
      </c>
      <c r="D78" s="455">
        <v>65</v>
      </c>
      <c r="E78" s="455">
        <v>108</v>
      </c>
      <c r="F78" s="455">
        <v>75</v>
      </c>
      <c r="G78" s="455">
        <v>28</v>
      </c>
      <c r="H78" s="455">
        <v>0</v>
      </c>
      <c r="I78" s="455">
        <v>0</v>
      </c>
      <c r="J78" s="455">
        <v>0</v>
      </c>
      <c r="K78" s="455">
        <v>0</v>
      </c>
      <c r="L78" s="455">
        <v>0</v>
      </c>
      <c r="M78" s="455">
        <v>0</v>
      </c>
      <c r="N78" s="455">
        <v>0</v>
      </c>
      <c r="O78" s="455">
        <v>0</v>
      </c>
      <c r="P78" s="455">
        <v>0</v>
      </c>
      <c r="Q78" s="455">
        <v>0</v>
      </c>
      <c r="R78" s="455">
        <v>0</v>
      </c>
      <c r="S78" s="455">
        <v>42</v>
      </c>
      <c r="T78" s="455">
        <v>4</v>
      </c>
      <c r="U78" s="455">
        <v>4</v>
      </c>
      <c r="V78" s="455">
        <v>7</v>
      </c>
    </row>
    <row r="79" spans="1:22" s="282" customFormat="1" ht="14.25">
      <c r="A79" s="452" t="s">
        <v>118</v>
      </c>
      <c r="B79" s="455">
        <v>20</v>
      </c>
      <c r="C79" s="455">
        <v>8</v>
      </c>
      <c r="D79" s="455">
        <v>6</v>
      </c>
      <c r="E79" s="455">
        <v>0</v>
      </c>
      <c r="F79" s="455">
        <v>6</v>
      </c>
      <c r="G79" s="455">
        <v>0</v>
      </c>
      <c r="H79" s="455">
        <v>0</v>
      </c>
      <c r="I79" s="455">
        <v>0</v>
      </c>
      <c r="J79" s="455">
        <v>0</v>
      </c>
      <c r="K79" s="455">
        <v>0</v>
      </c>
      <c r="L79" s="455">
        <v>0</v>
      </c>
      <c r="M79" s="455">
        <v>0</v>
      </c>
      <c r="N79" s="455">
        <v>0</v>
      </c>
      <c r="O79" s="455">
        <v>0</v>
      </c>
      <c r="P79" s="455">
        <v>0</v>
      </c>
      <c r="Q79" s="455">
        <v>0</v>
      </c>
      <c r="R79" s="455">
        <v>0</v>
      </c>
      <c r="S79" s="455">
        <v>4</v>
      </c>
      <c r="T79" s="455">
        <v>0</v>
      </c>
      <c r="U79" s="455">
        <v>0</v>
      </c>
      <c r="V79" s="455">
        <v>1</v>
      </c>
    </row>
    <row r="80" spans="1:22" s="282" customFormat="1" ht="14.25">
      <c r="A80" s="452" t="s">
        <v>113</v>
      </c>
      <c r="B80" s="455">
        <v>51</v>
      </c>
      <c r="C80" s="455">
        <v>0</v>
      </c>
      <c r="D80" s="455">
        <v>0</v>
      </c>
      <c r="E80" s="455">
        <v>0</v>
      </c>
      <c r="F80" s="455">
        <v>4</v>
      </c>
      <c r="G80" s="455">
        <v>4</v>
      </c>
      <c r="H80" s="455">
        <v>0</v>
      </c>
      <c r="I80" s="455">
        <v>0</v>
      </c>
      <c r="J80" s="455">
        <v>0</v>
      </c>
      <c r="K80" s="455">
        <v>0</v>
      </c>
      <c r="L80" s="455">
        <v>0</v>
      </c>
      <c r="M80" s="455">
        <v>0</v>
      </c>
      <c r="N80" s="455">
        <v>0</v>
      </c>
      <c r="O80" s="455">
        <v>0</v>
      </c>
      <c r="P80" s="455">
        <v>0</v>
      </c>
      <c r="Q80" s="455">
        <v>0</v>
      </c>
      <c r="R80" s="455">
        <v>43</v>
      </c>
      <c r="S80" s="455">
        <v>23</v>
      </c>
      <c r="T80" s="455">
        <v>3</v>
      </c>
      <c r="U80" s="455">
        <v>0</v>
      </c>
      <c r="V80" s="455">
        <v>0</v>
      </c>
    </row>
    <row r="81" spans="1:22" s="282" customFormat="1" ht="14.25">
      <c r="A81" s="452" t="s">
        <v>905</v>
      </c>
      <c r="B81" s="455">
        <v>19</v>
      </c>
      <c r="C81" s="455">
        <v>4</v>
      </c>
      <c r="D81" s="455">
        <v>2</v>
      </c>
      <c r="E81" s="455">
        <v>9</v>
      </c>
      <c r="F81" s="455">
        <v>4</v>
      </c>
      <c r="G81" s="455">
        <v>0</v>
      </c>
      <c r="H81" s="455">
        <v>0</v>
      </c>
      <c r="I81" s="455">
        <v>0</v>
      </c>
      <c r="J81" s="455">
        <v>0</v>
      </c>
      <c r="K81" s="455">
        <v>0</v>
      </c>
      <c r="L81" s="455">
        <v>0</v>
      </c>
      <c r="M81" s="455">
        <v>0</v>
      </c>
      <c r="N81" s="455">
        <v>0</v>
      </c>
      <c r="O81" s="455">
        <v>0</v>
      </c>
      <c r="P81" s="455">
        <v>0</v>
      </c>
      <c r="Q81" s="455">
        <v>0</v>
      </c>
      <c r="R81" s="455">
        <v>0</v>
      </c>
      <c r="S81" s="455">
        <v>10</v>
      </c>
      <c r="T81" s="455">
        <v>0</v>
      </c>
      <c r="U81" s="455">
        <v>0</v>
      </c>
      <c r="V81" s="455">
        <v>0</v>
      </c>
    </row>
    <row r="82" spans="1:22" s="282" customFormat="1" ht="14.25">
      <c r="A82" s="452" t="s">
        <v>415</v>
      </c>
      <c r="B82" s="455">
        <v>78</v>
      </c>
      <c r="C82" s="455">
        <v>8</v>
      </c>
      <c r="D82" s="455">
        <v>6</v>
      </c>
      <c r="E82" s="455">
        <v>10</v>
      </c>
      <c r="F82" s="455">
        <v>3</v>
      </c>
      <c r="G82" s="455">
        <v>4</v>
      </c>
      <c r="H82" s="455">
        <v>2</v>
      </c>
      <c r="I82" s="455">
        <v>0</v>
      </c>
      <c r="J82" s="455">
        <v>0</v>
      </c>
      <c r="K82" s="455">
        <v>2</v>
      </c>
      <c r="L82" s="455">
        <v>0</v>
      </c>
      <c r="M82" s="455">
        <v>0</v>
      </c>
      <c r="N82" s="455">
        <v>0</v>
      </c>
      <c r="O82" s="455">
        <v>0</v>
      </c>
      <c r="P82" s="455">
        <v>0</v>
      </c>
      <c r="Q82" s="455">
        <v>0</v>
      </c>
      <c r="R82" s="455">
        <v>43</v>
      </c>
      <c r="S82" s="455">
        <v>13</v>
      </c>
      <c r="T82" s="455">
        <v>0</v>
      </c>
      <c r="U82" s="455">
        <v>6</v>
      </c>
      <c r="V82" s="455">
        <v>6</v>
      </c>
    </row>
    <row r="83" spans="1:22" s="282" customFormat="1" ht="14.25">
      <c r="A83" s="451" t="s">
        <v>90</v>
      </c>
      <c r="B83" s="454">
        <f>SUM(B84:B93)</f>
        <v>6016</v>
      </c>
      <c r="C83" s="454">
        <f t="shared" ref="C83:V83" si="16">SUM(C84:C93)</f>
        <v>1095</v>
      </c>
      <c r="D83" s="454">
        <f t="shared" si="16"/>
        <v>779</v>
      </c>
      <c r="E83" s="454">
        <f t="shared" si="16"/>
        <v>756</v>
      </c>
      <c r="F83" s="454">
        <f t="shared" si="16"/>
        <v>587</v>
      </c>
      <c r="G83" s="454">
        <f t="shared" si="16"/>
        <v>356</v>
      </c>
      <c r="H83" s="454">
        <f t="shared" si="16"/>
        <v>119</v>
      </c>
      <c r="I83" s="454">
        <f t="shared" si="16"/>
        <v>74</v>
      </c>
      <c r="J83" s="454">
        <f t="shared" si="16"/>
        <v>169</v>
      </c>
      <c r="K83" s="454">
        <f t="shared" si="16"/>
        <v>291</v>
      </c>
      <c r="L83" s="454">
        <f t="shared" si="16"/>
        <v>91</v>
      </c>
      <c r="M83" s="454">
        <f t="shared" si="16"/>
        <v>19</v>
      </c>
      <c r="N83" s="454">
        <f t="shared" si="16"/>
        <v>35</v>
      </c>
      <c r="O83" s="454">
        <f t="shared" si="16"/>
        <v>94</v>
      </c>
      <c r="P83" s="454">
        <f t="shared" si="16"/>
        <v>72</v>
      </c>
      <c r="Q83" s="454">
        <f t="shared" si="16"/>
        <v>281</v>
      </c>
      <c r="R83" s="454">
        <f t="shared" si="16"/>
        <v>1198</v>
      </c>
      <c r="S83" s="454">
        <f t="shared" si="16"/>
        <v>552</v>
      </c>
      <c r="T83" s="454">
        <f t="shared" si="16"/>
        <v>357</v>
      </c>
      <c r="U83" s="454">
        <f t="shared" si="16"/>
        <v>105</v>
      </c>
      <c r="V83" s="454">
        <f t="shared" si="16"/>
        <v>317</v>
      </c>
    </row>
    <row r="84" spans="1:22" s="282" customFormat="1" ht="14.25">
      <c r="A84" s="452" t="s">
        <v>111</v>
      </c>
      <c r="B84" s="455">
        <v>1698</v>
      </c>
      <c r="C84" s="455">
        <v>528</v>
      </c>
      <c r="D84" s="455">
        <v>300</v>
      </c>
      <c r="E84" s="455">
        <v>349</v>
      </c>
      <c r="F84" s="455">
        <v>172</v>
      </c>
      <c r="G84" s="455">
        <v>86</v>
      </c>
      <c r="H84" s="455">
        <v>11</v>
      </c>
      <c r="I84" s="455">
        <v>58</v>
      </c>
      <c r="J84" s="455">
        <v>0</v>
      </c>
      <c r="K84" s="455">
        <v>24</v>
      </c>
      <c r="L84" s="455">
        <v>63</v>
      </c>
      <c r="M84" s="455">
        <v>8</v>
      </c>
      <c r="N84" s="455">
        <v>8</v>
      </c>
      <c r="O84" s="455">
        <v>13</v>
      </c>
      <c r="P84" s="455">
        <v>24</v>
      </c>
      <c r="Q84" s="455">
        <v>54</v>
      </c>
      <c r="R84" s="455">
        <v>0</v>
      </c>
      <c r="S84" s="455">
        <v>277</v>
      </c>
      <c r="T84" s="455">
        <v>125</v>
      </c>
      <c r="U84" s="455">
        <v>23</v>
      </c>
      <c r="V84" s="455">
        <v>254</v>
      </c>
    </row>
    <row r="85" spans="1:22" s="282" customFormat="1" ht="14.25">
      <c r="A85" s="452" t="s">
        <v>118</v>
      </c>
      <c r="B85" s="455">
        <v>79</v>
      </c>
      <c r="C85" s="455">
        <v>20</v>
      </c>
      <c r="D85" s="455">
        <v>19</v>
      </c>
      <c r="E85" s="455">
        <v>14</v>
      </c>
      <c r="F85" s="455">
        <v>16</v>
      </c>
      <c r="G85" s="455">
        <v>4</v>
      </c>
      <c r="H85" s="455">
        <v>0</v>
      </c>
      <c r="I85" s="455">
        <v>0</v>
      </c>
      <c r="J85" s="455">
        <v>0</v>
      </c>
      <c r="K85" s="455">
        <v>6</v>
      </c>
      <c r="L85" s="455">
        <v>0</v>
      </c>
      <c r="M85" s="455">
        <v>0</v>
      </c>
      <c r="N85" s="455">
        <v>0</v>
      </c>
      <c r="O85" s="455">
        <v>0</v>
      </c>
      <c r="P85" s="455">
        <v>0</v>
      </c>
      <c r="Q85" s="455">
        <v>0</v>
      </c>
      <c r="R85" s="455">
        <v>0</v>
      </c>
      <c r="S85" s="455">
        <v>18</v>
      </c>
      <c r="T85" s="455">
        <v>11</v>
      </c>
      <c r="U85" s="455">
        <v>0</v>
      </c>
      <c r="V85" s="455">
        <v>0</v>
      </c>
    </row>
    <row r="86" spans="1:22" s="282" customFormat="1" ht="14.25">
      <c r="A86" s="452" t="s">
        <v>113</v>
      </c>
      <c r="B86" s="455">
        <v>955</v>
      </c>
      <c r="C86" s="455">
        <v>130</v>
      </c>
      <c r="D86" s="455">
        <v>124</v>
      </c>
      <c r="E86" s="455">
        <v>128</v>
      </c>
      <c r="F86" s="455">
        <v>122</v>
      </c>
      <c r="G86" s="455">
        <v>126</v>
      </c>
      <c r="H86" s="455">
        <v>49</v>
      </c>
      <c r="I86" s="455">
        <v>14</v>
      </c>
      <c r="J86" s="455">
        <v>17</v>
      </c>
      <c r="K86" s="455">
        <v>99</v>
      </c>
      <c r="L86" s="455">
        <v>8</v>
      </c>
      <c r="M86" s="455">
        <v>9</v>
      </c>
      <c r="N86" s="455">
        <v>14</v>
      </c>
      <c r="O86" s="455">
        <v>40</v>
      </c>
      <c r="P86" s="455">
        <v>38</v>
      </c>
      <c r="Q86" s="455">
        <v>37</v>
      </c>
      <c r="R86" s="455">
        <v>0</v>
      </c>
      <c r="S86" s="455">
        <v>49</v>
      </c>
      <c r="T86" s="455">
        <v>69</v>
      </c>
      <c r="U86" s="455">
        <v>5</v>
      </c>
      <c r="V86" s="455">
        <v>7</v>
      </c>
    </row>
    <row r="87" spans="1:22" s="282" customFormat="1" ht="14.25">
      <c r="A87" s="452" t="s">
        <v>904</v>
      </c>
      <c r="B87" s="455">
        <v>128</v>
      </c>
      <c r="C87" s="455">
        <v>38</v>
      </c>
      <c r="D87" s="455">
        <v>39</v>
      </c>
      <c r="E87" s="455">
        <v>14</v>
      </c>
      <c r="F87" s="455">
        <v>2</v>
      </c>
      <c r="G87" s="455">
        <v>12</v>
      </c>
      <c r="H87" s="455">
        <v>0</v>
      </c>
      <c r="I87" s="455">
        <v>0</v>
      </c>
      <c r="J87" s="455">
        <v>0</v>
      </c>
      <c r="K87" s="455">
        <v>15</v>
      </c>
      <c r="L87" s="455">
        <v>8</v>
      </c>
      <c r="M87" s="455">
        <v>0</v>
      </c>
      <c r="N87" s="455">
        <v>0</v>
      </c>
      <c r="O87" s="455">
        <v>0</v>
      </c>
      <c r="P87" s="455">
        <v>0</v>
      </c>
      <c r="Q87" s="455">
        <v>0</v>
      </c>
      <c r="R87" s="455">
        <v>0</v>
      </c>
      <c r="S87" s="455">
        <v>11</v>
      </c>
      <c r="T87" s="455">
        <v>7</v>
      </c>
      <c r="U87" s="455">
        <v>0</v>
      </c>
      <c r="V87" s="455">
        <v>0</v>
      </c>
    </row>
    <row r="88" spans="1:22" s="282" customFormat="1" ht="14.25">
      <c r="A88" s="452" t="s">
        <v>115</v>
      </c>
      <c r="B88" s="455">
        <v>9</v>
      </c>
      <c r="C88" s="455">
        <v>0</v>
      </c>
      <c r="D88" s="455">
        <v>0</v>
      </c>
      <c r="E88" s="455">
        <v>0</v>
      </c>
      <c r="F88" s="455">
        <v>0</v>
      </c>
      <c r="G88" s="455">
        <v>0</v>
      </c>
      <c r="H88" s="455">
        <v>0</v>
      </c>
      <c r="I88" s="455">
        <v>0</v>
      </c>
      <c r="J88" s="455">
        <v>0</v>
      </c>
      <c r="K88" s="455">
        <v>0</v>
      </c>
      <c r="L88" s="455">
        <v>0</v>
      </c>
      <c r="M88" s="455">
        <v>0</v>
      </c>
      <c r="N88" s="455">
        <v>0</v>
      </c>
      <c r="O88" s="455">
        <v>0</v>
      </c>
      <c r="P88" s="455">
        <v>0</v>
      </c>
      <c r="Q88" s="455">
        <v>0</v>
      </c>
      <c r="R88" s="455">
        <v>9</v>
      </c>
      <c r="S88" s="455">
        <v>0</v>
      </c>
      <c r="T88" s="455">
        <v>0</v>
      </c>
      <c r="U88" s="455">
        <v>0</v>
      </c>
      <c r="V88" s="455">
        <v>0</v>
      </c>
    </row>
    <row r="89" spans="1:22" s="282" customFormat="1" ht="14.25">
      <c r="A89" s="452" t="s">
        <v>905</v>
      </c>
      <c r="B89" s="455">
        <v>15</v>
      </c>
      <c r="C89" s="455">
        <v>4</v>
      </c>
      <c r="D89" s="455">
        <v>3</v>
      </c>
      <c r="E89" s="455">
        <v>3</v>
      </c>
      <c r="F89" s="455">
        <v>5</v>
      </c>
      <c r="G89" s="455">
        <v>0</v>
      </c>
      <c r="H89" s="455">
        <v>0</v>
      </c>
      <c r="I89" s="455">
        <v>0</v>
      </c>
      <c r="J89" s="455">
        <v>0</v>
      </c>
      <c r="K89" s="455">
        <v>0</v>
      </c>
      <c r="L89" s="455">
        <v>0</v>
      </c>
      <c r="M89" s="455">
        <v>0</v>
      </c>
      <c r="N89" s="455">
        <v>0</v>
      </c>
      <c r="O89" s="455">
        <v>0</v>
      </c>
      <c r="P89" s="455">
        <v>0</v>
      </c>
      <c r="Q89" s="455">
        <v>0</v>
      </c>
      <c r="R89" s="455">
        <v>0</v>
      </c>
      <c r="S89" s="455">
        <v>0</v>
      </c>
      <c r="T89" s="455">
        <v>0</v>
      </c>
      <c r="U89" s="455">
        <v>0</v>
      </c>
      <c r="V89" s="455">
        <v>0</v>
      </c>
    </row>
    <row r="90" spans="1:22" s="282" customFormat="1" ht="14.25">
      <c r="A90" s="452" t="s">
        <v>415</v>
      </c>
      <c r="B90" s="455">
        <v>1959</v>
      </c>
      <c r="C90" s="455">
        <v>285</v>
      </c>
      <c r="D90" s="455">
        <v>173</v>
      </c>
      <c r="E90" s="455">
        <v>152</v>
      </c>
      <c r="F90" s="455">
        <v>102</v>
      </c>
      <c r="G90" s="455">
        <v>81</v>
      </c>
      <c r="H90" s="455">
        <v>21</v>
      </c>
      <c r="I90" s="455">
        <v>2</v>
      </c>
      <c r="J90" s="455">
        <v>0</v>
      </c>
      <c r="K90" s="455">
        <v>97</v>
      </c>
      <c r="L90" s="455">
        <v>12</v>
      </c>
      <c r="M90" s="455">
        <v>2</v>
      </c>
      <c r="N90" s="455">
        <v>9</v>
      </c>
      <c r="O90" s="455">
        <v>18</v>
      </c>
      <c r="P90" s="455">
        <v>10</v>
      </c>
      <c r="Q90" s="455">
        <v>0</v>
      </c>
      <c r="R90" s="455">
        <v>995</v>
      </c>
      <c r="S90" s="455">
        <v>110</v>
      </c>
      <c r="T90" s="455">
        <v>60</v>
      </c>
      <c r="U90" s="455">
        <v>48</v>
      </c>
      <c r="V90" s="455">
        <v>56</v>
      </c>
    </row>
    <row r="91" spans="1:22" s="282" customFormat="1" ht="14.25">
      <c r="A91" s="452" t="s">
        <v>416</v>
      </c>
      <c r="B91" s="455">
        <v>829</v>
      </c>
      <c r="C91" s="455">
        <v>55</v>
      </c>
      <c r="D91" s="455">
        <v>85</v>
      </c>
      <c r="E91" s="455">
        <v>75</v>
      </c>
      <c r="F91" s="455">
        <v>142</v>
      </c>
      <c r="G91" s="455">
        <v>40</v>
      </c>
      <c r="H91" s="455">
        <v>38</v>
      </c>
      <c r="I91" s="455">
        <v>0</v>
      </c>
      <c r="J91" s="455">
        <v>152</v>
      </c>
      <c r="K91" s="455">
        <v>50</v>
      </c>
      <c r="L91" s="455">
        <v>0</v>
      </c>
      <c r="M91" s="455">
        <v>0</v>
      </c>
      <c r="N91" s="455">
        <v>4</v>
      </c>
      <c r="O91" s="455">
        <v>23</v>
      </c>
      <c r="P91" s="455">
        <v>0</v>
      </c>
      <c r="Q91" s="455">
        <v>165</v>
      </c>
      <c r="R91" s="455">
        <v>0</v>
      </c>
      <c r="S91" s="455">
        <v>61</v>
      </c>
      <c r="T91" s="455">
        <v>77</v>
      </c>
      <c r="U91" s="455">
        <v>24</v>
      </c>
      <c r="V91" s="455">
        <v>0</v>
      </c>
    </row>
    <row r="92" spans="1:22" s="282" customFormat="1" ht="14.25">
      <c r="A92" s="452" t="s">
        <v>417</v>
      </c>
      <c r="B92" s="455">
        <v>116</v>
      </c>
      <c r="C92" s="455">
        <v>33</v>
      </c>
      <c r="D92" s="455">
        <v>32</v>
      </c>
      <c r="E92" s="455">
        <v>0</v>
      </c>
      <c r="F92" s="455">
        <v>26</v>
      </c>
      <c r="G92" s="455">
        <v>0</v>
      </c>
      <c r="H92" s="455">
        <v>0</v>
      </c>
      <c r="I92" s="455">
        <v>0</v>
      </c>
      <c r="J92" s="455">
        <v>0</v>
      </c>
      <c r="K92" s="455">
        <v>0</v>
      </c>
      <c r="L92" s="455">
        <v>0</v>
      </c>
      <c r="M92" s="455">
        <v>0</v>
      </c>
      <c r="N92" s="455">
        <v>0</v>
      </c>
      <c r="O92" s="455">
        <v>0</v>
      </c>
      <c r="P92" s="455">
        <v>0</v>
      </c>
      <c r="Q92" s="455">
        <v>25</v>
      </c>
      <c r="R92" s="455">
        <v>0</v>
      </c>
      <c r="S92" s="455">
        <v>15</v>
      </c>
      <c r="T92" s="455">
        <v>8</v>
      </c>
      <c r="U92" s="455">
        <v>5</v>
      </c>
      <c r="V92" s="455">
        <v>0</v>
      </c>
    </row>
    <row r="93" spans="1:22" s="282" customFormat="1" ht="14.25">
      <c r="A93" s="452" t="s">
        <v>418</v>
      </c>
      <c r="B93" s="455">
        <v>228</v>
      </c>
      <c r="C93" s="455">
        <v>2</v>
      </c>
      <c r="D93" s="455">
        <v>4</v>
      </c>
      <c r="E93" s="455">
        <v>21</v>
      </c>
      <c r="F93" s="455">
        <v>0</v>
      </c>
      <c r="G93" s="455">
        <v>7</v>
      </c>
      <c r="H93" s="455">
        <v>0</v>
      </c>
      <c r="I93" s="455">
        <v>0</v>
      </c>
      <c r="J93" s="455">
        <v>0</v>
      </c>
      <c r="K93" s="455">
        <v>0</v>
      </c>
      <c r="L93" s="455">
        <v>0</v>
      </c>
      <c r="M93" s="455">
        <v>0</v>
      </c>
      <c r="N93" s="455">
        <v>0</v>
      </c>
      <c r="O93" s="455">
        <v>0</v>
      </c>
      <c r="P93" s="455">
        <v>0</v>
      </c>
      <c r="Q93" s="455">
        <v>0</v>
      </c>
      <c r="R93" s="455">
        <v>194</v>
      </c>
      <c r="S93" s="455">
        <v>11</v>
      </c>
      <c r="T93" s="455">
        <v>0</v>
      </c>
      <c r="U93" s="455">
        <v>0</v>
      </c>
      <c r="V93" s="455">
        <v>0</v>
      </c>
    </row>
    <row r="94" spans="1:22">
      <c r="A94" s="451" t="s">
        <v>91</v>
      </c>
      <c r="B94" s="454">
        <f>SUM(B95:B98)</f>
        <v>1137</v>
      </c>
      <c r="C94" s="454">
        <f t="shared" ref="C94:V94" si="17">SUM(C95:C98)</f>
        <v>210</v>
      </c>
      <c r="D94" s="454">
        <f t="shared" si="17"/>
        <v>127</v>
      </c>
      <c r="E94" s="454">
        <f t="shared" si="17"/>
        <v>251</v>
      </c>
      <c r="F94" s="454">
        <f t="shared" si="17"/>
        <v>122</v>
      </c>
      <c r="G94" s="454">
        <f t="shared" si="17"/>
        <v>61</v>
      </c>
      <c r="H94" s="454">
        <f t="shared" si="17"/>
        <v>4</v>
      </c>
      <c r="I94" s="454">
        <v>0</v>
      </c>
      <c r="J94" s="454">
        <f t="shared" si="17"/>
        <v>1</v>
      </c>
      <c r="K94" s="454">
        <f t="shared" si="17"/>
        <v>27</v>
      </c>
      <c r="L94" s="454">
        <f t="shared" si="17"/>
        <v>1</v>
      </c>
      <c r="M94" s="454">
        <v>0</v>
      </c>
      <c r="N94" s="454">
        <f t="shared" si="17"/>
        <v>3</v>
      </c>
      <c r="O94" s="454">
        <f t="shared" si="17"/>
        <v>12</v>
      </c>
      <c r="P94" s="454">
        <f t="shared" si="17"/>
        <v>6</v>
      </c>
      <c r="Q94" s="454">
        <f t="shared" si="17"/>
        <v>10</v>
      </c>
      <c r="R94" s="454">
        <f t="shared" si="17"/>
        <v>302</v>
      </c>
      <c r="S94" s="454">
        <f t="shared" si="17"/>
        <v>147</v>
      </c>
      <c r="T94" s="454">
        <f t="shared" si="17"/>
        <v>38</v>
      </c>
      <c r="U94" s="454">
        <f t="shared" si="17"/>
        <v>19</v>
      </c>
      <c r="V94" s="454">
        <f t="shared" si="17"/>
        <v>105</v>
      </c>
    </row>
    <row r="95" spans="1:22">
      <c r="A95" s="452" t="s">
        <v>111</v>
      </c>
      <c r="B95" s="455">
        <v>296</v>
      </c>
      <c r="C95" s="455">
        <v>89</v>
      </c>
      <c r="D95" s="455">
        <v>50</v>
      </c>
      <c r="E95" s="455">
        <v>100</v>
      </c>
      <c r="F95" s="455">
        <v>57</v>
      </c>
      <c r="G95" s="455">
        <v>0</v>
      </c>
      <c r="H95" s="455">
        <v>0</v>
      </c>
      <c r="I95" s="455">
        <v>0</v>
      </c>
      <c r="J95" s="455">
        <v>0</v>
      </c>
      <c r="K95" s="455">
        <v>0</v>
      </c>
      <c r="L95" s="455">
        <v>0</v>
      </c>
      <c r="M95" s="455">
        <v>0</v>
      </c>
      <c r="N95" s="455">
        <v>0</v>
      </c>
      <c r="O95" s="455">
        <v>0</v>
      </c>
      <c r="P95" s="455">
        <v>0</v>
      </c>
      <c r="Q95" s="455">
        <v>0</v>
      </c>
      <c r="R95" s="455">
        <v>0</v>
      </c>
      <c r="S95" s="455">
        <v>60</v>
      </c>
      <c r="T95" s="455">
        <v>1</v>
      </c>
      <c r="U95" s="455">
        <v>0</v>
      </c>
      <c r="V95" s="455">
        <v>37</v>
      </c>
    </row>
    <row r="96" spans="1:22">
      <c r="A96" s="452" t="s">
        <v>113</v>
      </c>
      <c r="B96" s="455">
        <v>198</v>
      </c>
      <c r="C96" s="455">
        <v>43</v>
      </c>
      <c r="D96" s="455">
        <v>17</v>
      </c>
      <c r="E96" s="455">
        <v>42</v>
      </c>
      <c r="F96" s="455">
        <v>27</v>
      </c>
      <c r="G96" s="455">
        <v>0</v>
      </c>
      <c r="H96" s="455">
        <v>4</v>
      </c>
      <c r="I96" s="455">
        <v>0</v>
      </c>
      <c r="J96" s="455">
        <v>0</v>
      </c>
      <c r="K96" s="455">
        <v>19</v>
      </c>
      <c r="L96" s="455">
        <v>1</v>
      </c>
      <c r="M96" s="455">
        <v>0</v>
      </c>
      <c r="N96" s="455">
        <v>3</v>
      </c>
      <c r="O96" s="455">
        <v>9</v>
      </c>
      <c r="P96" s="455">
        <v>6</v>
      </c>
      <c r="Q96" s="455">
        <v>10</v>
      </c>
      <c r="R96" s="455">
        <v>17</v>
      </c>
      <c r="S96" s="455">
        <v>42</v>
      </c>
      <c r="T96" s="455">
        <v>12</v>
      </c>
      <c r="U96" s="455">
        <v>6</v>
      </c>
      <c r="V96" s="455">
        <v>55</v>
      </c>
    </row>
    <row r="97" spans="1:22">
      <c r="A97" s="452" t="s">
        <v>415</v>
      </c>
      <c r="B97" s="455">
        <v>596</v>
      </c>
      <c r="C97" s="455">
        <v>74</v>
      </c>
      <c r="D97" s="455">
        <v>56</v>
      </c>
      <c r="E97" s="455">
        <v>83</v>
      </c>
      <c r="F97" s="455">
        <v>28</v>
      </c>
      <c r="G97" s="455">
        <v>58</v>
      </c>
      <c r="H97" s="455">
        <v>0</v>
      </c>
      <c r="I97" s="455">
        <v>0</v>
      </c>
      <c r="J97" s="455">
        <v>1</v>
      </c>
      <c r="K97" s="455">
        <v>8</v>
      </c>
      <c r="L97" s="455">
        <v>0</v>
      </c>
      <c r="M97" s="455">
        <v>0</v>
      </c>
      <c r="N97" s="455">
        <v>0</v>
      </c>
      <c r="O97" s="455">
        <v>3</v>
      </c>
      <c r="P97" s="455">
        <v>0</v>
      </c>
      <c r="Q97" s="455">
        <v>0</v>
      </c>
      <c r="R97" s="455">
        <v>285</v>
      </c>
      <c r="S97" s="455">
        <v>45</v>
      </c>
      <c r="T97" s="455">
        <v>25</v>
      </c>
      <c r="U97" s="455">
        <v>13</v>
      </c>
      <c r="V97" s="455">
        <v>13</v>
      </c>
    </row>
    <row r="98" spans="1:22">
      <c r="A98" s="452" t="s">
        <v>418</v>
      </c>
      <c r="B98" s="455">
        <v>47</v>
      </c>
      <c r="C98" s="455">
        <v>4</v>
      </c>
      <c r="D98" s="455">
        <v>4</v>
      </c>
      <c r="E98" s="455">
        <v>26</v>
      </c>
      <c r="F98" s="455">
        <v>10</v>
      </c>
      <c r="G98" s="455">
        <v>3</v>
      </c>
      <c r="H98" s="455">
        <v>0</v>
      </c>
      <c r="I98" s="455">
        <v>0</v>
      </c>
      <c r="J98" s="455">
        <v>0</v>
      </c>
      <c r="K98" s="455">
        <v>0</v>
      </c>
      <c r="L98" s="455">
        <v>0</v>
      </c>
      <c r="M98" s="455">
        <v>0</v>
      </c>
      <c r="N98" s="455">
        <v>0</v>
      </c>
      <c r="O98" s="455">
        <v>0</v>
      </c>
      <c r="P98" s="455">
        <v>0</v>
      </c>
      <c r="Q98" s="455">
        <v>0</v>
      </c>
      <c r="R98" s="455">
        <v>0</v>
      </c>
      <c r="S98" s="455">
        <v>0</v>
      </c>
      <c r="T98" s="455">
        <v>0</v>
      </c>
      <c r="U98" s="455">
        <v>0</v>
      </c>
      <c r="V98" s="455">
        <v>0</v>
      </c>
    </row>
    <row r="99" spans="1:22">
      <c r="A99" s="451" t="s">
        <v>92</v>
      </c>
      <c r="B99" s="454">
        <f>SUM(B100:B105)</f>
        <v>1529</v>
      </c>
      <c r="C99" s="454">
        <f t="shared" ref="C99:V99" si="18">SUM(C100:C105)</f>
        <v>332</v>
      </c>
      <c r="D99" s="454">
        <f t="shared" si="18"/>
        <v>250</v>
      </c>
      <c r="E99" s="454">
        <f t="shared" si="18"/>
        <v>223</v>
      </c>
      <c r="F99" s="454">
        <f t="shared" si="18"/>
        <v>258</v>
      </c>
      <c r="G99" s="454">
        <f t="shared" si="18"/>
        <v>54</v>
      </c>
      <c r="H99" s="454">
        <f t="shared" si="18"/>
        <v>30</v>
      </c>
      <c r="I99" s="454">
        <f t="shared" si="18"/>
        <v>6</v>
      </c>
      <c r="J99" s="454">
        <f t="shared" si="18"/>
        <v>1</v>
      </c>
      <c r="K99" s="454">
        <f t="shared" si="18"/>
        <v>10</v>
      </c>
      <c r="L99" s="454">
        <f t="shared" si="18"/>
        <v>1</v>
      </c>
      <c r="M99" s="454">
        <v>0</v>
      </c>
      <c r="N99" s="454">
        <f t="shared" si="18"/>
        <v>4</v>
      </c>
      <c r="O99" s="454">
        <f t="shared" si="18"/>
        <v>9</v>
      </c>
      <c r="P99" s="454">
        <f t="shared" si="18"/>
        <v>10</v>
      </c>
      <c r="Q99" s="454">
        <f t="shared" si="18"/>
        <v>111</v>
      </c>
      <c r="R99" s="454">
        <f t="shared" si="18"/>
        <v>230</v>
      </c>
      <c r="S99" s="454">
        <f t="shared" si="18"/>
        <v>179</v>
      </c>
      <c r="T99" s="454">
        <f t="shared" si="18"/>
        <v>75</v>
      </c>
      <c r="U99" s="454">
        <f t="shared" si="18"/>
        <v>16</v>
      </c>
      <c r="V99" s="454">
        <f t="shared" si="18"/>
        <v>60</v>
      </c>
    </row>
    <row r="100" spans="1:22">
      <c r="A100" s="452" t="s">
        <v>111</v>
      </c>
      <c r="B100" s="455">
        <v>852</v>
      </c>
      <c r="C100" s="455">
        <v>259</v>
      </c>
      <c r="D100" s="455">
        <v>173</v>
      </c>
      <c r="E100" s="455">
        <v>179</v>
      </c>
      <c r="F100" s="455">
        <v>197</v>
      </c>
      <c r="G100" s="455">
        <v>44</v>
      </c>
      <c r="H100" s="455">
        <v>0</v>
      </c>
      <c r="I100" s="455">
        <v>0</v>
      </c>
      <c r="J100" s="455">
        <v>0</v>
      </c>
      <c r="K100" s="455">
        <v>0</v>
      </c>
      <c r="L100" s="455">
        <v>0</v>
      </c>
      <c r="M100" s="455">
        <v>0</v>
      </c>
      <c r="N100" s="455">
        <v>0</v>
      </c>
      <c r="O100" s="455">
        <v>0</v>
      </c>
      <c r="P100" s="455">
        <v>0</v>
      </c>
      <c r="Q100" s="455">
        <v>0</v>
      </c>
      <c r="R100" s="455">
        <v>0</v>
      </c>
      <c r="S100" s="455">
        <v>112</v>
      </c>
      <c r="T100" s="455">
        <v>19</v>
      </c>
      <c r="U100" s="455">
        <v>7</v>
      </c>
      <c r="V100" s="455">
        <v>39</v>
      </c>
    </row>
    <row r="101" spans="1:22">
      <c r="A101" s="452" t="s">
        <v>118</v>
      </c>
      <c r="B101" s="455">
        <v>16</v>
      </c>
      <c r="C101" s="455">
        <v>0</v>
      </c>
      <c r="D101" s="455">
        <v>0</v>
      </c>
      <c r="E101" s="455">
        <v>0</v>
      </c>
      <c r="F101" s="455">
        <v>0</v>
      </c>
      <c r="G101" s="455">
        <v>0</v>
      </c>
      <c r="H101" s="455">
        <v>0</v>
      </c>
      <c r="I101" s="455">
        <v>0</v>
      </c>
      <c r="J101" s="455">
        <v>0</v>
      </c>
      <c r="K101" s="455">
        <v>0</v>
      </c>
      <c r="L101" s="455">
        <v>0</v>
      </c>
      <c r="M101" s="455">
        <v>0</v>
      </c>
      <c r="N101" s="455">
        <v>0</v>
      </c>
      <c r="O101" s="455">
        <v>0</v>
      </c>
      <c r="P101" s="455">
        <v>0</v>
      </c>
      <c r="Q101" s="455">
        <v>0</v>
      </c>
      <c r="R101" s="455">
        <v>16</v>
      </c>
      <c r="S101" s="455">
        <v>0</v>
      </c>
      <c r="T101" s="455">
        <v>0</v>
      </c>
      <c r="U101" s="455">
        <v>0</v>
      </c>
      <c r="V101" s="455">
        <v>0</v>
      </c>
    </row>
    <row r="102" spans="1:22">
      <c r="A102" s="452" t="s">
        <v>113</v>
      </c>
      <c r="B102" s="455">
        <v>199</v>
      </c>
      <c r="C102" s="455">
        <v>46</v>
      </c>
      <c r="D102" s="455">
        <v>14</v>
      </c>
      <c r="E102" s="455">
        <v>13</v>
      </c>
      <c r="F102" s="455">
        <v>22</v>
      </c>
      <c r="G102" s="455">
        <v>7</v>
      </c>
      <c r="H102" s="455">
        <v>6</v>
      </c>
      <c r="I102" s="455">
        <v>6</v>
      </c>
      <c r="J102" s="455">
        <v>1</v>
      </c>
      <c r="K102" s="455">
        <v>6</v>
      </c>
      <c r="L102" s="455">
        <v>1</v>
      </c>
      <c r="M102" s="455">
        <v>0</v>
      </c>
      <c r="N102" s="455">
        <v>2</v>
      </c>
      <c r="O102" s="455">
        <v>4</v>
      </c>
      <c r="P102" s="455">
        <v>6</v>
      </c>
      <c r="Q102" s="455">
        <v>18</v>
      </c>
      <c r="R102" s="455">
        <v>47</v>
      </c>
      <c r="S102" s="455">
        <v>8</v>
      </c>
      <c r="T102" s="455">
        <v>0</v>
      </c>
      <c r="U102" s="455">
        <v>0</v>
      </c>
      <c r="V102" s="455">
        <v>0</v>
      </c>
    </row>
    <row r="103" spans="1:22">
      <c r="A103" s="452" t="s">
        <v>415</v>
      </c>
      <c r="B103" s="455">
        <v>335</v>
      </c>
      <c r="C103" s="455">
        <v>24</v>
      </c>
      <c r="D103" s="455">
        <v>27</v>
      </c>
      <c r="E103" s="455">
        <v>28</v>
      </c>
      <c r="F103" s="455">
        <v>22</v>
      </c>
      <c r="G103" s="455">
        <v>3</v>
      </c>
      <c r="H103" s="455">
        <v>24</v>
      </c>
      <c r="I103" s="455">
        <v>0</v>
      </c>
      <c r="J103" s="455">
        <v>0</v>
      </c>
      <c r="K103" s="455">
        <v>4</v>
      </c>
      <c r="L103" s="455">
        <v>0</v>
      </c>
      <c r="M103" s="455">
        <v>0</v>
      </c>
      <c r="N103" s="455">
        <v>2</v>
      </c>
      <c r="O103" s="455">
        <v>3</v>
      </c>
      <c r="P103" s="455">
        <v>4</v>
      </c>
      <c r="Q103" s="455">
        <v>27</v>
      </c>
      <c r="R103" s="455">
        <v>167</v>
      </c>
      <c r="S103" s="455">
        <v>40</v>
      </c>
      <c r="T103" s="455">
        <v>49</v>
      </c>
      <c r="U103" s="455">
        <v>9</v>
      </c>
      <c r="V103" s="455">
        <v>4</v>
      </c>
    </row>
    <row r="104" spans="1:22">
      <c r="A104" s="452" t="s">
        <v>417</v>
      </c>
      <c r="B104" s="455">
        <v>108</v>
      </c>
      <c r="C104" s="455">
        <v>0</v>
      </c>
      <c r="D104" s="455">
        <v>32</v>
      </c>
      <c r="E104" s="455">
        <v>0</v>
      </c>
      <c r="F104" s="455">
        <v>14</v>
      </c>
      <c r="G104" s="455">
        <v>0</v>
      </c>
      <c r="H104" s="455">
        <v>0</v>
      </c>
      <c r="I104" s="455">
        <v>0</v>
      </c>
      <c r="J104" s="455">
        <v>0</v>
      </c>
      <c r="K104" s="455">
        <v>0</v>
      </c>
      <c r="L104" s="455">
        <v>0</v>
      </c>
      <c r="M104" s="455">
        <v>0</v>
      </c>
      <c r="N104" s="455">
        <v>0</v>
      </c>
      <c r="O104" s="455">
        <v>0</v>
      </c>
      <c r="P104" s="455">
        <v>0</v>
      </c>
      <c r="Q104" s="455">
        <v>62</v>
      </c>
      <c r="R104" s="455">
        <v>0</v>
      </c>
      <c r="S104" s="455">
        <v>13</v>
      </c>
      <c r="T104" s="455">
        <v>7</v>
      </c>
      <c r="U104" s="455">
        <v>0</v>
      </c>
      <c r="V104" s="455">
        <v>17</v>
      </c>
    </row>
    <row r="105" spans="1:22">
      <c r="A105" s="452" t="s">
        <v>418</v>
      </c>
      <c r="B105" s="455">
        <v>19</v>
      </c>
      <c r="C105" s="455">
        <v>3</v>
      </c>
      <c r="D105" s="455">
        <v>4</v>
      </c>
      <c r="E105" s="455">
        <v>3</v>
      </c>
      <c r="F105" s="455">
        <v>3</v>
      </c>
      <c r="G105" s="455">
        <v>0</v>
      </c>
      <c r="H105" s="455">
        <v>0</v>
      </c>
      <c r="I105" s="455">
        <v>0</v>
      </c>
      <c r="J105" s="455">
        <v>0</v>
      </c>
      <c r="K105" s="455">
        <v>0</v>
      </c>
      <c r="L105" s="455">
        <v>0</v>
      </c>
      <c r="M105" s="455">
        <v>0</v>
      </c>
      <c r="N105" s="455">
        <v>0</v>
      </c>
      <c r="O105" s="455">
        <v>2</v>
      </c>
      <c r="P105" s="455">
        <v>0</v>
      </c>
      <c r="Q105" s="455">
        <v>4</v>
      </c>
      <c r="R105" s="455">
        <v>0</v>
      </c>
      <c r="S105" s="455">
        <v>6</v>
      </c>
      <c r="T105" s="455">
        <v>0</v>
      </c>
      <c r="U105" s="455">
        <v>0</v>
      </c>
      <c r="V105" s="455">
        <v>0</v>
      </c>
    </row>
    <row r="106" spans="1:22">
      <c r="A106" s="451" t="s">
        <v>93</v>
      </c>
      <c r="B106" s="454">
        <f>SUM(B107:B111)</f>
        <v>429</v>
      </c>
      <c r="C106" s="454">
        <f t="shared" ref="C106:V106" si="19">SUM(C107:C111)</f>
        <v>130</v>
      </c>
      <c r="D106" s="454">
        <f t="shared" si="19"/>
        <v>67</v>
      </c>
      <c r="E106" s="454">
        <f t="shared" si="19"/>
        <v>85</v>
      </c>
      <c r="F106" s="454">
        <f t="shared" si="19"/>
        <v>66</v>
      </c>
      <c r="G106" s="454">
        <f t="shared" si="19"/>
        <v>26</v>
      </c>
      <c r="H106" s="454">
        <f t="shared" si="19"/>
        <v>5</v>
      </c>
      <c r="I106" s="454">
        <f t="shared" si="19"/>
        <v>1</v>
      </c>
      <c r="J106" s="454">
        <v>0</v>
      </c>
      <c r="K106" s="454">
        <f t="shared" si="19"/>
        <v>12</v>
      </c>
      <c r="L106" s="454">
        <f t="shared" si="19"/>
        <v>3</v>
      </c>
      <c r="M106" s="454">
        <f t="shared" si="19"/>
        <v>3</v>
      </c>
      <c r="N106" s="454">
        <f t="shared" si="19"/>
        <v>3</v>
      </c>
      <c r="O106" s="454">
        <f t="shared" si="19"/>
        <v>5</v>
      </c>
      <c r="P106" s="454">
        <f t="shared" si="19"/>
        <v>2</v>
      </c>
      <c r="Q106" s="454">
        <v>0</v>
      </c>
      <c r="R106" s="454">
        <f t="shared" si="19"/>
        <v>21</v>
      </c>
      <c r="S106" s="454">
        <f t="shared" si="19"/>
        <v>44</v>
      </c>
      <c r="T106" s="454">
        <f t="shared" si="19"/>
        <v>15</v>
      </c>
      <c r="U106" s="454">
        <f t="shared" si="19"/>
        <v>10</v>
      </c>
      <c r="V106" s="454">
        <f t="shared" si="19"/>
        <v>41</v>
      </c>
    </row>
    <row r="107" spans="1:22">
      <c r="A107" s="452" t="s">
        <v>111</v>
      </c>
      <c r="B107" s="455">
        <v>148</v>
      </c>
      <c r="C107" s="455">
        <v>38</v>
      </c>
      <c r="D107" s="455">
        <v>31</v>
      </c>
      <c r="E107" s="455">
        <v>42</v>
      </c>
      <c r="F107" s="455">
        <v>27</v>
      </c>
      <c r="G107" s="455">
        <v>10</v>
      </c>
      <c r="H107" s="455">
        <v>0</v>
      </c>
      <c r="I107" s="455">
        <v>0</v>
      </c>
      <c r="J107" s="455">
        <v>0</v>
      </c>
      <c r="K107" s="455">
        <v>0</v>
      </c>
      <c r="L107" s="455">
        <v>0</v>
      </c>
      <c r="M107" s="455">
        <v>0</v>
      </c>
      <c r="N107" s="455">
        <v>0</v>
      </c>
      <c r="O107" s="455">
        <v>0</v>
      </c>
      <c r="P107" s="455">
        <v>0</v>
      </c>
      <c r="Q107" s="455">
        <v>0</v>
      </c>
      <c r="R107" s="455">
        <v>0</v>
      </c>
      <c r="S107" s="455">
        <v>29</v>
      </c>
      <c r="T107" s="455">
        <v>7</v>
      </c>
      <c r="U107" s="455">
        <v>6</v>
      </c>
      <c r="V107" s="455">
        <v>29</v>
      </c>
    </row>
    <row r="108" spans="1:22">
      <c r="A108" s="452" t="s">
        <v>118</v>
      </c>
      <c r="B108" s="455">
        <v>20</v>
      </c>
      <c r="C108" s="455">
        <v>5</v>
      </c>
      <c r="D108" s="455">
        <v>3</v>
      </c>
      <c r="E108" s="455">
        <v>2</v>
      </c>
      <c r="F108" s="455">
        <v>2</v>
      </c>
      <c r="G108" s="455">
        <v>0</v>
      </c>
      <c r="H108" s="455">
        <v>0</v>
      </c>
      <c r="I108" s="455">
        <v>0</v>
      </c>
      <c r="J108" s="455">
        <v>0</v>
      </c>
      <c r="K108" s="455">
        <v>4</v>
      </c>
      <c r="L108" s="455">
        <v>2</v>
      </c>
      <c r="M108" s="455">
        <v>2</v>
      </c>
      <c r="N108" s="455">
        <v>0</v>
      </c>
      <c r="O108" s="455">
        <v>0</v>
      </c>
      <c r="P108" s="455">
        <v>0</v>
      </c>
      <c r="Q108" s="455">
        <v>0</v>
      </c>
      <c r="R108" s="455">
        <v>0</v>
      </c>
      <c r="S108" s="455">
        <v>0</v>
      </c>
      <c r="T108" s="455">
        <v>0</v>
      </c>
      <c r="U108" s="455">
        <v>0</v>
      </c>
      <c r="V108" s="455">
        <v>0</v>
      </c>
    </row>
    <row r="109" spans="1:22">
      <c r="A109" s="452" t="s">
        <v>113</v>
      </c>
      <c r="B109" s="455">
        <v>45</v>
      </c>
      <c r="C109" s="455">
        <v>10</v>
      </c>
      <c r="D109" s="455">
        <v>8</v>
      </c>
      <c r="E109" s="455">
        <v>9</v>
      </c>
      <c r="F109" s="455">
        <v>9</v>
      </c>
      <c r="G109" s="455">
        <v>0</v>
      </c>
      <c r="H109" s="455">
        <v>1</v>
      </c>
      <c r="I109" s="455">
        <v>0</v>
      </c>
      <c r="J109" s="455">
        <v>0</v>
      </c>
      <c r="K109" s="455">
        <v>3</v>
      </c>
      <c r="L109" s="455">
        <v>0</v>
      </c>
      <c r="M109" s="455">
        <v>0</v>
      </c>
      <c r="N109" s="455">
        <v>2</v>
      </c>
      <c r="O109" s="455">
        <v>3</v>
      </c>
      <c r="P109" s="455">
        <v>0</v>
      </c>
      <c r="Q109" s="455">
        <v>0</v>
      </c>
      <c r="R109" s="455">
        <v>0</v>
      </c>
      <c r="S109" s="455">
        <v>0</v>
      </c>
      <c r="T109" s="455">
        <v>0</v>
      </c>
      <c r="U109" s="455">
        <v>0</v>
      </c>
      <c r="V109" s="455">
        <v>0</v>
      </c>
    </row>
    <row r="110" spans="1:22">
      <c r="A110" s="452" t="s">
        <v>415</v>
      </c>
      <c r="B110" s="455">
        <v>166</v>
      </c>
      <c r="C110" s="455">
        <v>57</v>
      </c>
      <c r="D110" s="455">
        <v>18</v>
      </c>
      <c r="E110" s="455">
        <v>18</v>
      </c>
      <c r="F110" s="455">
        <v>19</v>
      </c>
      <c r="G110" s="455">
        <v>16</v>
      </c>
      <c r="H110" s="455">
        <v>4</v>
      </c>
      <c r="I110" s="455">
        <v>1</v>
      </c>
      <c r="J110" s="455">
        <v>0</v>
      </c>
      <c r="K110" s="455">
        <v>5</v>
      </c>
      <c r="L110" s="455">
        <v>1</v>
      </c>
      <c r="M110" s="455">
        <v>1</v>
      </c>
      <c r="N110" s="455">
        <v>1</v>
      </c>
      <c r="O110" s="455">
        <v>2</v>
      </c>
      <c r="P110" s="455">
        <v>2</v>
      </c>
      <c r="Q110" s="455">
        <v>0</v>
      </c>
      <c r="R110" s="455">
        <v>21</v>
      </c>
      <c r="S110" s="455">
        <v>11</v>
      </c>
      <c r="T110" s="455">
        <v>8</v>
      </c>
      <c r="U110" s="455">
        <v>4</v>
      </c>
      <c r="V110" s="455">
        <v>12</v>
      </c>
    </row>
    <row r="111" spans="1:22">
      <c r="A111" s="452" t="s">
        <v>418</v>
      </c>
      <c r="B111" s="455">
        <v>50</v>
      </c>
      <c r="C111" s="455">
        <v>20</v>
      </c>
      <c r="D111" s="455">
        <v>7</v>
      </c>
      <c r="E111" s="455">
        <v>14</v>
      </c>
      <c r="F111" s="455">
        <v>9</v>
      </c>
      <c r="G111" s="455">
        <v>0</v>
      </c>
      <c r="H111" s="455">
        <v>0</v>
      </c>
      <c r="I111" s="455">
        <v>0</v>
      </c>
      <c r="J111" s="455">
        <v>0</v>
      </c>
      <c r="K111" s="455">
        <v>0</v>
      </c>
      <c r="L111" s="455">
        <v>0</v>
      </c>
      <c r="M111" s="455">
        <v>0</v>
      </c>
      <c r="N111" s="455">
        <v>0</v>
      </c>
      <c r="O111" s="455">
        <v>0</v>
      </c>
      <c r="P111" s="455">
        <v>0</v>
      </c>
      <c r="Q111" s="455">
        <v>0</v>
      </c>
      <c r="R111" s="455">
        <v>0</v>
      </c>
      <c r="S111" s="455">
        <v>4</v>
      </c>
      <c r="T111" s="455">
        <v>0</v>
      </c>
      <c r="U111" s="455">
        <v>0</v>
      </c>
      <c r="V111" s="455">
        <v>0</v>
      </c>
    </row>
    <row r="112" spans="1:22" s="282" customFormat="1" ht="14.25">
      <c r="A112" s="451" t="s">
        <v>153</v>
      </c>
      <c r="B112" s="454">
        <f>+B113+B117+B120+B124+B126+B129</f>
        <v>1194</v>
      </c>
      <c r="C112" s="454">
        <f t="shared" ref="C112:V112" si="20">+C113+C117+C120+C124+C126+C129</f>
        <v>310</v>
      </c>
      <c r="D112" s="454">
        <f t="shared" si="20"/>
        <v>212</v>
      </c>
      <c r="E112" s="454">
        <f t="shared" si="20"/>
        <v>320</v>
      </c>
      <c r="F112" s="454">
        <f t="shared" si="20"/>
        <v>222</v>
      </c>
      <c r="G112" s="454">
        <f t="shared" si="20"/>
        <v>36</v>
      </c>
      <c r="H112" s="454">
        <f t="shared" si="20"/>
        <v>1</v>
      </c>
      <c r="I112" s="454">
        <v>0</v>
      </c>
      <c r="J112" s="454">
        <f t="shared" si="20"/>
        <v>1</v>
      </c>
      <c r="K112" s="454">
        <f t="shared" si="20"/>
        <v>67</v>
      </c>
      <c r="L112" s="454">
        <v>0</v>
      </c>
      <c r="M112" s="454">
        <f t="shared" si="20"/>
        <v>2</v>
      </c>
      <c r="N112" s="454">
        <f t="shared" si="20"/>
        <v>1</v>
      </c>
      <c r="O112" s="454">
        <f t="shared" si="20"/>
        <v>1</v>
      </c>
      <c r="P112" s="454">
        <f t="shared" si="20"/>
        <v>3</v>
      </c>
      <c r="Q112" s="454">
        <v>0</v>
      </c>
      <c r="R112" s="454">
        <f t="shared" si="20"/>
        <v>18</v>
      </c>
      <c r="S112" s="454">
        <f t="shared" si="20"/>
        <v>176</v>
      </c>
      <c r="T112" s="454">
        <f t="shared" si="20"/>
        <v>19</v>
      </c>
      <c r="U112" s="454">
        <f t="shared" si="20"/>
        <v>1</v>
      </c>
      <c r="V112" s="454">
        <f t="shared" si="20"/>
        <v>63</v>
      </c>
    </row>
    <row r="113" spans="1:22" s="282" customFormat="1" ht="14.25">
      <c r="A113" s="451" t="s">
        <v>95</v>
      </c>
      <c r="B113" s="454">
        <f>SUM(B114:B116)</f>
        <v>230</v>
      </c>
      <c r="C113" s="454">
        <f t="shared" ref="C113:V113" si="21">SUM(C114:C116)</f>
        <v>70</v>
      </c>
      <c r="D113" s="454">
        <f t="shared" si="21"/>
        <v>36</v>
      </c>
      <c r="E113" s="454">
        <f t="shared" si="21"/>
        <v>60</v>
      </c>
      <c r="F113" s="454">
        <f t="shared" si="21"/>
        <v>50</v>
      </c>
      <c r="G113" s="454">
        <f t="shared" si="21"/>
        <v>6</v>
      </c>
      <c r="H113" s="454">
        <v>0</v>
      </c>
      <c r="I113" s="454">
        <v>0</v>
      </c>
      <c r="J113" s="454">
        <v>0</v>
      </c>
      <c r="K113" s="454">
        <v>0</v>
      </c>
      <c r="L113" s="454">
        <v>0</v>
      </c>
      <c r="M113" s="454">
        <v>0</v>
      </c>
      <c r="N113" s="454">
        <v>0</v>
      </c>
      <c r="O113" s="454">
        <v>0</v>
      </c>
      <c r="P113" s="454">
        <v>0</v>
      </c>
      <c r="Q113" s="454">
        <v>0</v>
      </c>
      <c r="R113" s="454">
        <f t="shared" si="21"/>
        <v>8</v>
      </c>
      <c r="S113" s="454">
        <f t="shared" si="21"/>
        <v>25</v>
      </c>
      <c r="T113" s="454">
        <f t="shared" si="21"/>
        <v>3</v>
      </c>
      <c r="U113" s="454">
        <v>0</v>
      </c>
      <c r="V113" s="454">
        <f t="shared" si="21"/>
        <v>35</v>
      </c>
    </row>
    <row r="114" spans="1:22" s="282" customFormat="1" ht="14.25">
      <c r="A114" s="452" t="s">
        <v>111</v>
      </c>
      <c r="B114" s="455">
        <v>192</v>
      </c>
      <c r="C114" s="455">
        <v>57</v>
      </c>
      <c r="D114" s="455">
        <v>32</v>
      </c>
      <c r="E114" s="455">
        <v>54</v>
      </c>
      <c r="F114" s="455">
        <v>45</v>
      </c>
      <c r="G114" s="455">
        <v>4</v>
      </c>
      <c r="H114" s="455">
        <v>0</v>
      </c>
      <c r="I114" s="455">
        <v>0</v>
      </c>
      <c r="J114" s="455">
        <v>0</v>
      </c>
      <c r="K114" s="455">
        <v>0</v>
      </c>
      <c r="L114" s="455">
        <v>0</v>
      </c>
      <c r="M114" s="455">
        <v>0</v>
      </c>
      <c r="N114" s="455">
        <v>0</v>
      </c>
      <c r="O114" s="455">
        <v>0</v>
      </c>
      <c r="P114" s="455">
        <v>0</v>
      </c>
      <c r="Q114" s="455">
        <v>0</v>
      </c>
      <c r="R114" s="455">
        <v>0</v>
      </c>
      <c r="S114" s="455">
        <v>16</v>
      </c>
      <c r="T114" s="455">
        <v>3</v>
      </c>
      <c r="U114" s="455">
        <v>0</v>
      </c>
      <c r="V114" s="455">
        <v>27</v>
      </c>
    </row>
    <row r="115" spans="1:22" s="282" customFormat="1" ht="14.25">
      <c r="A115" s="452" t="s">
        <v>113</v>
      </c>
      <c r="B115" s="455">
        <v>18</v>
      </c>
      <c r="C115" s="455">
        <v>5</v>
      </c>
      <c r="D115" s="455">
        <v>4</v>
      </c>
      <c r="E115" s="455">
        <v>4</v>
      </c>
      <c r="F115" s="455">
        <v>5</v>
      </c>
      <c r="G115" s="455">
        <v>0</v>
      </c>
      <c r="H115" s="455">
        <v>0</v>
      </c>
      <c r="I115" s="455">
        <v>0</v>
      </c>
      <c r="J115" s="455">
        <v>0</v>
      </c>
      <c r="K115" s="455">
        <v>0</v>
      </c>
      <c r="L115" s="455">
        <v>0</v>
      </c>
      <c r="M115" s="455">
        <v>0</v>
      </c>
      <c r="N115" s="455">
        <v>0</v>
      </c>
      <c r="O115" s="455">
        <v>0</v>
      </c>
      <c r="P115" s="455">
        <v>0</v>
      </c>
      <c r="Q115" s="455">
        <v>0</v>
      </c>
      <c r="R115" s="455">
        <v>0</v>
      </c>
      <c r="S115" s="455">
        <v>5</v>
      </c>
      <c r="T115" s="455">
        <v>0</v>
      </c>
      <c r="U115" s="455">
        <v>0</v>
      </c>
      <c r="V115" s="455">
        <v>5</v>
      </c>
    </row>
    <row r="116" spans="1:22" s="282" customFormat="1" ht="14.25">
      <c r="A116" s="452" t="s">
        <v>415</v>
      </c>
      <c r="B116" s="455">
        <v>20</v>
      </c>
      <c r="C116" s="455">
        <v>8</v>
      </c>
      <c r="D116" s="455">
        <v>0</v>
      </c>
      <c r="E116" s="455">
        <v>2</v>
      </c>
      <c r="F116" s="455">
        <v>0</v>
      </c>
      <c r="G116" s="455">
        <v>2</v>
      </c>
      <c r="H116" s="455">
        <v>0</v>
      </c>
      <c r="I116" s="455">
        <v>0</v>
      </c>
      <c r="J116" s="455">
        <v>0</v>
      </c>
      <c r="K116" s="455">
        <v>0</v>
      </c>
      <c r="L116" s="455">
        <v>0</v>
      </c>
      <c r="M116" s="455">
        <v>0</v>
      </c>
      <c r="N116" s="455">
        <v>0</v>
      </c>
      <c r="O116" s="455">
        <v>0</v>
      </c>
      <c r="P116" s="455">
        <v>0</v>
      </c>
      <c r="Q116" s="455">
        <v>0</v>
      </c>
      <c r="R116" s="455">
        <v>8</v>
      </c>
      <c r="S116" s="455">
        <v>4</v>
      </c>
      <c r="T116" s="455">
        <v>0</v>
      </c>
      <c r="U116" s="455">
        <v>0</v>
      </c>
      <c r="V116" s="455">
        <v>3</v>
      </c>
    </row>
    <row r="117" spans="1:22">
      <c r="A117" s="451" t="s">
        <v>96</v>
      </c>
      <c r="B117" s="454">
        <f>SUM(B118:B119)</f>
        <v>156</v>
      </c>
      <c r="C117" s="454">
        <f t="shared" ref="C117:T117" si="22">SUM(C118:C119)</f>
        <v>37</v>
      </c>
      <c r="D117" s="454">
        <f t="shared" si="22"/>
        <v>20</v>
      </c>
      <c r="E117" s="454">
        <f t="shared" si="22"/>
        <v>38</v>
      </c>
      <c r="F117" s="454">
        <f t="shared" si="22"/>
        <v>28</v>
      </c>
      <c r="G117" s="454">
        <f t="shared" si="22"/>
        <v>19</v>
      </c>
      <c r="H117" s="454">
        <v>0</v>
      </c>
      <c r="I117" s="454">
        <v>0</v>
      </c>
      <c r="J117" s="454">
        <v>0</v>
      </c>
      <c r="K117" s="454">
        <f t="shared" si="22"/>
        <v>12</v>
      </c>
      <c r="L117" s="454">
        <v>0</v>
      </c>
      <c r="M117" s="454">
        <v>0</v>
      </c>
      <c r="N117" s="454">
        <v>0</v>
      </c>
      <c r="O117" s="454">
        <v>0</v>
      </c>
      <c r="P117" s="454">
        <v>0</v>
      </c>
      <c r="Q117" s="454">
        <v>0</v>
      </c>
      <c r="R117" s="454">
        <f t="shared" si="22"/>
        <v>2</v>
      </c>
      <c r="S117" s="454">
        <f t="shared" si="22"/>
        <v>29</v>
      </c>
      <c r="T117" s="454">
        <f t="shared" si="22"/>
        <v>6</v>
      </c>
      <c r="U117" s="454">
        <v>0</v>
      </c>
      <c r="V117" s="454">
        <v>0</v>
      </c>
    </row>
    <row r="118" spans="1:22">
      <c r="A118" s="452" t="s">
        <v>111</v>
      </c>
      <c r="B118" s="455">
        <v>151</v>
      </c>
      <c r="C118" s="455">
        <v>37</v>
      </c>
      <c r="D118" s="455">
        <v>19</v>
      </c>
      <c r="E118" s="455">
        <v>37</v>
      </c>
      <c r="F118" s="455">
        <v>27</v>
      </c>
      <c r="G118" s="455">
        <v>19</v>
      </c>
      <c r="H118" s="455">
        <v>0</v>
      </c>
      <c r="I118" s="455">
        <v>0</v>
      </c>
      <c r="J118" s="455">
        <v>0</v>
      </c>
      <c r="K118" s="455">
        <v>12</v>
      </c>
      <c r="L118" s="455">
        <v>0</v>
      </c>
      <c r="M118" s="455">
        <v>0</v>
      </c>
      <c r="N118" s="455">
        <v>0</v>
      </c>
      <c r="O118" s="455">
        <v>0</v>
      </c>
      <c r="P118" s="455">
        <v>0</v>
      </c>
      <c r="Q118" s="455">
        <v>0</v>
      </c>
      <c r="R118" s="455">
        <v>0</v>
      </c>
      <c r="S118" s="455">
        <v>28</v>
      </c>
      <c r="T118" s="455">
        <v>6</v>
      </c>
      <c r="U118" s="455">
        <v>0</v>
      </c>
      <c r="V118" s="455">
        <v>0</v>
      </c>
    </row>
    <row r="119" spans="1:22">
      <c r="A119" s="452" t="s">
        <v>415</v>
      </c>
      <c r="B119" s="455">
        <v>5</v>
      </c>
      <c r="C119" s="455">
        <v>0</v>
      </c>
      <c r="D119" s="455">
        <v>1</v>
      </c>
      <c r="E119" s="455">
        <v>1</v>
      </c>
      <c r="F119" s="455">
        <v>1</v>
      </c>
      <c r="G119" s="455">
        <v>0</v>
      </c>
      <c r="H119" s="455">
        <v>0</v>
      </c>
      <c r="I119" s="455">
        <v>0</v>
      </c>
      <c r="J119" s="455">
        <v>0</v>
      </c>
      <c r="K119" s="455">
        <v>0</v>
      </c>
      <c r="L119" s="455">
        <v>0</v>
      </c>
      <c r="M119" s="455">
        <v>0</v>
      </c>
      <c r="N119" s="455">
        <v>0</v>
      </c>
      <c r="O119" s="455">
        <v>0</v>
      </c>
      <c r="P119" s="455">
        <v>0</v>
      </c>
      <c r="Q119" s="455">
        <v>0</v>
      </c>
      <c r="R119" s="455">
        <v>2</v>
      </c>
      <c r="S119" s="455">
        <v>1</v>
      </c>
      <c r="T119" s="455">
        <v>0</v>
      </c>
      <c r="U119" s="455">
        <v>0</v>
      </c>
      <c r="V119" s="455">
        <v>0</v>
      </c>
    </row>
    <row r="120" spans="1:22">
      <c r="A120" s="451" t="s">
        <v>97</v>
      </c>
      <c r="B120" s="454">
        <f>SUM(B121:B123)</f>
        <v>200</v>
      </c>
      <c r="C120" s="454">
        <f t="shared" ref="C120:T120" si="23">SUM(C121:C123)</f>
        <v>41</v>
      </c>
      <c r="D120" s="454">
        <f t="shared" si="23"/>
        <v>31</v>
      </c>
      <c r="E120" s="454">
        <f t="shared" si="23"/>
        <v>58</v>
      </c>
      <c r="F120" s="454">
        <f t="shared" si="23"/>
        <v>31</v>
      </c>
      <c r="G120" s="454">
        <f t="shared" si="23"/>
        <v>10</v>
      </c>
      <c r="H120" s="454">
        <f t="shared" si="23"/>
        <v>1</v>
      </c>
      <c r="I120" s="454">
        <v>0</v>
      </c>
      <c r="J120" s="454">
        <v>0</v>
      </c>
      <c r="K120" s="454">
        <f t="shared" si="23"/>
        <v>25</v>
      </c>
      <c r="L120" s="454">
        <v>0</v>
      </c>
      <c r="M120" s="454">
        <v>0</v>
      </c>
      <c r="N120" s="454">
        <f t="shared" si="23"/>
        <v>1</v>
      </c>
      <c r="O120" s="454">
        <f t="shared" si="23"/>
        <v>1</v>
      </c>
      <c r="P120" s="454">
        <f t="shared" si="23"/>
        <v>1</v>
      </c>
      <c r="Q120" s="454">
        <v>0</v>
      </c>
      <c r="R120" s="454">
        <v>0</v>
      </c>
      <c r="S120" s="454">
        <f t="shared" si="23"/>
        <v>42</v>
      </c>
      <c r="T120" s="454">
        <f t="shared" si="23"/>
        <v>3</v>
      </c>
      <c r="U120" s="454">
        <v>0</v>
      </c>
      <c r="V120" s="454">
        <v>0</v>
      </c>
    </row>
    <row r="121" spans="1:22">
      <c r="A121" s="452" t="s">
        <v>111</v>
      </c>
      <c r="B121" s="455">
        <v>140</v>
      </c>
      <c r="C121" s="455">
        <v>21</v>
      </c>
      <c r="D121" s="455">
        <v>22</v>
      </c>
      <c r="E121" s="455">
        <v>45</v>
      </c>
      <c r="F121" s="455">
        <v>22</v>
      </c>
      <c r="G121" s="455">
        <v>10</v>
      </c>
      <c r="H121" s="455">
        <v>0</v>
      </c>
      <c r="I121" s="455">
        <v>0</v>
      </c>
      <c r="J121" s="455">
        <v>0</v>
      </c>
      <c r="K121" s="455">
        <v>20</v>
      </c>
      <c r="L121" s="455">
        <v>0</v>
      </c>
      <c r="M121" s="455">
        <v>0</v>
      </c>
      <c r="N121" s="455">
        <v>0</v>
      </c>
      <c r="O121" s="455">
        <v>0</v>
      </c>
      <c r="P121" s="455">
        <v>0</v>
      </c>
      <c r="Q121" s="455">
        <v>0</v>
      </c>
      <c r="R121" s="455">
        <v>0</v>
      </c>
      <c r="S121" s="455">
        <v>22</v>
      </c>
      <c r="T121" s="455">
        <v>3</v>
      </c>
      <c r="U121" s="455">
        <v>0</v>
      </c>
      <c r="V121" s="455">
        <v>0</v>
      </c>
    </row>
    <row r="122" spans="1:22">
      <c r="A122" s="452" t="s">
        <v>118</v>
      </c>
      <c r="B122" s="455">
        <v>30</v>
      </c>
      <c r="C122" s="455">
        <v>15</v>
      </c>
      <c r="D122" s="455">
        <v>4</v>
      </c>
      <c r="E122" s="455">
        <v>6</v>
      </c>
      <c r="F122" s="455">
        <v>5</v>
      </c>
      <c r="G122" s="455">
        <v>0</v>
      </c>
      <c r="H122" s="455">
        <v>0</v>
      </c>
      <c r="I122" s="455">
        <v>0</v>
      </c>
      <c r="J122" s="455">
        <v>0</v>
      </c>
      <c r="K122" s="455">
        <v>0</v>
      </c>
      <c r="L122" s="455">
        <v>0</v>
      </c>
      <c r="M122" s="455">
        <v>0</v>
      </c>
      <c r="N122" s="455">
        <v>0</v>
      </c>
      <c r="O122" s="455">
        <v>0</v>
      </c>
      <c r="P122" s="455">
        <v>0</v>
      </c>
      <c r="Q122" s="455">
        <v>0</v>
      </c>
      <c r="R122" s="455">
        <v>0</v>
      </c>
      <c r="S122" s="455">
        <v>2</v>
      </c>
      <c r="T122" s="455">
        <v>0</v>
      </c>
      <c r="U122" s="455">
        <v>0</v>
      </c>
      <c r="V122" s="455">
        <v>0</v>
      </c>
    </row>
    <row r="123" spans="1:22">
      <c r="A123" s="452" t="s">
        <v>113</v>
      </c>
      <c r="B123" s="455">
        <v>30</v>
      </c>
      <c r="C123" s="455">
        <v>5</v>
      </c>
      <c r="D123" s="455">
        <v>5</v>
      </c>
      <c r="E123" s="455">
        <v>7</v>
      </c>
      <c r="F123" s="455">
        <v>4</v>
      </c>
      <c r="G123" s="455">
        <v>0</v>
      </c>
      <c r="H123" s="455">
        <v>1</v>
      </c>
      <c r="I123" s="455">
        <v>0</v>
      </c>
      <c r="J123" s="455">
        <v>0</v>
      </c>
      <c r="K123" s="455">
        <v>5</v>
      </c>
      <c r="L123" s="455">
        <v>0</v>
      </c>
      <c r="M123" s="455">
        <v>0</v>
      </c>
      <c r="N123" s="455">
        <v>1</v>
      </c>
      <c r="O123" s="455">
        <v>1</v>
      </c>
      <c r="P123" s="455">
        <v>1</v>
      </c>
      <c r="Q123" s="455">
        <v>0</v>
      </c>
      <c r="R123" s="455">
        <v>0</v>
      </c>
      <c r="S123" s="455">
        <v>18</v>
      </c>
      <c r="T123" s="455">
        <v>0</v>
      </c>
      <c r="U123" s="455">
        <v>0</v>
      </c>
      <c r="V123" s="455">
        <v>0</v>
      </c>
    </row>
    <row r="124" spans="1:22">
      <c r="A124" s="451" t="s">
        <v>98</v>
      </c>
      <c r="B124" s="454">
        <f>+B125</f>
        <v>126</v>
      </c>
      <c r="C124" s="454">
        <f t="shared" ref="C124:V124" si="24">+C125</f>
        <v>40</v>
      </c>
      <c r="D124" s="454">
        <f t="shared" si="24"/>
        <v>24</v>
      </c>
      <c r="E124" s="454">
        <f t="shared" si="24"/>
        <v>30</v>
      </c>
      <c r="F124" s="454">
        <f t="shared" si="24"/>
        <v>32</v>
      </c>
      <c r="G124" s="454">
        <v>0</v>
      </c>
      <c r="H124" s="454">
        <v>0</v>
      </c>
      <c r="I124" s="454">
        <v>0</v>
      </c>
      <c r="J124" s="454">
        <v>0</v>
      </c>
      <c r="K124" s="454">
        <v>0</v>
      </c>
      <c r="L124" s="454">
        <v>0</v>
      </c>
      <c r="M124" s="454">
        <v>0</v>
      </c>
      <c r="N124" s="454">
        <v>0</v>
      </c>
      <c r="O124" s="454">
        <v>0</v>
      </c>
      <c r="P124" s="454">
        <v>0</v>
      </c>
      <c r="Q124" s="454">
        <v>0</v>
      </c>
      <c r="R124" s="454">
        <v>0</v>
      </c>
      <c r="S124" s="454">
        <f t="shared" si="24"/>
        <v>26</v>
      </c>
      <c r="T124" s="454">
        <v>0</v>
      </c>
      <c r="U124" s="454">
        <v>0</v>
      </c>
      <c r="V124" s="454">
        <f t="shared" si="24"/>
        <v>12</v>
      </c>
    </row>
    <row r="125" spans="1:22">
      <c r="A125" s="452" t="s">
        <v>111</v>
      </c>
      <c r="B125" s="455">
        <v>126</v>
      </c>
      <c r="C125" s="455">
        <v>40</v>
      </c>
      <c r="D125" s="455">
        <v>24</v>
      </c>
      <c r="E125" s="455">
        <v>30</v>
      </c>
      <c r="F125" s="455">
        <v>32</v>
      </c>
      <c r="G125" s="455">
        <v>0</v>
      </c>
      <c r="H125" s="455">
        <v>0</v>
      </c>
      <c r="I125" s="455">
        <v>0</v>
      </c>
      <c r="J125" s="455">
        <v>0</v>
      </c>
      <c r="K125" s="455">
        <v>0</v>
      </c>
      <c r="L125" s="455">
        <v>0</v>
      </c>
      <c r="M125" s="455">
        <v>0</v>
      </c>
      <c r="N125" s="455">
        <v>0</v>
      </c>
      <c r="O125" s="455">
        <v>0</v>
      </c>
      <c r="P125" s="455">
        <v>0</v>
      </c>
      <c r="Q125" s="455">
        <v>0</v>
      </c>
      <c r="R125" s="455">
        <v>0</v>
      </c>
      <c r="S125" s="455">
        <v>26</v>
      </c>
      <c r="T125" s="455">
        <v>0</v>
      </c>
      <c r="U125" s="455">
        <v>0</v>
      </c>
      <c r="V125" s="455">
        <v>12</v>
      </c>
    </row>
    <row r="126" spans="1:22" s="282" customFormat="1" ht="14.25">
      <c r="A126" s="451" t="s">
        <v>99</v>
      </c>
      <c r="B126" s="454">
        <f>+B127+B128</f>
        <v>327</v>
      </c>
      <c r="C126" s="454">
        <f t="shared" ref="C126:V126" si="25">+C127+C128</f>
        <v>80</v>
      </c>
      <c r="D126" s="454">
        <f t="shared" si="25"/>
        <v>75</v>
      </c>
      <c r="E126" s="454">
        <f t="shared" si="25"/>
        <v>97</v>
      </c>
      <c r="F126" s="454">
        <f t="shared" si="25"/>
        <v>53</v>
      </c>
      <c r="G126" s="454">
        <v>0</v>
      </c>
      <c r="H126" s="454">
        <v>0</v>
      </c>
      <c r="I126" s="454">
        <v>0</v>
      </c>
      <c r="J126" s="454">
        <v>0</v>
      </c>
      <c r="K126" s="454">
        <f t="shared" si="25"/>
        <v>19</v>
      </c>
      <c r="L126" s="454">
        <v>0</v>
      </c>
      <c r="M126" s="454">
        <v>0</v>
      </c>
      <c r="N126" s="454">
        <v>0</v>
      </c>
      <c r="O126" s="454">
        <v>0</v>
      </c>
      <c r="P126" s="454">
        <v>0</v>
      </c>
      <c r="Q126" s="454">
        <v>0</v>
      </c>
      <c r="R126" s="454">
        <f t="shared" si="25"/>
        <v>3</v>
      </c>
      <c r="S126" s="454">
        <f t="shared" si="25"/>
        <v>37</v>
      </c>
      <c r="T126" s="454">
        <f t="shared" si="25"/>
        <v>7</v>
      </c>
      <c r="U126" s="454">
        <f t="shared" si="25"/>
        <v>1</v>
      </c>
      <c r="V126" s="454">
        <f t="shared" si="25"/>
        <v>4</v>
      </c>
    </row>
    <row r="127" spans="1:22" s="282" customFormat="1" ht="14.25">
      <c r="A127" s="452" t="s">
        <v>111</v>
      </c>
      <c r="B127" s="455">
        <v>192</v>
      </c>
      <c r="C127" s="455">
        <v>40</v>
      </c>
      <c r="D127" s="455">
        <v>36</v>
      </c>
      <c r="E127" s="455">
        <v>76</v>
      </c>
      <c r="F127" s="455">
        <v>40</v>
      </c>
      <c r="G127" s="455">
        <v>0</v>
      </c>
      <c r="H127" s="455">
        <v>0</v>
      </c>
      <c r="I127" s="455">
        <v>0</v>
      </c>
      <c r="J127" s="455">
        <v>0</v>
      </c>
      <c r="K127" s="455">
        <v>0</v>
      </c>
      <c r="L127" s="455">
        <v>0</v>
      </c>
      <c r="M127" s="455">
        <v>0</v>
      </c>
      <c r="N127" s="455">
        <v>0</v>
      </c>
      <c r="O127" s="455">
        <v>0</v>
      </c>
      <c r="P127" s="455">
        <v>0</v>
      </c>
      <c r="Q127" s="455">
        <v>0</v>
      </c>
      <c r="R127" s="455">
        <v>0</v>
      </c>
      <c r="S127" s="455">
        <v>33</v>
      </c>
      <c r="T127" s="455">
        <v>7</v>
      </c>
      <c r="U127" s="455">
        <v>0</v>
      </c>
      <c r="V127" s="455">
        <v>4</v>
      </c>
    </row>
    <row r="128" spans="1:22" s="282" customFormat="1" ht="14.25">
      <c r="A128" s="452" t="s">
        <v>415</v>
      </c>
      <c r="B128" s="455">
        <v>135</v>
      </c>
      <c r="C128" s="455">
        <v>40</v>
      </c>
      <c r="D128" s="455">
        <v>39</v>
      </c>
      <c r="E128" s="455">
        <v>21</v>
      </c>
      <c r="F128" s="455">
        <v>13</v>
      </c>
      <c r="G128" s="455">
        <v>0</v>
      </c>
      <c r="H128" s="455">
        <v>0</v>
      </c>
      <c r="I128" s="455">
        <v>0</v>
      </c>
      <c r="J128" s="455">
        <v>0</v>
      </c>
      <c r="K128" s="455">
        <v>19</v>
      </c>
      <c r="L128" s="455">
        <v>0</v>
      </c>
      <c r="M128" s="455">
        <v>0</v>
      </c>
      <c r="N128" s="455">
        <v>0</v>
      </c>
      <c r="O128" s="455">
        <v>0</v>
      </c>
      <c r="P128" s="455">
        <v>0</v>
      </c>
      <c r="Q128" s="455">
        <v>0</v>
      </c>
      <c r="R128" s="455">
        <v>3</v>
      </c>
      <c r="S128" s="455">
        <v>4</v>
      </c>
      <c r="T128" s="455">
        <v>0</v>
      </c>
      <c r="U128" s="455">
        <v>1</v>
      </c>
      <c r="V128" s="455">
        <v>0</v>
      </c>
    </row>
    <row r="129" spans="1:26">
      <c r="A129" s="451" t="s">
        <v>100</v>
      </c>
      <c r="B129" s="454">
        <f>SUM(B130:B133)</f>
        <v>155</v>
      </c>
      <c r="C129" s="454">
        <f t="shared" ref="C129:V129" si="26">SUM(C130:C133)</f>
        <v>42</v>
      </c>
      <c r="D129" s="454">
        <f t="shared" si="26"/>
        <v>26</v>
      </c>
      <c r="E129" s="454">
        <f t="shared" si="26"/>
        <v>37</v>
      </c>
      <c r="F129" s="454">
        <f t="shared" si="26"/>
        <v>28</v>
      </c>
      <c r="G129" s="454">
        <f t="shared" si="26"/>
        <v>1</v>
      </c>
      <c r="H129" s="454">
        <v>0</v>
      </c>
      <c r="I129" s="454">
        <v>0</v>
      </c>
      <c r="J129" s="454">
        <f t="shared" si="26"/>
        <v>1</v>
      </c>
      <c r="K129" s="454">
        <f t="shared" si="26"/>
        <v>11</v>
      </c>
      <c r="L129" s="454">
        <v>0</v>
      </c>
      <c r="M129" s="454">
        <f t="shared" si="26"/>
        <v>2</v>
      </c>
      <c r="N129" s="454">
        <v>0</v>
      </c>
      <c r="O129" s="454">
        <v>0</v>
      </c>
      <c r="P129" s="454">
        <f t="shared" si="26"/>
        <v>2</v>
      </c>
      <c r="Q129" s="454">
        <v>0</v>
      </c>
      <c r="R129" s="454">
        <f t="shared" si="26"/>
        <v>5</v>
      </c>
      <c r="S129" s="454">
        <f t="shared" si="26"/>
        <v>17</v>
      </c>
      <c r="T129" s="454">
        <v>0</v>
      </c>
      <c r="U129" s="454">
        <v>0</v>
      </c>
      <c r="V129" s="454">
        <f t="shared" si="26"/>
        <v>12</v>
      </c>
    </row>
    <row r="130" spans="1:26">
      <c r="A130" s="452" t="s">
        <v>111</v>
      </c>
      <c r="B130" s="455">
        <v>60</v>
      </c>
      <c r="C130" s="455">
        <v>11</v>
      </c>
      <c r="D130" s="455">
        <v>11</v>
      </c>
      <c r="E130" s="455">
        <v>22</v>
      </c>
      <c r="F130" s="455">
        <v>16</v>
      </c>
      <c r="G130" s="455">
        <v>0</v>
      </c>
      <c r="H130" s="455">
        <v>0</v>
      </c>
      <c r="I130" s="455">
        <v>0</v>
      </c>
      <c r="J130" s="455">
        <v>0</v>
      </c>
      <c r="K130" s="455">
        <v>0</v>
      </c>
      <c r="L130" s="455">
        <v>0</v>
      </c>
      <c r="M130" s="455">
        <v>0</v>
      </c>
      <c r="N130" s="455">
        <v>0</v>
      </c>
      <c r="O130" s="455">
        <v>0</v>
      </c>
      <c r="P130" s="455">
        <v>0</v>
      </c>
      <c r="Q130" s="455">
        <v>0</v>
      </c>
      <c r="R130" s="455">
        <v>0</v>
      </c>
      <c r="S130" s="455">
        <v>17</v>
      </c>
      <c r="T130" s="455">
        <v>0</v>
      </c>
      <c r="U130" s="455">
        <v>0</v>
      </c>
      <c r="V130" s="455">
        <v>3</v>
      </c>
    </row>
    <row r="131" spans="1:26">
      <c r="A131" s="452" t="s">
        <v>118</v>
      </c>
      <c r="B131" s="455">
        <v>26</v>
      </c>
      <c r="C131" s="455">
        <v>8</v>
      </c>
      <c r="D131" s="455">
        <v>4</v>
      </c>
      <c r="E131" s="455">
        <v>3</v>
      </c>
      <c r="F131" s="455">
        <v>3</v>
      </c>
      <c r="G131" s="455">
        <v>0</v>
      </c>
      <c r="H131" s="455">
        <v>0</v>
      </c>
      <c r="I131" s="455">
        <v>0</v>
      </c>
      <c r="J131" s="455">
        <v>0</v>
      </c>
      <c r="K131" s="455">
        <v>8</v>
      </c>
      <c r="L131" s="455">
        <v>0</v>
      </c>
      <c r="M131" s="455">
        <v>0</v>
      </c>
      <c r="N131" s="455">
        <v>0</v>
      </c>
      <c r="O131" s="455">
        <v>0</v>
      </c>
      <c r="P131" s="455">
        <v>0</v>
      </c>
      <c r="Q131" s="455">
        <v>0</v>
      </c>
      <c r="R131" s="455">
        <v>0</v>
      </c>
      <c r="S131" s="455">
        <v>0</v>
      </c>
      <c r="T131" s="455">
        <v>0</v>
      </c>
      <c r="U131" s="455">
        <v>0</v>
      </c>
      <c r="V131" s="455">
        <v>0</v>
      </c>
    </row>
    <row r="132" spans="1:26">
      <c r="A132" s="452" t="s">
        <v>905</v>
      </c>
      <c r="B132" s="455">
        <v>21</v>
      </c>
      <c r="C132" s="455">
        <v>13</v>
      </c>
      <c r="D132" s="455">
        <v>3</v>
      </c>
      <c r="E132" s="455">
        <v>2</v>
      </c>
      <c r="F132" s="455">
        <v>3</v>
      </c>
      <c r="G132" s="455">
        <v>0</v>
      </c>
      <c r="H132" s="455">
        <v>0</v>
      </c>
      <c r="I132" s="455">
        <v>0</v>
      </c>
      <c r="J132" s="455">
        <v>0</v>
      </c>
      <c r="K132" s="455">
        <v>0</v>
      </c>
      <c r="L132" s="455">
        <v>0</v>
      </c>
      <c r="M132" s="455">
        <v>0</v>
      </c>
      <c r="N132" s="455">
        <v>0</v>
      </c>
      <c r="O132" s="455">
        <v>0</v>
      </c>
      <c r="P132" s="455">
        <v>0</v>
      </c>
      <c r="Q132" s="455">
        <v>0</v>
      </c>
      <c r="R132" s="455">
        <v>0</v>
      </c>
      <c r="S132" s="455">
        <v>0</v>
      </c>
      <c r="T132" s="455">
        <v>0</v>
      </c>
      <c r="U132" s="455">
        <v>0</v>
      </c>
      <c r="V132" s="455">
        <v>9</v>
      </c>
    </row>
    <row r="133" spans="1:26">
      <c r="A133" s="452" t="s">
        <v>415</v>
      </c>
      <c r="B133" s="455">
        <v>48</v>
      </c>
      <c r="C133" s="455">
        <v>10</v>
      </c>
      <c r="D133" s="455">
        <v>8</v>
      </c>
      <c r="E133" s="455">
        <v>10</v>
      </c>
      <c r="F133" s="455">
        <v>6</v>
      </c>
      <c r="G133" s="455">
        <v>1</v>
      </c>
      <c r="H133" s="455">
        <v>0</v>
      </c>
      <c r="I133" s="455">
        <v>0</v>
      </c>
      <c r="J133" s="455">
        <v>1</v>
      </c>
      <c r="K133" s="455">
        <v>3</v>
      </c>
      <c r="L133" s="455">
        <v>0</v>
      </c>
      <c r="M133" s="455">
        <v>2</v>
      </c>
      <c r="N133" s="455">
        <v>0</v>
      </c>
      <c r="O133" s="455">
        <v>0</v>
      </c>
      <c r="P133" s="455">
        <v>2</v>
      </c>
      <c r="Q133" s="455">
        <v>0</v>
      </c>
      <c r="R133" s="455">
        <v>5</v>
      </c>
      <c r="S133" s="455">
        <v>0</v>
      </c>
      <c r="T133" s="455">
        <v>0</v>
      </c>
      <c r="U133" s="455">
        <v>0</v>
      </c>
      <c r="V133" s="455">
        <v>0</v>
      </c>
    </row>
    <row r="134" spans="1:26">
      <c r="A134" s="451" t="s">
        <v>160</v>
      </c>
      <c r="B134" s="454">
        <f>+B135</f>
        <v>45</v>
      </c>
      <c r="C134" s="454">
        <f t="shared" ref="C134:V134" si="27">+C135</f>
        <v>12</v>
      </c>
      <c r="D134" s="454">
        <f t="shared" si="27"/>
        <v>9</v>
      </c>
      <c r="E134" s="454">
        <f t="shared" si="27"/>
        <v>10</v>
      </c>
      <c r="F134" s="454">
        <f t="shared" si="27"/>
        <v>7</v>
      </c>
      <c r="G134" s="454">
        <f t="shared" si="27"/>
        <v>7</v>
      </c>
      <c r="H134" s="454">
        <v>0</v>
      </c>
      <c r="I134" s="454">
        <v>0</v>
      </c>
      <c r="J134" s="454">
        <v>0</v>
      </c>
      <c r="K134" s="454">
        <v>0</v>
      </c>
      <c r="L134" s="454">
        <v>0</v>
      </c>
      <c r="M134" s="454">
        <v>0</v>
      </c>
      <c r="N134" s="454">
        <v>0</v>
      </c>
      <c r="O134" s="454">
        <v>0</v>
      </c>
      <c r="P134" s="454">
        <v>0</v>
      </c>
      <c r="Q134" s="454">
        <v>0</v>
      </c>
      <c r="R134" s="454">
        <v>0</v>
      </c>
      <c r="S134" s="454">
        <f t="shared" si="27"/>
        <v>11</v>
      </c>
      <c r="T134" s="454">
        <v>0</v>
      </c>
      <c r="U134" s="454">
        <f t="shared" si="27"/>
        <v>5</v>
      </c>
      <c r="V134" s="454">
        <f t="shared" si="27"/>
        <v>3</v>
      </c>
    </row>
    <row r="135" spans="1:26">
      <c r="A135" s="451" t="s">
        <v>102</v>
      </c>
      <c r="B135" s="454">
        <f>+B136</f>
        <v>45</v>
      </c>
      <c r="C135" s="454">
        <f t="shared" ref="C135:V135" si="28">+C136</f>
        <v>12</v>
      </c>
      <c r="D135" s="454">
        <f t="shared" si="28"/>
        <v>9</v>
      </c>
      <c r="E135" s="454">
        <f t="shared" si="28"/>
        <v>10</v>
      </c>
      <c r="F135" s="454">
        <f t="shared" si="28"/>
        <v>7</v>
      </c>
      <c r="G135" s="454">
        <f t="shared" si="28"/>
        <v>7</v>
      </c>
      <c r="H135" s="454">
        <v>0</v>
      </c>
      <c r="I135" s="454">
        <v>0</v>
      </c>
      <c r="J135" s="454">
        <v>0</v>
      </c>
      <c r="K135" s="454">
        <v>0</v>
      </c>
      <c r="L135" s="454">
        <v>0</v>
      </c>
      <c r="M135" s="454">
        <v>0</v>
      </c>
      <c r="N135" s="454">
        <v>0</v>
      </c>
      <c r="O135" s="454">
        <v>0</v>
      </c>
      <c r="P135" s="454">
        <v>0</v>
      </c>
      <c r="Q135" s="454">
        <v>0</v>
      </c>
      <c r="R135" s="454">
        <v>0</v>
      </c>
      <c r="S135" s="454">
        <f t="shared" si="28"/>
        <v>11</v>
      </c>
      <c r="T135" s="454">
        <v>0</v>
      </c>
      <c r="U135" s="454">
        <f t="shared" si="28"/>
        <v>5</v>
      </c>
      <c r="V135" s="454">
        <f t="shared" si="28"/>
        <v>3</v>
      </c>
    </row>
    <row r="136" spans="1:26">
      <c r="A136" s="453" t="s">
        <v>111</v>
      </c>
      <c r="B136" s="455">
        <v>45</v>
      </c>
      <c r="C136" s="455">
        <v>12</v>
      </c>
      <c r="D136" s="455">
        <v>9</v>
      </c>
      <c r="E136" s="455">
        <v>10</v>
      </c>
      <c r="F136" s="455">
        <v>7</v>
      </c>
      <c r="G136" s="455">
        <v>7</v>
      </c>
      <c r="H136" s="455">
        <v>0</v>
      </c>
      <c r="I136" s="455">
        <v>0</v>
      </c>
      <c r="J136" s="455">
        <v>0</v>
      </c>
      <c r="K136" s="455">
        <v>0</v>
      </c>
      <c r="L136" s="455">
        <v>0</v>
      </c>
      <c r="M136" s="455">
        <v>0</v>
      </c>
      <c r="N136" s="455">
        <v>0</v>
      </c>
      <c r="O136" s="455">
        <v>0</v>
      </c>
      <c r="P136" s="455">
        <v>0</v>
      </c>
      <c r="Q136" s="455">
        <v>0</v>
      </c>
      <c r="R136" s="455">
        <v>0</v>
      </c>
      <c r="S136" s="455">
        <v>11</v>
      </c>
      <c r="T136" s="455">
        <v>0</v>
      </c>
      <c r="U136" s="455">
        <v>5</v>
      </c>
      <c r="V136" s="455">
        <v>3</v>
      </c>
    </row>
    <row r="138" spans="1:26">
      <c r="A138" s="217" t="s">
        <v>860</v>
      </c>
      <c r="B138" s="217"/>
      <c r="C138" s="283"/>
      <c r="D138" s="283"/>
      <c r="E138" s="283"/>
      <c r="F138" s="283"/>
      <c r="G138" s="283"/>
      <c r="H138" s="283"/>
      <c r="I138" s="283"/>
      <c r="J138" s="283"/>
      <c r="K138" s="283"/>
      <c r="L138" s="283"/>
      <c r="M138" s="283"/>
      <c r="N138" s="283"/>
      <c r="O138" s="284"/>
      <c r="P138" s="284"/>
      <c r="Q138" s="284"/>
      <c r="R138" s="284"/>
      <c r="S138" s="283"/>
      <c r="T138" s="283"/>
      <c r="U138" s="283"/>
      <c r="V138" s="283"/>
      <c r="W138" s="285"/>
      <c r="X138" s="285"/>
      <c r="Y138" s="285"/>
      <c r="Z138" s="285"/>
    </row>
    <row r="139" spans="1:26" customFormat="1" ht="15"/>
    <row r="140" spans="1:26" customFormat="1" ht="15"/>
    <row r="141" spans="1:26" customFormat="1" ht="15"/>
    <row r="142" spans="1:26" customFormat="1" ht="15"/>
    <row r="143" spans="1:26" customFormat="1" ht="15"/>
  </sheetData>
  <mergeCells count="1">
    <mergeCell ref="A2:V2"/>
  </mergeCells>
  <hyperlinks>
    <hyperlink ref="X4" location="INDICE!A43" display="INICIO"/>
  </hyperlinks>
  <printOptions horizontalCentered="1"/>
  <pageMargins left="0.39370078740157483" right="0" top="1.1811023622047245" bottom="0" header="0.11811023622047245" footer="0"/>
  <pageSetup paperSize="9" scale="85" firstPageNumber="64" orientation="landscape" useFirstPageNumber="1" r:id="rId1"/>
  <headerFooter>
    <oddHeader>&amp;C&amp;G</oddHeader>
    <oddFooter>&amp;C&amp;14&amp;P</oddFooter>
  </headerFooter>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A1:R49"/>
  <sheetViews>
    <sheetView showGridLines="0" zoomScaleNormal="100" workbookViewId="0">
      <selection activeCell="A3" sqref="A3:A4"/>
    </sheetView>
  </sheetViews>
  <sheetFormatPr baseColWidth="10" defaultRowHeight="15"/>
  <cols>
    <col min="1" max="1" width="35.28515625" customWidth="1"/>
    <col min="2" max="2" width="9.7109375" customWidth="1"/>
    <col min="3" max="3" width="9.85546875" customWidth="1"/>
    <col min="4" max="4" width="12" style="33" customWidth="1"/>
    <col min="5" max="5" width="9.42578125" customWidth="1"/>
    <col min="6" max="6" width="10.28515625" customWidth="1"/>
    <col min="7" max="7" width="11" style="33" customWidth="1"/>
    <col min="8" max="8" width="10.28515625" customWidth="1"/>
    <col min="9" max="9" width="13.28515625" customWidth="1"/>
    <col min="10" max="10" width="12.5703125" customWidth="1"/>
    <col min="11" max="11" width="10.7109375" bestFit="1" customWidth="1"/>
    <col min="12" max="12" width="10.7109375" style="33" customWidth="1"/>
    <col min="13" max="13" width="16.5703125" customWidth="1"/>
    <col min="14" max="14" width="16" customWidth="1"/>
    <col min="15" max="15" width="7" customWidth="1"/>
  </cols>
  <sheetData>
    <row r="1" spans="1:18" ht="68.25" customHeight="1"/>
    <row r="2" spans="1:18" ht="54" customHeight="1">
      <c r="A2" s="523" t="s">
        <v>877</v>
      </c>
      <c r="B2" s="523"/>
      <c r="C2" s="523"/>
      <c r="D2" s="523"/>
      <c r="E2" s="523"/>
      <c r="F2" s="523"/>
      <c r="G2" s="523"/>
      <c r="H2" s="523"/>
      <c r="I2" s="523"/>
      <c r="J2" s="523"/>
      <c r="K2" s="523"/>
      <c r="L2" s="523"/>
      <c r="M2" s="523"/>
      <c r="N2" s="523"/>
    </row>
    <row r="3" spans="1:18" ht="18" customHeight="1">
      <c r="A3" s="566" t="s">
        <v>187</v>
      </c>
      <c r="B3" s="567" t="s">
        <v>188</v>
      </c>
      <c r="C3" s="567" t="s">
        <v>189</v>
      </c>
      <c r="D3" s="568"/>
      <c r="E3" s="567" t="s">
        <v>328</v>
      </c>
      <c r="F3" s="567"/>
      <c r="G3" s="567"/>
      <c r="H3" s="567" t="s">
        <v>191</v>
      </c>
      <c r="I3" s="567"/>
      <c r="J3" s="567"/>
      <c r="K3" s="567"/>
      <c r="L3" s="567"/>
      <c r="M3" s="565" t="s">
        <v>355</v>
      </c>
      <c r="N3" s="565" t="s">
        <v>356</v>
      </c>
    </row>
    <row r="4" spans="1:18" ht="38.25">
      <c r="A4" s="566"/>
      <c r="B4" s="568"/>
      <c r="C4" s="456" t="s">
        <v>194</v>
      </c>
      <c r="D4" s="457" t="s">
        <v>195</v>
      </c>
      <c r="E4" s="458" t="s">
        <v>190</v>
      </c>
      <c r="F4" s="456" t="s">
        <v>194</v>
      </c>
      <c r="G4" s="457" t="s">
        <v>195</v>
      </c>
      <c r="H4" s="456" t="s">
        <v>191</v>
      </c>
      <c r="I4" s="456" t="s">
        <v>192</v>
      </c>
      <c r="J4" s="456" t="s">
        <v>193</v>
      </c>
      <c r="K4" s="456" t="s">
        <v>194</v>
      </c>
      <c r="L4" s="459" t="s">
        <v>195</v>
      </c>
      <c r="M4" s="565"/>
      <c r="N4" s="565"/>
    </row>
    <row r="5" spans="1:18">
      <c r="A5" s="460" t="s">
        <v>108</v>
      </c>
      <c r="B5" s="461">
        <f t="shared" ref="B5:L5" si="0">+B6+B13+B20+B28+B36+B41</f>
        <v>1164659</v>
      </c>
      <c r="C5" s="461">
        <f t="shared" si="0"/>
        <v>5157643.9999999925</v>
      </c>
      <c r="D5" s="461">
        <f t="shared" si="0"/>
        <v>546.72477128589946</v>
      </c>
      <c r="E5" s="461">
        <f t="shared" si="0"/>
        <v>1145301</v>
      </c>
      <c r="F5" s="461">
        <f t="shared" si="0"/>
        <v>4892908.9999999432</v>
      </c>
      <c r="G5" s="461">
        <f t="shared" si="0"/>
        <v>587.08747803648464</v>
      </c>
      <c r="H5" s="461">
        <f t="shared" si="0"/>
        <v>19358</v>
      </c>
      <c r="I5" s="461">
        <f t="shared" si="0"/>
        <v>4160</v>
      </c>
      <c r="J5" s="461">
        <f t="shared" si="0"/>
        <v>15198</v>
      </c>
      <c r="K5" s="461">
        <f t="shared" si="0"/>
        <v>264735</v>
      </c>
      <c r="L5" s="461">
        <f t="shared" si="0"/>
        <v>746.714682067789</v>
      </c>
      <c r="M5" s="461">
        <f>+H5/B5*1000</f>
        <v>16.621174094735025</v>
      </c>
      <c r="N5" s="461">
        <f>+J5/B5*1000</f>
        <v>13.049313146594841</v>
      </c>
      <c r="P5" s="205" t="s">
        <v>67</v>
      </c>
      <c r="Q5" s="36"/>
      <c r="R5" s="36"/>
    </row>
    <row r="6" spans="1:18">
      <c r="A6" s="460" t="s">
        <v>110</v>
      </c>
      <c r="B6" s="461">
        <f t="shared" ref="B6:L6" si="1">SUM(B7:B12)</f>
        <v>137707</v>
      </c>
      <c r="C6" s="461">
        <f t="shared" si="1"/>
        <v>842522.99999999849</v>
      </c>
      <c r="D6" s="461">
        <f t="shared" si="1"/>
        <v>129.36680425913059</v>
      </c>
      <c r="E6" s="461">
        <f t="shared" si="1"/>
        <v>133361</v>
      </c>
      <c r="F6" s="461">
        <f t="shared" si="1"/>
        <v>782123.9999999986</v>
      </c>
      <c r="G6" s="461">
        <f t="shared" si="1"/>
        <v>125.9350812030666</v>
      </c>
      <c r="H6" s="461">
        <f t="shared" si="1"/>
        <v>4346</v>
      </c>
      <c r="I6" s="461">
        <f t="shared" si="1"/>
        <v>797</v>
      </c>
      <c r="J6" s="461">
        <f t="shared" si="1"/>
        <v>3549</v>
      </c>
      <c r="K6" s="461">
        <f t="shared" si="1"/>
        <v>60398.999999999978</v>
      </c>
      <c r="L6" s="461">
        <f t="shared" si="1"/>
        <v>165.85439076614327</v>
      </c>
      <c r="M6" s="461">
        <f>+H6/B6*1000</f>
        <v>31.55976094170957</v>
      </c>
      <c r="N6" s="461">
        <f t="shared" ref="N6:N43" si="2">+J6/B6*1000</f>
        <v>25.772110350236371</v>
      </c>
    </row>
    <row r="7" spans="1:18" s="2" customFormat="1">
      <c r="A7" s="462" t="s">
        <v>111</v>
      </c>
      <c r="B7" s="463">
        <v>22706</v>
      </c>
      <c r="C7" s="463">
        <v>200035.99999999785</v>
      </c>
      <c r="D7" s="463">
        <v>8.80983000088073</v>
      </c>
      <c r="E7" s="463">
        <v>21581</v>
      </c>
      <c r="F7" s="463">
        <v>184106.99999999942</v>
      </c>
      <c r="G7" s="463">
        <v>8.5309763217644878</v>
      </c>
      <c r="H7" s="463">
        <v>1125</v>
      </c>
      <c r="I7" s="463">
        <v>140</v>
      </c>
      <c r="J7" s="463">
        <v>985</v>
      </c>
      <c r="K7" s="463">
        <v>15928.999999999993</v>
      </c>
      <c r="L7" s="463">
        <v>14.159111111111105</v>
      </c>
      <c r="M7" s="463">
        <f t="shared" ref="M7:M43" si="3">+H7/B7*1000</f>
        <v>49.546375407381305</v>
      </c>
      <c r="N7" s="463">
        <f t="shared" si="2"/>
        <v>43.380604245573856</v>
      </c>
      <c r="O7" s="185"/>
      <c r="P7" s="136"/>
    </row>
    <row r="8" spans="1:18">
      <c r="A8" s="464" t="s">
        <v>118</v>
      </c>
      <c r="B8" s="463">
        <v>9860</v>
      </c>
      <c r="C8" s="463">
        <v>53173.999999999862</v>
      </c>
      <c r="D8" s="463">
        <v>5.3929006085192555</v>
      </c>
      <c r="E8" s="463">
        <v>9690</v>
      </c>
      <c r="F8" s="463">
        <v>51321.999999999854</v>
      </c>
      <c r="G8" s="463">
        <v>5.2963880288957537</v>
      </c>
      <c r="H8" s="463">
        <v>170</v>
      </c>
      <c r="I8" s="463">
        <v>34</v>
      </c>
      <c r="J8" s="463">
        <v>136</v>
      </c>
      <c r="K8" s="463">
        <v>1852.0000000000005</v>
      </c>
      <c r="L8" s="463">
        <v>10.894117647058826</v>
      </c>
      <c r="M8" s="463">
        <f t="shared" si="3"/>
        <v>17.241379310344826</v>
      </c>
      <c r="N8" s="463">
        <f t="shared" si="2"/>
        <v>13.793103448275861</v>
      </c>
      <c r="P8" s="36"/>
    </row>
    <row r="9" spans="1:18">
      <c r="A9" s="467" t="s">
        <v>113</v>
      </c>
      <c r="B9" s="463">
        <v>70779</v>
      </c>
      <c r="C9" s="463">
        <v>398028.99999999977</v>
      </c>
      <c r="D9" s="463">
        <v>5.6235465321634912</v>
      </c>
      <c r="E9" s="463">
        <v>68918</v>
      </c>
      <c r="F9" s="463">
        <v>377168.99999999895</v>
      </c>
      <c r="G9" s="463">
        <v>5.4727212049101679</v>
      </c>
      <c r="H9" s="463">
        <v>1861</v>
      </c>
      <c r="I9" s="463">
        <v>435</v>
      </c>
      <c r="J9" s="463">
        <v>1426</v>
      </c>
      <c r="K9" s="463">
        <v>20859.999999999964</v>
      </c>
      <c r="L9" s="463">
        <v>11.209027404621152</v>
      </c>
      <c r="M9" s="463">
        <f t="shared" si="3"/>
        <v>26.293109538139845</v>
      </c>
      <c r="N9" s="463">
        <f t="shared" si="2"/>
        <v>20.147218807838481</v>
      </c>
    </row>
    <row r="10" spans="1:18">
      <c r="A10" s="465" t="s">
        <v>904</v>
      </c>
      <c r="B10" s="463">
        <v>4873</v>
      </c>
      <c r="C10" s="463">
        <v>22963.000000000098</v>
      </c>
      <c r="D10" s="463">
        <v>4.7122922224502561</v>
      </c>
      <c r="E10" s="463">
        <v>4800</v>
      </c>
      <c r="F10" s="463">
        <v>22264.999999999982</v>
      </c>
      <c r="G10" s="463">
        <v>4.6385416666666632</v>
      </c>
      <c r="H10" s="463">
        <v>73</v>
      </c>
      <c r="I10" s="463">
        <v>10</v>
      </c>
      <c r="J10" s="463">
        <v>63</v>
      </c>
      <c r="K10" s="463">
        <v>698.00000000000023</v>
      </c>
      <c r="L10" s="463">
        <v>9.5616438356164419</v>
      </c>
      <c r="M10" s="463">
        <f t="shared" ref="M10:M11" si="4">+H10/B10*1000</f>
        <v>14.980504822491278</v>
      </c>
      <c r="N10" s="463">
        <f t="shared" ref="N10:N11" si="5">+J10/B10*1000</f>
        <v>12.928380874204802</v>
      </c>
    </row>
    <row r="11" spans="1:18">
      <c r="A11" s="464" t="s">
        <v>418</v>
      </c>
      <c r="B11" s="463">
        <v>378</v>
      </c>
      <c r="C11" s="463">
        <v>37932</v>
      </c>
      <c r="D11" s="463">
        <v>100.34920634920634</v>
      </c>
      <c r="E11" s="463">
        <v>290</v>
      </c>
      <c r="F11" s="463">
        <v>28350.999999999993</v>
      </c>
      <c r="G11" s="463">
        <v>97.762068965517216</v>
      </c>
      <c r="H11" s="463">
        <v>88</v>
      </c>
      <c r="I11" s="463">
        <v>2</v>
      </c>
      <c r="J11" s="463">
        <v>86</v>
      </c>
      <c r="K11" s="463">
        <v>9581.0000000000018</v>
      </c>
      <c r="L11" s="463">
        <v>108.87500000000003</v>
      </c>
      <c r="M11" s="463">
        <f t="shared" si="4"/>
        <v>232.80423280423278</v>
      </c>
      <c r="N11" s="463">
        <f t="shared" si="5"/>
        <v>227.51322751322749</v>
      </c>
    </row>
    <row r="12" spans="1:18">
      <c r="A12" s="464" t="s">
        <v>415</v>
      </c>
      <c r="B12" s="463">
        <v>29111</v>
      </c>
      <c r="C12" s="463">
        <v>130389.00000000096</v>
      </c>
      <c r="D12" s="463">
        <v>4.4790285459105137</v>
      </c>
      <c r="E12" s="463">
        <v>28082</v>
      </c>
      <c r="F12" s="463">
        <v>118910.00000000039</v>
      </c>
      <c r="G12" s="463">
        <v>4.2343850153123137</v>
      </c>
      <c r="H12" s="463">
        <v>1029</v>
      </c>
      <c r="I12" s="463">
        <v>176</v>
      </c>
      <c r="J12" s="463">
        <v>853</v>
      </c>
      <c r="K12" s="463">
        <v>11479.000000000024</v>
      </c>
      <c r="L12" s="463">
        <v>11.155490767735689</v>
      </c>
      <c r="M12" s="463">
        <f t="shared" si="3"/>
        <v>35.347463158256325</v>
      </c>
      <c r="N12" s="463">
        <f t="shared" si="2"/>
        <v>29.301638555872348</v>
      </c>
    </row>
    <row r="13" spans="1:18">
      <c r="A13" s="466" t="s">
        <v>114</v>
      </c>
      <c r="B13" s="461">
        <f t="shared" ref="B13:L13" si="6">SUM(B14:B19)</f>
        <v>113092</v>
      </c>
      <c r="C13" s="461">
        <f t="shared" si="6"/>
        <v>885898.00000000081</v>
      </c>
      <c r="D13" s="461">
        <f t="shared" si="6"/>
        <v>121.97747929424571</v>
      </c>
      <c r="E13" s="461">
        <f t="shared" si="6"/>
        <v>110419</v>
      </c>
      <c r="F13" s="461">
        <f t="shared" si="6"/>
        <v>821991.99999999697</v>
      </c>
      <c r="G13" s="461">
        <f t="shared" si="6"/>
        <v>108.20292945589281</v>
      </c>
      <c r="H13" s="461">
        <f t="shared" si="6"/>
        <v>2673</v>
      </c>
      <c r="I13" s="461">
        <f t="shared" si="6"/>
        <v>456</v>
      </c>
      <c r="J13" s="461">
        <f t="shared" si="6"/>
        <v>2217</v>
      </c>
      <c r="K13" s="461">
        <f t="shared" si="6"/>
        <v>63905.999999999971</v>
      </c>
      <c r="L13" s="461">
        <f t="shared" si="6"/>
        <v>209.05386200548531</v>
      </c>
      <c r="M13" s="461">
        <f t="shared" si="3"/>
        <v>23.635624093658258</v>
      </c>
      <c r="N13" s="461">
        <f t="shared" si="2"/>
        <v>19.603508647826548</v>
      </c>
    </row>
    <row r="14" spans="1:18">
      <c r="A14" s="464" t="s">
        <v>111</v>
      </c>
      <c r="B14" s="463">
        <v>65375</v>
      </c>
      <c r="C14" s="463">
        <v>468878.00000000064</v>
      </c>
      <c r="D14" s="463">
        <v>7.1721300191204689</v>
      </c>
      <c r="E14" s="463">
        <v>64061</v>
      </c>
      <c r="F14" s="463">
        <v>445749.9999999968</v>
      </c>
      <c r="G14" s="463">
        <v>6.9582117044691278</v>
      </c>
      <c r="H14" s="463">
        <v>1314</v>
      </c>
      <c r="I14" s="463">
        <v>264</v>
      </c>
      <c r="J14" s="463">
        <v>1050</v>
      </c>
      <c r="K14" s="463">
        <v>23127.999999999989</v>
      </c>
      <c r="L14" s="463">
        <v>17.601217656012167</v>
      </c>
      <c r="M14" s="463">
        <f t="shared" si="3"/>
        <v>20.099426386233272</v>
      </c>
      <c r="N14" s="463">
        <f t="shared" si="2"/>
        <v>16.061185468451242</v>
      </c>
    </row>
    <row r="15" spans="1:18">
      <c r="A15" s="465" t="s">
        <v>115</v>
      </c>
      <c r="B15" s="463">
        <v>378</v>
      </c>
      <c r="C15" s="463">
        <v>722.00000000000023</v>
      </c>
      <c r="D15" s="463">
        <v>1.9100529100529107</v>
      </c>
      <c r="E15" s="463">
        <v>378</v>
      </c>
      <c r="F15" s="463">
        <v>722.00000000000023</v>
      </c>
      <c r="G15" s="463">
        <v>1.9100529100529107</v>
      </c>
      <c r="H15" s="463">
        <v>0</v>
      </c>
      <c r="I15" s="463">
        <v>0</v>
      </c>
      <c r="J15" s="463">
        <v>0</v>
      </c>
      <c r="K15" s="463">
        <v>0</v>
      </c>
      <c r="L15" s="463">
        <v>0</v>
      </c>
      <c r="M15" s="463">
        <f t="shared" si="3"/>
        <v>0</v>
      </c>
      <c r="N15" s="463">
        <f t="shared" si="2"/>
        <v>0</v>
      </c>
    </row>
    <row r="16" spans="1:18" s="2" customFormat="1">
      <c r="A16" s="464" t="s">
        <v>416</v>
      </c>
      <c r="B16" s="463">
        <v>16707</v>
      </c>
      <c r="C16" s="463">
        <v>168558.0000000002</v>
      </c>
      <c r="D16" s="463">
        <v>10.08906446399714</v>
      </c>
      <c r="E16" s="463">
        <v>16306</v>
      </c>
      <c r="F16" s="463">
        <v>159463.00000000038</v>
      </c>
      <c r="G16" s="463">
        <v>9.7794063534895361</v>
      </c>
      <c r="H16" s="463">
        <v>401</v>
      </c>
      <c r="I16" s="463">
        <v>43</v>
      </c>
      <c r="J16" s="463">
        <v>358</v>
      </c>
      <c r="K16" s="463">
        <v>9094.9999999999982</v>
      </c>
      <c r="L16" s="463">
        <v>22.680798004987526</v>
      </c>
      <c r="M16" s="463">
        <f t="shared" si="3"/>
        <v>24.001915364817144</v>
      </c>
      <c r="N16" s="463">
        <f t="shared" si="2"/>
        <v>21.42814389178189</v>
      </c>
    </row>
    <row r="17" spans="1:14">
      <c r="A17" s="465" t="s">
        <v>417</v>
      </c>
      <c r="B17" s="463">
        <v>27684</v>
      </c>
      <c r="C17" s="463">
        <v>141260.00000000003</v>
      </c>
      <c r="D17" s="463">
        <v>5.1025863314549929</v>
      </c>
      <c r="E17" s="463">
        <v>26877</v>
      </c>
      <c r="F17" s="463">
        <v>132706.9999999998</v>
      </c>
      <c r="G17" s="463">
        <v>4.9375674368419018</v>
      </c>
      <c r="H17" s="463">
        <v>807</v>
      </c>
      <c r="I17" s="463">
        <v>136</v>
      </c>
      <c r="J17" s="463">
        <v>671</v>
      </c>
      <c r="K17" s="463">
        <v>8553.0000000000055</v>
      </c>
      <c r="L17" s="463">
        <v>10.598513011152424</v>
      </c>
      <c r="M17" s="463">
        <f t="shared" si="3"/>
        <v>29.150411790203727</v>
      </c>
      <c r="N17" s="463">
        <f t="shared" si="2"/>
        <v>24.237826903626644</v>
      </c>
    </row>
    <row r="18" spans="1:14">
      <c r="A18" s="464" t="s">
        <v>418</v>
      </c>
      <c r="B18" s="463">
        <v>2000</v>
      </c>
      <c r="C18" s="463">
        <v>26343.999999999953</v>
      </c>
      <c r="D18" s="463">
        <v>13.171999999999976</v>
      </c>
      <c r="E18" s="463">
        <v>1999</v>
      </c>
      <c r="F18" s="463">
        <v>26339.999999999964</v>
      </c>
      <c r="G18" s="463">
        <v>13.176588294147056</v>
      </c>
      <c r="H18" s="463">
        <v>1</v>
      </c>
      <c r="I18" s="463">
        <v>0</v>
      </c>
      <c r="J18" s="463">
        <v>1</v>
      </c>
      <c r="K18" s="463">
        <v>4</v>
      </c>
      <c r="L18" s="463">
        <v>4</v>
      </c>
      <c r="M18" s="463">
        <f t="shared" si="3"/>
        <v>0.5</v>
      </c>
      <c r="N18" s="463">
        <f t="shared" si="2"/>
        <v>0.5</v>
      </c>
    </row>
    <row r="19" spans="1:14">
      <c r="A19" s="464" t="s">
        <v>415</v>
      </c>
      <c r="B19" s="463">
        <v>948</v>
      </c>
      <c r="C19" s="463">
        <v>80135.999999999971</v>
      </c>
      <c r="D19" s="463">
        <v>84.531645569620224</v>
      </c>
      <c r="E19" s="463">
        <v>798</v>
      </c>
      <c r="F19" s="463">
        <v>57010.000000000036</v>
      </c>
      <c r="G19" s="463">
        <v>71.441102756892278</v>
      </c>
      <c r="H19" s="463">
        <v>150</v>
      </c>
      <c r="I19" s="463">
        <v>13</v>
      </c>
      <c r="J19" s="463">
        <v>137</v>
      </c>
      <c r="K19" s="463">
        <v>23125.999999999982</v>
      </c>
      <c r="L19" s="463">
        <v>154.1733333333332</v>
      </c>
      <c r="M19" s="463">
        <f t="shared" si="3"/>
        <v>158.22784810126583</v>
      </c>
      <c r="N19" s="463">
        <f t="shared" si="2"/>
        <v>144.51476793248946</v>
      </c>
    </row>
    <row r="20" spans="1:14">
      <c r="A20" s="460" t="s">
        <v>116</v>
      </c>
      <c r="B20" s="461">
        <f>SUM(B21:B27)</f>
        <v>550291</v>
      </c>
      <c r="C20" s="461">
        <f t="shared" ref="C20:L20" si="7">SUM(C21:C27)</f>
        <v>2454274.0000000023</v>
      </c>
      <c r="D20" s="461">
        <f t="shared" si="7"/>
        <v>33.750196852267742</v>
      </c>
      <c r="E20" s="461">
        <f t="shared" si="7"/>
        <v>540520</v>
      </c>
      <c r="F20" s="461">
        <f t="shared" si="7"/>
        <v>2356034.9999999572</v>
      </c>
      <c r="G20" s="461">
        <f t="shared" si="7"/>
        <v>32.678748863763197</v>
      </c>
      <c r="H20" s="461">
        <f t="shared" si="7"/>
        <v>9771</v>
      </c>
      <c r="I20" s="461">
        <f t="shared" si="7"/>
        <v>2085</v>
      </c>
      <c r="J20" s="461">
        <f t="shared" si="7"/>
        <v>7686</v>
      </c>
      <c r="K20" s="461">
        <f t="shared" si="7"/>
        <v>98239.000000000058</v>
      </c>
      <c r="L20" s="461">
        <f t="shared" si="7"/>
        <v>80.43228648301276</v>
      </c>
      <c r="M20" s="461">
        <f t="shared" si="3"/>
        <v>17.756059975540214</v>
      </c>
      <c r="N20" s="461">
        <f t="shared" si="2"/>
        <v>13.967155559513058</v>
      </c>
    </row>
    <row r="21" spans="1:14">
      <c r="A21" s="465" t="s">
        <v>111</v>
      </c>
      <c r="B21" s="463">
        <v>299240</v>
      </c>
      <c r="C21" s="463">
        <v>1337312.9999999939</v>
      </c>
      <c r="D21" s="463">
        <v>4.4690315465846613</v>
      </c>
      <c r="E21" s="463">
        <v>293926</v>
      </c>
      <c r="F21" s="463">
        <v>1291221.9999999537</v>
      </c>
      <c r="G21" s="463">
        <v>4.3930172900660498</v>
      </c>
      <c r="H21" s="463">
        <v>5314</v>
      </c>
      <c r="I21" s="463">
        <v>1147</v>
      </c>
      <c r="J21" s="463">
        <v>4167</v>
      </c>
      <c r="K21" s="463">
        <v>46090.999999999993</v>
      </c>
      <c r="L21" s="463">
        <v>8.6735039518253654</v>
      </c>
      <c r="M21" s="463">
        <f t="shared" si="3"/>
        <v>17.758321080069511</v>
      </c>
      <c r="N21" s="463">
        <f t="shared" si="2"/>
        <v>13.92527736933565</v>
      </c>
    </row>
    <row r="22" spans="1:14">
      <c r="A22" s="464" t="s">
        <v>118</v>
      </c>
      <c r="B22" s="463">
        <v>4437</v>
      </c>
      <c r="C22" s="463">
        <v>19346.999999999978</v>
      </c>
      <c r="D22" s="463">
        <v>4.3603786342123003</v>
      </c>
      <c r="E22" s="463">
        <v>4362</v>
      </c>
      <c r="F22" s="463">
        <v>18578.000000000015</v>
      </c>
      <c r="G22" s="463">
        <v>4.2590554791380137</v>
      </c>
      <c r="H22" s="463">
        <v>75</v>
      </c>
      <c r="I22" s="463">
        <v>11</v>
      </c>
      <c r="J22" s="463">
        <v>64</v>
      </c>
      <c r="K22" s="463">
        <v>768.99999999999989</v>
      </c>
      <c r="L22" s="463">
        <v>10.253333333333332</v>
      </c>
      <c r="M22" s="463">
        <f t="shared" si="3"/>
        <v>16.903313049357674</v>
      </c>
      <c r="N22" s="463">
        <f t="shared" si="2"/>
        <v>14.424160468785216</v>
      </c>
    </row>
    <row r="23" spans="1:14">
      <c r="A23" s="467" t="s">
        <v>113</v>
      </c>
      <c r="B23" s="463">
        <v>130962</v>
      </c>
      <c r="C23" s="463">
        <v>581123.00000000908</v>
      </c>
      <c r="D23" s="463">
        <v>4.4373406026176223</v>
      </c>
      <c r="E23" s="463">
        <v>128936</v>
      </c>
      <c r="F23" s="463">
        <v>563503.0000000021</v>
      </c>
      <c r="G23" s="463">
        <v>4.3704085747968149</v>
      </c>
      <c r="H23" s="463">
        <v>2026</v>
      </c>
      <c r="I23" s="463">
        <v>466</v>
      </c>
      <c r="J23" s="463">
        <v>1560</v>
      </c>
      <c r="K23" s="463">
        <v>17620.000000000076</v>
      </c>
      <c r="L23" s="463">
        <v>8.6969397828233355</v>
      </c>
      <c r="M23" s="463">
        <f t="shared" si="3"/>
        <v>15.47013637543715</v>
      </c>
      <c r="N23" s="463">
        <f t="shared" si="2"/>
        <v>11.911852293031567</v>
      </c>
    </row>
    <row r="24" spans="1:14">
      <c r="A24" s="464" t="s">
        <v>904</v>
      </c>
      <c r="B24" s="463">
        <v>4529</v>
      </c>
      <c r="C24" s="463">
        <v>26518.999999999975</v>
      </c>
      <c r="D24" s="463">
        <v>5.8553764627953138</v>
      </c>
      <c r="E24" s="463">
        <v>4444</v>
      </c>
      <c r="F24" s="463">
        <v>25212.999999999924</v>
      </c>
      <c r="G24" s="463">
        <v>5.6734923492349063</v>
      </c>
      <c r="H24" s="463">
        <v>85</v>
      </c>
      <c r="I24" s="463">
        <v>21</v>
      </c>
      <c r="J24" s="463">
        <v>64</v>
      </c>
      <c r="K24" s="463">
        <v>1306.0000000000005</v>
      </c>
      <c r="L24" s="463">
        <v>15.364705882352945</v>
      </c>
      <c r="M24" s="463">
        <f t="shared" si="3"/>
        <v>18.767939942592182</v>
      </c>
      <c r="N24" s="463">
        <f t="shared" si="2"/>
        <v>14.131154780304703</v>
      </c>
    </row>
    <row r="25" spans="1:14">
      <c r="A25" s="465" t="s">
        <v>416</v>
      </c>
      <c r="B25" s="463">
        <v>22322</v>
      </c>
      <c r="C25" s="463">
        <v>173791.99999999983</v>
      </c>
      <c r="D25" s="463">
        <v>7.785682286533457</v>
      </c>
      <c r="E25" s="463">
        <v>21485</v>
      </c>
      <c r="F25" s="463">
        <v>156522.00000000058</v>
      </c>
      <c r="G25" s="463">
        <v>7.2851757039795473</v>
      </c>
      <c r="H25" s="463">
        <v>837</v>
      </c>
      <c r="I25" s="463">
        <v>96</v>
      </c>
      <c r="J25" s="463">
        <v>741</v>
      </c>
      <c r="K25" s="463">
        <v>17269.999999999996</v>
      </c>
      <c r="L25" s="463">
        <v>20.633213859020305</v>
      </c>
      <c r="M25" s="463">
        <f t="shared" si="3"/>
        <v>37.496640086013798</v>
      </c>
      <c r="N25" s="463">
        <f t="shared" si="2"/>
        <v>33.195950183675301</v>
      </c>
    </row>
    <row r="26" spans="1:14">
      <c r="A26" s="464" t="s">
        <v>418</v>
      </c>
      <c r="B26" s="463">
        <v>10969</v>
      </c>
      <c r="C26" s="463">
        <v>35496.999999999971</v>
      </c>
      <c r="D26" s="463">
        <v>3.2361199744735134</v>
      </c>
      <c r="E26" s="463">
        <v>10907</v>
      </c>
      <c r="F26" s="463">
        <v>35123.999999999942</v>
      </c>
      <c r="G26" s="463">
        <v>3.2203172274685929</v>
      </c>
      <c r="H26" s="463">
        <v>62</v>
      </c>
      <c r="I26" s="463">
        <v>15</v>
      </c>
      <c r="J26" s="463">
        <v>47</v>
      </c>
      <c r="K26" s="463">
        <v>373</v>
      </c>
      <c r="L26" s="463">
        <v>6.0161290322580641</v>
      </c>
      <c r="M26" s="463">
        <f t="shared" si="3"/>
        <v>5.6522928252347526</v>
      </c>
      <c r="N26" s="463">
        <f t="shared" si="2"/>
        <v>4.2848026255811833</v>
      </c>
    </row>
    <row r="27" spans="1:14">
      <c r="A27" s="465" t="s">
        <v>415</v>
      </c>
      <c r="B27" s="463">
        <v>77832</v>
      </c>
      <c r="C27" s="463">
        <v>280682.99999999948</v>
      </c>
      <c r="D27" s="463">
        <v>3.6062673450508718</v>
      </c>
      <c r="E27" s="463">
        <v>76460</v>
      </c>
      <c r="F27" s="463">
        <v>265873.00000000099</v>
      </c>
      <c r="G27" s="463">
        <v>3.4772822390792699</v>
      </c>
      <c r="H27" s="463">
        <v>1372</v>
      </c>
      <c r="I27" s="463">
        <v>329</v>
      </c>
      <c r="J27" s="463">
        <v>1043</v>
      </c>
      <c r="K27" s="463">
        <v>14809.999999999984</v>
      </c>
      <c r="L27" s="463">
        <v>10.794460641399406</v>
      </c>
      <c r="M27" s="463">
        <f t="shared" si="3"/>
        <v>17.627710967211431</v>
      </c>
      <c r="N27" s="463">
        <f t="shared" si="2"/>
        <v>13.400657827114813</v>
      </c>
    </row>
    <row r="28" spans="1:14">
      <c r="A28" s="460" t="s">
        <v>117</v>
      </c>
      <c r="B28" s="461">
        <f>SUM(B29:B35)</f>
        <v>274665</v>
      </c>
      <c r="C28" s="461">
        <f t="shared" ref="C28:L28" si="8">SUM(C29:C35)</f>
        <v>727398.99999999232</v>
      </c>
      <c r="D28" s="461">
        <f t="shared" si="8"/>
        <v>18.643337243658088</v>
      </c>
      <c r="E28" s="461">
        <f t="shared" si="8"/>
        <v>273010</v>
      </c>
      <c r="F28" s="461">
        <f t="shared" si="8"/>
        <v>718471.99999999139</v>
      </c>
      <c r="G28" s="461">
        <f t="shared" si="8"/>
        <v>18.53924099315817</v>
      </c>
      <c r="H28" s="461">
        <f t="shared" si="8"/>
        <v>1655</v>
      </c>
      <c r="I28" s="461">
        <f t="shared" si="8"/>
        <v>575</v>
      </c>
      <c r="J28" s="461">
        <f t="shared" si="8"/>
        <v>1080</v>
      </c>
      <c r="K28" s="461">
        <f t="shared" si="8"/>
        <v>8926.9999999999964</v>
      </c>
      <c r="L28" s="461">
        <f t="shared" si="8"/>
        <v>35.957276322596975</v>
      </c>
      <c r="M28" s="461">
        <f t="shared" si="3"/>
        <v>6.0255219995266964</v>
      </c>
      <c r="N28" s="461">
        <f t="shared" si="2"/>
        <v>3.9320626945551851</v>
      </c>
    </row>
    <row r="29" spans="1:14">
      <c r="A29" s="464" t="s">
        <v>111</v>
      </c>
      <c r="B29" s="463">
        <v>162274</v>
      </c>
      <c r="C29" s="463">
        <v>464060.99999999168</v>
      </c>
      <c r="D29" s="463">
        <v>2.8597372345538514</v>
      </c>
      <c r="E29" s="463">
        <v>161316</v>
      </c>
      <c r="F29" s="463">
        <v>459841.9999999922</v>
      </c>
      <c r="G29" s="463">
        <v>2.8505665897988557</v>
      </c>
      <c r="H29" s="463">
        <v>958</v>
      </c>
      <c r="I29" s="463">
        <v>342</v>
      </c>
      <c r="J29" s="463">
        <v>616</v>
      </c>
      <c r="K29" s="463">
        <v>4218.9999999999945</v>
      </c>
      <c r="L29" s="463">
        <v>4.4039665970772388</v>
      </c>
      <c r="M29" s="463">
        <f t="shared" si="3"/>
        <v>5.9035951538755436</v>
      </c>
      <c r="N29" s="463">
        <f t="shared" si="2"/>
        <v>3.7960486584418947</v>
      </c>
    </row>
    <row r="30" spans="1:14">
      <c r="A30" s="464" t="s">
        <v>118</v>
      </c>
      <c r="B30" s="463">
        <v>2323</v>
      </c>
      <c r="C30" s="463">
        <v>6518.0000000000082</v>
      </c>
      <c r="D30" s="463">
        <v>2.8058544984933311</v>
      </c>
      <c r="E30" s="463">
        <v>2314</v>
      </c>
      <c r="F30" s="463">
        <v>6480.0000000000055</v>
      </c>
      <c r="G30" s="463">
        <v>2.8003457216940388</v>
      </c>
      <c r="H30" s="463">
        <v>9</v>
      </c>
      <c r="I30" s="463">
        <v>2</v>
      </c>
      <c r="J30" s="463">
        <v>7</v>
      </c>
      <c r="K30" s="463">
        <v>38</v>
      </c>
      <c r="L30" s="463">
        <v>4.2222222222222223</v>
      </c>
      <c r="M30" s="463">
        <f t="shared" si="3"/>
        <v>3.8743004735256137</v>
      </c>
      <c r="N30" s="463">
        <f t="shared" si="2"/>
        <v>3.0133448127421438</v>
      </c>
    </row>
    <row r="31" spans="1:14">
      <c r="A31" s="467" t="s">
        <v>113</v>
      </c>
      <c r="B31" s="463">
        <v>20802</v>
      </c>
      <c r="C31" s="463">
        <v>77990.000000000044</v>
      </c>
      <c r="D31" s="463">
        <v>3.7491587347370463</v>
      </c>
      <c r="E31" s="463">
        <v>20620</v>
      </c>
      <c r="F31" s="463">
        <v>77109.999999999491</v>
      </c>
      <c r="G31" s="463">
        <v>3.7395732298738844</v>
      </c>
      <c r="H31" s="463">
        <v>182</v>
      </c>
      <c r="I31" s="463">
        <v>53</v>
      </c>
      <c r="J31" s="463">
        <v>129</v>
      </c>
      <c r="K31" s="463">
        <v>880.00000000000023</v>
      </c>
      <c r="L31" s="463">
        <v>4.8351648351648366</v>
      </c>
      <c r="M31" s="463">
        <f t="shared" si="3"/>
        <v>8.7491587347370441</v>
      </c>
      <c r="N31" s="463">
        <f t="shared" si="2"/>
        <v>6.2013267955004325</v>
      </c>
    </row>
    <row r="32" spans="1:14">
      <c r="A32" s="465" t="s">
        <v>115</v>
      </c>
      <c r="B32" s="463">
        <v>5178</v>
      </c>
      <c r="C32" s="463">
        <v>12183.000000000004</v>
      </c>
      <c r="D32" s="463">
        <v>2.3528389339513334</v>
      </c>
      <c r="E32" s="463">
        <v>5172</v>
      </c>
      <c r="F32" s="463">
        <v>12173.000000000018</v>
      </c>
      <c r="G32" s="463">
        <v>2.3536349574632673</v>
      </c>
      <c r="H32" s="463">
        <v>6</v>
      </c>
      <c r="I32" s="463">
        <v>2</v>
      </c>
      <c r="J32" s="463">
        <v>4</v>
      </c>
      <c r="K32" s="463">
        <v>10</v>
      </c>
      <c r="L32" s="463">
        <v>1.6666666666666667</v>
      </c>
      <c r="M32" s="463">
        <f t="shared" ref="M32" si="9">+H32/B32*1000</f>
        <v>1.1587485515643106</v>
      </c>
      <c r="N32" s="463">
        <f t="shared" ref="N32" si="10">+J32/B32*1000</f>
        <v>0.77249903437620704</v>
      </c>
    </row>
    <row r="33" spans="1:14">
      <c r="A33" s="464" t="s">
        <v>905</v>
      </c>
      <c r="B33" s="463">
        <v>3426</v>
      </c>
      <c r="C33" s="463">
        <v>8359.9999999999818</v>
      </c>
      <c r="D33" s="463">
        <v>2.4401634559252718</v>
      </c>
      <c r="E33" s="463">
        <v>3405</v>
      </c>
      <c r="F33" s="463">
        <v>8248.0000000000146</v>
      </c>
      <c r="G33" s="463">
        <v>2.4223201174743068</v>
      </c>
      <c r="H33" s="463">
        <v>21</v>
      </c>
      <c r="I33" s="463">
        <v>9</v>
      </c>
      <c r="J33" s="463">
        <v>12</v>
      </c>
      <c r="K33" s="463">
        <v>111.99999999999997</v>
      </c>
      <c r="L33" s="463">
        <v>5.3333333333333321</v>
      </c>
      <c r="M33" s="463">
        <f t="shared" si="3"/>
        <v>6.1295971978984243</v>
      </c>
      <c r="N33" s="463">
        <f t="shared" si="2"/>
        <v>3.5026269702276709</v>
      </c>
    </row>
    <row r="34" spans="1:14">
      <c r="A34" s="465" t="s">
        <v>418</v>
      </c>
      <c r="B34" s="463">
        <v>9774</v>
      </c>
      <c r="C34" s="463">
        <v>24971.999999999913</v>
      </c>
      <c r="D34" s="463">
        <v>2.5549416820134963</v>
      </c>
      <c r="E34" s="463">
        <v>9723</v>
      </c>
      <c r="F34" s="463">
        <v>24570.999999999854</v>
      </c>
      <c r="G34" s="463">
        <v>2.5271006890877152</v>
      </c>
      <c r="H34" s="463">
        <v>51</v>
      </c>
      <c r="I34" s="463">
        <v>14</v>
      </c>
      <c r="J34" s="463">
        <v>37</v>
      </c>
      <c r="K34" s="463">
        <v>401.00000000000011</v>
      </c>
      <c r="L34" s="463">
        <v>7.862745098039218</v>
      </c>
      <c r="M34" s="463">
        <f t="shared" si="3"/>
        <v>5.2179251074278694</v>
      </c>
      <c r="N34" s="463">
        <f t="shared" si="2"/>
        <v>3.7855535093104153</v>
      </c>
    </row>
    <row r="35" spans="1:14">
      <c r="A35" s="464" t="s">
        <v>415</v>
      </c>
      <c r="B35" s="463">
        <v>70888</v>
      </c>
      <c r="C35" s="463">
        <v>133315.00000000064</v>
      </c>
      <c r="D35" s="463">
        <v>1.8806427039837579</v>
      </c>
      <c r="E35" s="463">
        <v>70460</v>
      </c>
      <c r="F35" s="463">
        <v>130047.99999999971</v>
      </c>
      <c r="G35" s="463">
        <v>1.8456996877661043</v>
      </c>
      <c r="H35" s="463">
        <v>428</v>
      </c>
      <c r="I35" s="463">
        <v>153</v>
      </c>
      <c r="J35" s="463">
        <v>275</v>
      </c>
      <c r="K35" s="463">
        <v>3267.0000000000009</v>
      </c>
      <c r="L35" s="463">
        <v>7.6331775700934603</v>
      </c>
      <c r="M35" s="463">
        <f t="shared" si="3"/>
        <v>6.0376932626114428</v>
      </c>
      <c r="N35" s="463">
        <f t="shared" si="2"/>
        <v>3.879358988827446</v>
      </c>
    </row>
    <row r="36" spans="1:14">
      <c r="A36" s="460" t="s">
        <v>132</v>
      </c>
      <c r="B36" s="461">
        <f>SUM(B37:B40)</f>
        <v>87103</v>
      </c>
      <c r="C36" s="461">
        <f t="shared" ref="C36:L36" si="11">SUM(C37:C40)</f>
        <v>214218.99999999773</v>
      </c>
      <c r="D36" s="461">
        <f t="shared" si="11"/>
        <v>8.6198464740752101</v>
      </c>
      <c r="E36" s="461">
        <f t="shared" si="11"/>
        <v>86260</v>
      </c>
      <c r="F36" s="461">
        <f t="shared" si="11"/>
        <v>196246.99999999886</v>
      </c>
      <c r="G36" s="461">
        <f t="shared" si="11"/>
        <v>8.2073190760305277</v>
      </c>
      <c r="H36" s="461">
        <f t="shared" si="11"/>
        <v>843</v>
      </c>
      <c r="I36" s="461">
        <f t="shared" si="11"/>
        <v>243</v>
      </c>
      <c r="J36" s="461">
        <f t="shared" si="11"/>
        <v>600</v>
      </c>
      <c r="K36" s="461">
        <f>SUM(K37:K40)</f>
        <v>17971.999999999993</v>
      </c>
      <c r="L36" s="461">
        <f t="shared" si="11"/>
        <v>36.95972363340784</v>
      </c>
      <c r="M36" s="461">
        <f t="shared" si="3"/>
        <v>9.6781970770237535</v>
      </c>
      <c r="N36" s="461">
        <f t="shared" si="2"/>
        <v>6.888396496102315</v>
      </c>
    </row>
    <row r="37" spans="1:14">
      <c r="A37" s="464" t="s">
        <v>115</v>
      </c>
      <c r="B37" s="463">
        <v>35</v>
      </c>
      <c r="C37" s="463">
        <v>46.000000000000007</v>
      </c>
      <c r="D37" s="463">
        <v>1.3142857142857145</v>
      </c>
      <c r="E37" s="463">
        <v>35</v>
      </c>
      <c r="F37" s="463">
        <v>46.000000000000007</v>
      </c>
      <c r="G37" s="463">
        <v>1.3142857142857145</v>
      </c>
      <c r="H37" s="463">
        <v>0</v>
      </c>
      <c r="I37" s="463">
        <v>0</v>
      </c>
      <c r="J37" s="463">
        <v>0</v>
      </c>
      <c r="K37" s="463">
        <v>0</v>
      </c>
      <c r="L37" s="463">
        <v>0</v>
      </c>
      <c r="M37" s="463">
        <f t="shared" si="3"/>
        <v>0</v>
      </c>
      <c r="N37" s="463">
        <f t="shared" si="2"/>
        <v>0</v>
      </c>
    </row>
    <row r="38" spans="1:14">
      <c r="A38" s="464" t="s">
        <v>905</v>
      </c>
      <c r="B38" s="463">
        <v>68</v>
      </c>
      <c r="C38" s="463">
        <v>125.99999999999999</v>
      </c>
      <c r="D38" s="463">
        <v>1.8529411764705881</v>
      </c>
      <c r="E38" s="463">
        <v>68</v>
      </c>
      <c r="F38" s="463">
        <v>125.99999999999999</v>
      </c>
      <c r="G38" s="463">
        <v>1.8529411764705881</v>
      </c>
      <c r="H38" s="463">
        <v>0</v>
      </c>
      <c r="I38" s="463">
        <v>0</v>
      </c>
      <c r="J38" s="463">
        <v>0</v>
      </c>
      <c r="K38" s="463">
        <v>0</v>
      </c>
      <c r="L38" s="463">
        <v>0</v>
      </c>
      <c r="M38" s="463">
        <v>0</v>
      </c>
      <c r="N38" s="463">
        <v>0</v>
      </c>
    </row>
    <row r="39" spans="1:14">
      <c r="A39" s="464" t="s">
        <v>418</v>
      </c>
      <c r="B39" s="463">
        <v>6871</v>
      </c>
      <c r="C39" s="463">
        <v>20903.00000000004</v>
      </c>
      <c r="D39" s="463">
        <v>3.0422063746179653</v>
      </c>
      <c r="E39" s="463">
        <v>6731</v>
      </c>
      <c r="F39" s="463">
        <v>18911</v>
      </c>
      <c r="G39" s="463">
        <v>2.8095379586985589</v>
      </c>
      <c r="H39" s="463">
        <v>140</v>
      </c>
      <c r="I39" s="463">
        <v>33</v>
      </c>
      <c r="J39" s="463">
        <v>107</v>
      </c>
      <c r="K39" s="463">
        <v>1992.0000000000011</v>
      </c>
      <c r="L39" s="463">
        <v>14.228571428571437</v>
      </c>
      <c r="M39" s="463">
        <v>0</v>
      </c>
      <c r="N39" s="463">
        <v>0</v>
      </c>
    </row>
    <row r="40" spans="1:14">
      <c r="A40" s="464" t="s">
        <v>415</v>
      </c>
      <c r="B40" s="463">
        <v>80129</v>
      </c>
      <c r="C40" s="463">
        <v>193143.9999999977</v>
      </c>
      <c r="D40" s="463">
        <v>2.4104132087009411</v>
      </c>
      <c r="E40" s="463">
        <v>79426</v>
      </c>
      <c r="F40" s="463">
        <v>177163.99999999886</v>
      </c>
      <c r="G40" s="463">
        <v>2.2305542265756664</v>
      </c>
      <c r="H40" s="463">
        <v>703</v>
      </c>
      <c r="I40" s="463">
        <v>210</v>
      </c>
      <c r="J40" s="463">
        <v>493</v>
      </c>
      <c r="K40" s="463">
        <v>15979.999999999991</v>
      </c>
      <c r="L40" s="463">
        <v>22.731152204836402</v>
      </c>
      <c r="M40" s="463">
        <f t="shared" si="3"/>
        <v>8.7733529683385534</v>
      </c>
      <c r="N40" s="463">
        <f t="shared" si="2"/>
        <v>6.1525789664166526</v>
      </c>
    </row>
    <row r="41" spans="1:14">
      <c r="A41" s="466" t="s">
        <v>419</v>
      </c>
      <c r="B41" s="461">
        <f>SUM(B42:B43)</f>
        <v>1801</v>
      </c>
      <c r="C41" s="461">
        <f t="shared" ref="C41:L41" si="12">SUM(C42:C43)</f>
        <v>33330.999999999993</v>
      </c>
      <c r="D41" s="461">
        <f t="shared" si="12"/>
        <v>234.36710716252213</v>
      </c>
      <c r="E41" s="461">
        <f t="shared" si="12"/>
        <v>1731</v>
      </c>
      <c r="F41" s="461">
        <f t="shared" si="12"/>
        <v>18038.999999999989</v>
      </c>
      <c r="G41" s="461">
        <f t="shared" si="12"/>
        <v>293.52415844457335</v>
      </c>
      <c r="H41" s="461">
        <f t="shared" si="12"/>
        <v>70</v>
      </c>
      <c r="I41" s="461">
        <f t="shared" si="12"/>
        <v>4</v>
      </c>
      <c r="J41" s="461">
        <f t="shared" si="12"/>
        <v>66</v>
      </c>
      <c r="K41" s="461">
        <f t="shared" si="12"/>
        <v>15292</v>
      </c>
      <c r="L41" s="461">
        <f t="shared" si="12"/>
        <v>218.45714285714286</v>
      </c>
      <c r="M41" s="461">
        <f t="shared" si="3"/>
        <v>38.867295946696281</v>
      </c>
      <c r="N41" s="461">
        <f t="shared" si="2"/>
        <v>36.646307606885067</v>
      </c>
    </row>
    <row r="42" spans="1:14">
      <c r="A42" s="465" t="s">
        <v>418</v>
      </c>
      <c r="B42" s="463">
        <v>78</v>
      </c>
      <c r="C42" s="463">
        <v>17567</v>
      </c>
      <c r="D42" s="463">
        <v>225.21794871794873</v>
      </c>
      <c r="E42" s="463">
        <v>8</v>
      </c>
      <c r="F42" s="463">
        <v>2274.9999999999995</v>
      </c>
      <c r="G42" s="463">
        <v>284.37499999999994</v>
      </c>
      <c r="H42" s="463">
        <v>70</v>
      </c>
      <c r="I42" s="463">
        <v>4</v>
      </c>
      <c r="J42" s="463">
        <v>66</v>
      </c>
      <c r="K42" s="463">
        <v>15292</v>
      </c>
      <c r="L42" s="463">
        <v>218.45714285714286</v>
      </c>
      <c r="M42" s="463">
        <f t="shared" si="3"/>
        <v>897.43589743589746</v>
      </c>
      <c r="N42" s="463">
        <f t="shared" si="2"/>
        <v>846.15384615384619</v>
      </c>
    </row>
    <row r="43" spans="1:14">
      <c r="A43" s="465" t="s">
        <v>415</v>
      </c>
      <c r="B43" s="463">
        <v>1723</v>
      </c>
      <c r="C43" s="463">
        <v>15763.999999999991</v>
      </c>
      <c r="D43" s="463">
        <v>9.1491584445734127</v>
      </c>
      <c r="E43" s="463">
        <v>1723</v>
      </c>
      <c r="F43" s="463">
        <v>15763.999999999991</v>
      </c>
      <c r="G43" s="463">
        <v>9.1491584445734127</v>
      </c>
      <c r="H43" s="463">
        <v>0</v>
      </c>
      <c r="I43" s="463">
        <v>0</v>
      </c>
      <c r="J43" s="463">
        <v>0</v>
      </c>
      <c r="K43" s="463">
        <v>0</v>
      </c>
      <c r="L43" s="463">
        <v>0</v>
      </c>
      <c r="M43" s="463">
        <f t="shared" si="3"/>
        <v>0</v>
      </c>
      <c r="N43" s="463">
        <f t="shared" si="2"/>
        <v>0</v>
      </c>
    </row>
    <row r="45" spans="1:14">
      <c r="A45" s="520" t="s">
        <v>375</v>
      </c>
      <c r="B45" s="520"/>
      <c r="C45" s="520"/>
      <c r="D45" s="520"/>
      <c r="E45" s="520"/>
      <c r="F45" s="520"/>
      <c r="G45" s="520"/>
      <c r="H45" s="520"/>
    </row>
    <row r="46" spans="1:14">
      <c r="A46" s="520"/>
      <c r="B46" s="520"/>
      <c r="C46" s="520"/>
      <c r="D46" s="520"/>
      <c r="E46" s="520"/>
      <c r="F46" s="520"/>
      <c r="G46" s="520"/>
      <c r="H46" s="520"/>
    </row>
    <row r="47" spans="1:14">
      <c r="A47" s="520" t="s">
        <v>729</v>
      </c>
      <c r="B47" s="520"/>
      <c r="C47" s="520"/>
      <c r="D47" s="520"/>
      <c r="E47" s="520"/>
      <c r="F47" s="520"/>
      <c r="G47" s="520"/>
      <c r="H47" s="520"/>
    </row>
    <row r="48" spans="1:14">
      <c r="A48" s="520"/>
      <c r="B48" s="520"/>
      <c r="C48" s="520"/>
      <c r="D48" s="520"/>
      <c r="E48" s="520"/>
      <c r="F48" s="520"/>
      <c r="G48" s="520"/>
      <c r="H48" s="520"/>
    </row>
    <row r="49" spans="1:8" ht="16.5">
      <c r="A49" s="217" t="s">
        <v>846</v>
      </c>
      <c r="B49" s="204"/>
      <c r="C49" s="204"/>
      <c r="D49" s="287"/>
      <c r="E49" s="204"/>
      <c r="F49" s="204"/>
      <c r="G49" s="287"/>
      <c r="H49" s="204"/>
    </row>
  </sheetData>
  <mergeCells count="10">
    <mergeCell ref="A2:N2"/>
    <mergeCell ref="A45:H46"/>
    <mergeCell ref="A47:H48"/>
    <mergeCell ref="M3:M4"/>
    <mergeCell ref="N3:N4"/>
    <mergeCell ref="A3:A4"/>
    <mergeCell ref="B3:B4"/>
    <mergeCell ref="C3:D3"/>
    <mergeCell ref="E3:G3"/>
    <mergeCell ref="H3:L3"/>
  </mergeCells>
  <hyperlinks>
    <hyperlink ref="P5" location="INDICE!A44" display="INICIO"/>
  </hyperlinks>
  <printOptions horizontalCentered="1"/>
  <pageMargins left="0.39370078740157483" right="0" top="1.1811023622047245" bottom="0" header="0.11811023622047245" footer="0"/>
  <pageSetup paperSize="9" scale="85" firstPageNumber="65" fitToWidth="2" orientation="landscape" useFirstPageNumber="1" r:id="rId1"/>
  <headerFooter>
    <oddHeader>&amp;C&amp;G</oddHeader>
    <oddFooter>&amp;C&amp;14&amp;P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A1:O295"/>
  <sheetViews>
    <sheetView showGridLines="0" zoomScaleNormal="100" workbookViewId="0">
      <selection activeCell="A7" sqref="A7"/>
    </sheetView>
  </sheetViews>
  <sheetFormatPr baseColWidth="10" defaultRowHeight="15"/>
  <cols>
    <col min="1" max="1" width="50.28515625" customWidth="1"/>
    <col min="2" max="2" width="10.5703125" style="35" customWidth="1"/>
    <col min="3" max="3" width="11" customWidth="1"/>
    <col min="4" max="4" width="11.42578125" customWidth="1"/>
    <col min="5" max="5" width="15.28515625" customWidth="1"/>
    <col min="6" max="6" width="9.7109375" bestFit="1" customWidth="1"/>
    <col min="7" max="7" width="10.140625" customWidth="1"/>
    <col min="8" max="8" width="9.85546875" customWidth="1"/>
    <col min="9" max="9" width="15.42578125" customWidth="1"/>
    <col min="10" max="12" width="9.85546875" customWidth="1"/>
    <col min="13" max="13" width="14.140625" style="1" customWidth="1"/>
  </cols>
  <sheetData>
    <row r="1" spans="1:15" ht="71.25" customHeight="1"/>
    <row r="2" spans="1:15" ht="65.25" customHeight="1">
      <c r="A2" s="523" t="s">
        <v>878</v>
      </c>
      <c r="B2" s="523"/>
      <c r="C2" s="523"/>
      <c r="D2" s="523"/>
      <c r="E2" s="523"/>
      <c r="F2" s="523"/>
      <c r="G2" s="523"/>
      <c r="H2" s="523"/>
      <c r="I2" s="523"/>
      <c r="J2" s="523"/>
      <c r="K2" s="523"/>
      <c r="L2" s="523"/>
      <c r="M2" s="523"/>
    </row>
    <row r="3" spans="1:15">
      <c r="A3" s="586" t="s">
        <v>2524</v>
      </c>
      <c r="B3" s="569" t="s">
        <v>188</v>
      </c>
      <c r="C3" s="569" t="s">
        <v>196</v>
      </c>
      <c r="D3" s="569"/>
      <c r="E3" s="569"/>
      <c r="F3" s="569" t="s">
        <v>197</v>
      </c>
      <c r="G3" s="570"/>
      <c r="H3" s="570"/>
      <c r="I3" s="570"/>
      <c r="J3" s="570"/>
      <c r="K3" s="570"/>
      <c r="L3" s="570"/>
      <c r="M3" s="571" t="s">
        <v>357</v>
      </c>
    </row>
    <row r="4" spans="1:15">
      <c r="A4" s="588"/>
      <c r="B4" s="570"/>
      <c r="C4" s="569" t="s">
        <v>198</v>
      </c>
      <c r="D4" s="569" t="s">
        <v>199</v>
      </c>
      <c r="E4" s="569" t="s">
        <v>442</v>
      </c>
      <c r="F4" s="569" t="s">
        <v>328</v>
      </c>
      <c r="G4" s="570"/>
      <c r="H4" s="570"/>
      <c r="I4" s="570"/>
      <c r="J4" s="569" t="s">
        <v>191</v>
      </c>
      <c r="K4" s="570"/>
      <c r="L4" s="570"/>
      <c r="M4" s="571"/>
    </row>
    <row r="5" spans="1:15">
      <c r="A5" s="588"/>
      <c r="B5" s="570"/>
      <c r="C5" s="570"/>
      <c r="D5" s="570"/>
      <c r="E5" s="570"/>
      <c r="F5" s="569" t="s">
        <v>200</v>
      </c>
      <c r="G5" s="569" t="s">
        <v>196</v>
      </c>
      <c r="H5" s="569"/>
      <c r="I5" s="570"/>
      <c r="J5" s="569" t="s">
        <v>200</v>
      </c>
      <c r="K5" s="569" t="s">
        <v>196</v>
      </c>
      <c r="L5" s="570"/>
      <c r="M5" s="571"/>
    </row>
    <row r="6" spans="1:15">
      <c r="A6" s="587"/>
      <c r="B6" s="570"/>
      <c r="C6" s="570"/>
      <c r="D6" s="570"/>
      <c r="E6" s="570"/>
      <c r="F6" s="570"/>
      <c r="G6" s="473" t="s">
        <v>198</v>
      </c>
      <c r="H6" s="473" t="s">
        <v>199</v>
      </c>
      <c r="I6" s="473" t="s">
        <v>442</v>
      </c>
      <c r="J6" s="570"/>
      <c r="K6" s="473" t="s">
        <v>198</v>
      </c>
      <c r="L6" s="473" t="s">
        <v>199</v>
      </c>
      <c r="M6" s="571"/>
    </row>
    <row r="7" spans="1:15">
      <c r="A7" s="474" t="s">
        <v>108</v>
      </c>
      <c r="B7" s="468">
        <f>SUM(B8:B291)</f>
        <v>1164659</v>
      </c>
      <c r="C7" s="468">
        <f>SUM(C8:C291)</f>
        <v>410092</v>
      </c>
      <c r="D7" s="468">
        <f>SUM(D8:D291)</f>
        <v>754566</v>
      </c>
      <c r="E7" s="468">
        <f t="shared" ref="E7:L7" si="0">SUM(E8:E291)</f>
        <v>1</v>
      </c>
      <c r="F7" s="468">
        <f t="shared" si="0"/>
        <v>1145301</v>
      </c>
      <c r="G7" s="468">
        <f t="shared" si="0"/>
        <v>399808</v>
      </c>
      <c r="H7" s="468">
        <f t="shared" si="0"/>
        <v>745492</v>
      </c>
      <c r="I7" s="468">
        <f t="shared" si="0"/>
        <v>1</v>
      </c>
      <c r="J7" s="468">
        <f t="shared" si="0"/>
        <v>19358</v>
      </c>
      <c r="K7" s="468">
        <f t="shared" si="0"/>
        <v>10284</v>
      </c>
      <c r="L7" s="468">
        <f t="shared" si="0"/>
        <v>9074</v>
      </c>
      <c r="M7" s="469">
        <f>+(J7/B7)*100</f>
        <v>1.6621174094735025</v>
      </c>
      <c r="O7" s="205" t="s">
        <v>67</v>
      </c>
    </row>
    <row r="8" spans="1:15">
      <c r="A8" s="475" t="s">
        <v>445</v>
      </c>
      <c r="B8" s="470">
        <v>586</v>
      </c>
      <c r="C8" s="471">
        <v>271</v>
      </c>
      <c r="D8" s="471">
        <v>315</v>
      </c>
      <c r="E8" s="471" t="s">
        <v>928</v>
      </c>
      <c r="F8" s="471">
        <v>585</v>
      </c>
      <c r="G8" s="471">
        <v>270</v>
      </c>
      <c r="H8" s="471">
        <v>315</v>
      </c>
      <c r="I8" s="471" t="s">
        <v>928</v>
      </c>
      <c r="J8" s="471">
        <v>1</v>
      </c>
      <c r="K8" s="471">
        <v>1</v>
      </c>
      <c r="L8" s="471" t="s">
        <v>928</v>
      </c>
      <c r="M8" s="472">
        <f>+(J8/B8)*100</f>
        <v>0.17064846416382254</v>
      </c>
    </row>
    <row r="9" spans="1:15">
      <c r="A9" s="475" t="s">
        <v>446</v>
      </c>
      <c r="B9" s="470">
        <v>34</v>
      </c>
      <c r="C9" s="471">
        <v>19</v>
      </c>
      <c r="D9" s="471">
        <v>15</v>
      </c>
      <c r="E9" s="471" t="s">
        <v>928</v>
      </c>
      <c r="F9" s="471">
        <v>34</v>
      </c>
      <c r="G9" s="471">
        <v>19</v>
      </c>
      <c r="H9" s="471">
        <v>15</v>
      </c>
      <c r="I9" s="471" t="s">
        <v>928</v>
      </c>
      <c r="J9" s="471" t="s">
        <v>928</v>
      </c>
      <c r="K9" s="471" t="s">
        <v>928</v>
      </c>
      <c r="L9" s="471" t="s">
        <v>928</v>
      </c>
      <c r="M9" s="471" t="s">
        <v>928</v>
      </c>
    </row>
    <row r="10" spans="1:15">
      <c r="A10" s="475" t="s">
        <v>447</v>
      </c>
      <c r="B10" s="470">
        <v>509</v>
      </c>
      <c r="C10" s="471">
        <v>287</v>
      </c>
      <c r="D10" s="471">
        <v>222</v>
      </c>
      <c r="E10" s="471" t="s">
        <v>928</v>
      </c>
      <c r="F10" s="471">
        <v>507</v>
      </c>
      <c r="G10" s="471">
        <v>286</v>
      </c>
      <c r="H10" s="471">
        <v>221</v>
      </c>
      <c r="I10" s="471" t="s">
        <v>928</v>
      </c>
      <c r="J10" s="471">
        <v>2</v>
      </c>
      <c r="K10" s="471">
        <v>1</v>
      </c>
      <c r="L10" s="471">
        <v>1</v>
      </c>
      <c r="M10" s="472">
        <f t="shared" ref="M10:M72" si="1">+(J10/B10)*100</f>
        <v>0.39292730844793711</v>
      </c>
    </row>
    <row r="11" spans="1:15">
      <c r="A11" s="475" t="s">
        <v>448</v>
      </c>
      <c r="B11" s="470">
        <v>21241</v>
      </c>
      <c r="C11" s="471">
        <v>10239</v>
      </c>
      <c r="D11" s="471">
        <v>11002</v>
      </c>
      <c r="E11" s="471" t="s">
        <v>928</v>
      </c>
      <c r="F11" s="471">
        <v>21198</v>
      </c>
      <c r="G11" s="471">
        <v>10220</v>
      </c>
      <c r="H11" s="471">
        <v>10978</v>
      </c>
      <c r="I11" s="471" t="s">
        <v>928</v>
      </c>
      <c r="J11" s="471">
        <v>43</v>
      </c>
      <c r="K11" s="471">
        <v>19</v>
      </c>
      <c r="L11" s="471">
        <v>24</v>
      </c>
      <c r="M11" s="472">
        <f t="shared" si="1"/>
        <v>0.20243867991149192</v>
      </c>
    </row>
    <row r="12" spans="1:15">
      <c r="A12" s="475" t="s">
        <v>449</v>
      </c>
      <c r="B12" s="470">
        <v>5253</v>
      </c>
      <c r="C12" s="471">
        <v>2463</v>
      </c>
      <c r="D12" s="471">
        <v>2790</v>
      </c>
      <c r="E12" s="471" t="s">
        <v>928</v>
      </c>
      <c r="F12" s="471">
        <v>5238</v>
      </c>
      <c r="G12" s="471">
        <v>2457</v>
      </c>
      <c r="H12" s="471">
        <v>2781</v>
      </c>
      <c r="I12" s="471" t="s">
        <v>928</v>
      </c>
      <c r="J12" s="471">
        <v>15</v>
      </c>
      <c r="K12" s="471">
        <v>6</v>
      </c>
      <c r="L12" s="471">
        <v>9</v>
      </c>
      <c r="M12" s="472">
        <f t="shared" si="1"/>
        <v>0.28555111364934321</v>
      </c>
    </row>
    <row r="13" spans="1:15">
      <c r="A13" s="475" t="s">
        <v>450</v>
      </c>
      <c r="B13" s="470">
        <v>1721</v>
      </c>
      <c r="C13" s="471">
        <v>1198</v>
      </c>
      <c r="D13" s="471">
        <v>523</v>
      </c>
      <c r="E13" s="471" t="s">
        <v>928</v>
      </c>
      <c r="F13" s="471">
        <v>1597</v>
      </c>
      <c r="G13" s="471">
        <v>1103</v>
      </c>
      <c r="H13" s="471">
        <v>494</v>
      </c>
      <c r="I13" s="471" t="s">
        <v>928</v>
      </c>
      <c r="J13" s="471">
        <v>124</v>
      </c>
      <c r="K13" s="471">
        <v>95</v>
      </c>
      <c r="L13" s="471">
        <v>29</v>
      </c>
      <c r="M13" s="472">
        <f t="shared" si="1"/>
        <v>7.2051133062173163</v>
      </c>
    </row>
    <row r="14" spans="1:15">
      <c r="A14" s="475" t="s">
        <v>451</v>
      </c>
      <c r="B14" s="470">
        <v>245</v>
      </c>
      <c r="C14" s="471">
        <v>148</v>
      </c>
      <c r="D14" s="471">
        <v>97</v>
      </c>
      <c r="E14" s="471" t="s">
        <v>928</v>
      </c>
      <c r="F14" s="471">
        <v>217</v>
      </c>
      <c r="G14" s="471">
        <v>130</v>
      </c>
      <c r="H14" s="471">
        <v>87</v>
      </c>
      <c r="I14" s="471" t="s">
        <v>928</v>
      </c>
      <c r="J14" s="471">
        <v>28</v>
      </c>
      <c r="K14" s="471">
        <v>18</v>
      </c>
      <c r="L14" s="471">
        <v>10</v>
      </c>
      <c r="M14" s="472">
        <f t="shared" si="1"/>
        <v>11.428571428571429</v>
      </c>
    </row>
    <row r="15" spans="1:15">
      <c r="A15" s="475" t="s">
        <v>452</v>
      </c>
      <c r="B15" s="470">
        <v>14</v>
      </c>
      <c r="C15" s="471">
        <v>8</v>
      </c>
      <c r="D15" s="471">
        <v>6</v>
      </c>
      <c r="E15" s="471" t="s">
        <v>928</v>
      </c>
      <c r="F15" s="471">
        <v>14</v>
      </c>
      <c r="G15" s="471">
        <v>8</v>
      </c>
      <c r="H15" s="471">
        <v>6</v>
      </c>
      <c r="I15" s="471" t="s">
        <v>928</v>
      </c>
      <c r="J15" s="471" t="s">
        <v>928</v>
      </c>
      <c r="K15" s="471" t="s">
        <v>928</v>
      </c>
      <c r="L15" s="471" t="s">
        <v>928</v>
      </c>
      <c r="M15" s="471" t="s">
        <v>928</v>
      </c>
    </row>
    <row r="16" spans="1:15">
      <c r="A16" s="475" t="s">
        <v>453</v>
      </c>
      <c r="B16" s="470">
        <v>6</v>
      </c>
      <c r="C16" s="471">
        <v>6</v>
      </c>
      <c r="D16" s="471" t="s">
        <v>888</v>
      </c>
      <c r="E16" s="471" t="s">
        <v>928</v>
      </c>
      <c r="F16" s="471">
        <v>6</v>
      </c>
      <c r="G16" s="471">
        <v>6</v>
      </c>
      <c r="H16" s="471" t="s">
        <v>906</v>
      </c>
      <c r="I16" s="471" t="s">
        <v>928</v>
      </c>
      <c r="J16" s="471" t="s">
        <v>928</v>
      </c>
      <c r="K16" s="471" t="s">
        <v>928</v>
      </c>
      <c r="L16" s="471" t="s">
        <v>928</v>
      </c>
      <c r="M16" s="471" t="s">
        <v>928</v>
      </c>
    </row>
    <row r="17" spans="1:13">
      <c r="A17" s="475" t="s">
        <v>454</v>
      </c>
      <c r="B17" s="470">
        <v>15</v>
      </c>
      <c r="C17" s="471">
        <v>13</v>
      </c>
      <c r="D17" s="288">
        <v>2</v>
      </c>
      <c r="E17" s="471" t="s">
        <v>928</v>
      </c>
      <c r="F17" s="288">
        <v>9</v>
      </c>
      <c r="G17" s="288">
        <v>8</v>
      </c>
      <c r="H17" s="288">
        <v>1</v>
      </c>
      <c r="I17" s="471" t="s">
        <v>928</v>
      </c>
      <c r="J17" s="471">
        <v>6</v>
      </c>
      <c r="K17" s="471">
        <v>5</v>
      </c>
      <c r="L17" s="288">
        <v>1</v>
      </c>
      <c r="M17" s="472">
        <f t="shared" si="1"/>
        <v>40</v>
      </c>
    </row>
    <row r="18" spans="1:13">
      <c r="A18" s="475" t="s">
        <v>455</v>
      </c>
      <c r="B18" s="470">
        <v>227</v>
      </c>
      <c r="C18" s="471">
        <v>116</v>
      </c>
      <c r="D18" s="471">
        <v>111</v>
      </c>
      <c r="E18" s="471" t="s">
        <v>928</v>
      </c>
      <c r="F18" s="471">
        <v>225</v>
      </c>
      <c r="G18" s="471">
        <v>114</v>
      </c>
      <c r="H18" s="471">
        <v>111</v>
      </c>
      <c r="I18" s="471" t="s">
        <v>928</v>
      </c>
      <c r="J18" s="471">
        <v>2</v>
      </c>
      <c r="K18" s="471">
        <v>2</v>
      </c>
      <c r="L18" s="471" t="s">
        <v>928</v>
      </c>
      <c r="M18" s="472">
        <f t="shared" si="1"/>
        <v>0.88105726872246704</v>
      </c>
    </row>
    <row r="19" spans="1:13">
      <c r="A19" s="475" t="s">
        <v>456</v>
      </c>
      <c r="B19" s="470">
        <v>1</v>
      </c>
      <c r="C19" s="471">
        <v>1</v>
      </c>
      <c r="D19" s="471" t="s">
        <v>888</v>
      </c>
      <c r="E19" s="471" t="s">
        <v>928</v>
      </c>
      <c r="F19" s="471">
        <v>1</v>
      </c>
      <c r="G19" s="471">
        <v>1</v>
      </c>
      <c r="H19" s="471" t="s">
        <v>906</v>
      </c>
      <c r="I19" s="471" t="s">
        <v>928</v>
      </c>
      <c r="J19" s="471" t="s">
        <v>928</v>
      </c>
      <c r="K19" s="471" t="s">
        <v>928</v>
      </c>
      <c r="L19" s="471" t="s">
        <v>928</v>
      </c>
      <c r="M19" s="471" t="s">
        <v>928</v>
      </c>
    </row>
    <row r="20" spans="1:13">
      <c r="A20" s="475" t="s">
        <v>457</v>
      </c>
      <c r="B20" s="470">
        <v>2009</v>
      </c>
      <c r="C20" s="471">
        <v>1007</v>
      </c>
      <c r="D20" s="471">
        <v>1002</v>
      </c>
      <c r="E20" s="471" t="s">
        <v>928</v>
      </c>
      <c r="F20" s="471">
        <v>1242</v>
      </c>
      <c r="G20" s="471">
        <v>619</v>
      </c>
      <c r="H20" s="471">
        <v>623</v>
      </c>
      <c r="I20" s="471" t="s">
        <v>928</v>
      </c>
      <c r="J20" s="471">
        <v>767</v>
      </c>
      <c r="K20" s="471">
        <v>388</v>
      </c>
      <c r="L20" s="288">
        <v>379</v>
      </c>
      <c r="M20" s="472">
        <f t="shared" si="1"/>
        <v>38.178198108511694</v>
      </c>
    </row>
    <row r="21" spans="1:13">
      <c r="A21" s="475" t="s">
        <v>458</v>
      </c>
      <c r="B21" s="470">
        <v>954</v>
      </c>
      <c r="C21" s="471">
        <v>522</v>
      </c>
      <c r="D21" s="471">
        <v>432</v>
      </c>
      <c r="E21" s="471" t="s">
        <v>928</v>
      </c>
      <c r="F21" s="471">
        <v>924</v>
      </c>
      <c r="G21" s="471">
        <v>506</v>
      </c>
      <c r="H21" s="471">
        <v>418</v>
      </c>
      <c r="I21" s="471" t="s">
        <v>928</v>
      </c>
      <c r="J21" s="471">
        <v>30</v>
      </c>
      <c r="K21" s="471">
        <v>16</v>
      </c>
      <c r="L21" s="471">
        <v>14</v>
      </c>
      <c r="M21" s="472">
        <f t="shared" si="1"/>
        <v>3.1446540880503147</v>
      </c>
    </row>
    <row r="22" spans="1:13">
      <c r="A22" s="475" t="s">
        <v>459</v>
      </c>
      <c r="B22" s="470">
        <v>261</v>
      </c>
      <c r="C22" s="471">
        <v>142</v>
      </c>
      <c r="D22" s="471">
        <v>119</v>
      </c>
      <c r="E22" s="471" t="s">
        <v>928</v>
      </c>
      <c r="F22" s="471">
        <v>260</v>
      </c>
      <c r="G22" s="471">
        <v>142</v>
      </c>
      <c r="H22" s="471">
        <v>118</v>
      </c>
      <c r="I22" s="471" t="s">
        <v>928</v>
      </c>
      <c r="J22" s="471">
        <v>1</v>
      </c>
      <c r="K22" s="471" t="s">
        <v>928</v>
      </c>
      <c r="L22" s="471">
        <v>1</v>
      </c>
      <c r="M22" s="472">
        <f t="shared" si="1"/>
        <v>0.38314176245210724</v>
      </c>
    </row>
    <row r="23" spans="1:13">
      <c r="A23" s="475" t="s">
        <v>460</v>
      </c>
      <c r="B23" s="470">
        <v>21</v>
      </c>
      <c r="C23" s="471">
        <v>8</v>
      </c>
      <c r="D23" s="471">
        <v>13</v>
      </c>
      <c r="E23" s="471" t="s">
        <v>928</v>
      </c>
      <c r="F23" s="471">
        <v>21</v>
      </c>
      <c r="G23" s="471">
        <v>8</v>
      </c>
      <c r="H23" s="471">
        <v>13</v>
      </c>
      <c r="I23" s="471" t="s">
        <v>928</v>
      </c>
      <c r="J23" s="471" t="s">
        <v>928</v>
      </c>
      <c r="K23" s="471" t="s">
        <v>928</v>
      </c>
      <c r="L23" s="471" t="s">
        <v>928</v>
      </c>
      <c r="M23" s="471" t="s">
        <v>928</v>
      </c>
    </row>
    <row r="24" spans="1:13">
      <c r="A24" s="475" t="s">
        <v>461</v>
      </c>
      <c r="B24" s="470">
        <v>23</v>
      </c>
      <c r="C24" s="471">
        <v>9</v>
      </c>
      <c r="D24" s="471">
        <v>14</v>
      </c>
      <c r="E24" s="471" t="s">
        <v>928</v>
      </c>
      <c r="F24" s="471">
        <v>22</v>
      </c>
      <c r="G24" s="471">
        <v>8</v>
      </c>
      <c r="H24" s="471">
        <v>14</v>
      </c>
      <c r="I24" s="471" t="s">
        <v>928</v>
      </c>
      <c r="J24" s="288">
        <v>1</v>
      </c>
      <c r="K24" s="288">
        <v>1</v>
      </c>
      <c r="L24" s="471" t="s">
        <v>928</v>
      </c>
      <c r="M24" s="472">
        <f t="shared" si="1"/>
        <v>4.3478260869565215</v>
      </c>
    </row>
    <row r="25" spans="1:13">
      <c r="A25" s="475" t="s">
        <v>907</v>
      </c>
      <c r="B25" s="470">
        <v>18</v>
      </c>
      <c r="C25" s="471">
        <v>7</v>
      </c>
      <c r="D25" s="471">
        <v>11</v>
      </c>
      <c r="E25" s="471" t="s">
        <v>928</v>
      </c>
      <c r="F25" s="471">
        <v>18</v>
      </c>
      <c r="G25" s="471">
        <v>7</v>
      </c>
      <c r="H25" s="471">
        <v>11</v>
      </c>
      <c r="I25" s="471" t="s">
        <v>928</v>
      </c>
      <c r="J25" s="471" t="s">
        <v>928</v>
      </c>
      <c r="K25" s="471" t="s">
        <v>928</v>
      </c>
      <c r="L25" s="471" t="s">
        <v>928</v>
      </c>
      <c r="M25" s="471" t="s">
        <v>928</v>
      </c>
    </row>
    <row r="26" spans="1:13">
      <c r="A26" s="475" t="s">
        <v>462</v>
      </c>
      <c r="B26" s="470">
        <v>16</v>
      </c>
      <c r="C26" s="471">
        <v>9</v>
      </c>
      <c r="D26" s="471">
        <v>7</v>
      </c>
      <c r="E26" s="471" t="s">
        <v>928</v>
      </c>
      <c r="F26" s="471">
        <v>16</v>
      </c>
      <c r="G26" s="471">
        <v>9</v>
      </c>
      <c r="H26" s="471">
        <v>7</v>
      </c>
      <c r="I26" s="471" t="s">
        <v>928</v>
      </c>
      <c r="J26" s="471" t="s">
        <v>928</v>
      </c>
      <c r="K26" s="471" t="s">
        <v>928</v>
      </c>
      <c r="L26" s="471" t="s">
        <v>928</v>
      </c>
      <c r="M26" s="471" t="s">
        <v>928</v>
      </c>
    </row>
    <row r="27" spans="1:13">
      <c r="A27" s="475" t="s">
        <v>463</v>
      </c>
      <c r="B27" s="470">
        <v>334</v>
      </c>
      <c r="C27" s="471">
        <v>161</v>
      </c>
      <c r="D27" s="471">
        <v>173</v>
      </c>
      <c r="E27" s="471" t="s">
        <v>928</v>
      </c>
      <c r="F27" s="471">
        <v>334</v>
      </c>
      <c r="G27" s="471">
        <v>161</v>
      </c>
      <c r="H27" s="471">
        <v>173</v>
      </c>
      <c r="I27" s="471" t="s">
        <v>928</v>
      </c>
      <c r="J27" s="471" t="s">
        <v>928</v>
      </c>
      <c r="K27" s="471" t="s">
        <v>928</v>
      </c>
      <c r="L27" s="471" t="s">
        <v>928</v>
      </c>
      <c r="M27" s="471" t="s">
        <v>928</v>
      </c>
    </row>
    <row r="28" spans="1:13">
      <c r="A28" s="475" t="s">
        <v>464</v>
      </c>
      <c r="B28" s="470">
        <v>109</v>
      </c>
      <c r="C28" s="471">
        <v>72</v>
      </c>
      <c r="D28" s="471">
        <v>37</v>
      </c>
      <c r="E28" s="471" t="s">
        <v>928</v>
      </c>
      <c r="F28" s="471">
        <v>109</v>
      </c>
      <c r="G28" s="471">
        <v>72</v>
      </c>
      <c r="H28" s="471">
        <v>37</v>
      </c>
      <c r="I28" s="471" t="s">
        <v>928</v>
      </c>
      <c r="J28" s="471" t="s">
        <v>928</v>
      </c>
      <c r="K28" s="471" t="s">
        <v>928</v>
      </c>
      <c r="L28" s="471" t="s">
        <v>928</v>
      </c>
      <c r="M28" s="471" t="s">
        <v>928</v>
      </c>
    </row>
    <row r="29" spans="1:13">
      <c r="A29" s="475" t="s">
        <v>908</v>
      </c>
      <c r="B29" s="470">
        <v>1</v>
      </c>
      <c r="C29" s="471">
        <v>1</v>
      </c>
      <c r="D29" s="471" t="s">
        <v>888</v>
      </c>
      <c r="E29" s="471" t="s">
        <v>928</v>
      </c>
      <c r="F29" s="471">
        <v>1</v>
      </c>
      <c r="G29" s="471">
        <v>1</v>
      </c>
      <c r="H29" s="471" t="s">
        <v>906</v>
      </c>
      <c r="I29" s="471" t="s">
        <v>928</v>
      </c>
      <c r="J29" s="471" t="s">
        <v>928</v>
      </c>
      <c r="K29" s="471" t="s">
        <v>928</v>
      </c>
      <c r="L29" s="471" t="s">
        <v>928</v>
      </c>
      <c r="M29" s="471" t="s">
        <v>928</v>
      </c>
    </row>
    <row r="30" spans="1:13">
      <c r="A30" s="475" t="s">
        <v>909</v>
      </c>
      <c r="B30" s="470">
        <v>1</v>
      </c>
      <c r="C30" s="471">
        <v>1</v>
      </c>
      <c r="D30" s="471" t="s">
        <v>888</v>
      </c>
      <c r="E30" s="471" t="s">
        <v>928</v>
      </c>
      <c r="F30" s="471">
        <v>1</v>
      </c>
      <c r="G30" s="471">
        <v>1</v>
      </c>
      <c r="H30" s="471" t="s">
        <v>906</v>
      </c>
      <c r="I30" s="471" t="s">
        <v>928</v>
      </c>
      <c r="J30" s="471" t="s">
        <v>928</v>
      </c>
      <c r="K30" s="471" t="s">
        <v>928</v>
      </c>
      <c r="L30" s="471" t="s">
        <v>928</v>
      </c>
      <c r="M30" s="471" t="s">
        <v>928</v>
      </c>
    </row>
    <row r="31" spans="1:13">
      <c r="A31" s="475" t="s">
        <v>465</v>
      </c>
      <c r="B31" s="470">
        <v>172</v>
      </c>
      <c r="C31" s="471">
        <v>101</v>
      </c>
      <c r="D31" s="471">
        <v>71</v>
      </c>
      <c r="E31" s="471" t="s">
        <v>928</v>
      </c>
      <c r="F31" s="471">
        <v>160</v>
      </c>
      <c r="G31" s="471">
        <v>91</v>
      </c>
      <c r="H31" s="471">
        <v>69</v>
      </c>
      <c r="I31" s="471" t="s">
        <v>928</v>
      </c>
      <c r="J31" s="471">
        <v>12</v>
      </c>
      <c r="K31" s="471">
        <v>10</v>
      </c>
      <c r="L31" s="471">
        <v>2</v>
      </c>
      <c r="M31" s="472">
        <f t="shared" si="1"/>
        <v>6.9767441860465116</v>
      </c>
    </row>
    <row r="32" spans="1:13">
      <c r="A32" s="475" t="s">
        <v>910</v>
      </c>
      <c r="B32" s="470">
        <v>712</v>
      </c>
      <c r="C32" s="471">
        <v>388</v>
      </c>
      <c r="D32" s="471">
        <v>324</v>
      </c>
      <c r="E32" s="471" t="s">
        <v>928</v>
      </c>
      <c r="F32" s="471">
        <v>708</v>
      </c>
      <c r="G32" s="471">
        <v>388</v>
      </c>
      <c r="H32" s="471">
        <v>320</v>
      </c>
      <c r="I32" s="471" t="s">
        <v>928</v>
      </c>
      <c r="J32" s="471">
        <v>4</v>
      </c>
      <c r="K32" s="471" t="s">
        <v>928</v>
      </c>
      <c r="L32" s="471">
        <v>4</v>
      </c>
      <c r="M32" s="472">
        <f t="shared" si="1"/>
        <v>0.5617977528089888</v>
      </c>
    </row>
    <row r="33" spans="1:13">
      <c r="A33" s="475" t="s">
        <v>466</v>
      </c>
      <c r="B33" s="470">
        <v>252</v>
      </c>
      <c r="C33" s="471">
        <v>118</v>
      </c>
      <c r="D33" s="471">
        <v>134</v>
      </c>
      <c r="E33" s="471" t="s">
        <v>928</v>
      </c>
      <c r="F33" s="471">
        <v>251</v>
      </c>
      <c r="G33" s="471">
        <v>118</v>
      </c>
      <c r="H33" s="471">
        <v>133</v>
      </c>
      <c r="I33" s="471" t="s">
        <v>928</v>
      </c>
      <c r="J33" s="471">
        <v>1</v>
      </c>
      <c r="K33" s="471" t="s">
        <v>928</v>
      </c>
      <c r="L33" s="471">
        <v>1</v>
      </c>
      <c r="M33" s="472">
        <f t="shared" si="1"/>
        <v>0.3968253968253968</v>
      </c>
    </row>
    <row r="34" spans="1:13">
      <c r="A34" s="475" t="s">
        <v>467</v>
      </c>
      <c r="B34" s="470">
        <v>535</v>
      </c>
      <c r="C34" s="471">
        <v>248</v>
      </c>
      <c r="D34" s="471">
        <v>287</v>
      </c>
      <c r="E34" s="471" t="s">
        <v>928</v>
      </c>
      <c r="F34" s="471">
        <v>528</v>
      </c>
      <c r="G34" s="471">
        <v>242</v>
      </c>
      <c r="H34" s="471">
        <v>286</v>
      </c>
      <c r="I34" s="471" t="s">
        <v>928</v>
      </c>
      <c r="J34" s="471">
        <v>7</v>
      </c>
      <c r="K34" s="471">
        <v>6</v>
      </c>
      <c r="L34" s="471">
        <v>1</v>
      </c>
      <c r="M34" s="472">
        <f t="shared" si="1"/>
        <v>1.3084112149532712</v>
      </c>
    </row>
    <row r="35" spans="1:13">
      <c r="A35" s="475" t="s">
        <v>468</v>
      </c>
      <c r="B35" s="470">
        <v>8</v>
      </c>
      <c r="C35" s="471">
        <v>6</v>
      </c>
      <c r="D35" s="471">
        <v>2</v>
      </c>
      <c r="E35" s="471" t="s">
        <v>928</v>
      </c>
      <c r="F35" s="471">
        <v>8</v>
      </c>
      <c r="G35" s="471">
        <v>6</v>
      </c>
      <c r="H35" s="471">
        <v>2</v>
      </c>
      <c r="I35" s="471" t="s">
        <v>928</v>
      </c>
      <c r="J35" s="471" t="s">
        <v>928</v>
      </c>
      <c r="K35" s="471" t="s">
        <v>928</v>
      </c>
      <c r="L35" s="471" t="s">
        <v>928</v>
      </c>
      <c r="M35" s="471" t="s">
        <v>928</v>
      </c>
    </row>
    <row r="36" spans="1:13">
      <c r="A36" s="475" t="s">
        <v>469</v>
      </c>
      <c r="B36" s="470">
        <v>72</v>
      </c>
      <c r="C36" s="471">
        <v>56</v>
      </c>
      <c r="D36" s="471">
        <v>16</v>
      </c>
      <c r="E36" s="471" t="s">
        <v>928</v>
      </c>
      <c r="F36" s="471">
        <v>71</v>
      </c>
      <c r="G36" s="471">
        <v>55</v>
      </c>
      <c r="H36" s="471">
        <v>16</v>
      </c>
      <c r="I36" s="471" t="s">
        <v>928</v>
      </c>
      <c r="J36" s="471">
        <v>1</v>
      </c>
      <c r="K36" s="471">
        <v>1</v>
      </c>
      <c r="L36" s="471" t="s">
        <v>928</v>
      </c>
      <c r="M36" s="472">
        <f t="shared" si="1"/>
        <v>1.3888888888888888</v>
      </c>
    </row>
    <row r="37" spans="1:13">
      <c r="A37" s="475" t="s">
        <v>470</v>
      </c>
      <c r="B37" s="470">
        <v>910</v>
      </c>
      <c r="C37" s="471">
        <v>533</v>
      </c>
      <c r="D37" s="471">
        <v>377</v>
      </c>
      <c r="E37" s="471" t="s">
        <v>928</v>
      </c>
      <c r="F37" s="471">
        <v>905</v>
      </c>
      <c r="G37" s="471">
        <v>529</v>
      </c>
      <c r="H37" s="471">
        <v>376</v>
      </c>
      <c r="I37" s="471" t="s">
        <v>928</v>
      </c>
      <c r="J37" s="471">
        <v>5</v>
      </c>
      <c r="K37" s="471">
        <v>4</v>
      </c>
      <c r="L37" s="471">
        <v>1</v>
      </c>
      <c r="M37" s="472">
        <f t="shared" si="1"/>
        <v>0.5494505494505495</v>
      </c>
    </row>
    <row r="38" spans="1:13">
      <c r="A38" s="475" t="s">
        <v>471</v>
      </c>
      <c r="B38" s="470">
        <v>3385</v>
      </c>
      <c r="C38" s="471">
        <v>2533</v>
      </c>
      <c r="D38" s="471">
        <v>852</v>
      </c>
      <c r="E38" s="471" t="s">
        <v>928</v>
      </c>
      <c r="F38" s="471">
        <v>2912</v>
      </c>
      <c r="G38" s="471">
        <v>2162</v>
      </c>
      <c r="H38" s="471">
        <v>750</v>
      </c>
      <c r="I38" s="471" t="s">
        <v>928</v>
      </c>
      <c r="J38" s="288">
        <v>473</v>
      </c>
      <c r="K38" s="288">
        <v>371</v>
      </c>
      <c r="L38" s="288">
        <v>102</v>
      </c>
      <c r="M38" s="472">
        <f t="shared" si="1"/>
        <v>13.97341211225997</v>
      </c>
    </row>
    <row r="39" spans="1:13">
      <c r="A39" s="475" t="s">
        <v>472</v>
      </c>
      <c r="B39" s="470">
        <v>120</v>
      </c>
      <c r="C39" s="471">
        <v>64</v>
      </c>
      <c r="D39" s="471">
        <v>56</v>
      </c>
      <c r="E39" s="471" t="s">
        <v>928</v>
      </c>
      <c r="F39" s="471">
        <v>120</v>
      </c>
      <c r="G39" s="471">
        <v>64</v>
      </c>
      <c r="H39" s="471">
        <v>56</v>
      </c>
      <c r="I39" s="471" t="s">
        <v>928</v>
      </c>
      <c r="J39" s="471" t="s">
        <v>928</v>
      </c>
      <c r="K39" s="471" t="s">
        <v>928</v>
      </c>
      <c r="L39" s="471" t="s">
        <v>928</v>
      </c>
      <c r="M39" s="471" t="s">
        <v>928</v>
      </c>
    </row>
    <row r="40" spans="1:13">
      <c r="A40" s="475" t="s">
        <v>473</v>
      </c>
      <c r="B40" s="470">
        <v>1166</v>
      </c>
      <c r="C40" s="471">
        <v>600</v>
      </c>
      <c r="D40" s="471">
        <v>566</v>
      </c>
      <c r="E40" s="471" t="s">
        <v>928</v>
      </c>
      <c r="F40" s="471">
        <v>1161</v>
      </c>
      <c r="G40" s="471">
        <v>597</v>
      </c>
      <c r="H40" s="471">
        <v>564</v>
      </c>
      <c r="I40" s="471" t="s">
        <v>928</v>
      </c>
      <c r="J40" s="471">
        <v>5</v>
      </c>
      <c r="K40" s="471">
        <v>3</v>
      </c>
      <c r="L40" s="471">
        <v>2</v>
      </c>
      <c r="M40" s="472">
        <f t="shared" si="1"/>
        <v>0.42881646655231564</v>
      </c>
    </row>
    <row r="41" spans="1:13">
      <c r="A41" s="475" t="s">
        <v>474</v>
      </c>
      <c r="B41" s="470">
        <v>402</v>
      </c>
      <c r="C41" s="471">
        <v>227</v>
      </c>
      <c r="D41" s="471">
        <v>175</v>
      </c>
      <c r="E41" s="471" t="s">
        <v>928</v>
      </c>
      <c r="F41" s="471">
        <v>370</v>
      </c>
      <c r="G41" s="471">
        <v>205</v>
      </c>
      <c r="H41" s="471">
        <v>165</v>
      </c>
      <c r="I41" s="471" t="s">
        <v>928</v>
      </c>
      <c r="J41" s="288">
        <v>32</v>
      </c>
      <c r="K41" s="288">
        <v>22</v>
      </c>
      <c r="L41" s="288">
        <v>10</v>
      </c>
      <c r="M41" s="472">
        <f t="shared" si="1"/>
        <v>7.9601990049751246</v>
      </c>
    </row>
    <row r="42" spans="1:13">
      <c r="A42" s="475" t="s">
        <v>475</v>
      </c>
      <c r="B42" s="470">
        <v>157</v>
      </c>
      <c r="C42" s="471">
        <v>99</v>
      </c>
      <c r="D42" s="471">
        <v>58</v>
      </c>
      <c r="E42" s="471" t="s">
        <v>928</v>
      </c>
      <c r="F42" s="471">
        <v>157</v>
      </c>
      <c r="G42" s="471">
        <v>99</v>
      </c>
      <c r="H42" s="471">
        <v>58</v>
      </c>
      <c r="I42" s="471" t="s">
        <v>928</v>
      </c>
      <c r="J42" s="471" t="s">
        <v>928</v>
      </c>
      <c r="K42" s="471" t="s">
        <v>928</v>
      </c>
      <c r="L42" s="471" t="s">
        <v>928</v>
      </c>
      <c r="M42" s="471" t="s">
        <v>928</v>
      </c>
    </row>
    <row r="43" spans="1:13">
      <c r="A43" s="475" t="s">
        <v>476</v>
      </c>
      <c r="B43" s="470">
        <v>37</v>
      </c>
      <c r="C43" s="471">
        <v>28</v>
      </c>
      <c r="D43" s="471">
        <v>9</v>
      </c>
      <c r="E43" s="471" t="s">
        <v>928</v>
      </c>
      <c r="F43" s="471">
        <v>36</v>
      </c>
      <c r="G43" s="471">
        <v>27</v>
      </c>
      <c r="H43" s="471">
        <v>9</v>
      </c>
      <c r="I43" s="471" t="s">
        <v>928</v>
      </c>
      <c r="J43" s="288">
        <v>1</v>
      </c>
      <c r="K43" s="288">
        <v>1</v>
      </c>
      <c r="L43" s="471" t="s">
        <v>928</v>
      </c>
      <c r="M43" s="472">
        <f t="shared" si="1"/>
        <v>2.7027027027027026</v>
      </c>
    </row>
    <row r="44" spans="1:13">
      <c r="A44" s="475" t="s">
        <v>477</v>
      </c>
      <c r="B44" s="470">
        <v>16</v>
      </c>
      <c r="C44" s="471">
        <v>10</v>
      </c>
      <c r="D44" s="471">
        <v>6</v>
      </c>
      <c r="E44" s="471" t="s">
        <v>928</v>
      </c>
      <c r="F44" s="471">
        <v>14</v>
      </c>
      <c r="G44" s="471">
        <v>9</v>
      </c>
      <c r="H44" s="471">
        <v>5</v>
      </c>
      <c r="I44" s="471" t="s">
        <v>928</v>
      </c>
      <c r="J44" s="288">
        <v>2</v>
      </c>
      <c r="K44" s="288">
        <v>1</v>
      </c>
      <c r="L44" s="288">
        <v>1</v>
      </c>
      <c r="M44" s="472">
        <f t="shared" si="1"/>
        <v>12.5</v>
      </c>
    </row>
    <row r="45" spans="1:13">
      <c r="A45" s="475" t="s">
        <v>478</v>
      </c>
      <c r="B45" s="470">
        <v>34</v>
      </c>
      <c r="C45" s="471">
        <v>14</v>
      </c>
      <c r="D45" s="471">
        <v>20</v>
      </c>
      <c r="E45" s="471" t="s">
        <v>928</v>
      </c>
      <c r="F45" s="471">
        <v>33</v>
      </c>
      <c r="G45" s="471">
        <v>13</v>
      </c>
      <c r="H45" s="471">
        <v>20</v>
      </c>
      <c r="I45" s="471" t="s">
        <v>928</v>
      </c>
      <c r="J45" s="288">
        <v>1</v>
      </c>
      <c r="K45" s="288">
        <v>1</v>
      </c>
      <c r="L45" s="471" t="s">
        <v>928</v>
      </c>
      <c r="M45" s="472">
        <f t="shared" si="1"/>
        <v>2.9411764705882351</v>
      </c>
    </row>
    <row r="46" spans="1:13">
      <c r="A46" s="475" t="s">
        <v>479</v>
      </c>
      <c r="B46" s="470">
        <v>1</v>
      </c>
      <c r="C46" s="471">
        <v>1</v>
      </c>
      <c r="D46" s="471" t="s">
        <v>888</v>
      </c>
      <c r="E46" s="471" t="s">
        <v>928</v>
      </c>
      <c r="F46" s="471">
        <v>1</v>
      </c>
      <c r="G46" s="471">
        <v>1</v>
      </c>
      <c r="H46" s="471" t="s">
        <v>906</v>
      </c>
      <c r="I46" s="471" t="s">
        <v>928</v>
      </c>
      <c r="J46" s="471" t="s">
        <v>928</v>
      </c>
      <c r="K46" s="471" t="s">
        <v>928</v>
      </c>
      <c r="L46" s="471" t="s">
        <v>928</v>
      </c>
      <c r="M46" s="471" t="s">
        <v>928</v>
      </c>
    </row>
    <row r="47" spans="1:13">
      <c r="A47" s="475" t="s">
        <v>480</v>
      </c>
      <c r="B47" s="470">
        <v>15</v>
      </c>
      <c r="C47" s="471">
        <v>8</v>
      </c>
      <c r="D47" s="288">
        <v>7</v>
      </c>
      <c r="E47" s="471" t="s">
        <v>928</v>
      </c>
      <c r="F47" s="471">
        <v>15</v>
      </c>
      <c r="G47" s="471">
        <v>8</v>
      </c>
      <c r="H47" s="471">
        <v>7</v>
      </c>
      <c r="I47" s="471" t="s">
        <v>928</v>
      </c>
      <c r="J47" s="471" t="s">
        <v>928</v>
      </c>
      <c r="K47" s="471" t="s">
        <v>928</v>
      </c>
      <c r="L47" s="471" t="s">
        <v>928</v>
      </c>
      <c r="M47" s="471" t="s">
        <v>928</v>
      </c>
    </row>
    <row r="48" spans="1:13">
      <c r="A48" s="475" t="s">
        <v>911</v>
      </c>
      <c r="B48" s="470">
        <v>1</v>
      </c>
      <c r="C48" s="471" t="s">
        <v>928</v>
      </c>
      <c r="D48" s="471">
        <v>1</v>
      </c>
      <c r="E48" s="471" t="s">
        <v>928</v>
      </c>
      <c r="F48" s="471">
        <v>1</v>
      </c>
      <c r="G48" s="471" t="s">
        <v>928</v>
      </c>
      <c r="H48" s="471">
        <v>1</v>
      </c>
      <c r="I48" s="471" t="s">
        <v>928</v>
      </c>
      <c r="J48" s="471" t="s">
        <v>928</v>
      </c>
      <c r="K48" s="471" t="s">
        <v>928</v>
      </c>
      <c r="L48" s="471" t="s">
        <v>928</v>
      </c>
      <c r="M48" s="471" t="s">
        <v>928</v>
      </c>
    </row>
    <row r="49" spans="1:13">
      <c r="A49" s="475" t="s">
        <v>481</v>
      </c>
      <c r="B49" s="470">
        <v>3</v>
      </c>
      <c r="C49" s="471">
        <v>2</v>
      </c>
      <c r="D49" s="471">
        <v>1</v>
      </c>
      <c r="E49" s="471" t="s">
        <v>928</v>
      </c>
      <c r="F49" s="471">
        <v>3</v>
      </c>
      <c r="G49" s="471">
        <v>2</v>
      </c>
      <c r="H49" s="471">
        <v>1</v>
      </c>
      <c r="I49" s="471" t="s">
        <v>928</v>
      </c>
      <c r="J49" s="471" t="s">
        <v>928</v>
      </c>
      <c r="K49" s="471" t="s">
        <v>928</v>
      </c>
      <c r="L49" s="471" t="s">
        <v>928</v>
      </c>
      <c r="M49" s="471" t="s">
        <v>928</v>
      </c>
    </row>
    <row r="50" spans="1:13">
      <c r="A50" s="475" t="s">
        <v>482</v>
      </c>
      <c r="B50" s="470">
        <v>4</v>
      </c>
      <c r="C50" s="471">
        <v>3</v>
      </c>
      <c r="D50" s="471">
        <v>1</v>
      </c>
      <c r="E50" s="471" t="s">
        <v>928</v>
      </c>
      <c r="F50" s="471">
        <v>4</v>
      </c>
      <c r="G50" s="471">
        <v>3</v>
      </c>
      <c r="H50" s="471">
        <v>1</v>
      </c>
      <c r="I50" s="471" t="s">
        <v>928</v>
      </c>
      <c r="J50" s="471" t="s">
        <v>928</v>
      </c>
      <c r="K50" s="471" t="s">
        <v>928</v>
      </c>
      <c r="L50" s="471" t="s">
        <v>928</v>
      </c>
      <c r="M50" s="471" t="s">
        <v>928</v>
      </c>
    </row>
    <row r="51" spans="1:13">
      <c r="A51" s="475" t="s">
        <v>483</v>
      </c>
      <c r="B51" s="470">
        <v>692</v>
      </c>
      <c r="C51" s="471">
        <v>357</v>
      </c>
      <c r="D51" s="471">
        <v>335</v>
      </c>
      <c r="E51" s="471" t="s">
        <v>928</v>
      </c>
      <c r="F51" s="471">
        <v>692</v>
      </c>
      <c r="G51" s="471">
        <v>357</v>
      </c>
      <c r="H51" s="471">
        <v>335</v>
      </c>
      <c r="I51" s="471" t="s">
        <v>928</v>
      </c>
      <c r="J51" s="471" t="s">
        <v>928</v>
      </c>
      <c r="K51" s="471" t="s">
        <v>928</v>
      </c>
      <c r="L51" s="471" t="s">
        <v>928</v>
      </c>
      <c r="M51" s="471" t="s">
        <v>928</v>
      </c>
    </row>
    <row r="52" spans="1:13">
      <c r="A52" s="475" t="s">
        <v>484</v>
      </c>
      <c r="B52" s="470">
        <v>70</v>
      </c>
      <c r="C52" s="471">
        <v>40</v>
      </c>
      <c r="D52" s="288">
        <v>30</v>
      </c>
      <c r="E52" s="471" t="s">
        <v>928</v>
      </c>
      <c r="F52" s="471">
        <v>69</v>
      </c>
      <c r="G52" s="471">
        <v>39</v>
      </c>
      <c r="H52" s="471">
        <v>30</v>
      </c>
      <c r="I52" s="471" t="s">
        <v>928</v>
      </c>
      <c r="J52" s="288">
        <v>1</v>
      </c>
      <c r="K52" s="288">
        <v>1</v>
      </c>
      <c r="L52" s="471" t="s">
        <v>928</v>
      </c>
      <c r="M52" s="472">
        <f t="shared" si="1"/>
        <v>1.4285714285714286</v>
      </c>
    </row>
    <row r="53" spans="1:13">
      <c r="A53" s="475" t="s">
        <v>485</v>
      </c>
      <c r="B53" s="470">
        <v>1</v>
      </c>
      <c r="C53" s="471" t="s">
        <v>928</v>
      </c>
      <c r="D53" s="471">
        <v>1</v>
      </c>
      <c r="E53" s="471" t="s">
        <v>928</v>
      </c>
      <c r="F53" s="471">
        <v>1</v>
      </c>
      <c r="G53" s="471" t="s">
        <v>928</v>
      </c>
      <c r="H53" s="288">
        <v>1</v>
      </c>
      <c r="I53" s="471" t="s">
        <v>928</v>
      </c>
      <c r="J53" s="471" t="s">
        <v>928</v>
      </c>
      <c r="K53" s="471" t="s">
        <v>928</v>
      </c>
      <c r="L53" s="471" t="s">
        <v>928</v>
      </c>
      <c r="M53" s="471" t="s">
        <v>928</v>
      </c>
    </row>
    <row r="54" spans="1:13">
      <c r="A54" s="475" t="s">
        <v>486</v>
      </c>
      <c r="B54" s="470">
        <v>2968</v>
      </c>
      <c r="C54" s="471">
        <v>1397</v>
      </c>
      <c r="D54" s="471">
        <v>1571</v>
      </c>
      <c r="E54" s="471" t="s">
        <v>928</v>
      </c>
      <c r="F54" s="471">
        <v>2955</v>
      </c>
      <c r="G54" s="471">
        <v>1388</v>
      </c>
      <c r="H54" s="471">
        <v>1567</v>
      </c>
      <c r="I54" s="471" t="s">
        <v>928</v>
      </c>
      <c r="J54" s="471">
        <v>13</v>
      </c>
      <c r="K54" s="471">
        <v>9</v>
      </c>
      <c r="L54" s="471">
        <v>4</v>
      </c>
      <c r="M54" s="472">
        <f t="shared" si="1"/>
        <v>0.43800539083557954</v>
      </c>
    </row>
    <row r="55" spans="1:13">
      <c r="A55" s="475" t="s">
        <v>487</v>
      </c>
      <c r="B55" s="470">
        <v>979</v>
      </c>
      <c r="C55" s="471">
        <v>570</v>
      </c>
      <c r="D55" s="471">
        <v>409</v>
      </c>
      <c r="E55" s="471" t="s">
        <v>928</v>
      </c>
      <c r="F55" s="471">
        <v>954</v>
      </c>
      <c r="G55" s="471">
        <v>556</v>
      </c>
      <c r="H55" s="471">
        <v>398</v>
      </c>
      <c r="I55" s="471" t="s">
        <v>928</v>
      </c>
      <c r="J55" s="471">
        <v>25</v>
      </c>
      <c r="K55" s="471">
        <v>14</v>
      </c>
      <c r="L55" s="471">
        <v>11</v>
      </c>
      <c r="M55" s="472">
        <f t="shared" si="1"/>
        <v>2.5536261491317673</v>
      </c>
    </row>
    <row r="56" spans="1:13">
      <c r="A56" s="475" t="s">
        <v>488</v>
      </c>
      <c r="B56" s="470">
        <v>225</v>
      </c>
      <c r="C56" s="471">
        <v>161</v>
      </c>
      <c r="D56" s="471">
        <v>64</v>
      </c>
      <c r="E56" s="471" t="s">
        <v>928</v>
      </c>
      <c r="F56" s="471">
        <v>204</v>
      </c>
      <c r="G56" s="471">
        <v>145</v>
      </c>
      <c r="H56" s="471">
        <v>59</v>
      </c>
      <c r="I56" s="471" t="s">
        <v>928</v>
      </c>
      <c r="J56" s="471">
        <v>21</v>
      </c>
      <c r="K56" s="471">
        <v>16</v>
      </c>
      <c r="L56" s="471">
        <v>5</v>
      </c>
      <c r="M56" s="472">
        <f t="shared" si="1"/>
        <v>9.3333333333333339</v>
      </c>
    </row>
    <row r="57" spans="1:13">
      <c r="A57" s="475" t="s">
        <v>489</v>
      </c>
      <c r="B57" s="470">
        <v>3894</v>
      </c>
      <c r="C57" s="471">
        <v>2180</v>
      </c>
      <c r="D57" s="471">
        <v>1714</v>
      </c>
      <c r="E57" s="471" t="s">
        <v>928</v>
      </c>
      <c r="F57" s="471">
        <v>3647</v>
      </c>
      <c r="G57" s="471">
        <v>2033</v>
      </c>
      <c r="H57" s="471">
        <v>1614</v>
      </c>
      <c r="I57" s="471" t="s">
        <v>928</v>
      </c>
      <c r="J57" s="471">
        <v>247</v>
      </c>
      <c r="K57" s="471">
        <v>147</v>
      </c>
      <c r="L57" s="471">
        <v>100</v>
      </c>
      <c r="M57" s="472">
        <f t="shared" si="1"/>
        <v>6.343091936312276</v>
      </c>
    </row>
    <row r="58" spans="1:13">
      <c r="A58" s="475" t="s">
        <v>490</v>
      </c>
      <c r="B58" s="470">
        <v>2872</v>
      </c>
      <c r="C58" s="471">
        <v>1460</v>
      </c>
      <c r="D58" s="471">
        <v>1412</v>
      </c>
      <c r="E58" s="471" t="s">
        <v>928</v>
      </c>
      <c r="F58" s="471">
        <v>2765</v>
      </c>
      <c r="G58" s="471">
        <v>1411</v>
      </c>
      <c r="H58" s="471">
        <v>1354</v>
      </c>
      <c r="I58" s="471" t="s">
        <v>928</v>
      </c>
      <c r="J58" s="471">
        <v>107</v>
      </c>
      <c r="K58" s="471">
        <v>49</v>
      </c>
      <c r="L58" s="471">
        <v>58</v>
      </c>
      <c r="M58" s="472">
        <f t="shared" si="1"/>
        <v>3.7256267409470754</v>
      </c>
    </row>
    <row r="59" spans="1:13">
      <c r="A59" s="475" t="s">
        <v>491</v>
      </c>
      <c r="B59" s="470">
        <v>1935</v>
      </c>
      <c r="C59" s="471">
        <v>868</v>
      </c>
      <c r="D59" s="471">
        <v>1067</v>
      </c>
      <c r="E59" s="471" t="s">
        <v>928</v>
      </c>
      <c r="F59" s="471">
        <v>1884</v>
      </c>
      <c r="G59" s="471">
        <v>845</v>
      </c>
      <c r="H59" s="471">
        <v>1039</v>
      </c>
      <c r="I59" s="471" t="s">
        <v>928</v>
      </c>
      <c r="J59" s="471">
        <v>51</v>
      </c>
      <c r="K59" s="471">
        <v>23</v>
      </c>
      <c r="L59" s="471">
        <v>28</v>
      </c>
      <c r="M59" s="472">
        <f t="shared" si="1"/>
        <v>2.635658914728682</v>
      </c>
    </row>
    <row r="60" spans="1:13">
      <c r="A60" s="475" t="s">
        <v>492</v>
      </c>
      <c r="B60" s="470">
        <v>991</v>
      </c>
      <c r="C60" s="471">
        <v>467</v>
      </c>
      <c r="D60" s="471">
        <v>524</v>
      </c>
      <c r="E60" s="471" t="s">
        <v>928</v>
      </c>
      <c r="F60" s="471">
        <v>868</v>
      </c>
      <c r="G60" s="471">
        <v>406</v>
      </c>
      <c r="H60" s="471">
        <v>462</v>
      </c>
      <c r="I60" s="471" t="s">
        <v>928</v>
      </c>
      <c r="J60" s="471">
        <v>123</v>
      </c>
      <c r="K60" s="471">
        <v>61</v>
      </c>
      <c r="L60" s="471">
        <v>62</v>
      </c>
      <c r="M60" s="472">
        <f t="shared" si="1"/>
        <v>12.4117053481332</v>
      </c>
    </row>
    <row r="61" spans="1:13">
      <c r="A61" s="475" t="s">
        <v>912</v>
      </c>
      <c r="B61" s="470">
        <v>822</v>
      </c>
      <c r="C61" s="471">
        <v>418</v>
      </c>
      <c r="D61" s="471">
        <v>404</v>
      </c>
      <c r="E61" s="471" t="s">
        <v>928</v>
      </c>
      <c r="F61" s="471">
        <v>719</v>
      </c>
      <c r="G61" s="471">
        <v>378</v>
      </c>
      <c r="H61" s="471">
        <v>341</v>
      </c>
      <c r="I61" s="471" t="s">
        <v>928</v>
      </c>
      <c r="J61" s="471">
        <v>103</v>
      </c>
      <c r="K61" s="471">
        <v>40</v>
      </c>
      <c r="L61" s="471">
        <v>63</v>
      </c>
      <c r="M61" s="472">
        <f t="shared" si="1"/>
        <v>12.530413625304138</v>
      </c>
    </row>
    <row r="62" spans="1:13">
      <c r="A62" s="475" t="s">
        <v>493</v>
      </c>
      <c r="B62" s="470">
        <v>872</v>
      </c>
      <c r="C62" s="471">
        <v>380</v>
      </c>
      <c r="D62" s="471">
        <v>492</v>
      </c>
      <c r="E62" s="471" t="s">
        <v>928</v>
      </c>
      <c r="F62" s="471">
        <v>797</v>
      </c>
      <c r="G62" s="471">
        <v>348</v>
      </c>
      <c r="H62" s="471">
        <v>449</v>
      </c>
      <c r="I62" s="471" t="s">
        <v>928</v>
      </c>
      <c r="J62" s="471">
        <v>75</v>
      </c>
      <c r="K62" s="471">
        <v>32</v>
      </c>
      <c r="L62" s="471">
        <v>43</v>
      </c>
      <c r="M62" s="472">
        <f t="shared" si="1"/>
        <v>8.6009174311926611</v>
      </c>
    </row>
    <row r="63" spans="1:13">
      <c r="A63" s="475" t="s">
        <v>494</v>
      </c>
      <c r="B63" s="470">
        <v>199</v>
      </c>
      <c r="C63" s="471">
        <v>168</v>
      </c>
      <c r="D63" s="471">
        <v>31</v>
      </c>
      <c r="E63" s="471" t="s">
        <v>928</v>
      </c>
      <c r="F63" s="471">
        <v>186</v>
      </c>
      <c r="G63" s="471">
        <v>156</v>
      </c>
      <c r="H63" s="471">
        <v>30</v>
      </c>
      <c r="I63" s="471" t="s">
        <v>928</v>
      </c>
      <c r="J63" s="471">
        <v>13</v>
      </c>
      <c r="K63" s="471">
        <v>12</v>
      </c>
      <c r="L63" s="471">
        <v>1</v>
      </c>
      <c r="M63" s="472">
        <f t="shared" si="1"/>
        <v>6.5326633165829149</v>
      </c>
    </row>
    <row r="64" spans="1:13">
      <c r="A64" s="475" t="s">
        <v>495</v>
      </c>
      <c r="B64" s="470">
        <v>1373</v>
      </c>
      <c r="C64" s="471">
        <v>739</v>
      </c>
      <c r="D64" s="471">
        <v>634</v>
      </c>
      <c r="E64" s="471" t="s">
        <v>928</v>
      </c>
      <c r="F64" s="471">
        <v>1232</v>
      </c>
      <c r="G64" s="471">
        <v>651</v>
      </c>
      <c r="H64" s="471">
        <v>581</v>
      </c>
      <c r="I64" s="471" t="s">
        <v>928</v>
      </c>
      <c r="J64" s="471">
        <v>141</v>
      </c>
      <c r="K64" s="471">
        <v>88</v>
      </c>
      <c r="L64" s="471">
        <v>53</v>
      </c>
      <c r="M64" s="472">
        <f t="shared" si="1"/>
        <v>10.269482884195194</v>
      </c>
    </row>
    <row r="65" spans="1:13">
      <c r="A65" s="475" t="s">
        <v>913</v>
      </c>
      <c r="B65" s="470">
        <v>272</v>
      </c>
      <c r="C65" s="471">
        <v>148</v>
      </c>
      <c r="D65" s="471">
        <v>124</v>
      </c>
      <c r="E65" s="471" t="s">
        <v>928</v>
      </c>
      <c r="F65" s="471">
        <v>252</v>
      </c>
      <c r="G65" s="471">
        <v>132</v>
      </c>
      <c r="H65" s="471">
        <v>120</v>
      </c>
      <c r="I65" s="471" t="s">
        <v>928</v>
      </c>
      <c r="J65" s="471">
        <v>20</v>
      </c>
      <c r="K65" s="471">
        <v>16</v>
      </c>
      <c r="L65" s="288">
        <v>4</v>
      </c>
      <c r="M65" s="472">
        <f t="shared" si="1"/>
        <v>7.3529411764705888</v>
      </c>
    </row>
    <row r="66" spans="1:13">
      <c r="A66" s="475" t="s">
        <v>914</v>
      </c>
      <c r="B66" s="470">
        <v>649</v>
      </c>
      <c r="C66" s="471">
        <v>354</v>
      </c>
      <c r="D66" s="471">
        <v>295</v>
      </c>
      <c r="E66" s="471" t="s">
        <v>928</v>
      </c>
      <c r="F66" s="471">
        <v>629</v>
      </c>
      <c r="G66" s="471">
        <v>344</v>
      </c>
      <c r="H66" s="471">
        <v>285</v>
      </c>
      <c r="I66" s="471" t="s">
        <v>928</v>
      </c>
      <c r="J66" s="471">
        <v>20</v>
      </c>
      <c r="K66" s="471">
        <v>10</v>
      </c>
      <c r="L66" s="471">
        <v>10</v>
      </c>
      <c r="M66" s="472">
        <f t="shared" si="1"/>
        <v>3.0816640986132513</v>
      </c>
    </row>
    <row r="67" spans="1:13">
      <c r="A67" s="475" t="s">
        <v>496</v>
      </c>
      <c r="B67" s="470">
        <v>445</v>
      </c>
      <c r="C67" s="471">
        <v>226</v>
      </c>
      <c r="D67" s="471">
        <v>219</v>
      </c>
      <c r="E67" s="471" t="s">
        <v>928</v>
      </c>
      <c r="F67" s="471">
        <v>418</v>
      </c>
      <c r="G67" s="471">
        <v>208</v>
      </c>
      <c r="H67" s="471">
        <v>210</v>
      </c>
      <c r="I67" s="471" t="s">
        <v>928</v>
      </c>
      <c r="J67" s="471">
        <v>27</v>
      </c>
      <c r="K67" s="471">
        <v>18</v>
      </c>
      <c r="L67" s="471">
        <v>9</v>
      </c>
      <c r="M67" s="472">
        <f t="shared" si="1"/>
        <v>6.0674157303370784</v>
      </c>
    </row>
    <row r="68" spans="1:13">
      <c r="A68" s="475" t="s">
        <v>497</v>
      </c>
      <c r="B68" s="470">
        <v>856</v>
      </c>
      <c r="C68" s="471">
        <v>422</v>
      </c>
      <c r="D68" s="471">
        <v>434</v>
      </c>
      <c r="E68" s="471" t="s">
        <v>928</v>
      </c>
      <c r="F68" s="471">
        <v>846</v>
      </c>
      <c r="G68" s="471">
        <v>415</v>
      </c>
      <c r="H68" s="471">
        <v>431</v>
      </c>
      <c r="I68" s="471" t="s">
        <v>928</v>
      </c>
      <c r="J68" s="471">
        <v>10</v>
      </c>
      <c r="K68" s="471">
        <v>7</v>
      </c>
      <c r="L68" s="471">
        <v>3</v>
      </c>
      <c r="M68" s="472">
        <f t="shared" si="1"/>
        <v>1.1682242990654206</v>
      </c>
    </row>
    <row r="69" spans="1:13">
      <c r="A69" s="475" t="s">
        <v>915</v>
      </c>
      <c r="B69" s="470">
        <v>1023</v>
      </c>
      <c r="C69" s="471">
        <v>552</v>
      </c>
      <c r="D69" s="471">
        <v>471</v>
      </c>
      <c r="E69" s="471" t="s">
        <v>928</v>
      </c>
      <c r="F69" s="471">
        <v>974</v>
      </c>
      <c r="G69" s="471">
        <v>524</v>
      </c>
      <c r="H69" s="471">
        <v>450</v>
      </c>
      <c r="I69" s="471" t="s">
        <v>928</v>
      </c>
      <c r="J69" s="471">
        <v>49</v>
      </c>
      <c r="K69" s="471">
        <v>28</v>
      </c>
      <c r="L69" s="471">
        <v>21</v>
      </c>
      <c r="M69" s="472">
        <f t="shared" si="1"/>
        <v>4.7898338220918868</v>
      </c>
    </row>
    <row r="70" spans="1:13">
      <c r="A70" s="475" t="s">
        <v>498</v>
      </c>
      <c r="B70" s="470">
        <v>4646</v>
      </c>
      <c r="C70" s="471">
        <v>29</v>
      </c>
      <c r="D70" s="471">
        <v>4617</v>
      </c>
      <c r="E70" s="471" t="s">
        <v>928</v>
      </c>
      <c r="F70" s="471">
        <v>4504</v>
      </c>
      <c r="G70" s="471">
        <v>29</v>
      </c>
      <c r="H70" s="471">
        <v>4475</v>
      </c>
      <c r="I70" s="471" t="s">
        <v>928</v>
      </c>
      <c r="J70" s="471">
        <v>142</v>
      </c>
      <c r="K70" s="471" t="s">
        <v>928</v>
      </c>
      <c r="L70" s="471">
        <v>142</v>
      </c>
      <c r="M70" s="472">
        <f t="shared" si="1"/>
        <v>3.0563925957813169</v>
      </c>
    </row>
    <row r="71" spans="1:13">
      <c r="A71" s="475" t="s">
        <v>499</v>
      </c>
      <c r="B71" s="470">
        <v>1831</v>
      </c>
      <c r="C71" s="471" t="s">
        <v>928</v>
      </c>
      <c r="D71" s="471">
        <v>1831</v>
      </c>
      <c r="E71" s="471" t="s">
        <v>928</v>
      </c>
      <c r="F71" s="471">
        <v>1748</v>
      </c>
      <c r="G71" s="471" t="s">
        <v>928</v>
      </c>
      <c r="H71" s="471">
        <v>1748</v>
      </c>
      <c r="I71" s="471" t="s">
        <v>928</v>
      </c>
      <c r="J71" s="471">
        <v>83</v>
      </c>
      <c r="K71" s="471" t="s">
        <v>928</v>
      </c>
      <c r="L71" s="471">
        <v>83</v>
      </c>
      <c r="M71" s="472">
        <f t="shared" si="1"/>
        <v>4.5330420535226654</v>
      </c>
    </row>
    <row r="72" spans="1:13">
      <c r="A72" s="475" t="s">
        <v>500</v>
      </c>
      <c r="B72" s="470">
        <v>754</v>
      </c>
      <c r="C72" s="471" t="s">
        <v>928</v>
      </c>
      <c r="D72" s="471">
        <v>754</v>
      </c>
      <c r="E72" s="471" t="s">
        <v>928</v>
      </c>
      <c r="F72" s="471">
        <v>711</v>
      </c>
      <c r="G72" s="471" t="s">
        <v>928</v>
      </c>
      <c r="H72" s="288">
        <v>711</v>
      </c>
      <c r="I72" s="471" t="s">
        <v>928</v>
      </c>
      <c r="J72" s="471">
        <v>43</v>
      </c>
      <c r="K72" s="471" t="s">
        <v>928</v>
      </c>
      <c r="L72" s="471">
        <v>43</v>
      </c>
      <c r="M72" s="472">
        <f t="shared" si="1"/>
        <v>5.7029177718832891</v>
      </c>
    </row>
    <row r="73" spans="1:13">
      <c r="A73" s="475" t="s">
        <v>501</v>
      </c>
      <c r="B73" s="470">
        <v>1620</v>
      </c>
      <c r="C73" s="471" t="s">
        <v>928</v>
      </c>
      <c r="D73" s="471">
        <v>1620</v>
      </c>
      <c r="E73" s="471" t="s">
        <v>928</v>
      </c>
      <c r="F73" s="471">
        <v>1546</v>
      </c>
      <c r="G73" s="471" t="s">
        <v>928</v>
      </c>
      <c r="H73" s="288">
        <v>1546</v>
      </c>
      <c r="I73" s="471" t="s">
        <v>928</v>
      </c>
      <c r="J73" s="471">
        <v>74</v>
      </c>
      <c r="K73" s="471" t="s">
        <v>928</v>
      </c>
      <c r="L73" s="471">
        <v>74</v>
      </c>
      <c r="M73" s="472">
        <f t="shared" ref="M73:M137" si="2">+(J73/B73)*100</f>
        <v>4.5679012345679011</v>
      </c>
    </row>
    <row r="74" spans="1:13">
      <c r="A74" s="475" t="s">
        <v>502</v>
      </c>
      <c r="B74" s="470">
        <v>1788</v>
      </c>
      <c r="C74" s="471">
        <v>1788</v>
      </c>
      <c r="D74" s="471" t="s">
        <v>888</v>
      </c>
      <c r="E74" s="471" t="s">
        <v>928</v>
      </c>
      <c r="F74" s="471">
        <v>1684</v>
      </c>
      <c r="G74" s="471">
        <v>1684</v>
      </c>
      <c r="H74" s="471" t="s">
        <v>906</v>
      </c>
      <c r="I74" s="471" t="s">
        <v>928</v>
      </c>
      <c r="J74" s="471">
        <v>104</v>
      </c>
      <c r="K74" s="471">
        <v>104</v>
      </c>
      <c r="L74" s="471" t="s">
        <v>928</v>
      </c>
      <c r="M74" s="472">
        <f t="shared" si="2"/>
        <v>5.8165548098434003</v>
      </c>
    </row>
    <row r="75" spans="1:13">
      <c r="A75" s="475" t="s">
        <v>503</v>
      </c>
      <c r="B75" s="470">
        <v>786</v>
      </c>
      <c r="C75" s="471">
        <v>786</v>
      </c>
      <c r="D75" s="471" t="s">
        <v>888</v>
      </c>
      <c r="E75" s="471" t="s">
        <v>928</v>
      </c>
      <c r="F75" s="471">
        <v>770</v>
      </c>
      <c r="G75" s="471">
        <v>770</v>
      </c>
      <c r="H75" s="471" t="s">
        <v>906</v>
      </c>
      <c r="I75" s="471" t="s">
        <v>928</v>
      </c>
      <c r="J75" s="471">
        <v>16</v>
      </c>
      <c r="K75" s="471">
        <v>16</v>
      </c>
      <c r="L75" s="471" t="s">
        <v>928</v>
      </c>
      <c r="M75" s="472">
        <f t="shared" si="2"/>
        <v>2.0356234096692112</v>
      </c>
    </row>
    <row r="76" spans="1:13">
      <c r="A76" s="475" t="s">
        <v>504</v>
      </c>
      <c r="B76" s="470">
        <v>661</v>
      </c>
      <c r="C76" s="471">
        <v>481</v>
      </c>
      <c r="D76" s="471">
        <v>180</v>
      </c>
      <c r="E76" s="471" t="s">
        <v>928</v>
      </c>
      <c r="F76" s="471">
        <v>632</v>
      </c>
      <c r="G76" s="471">
        <v>461</v>
      </c>
      <c r="H76" s="471">
        <v>171</v>
      </c>
      <c r="I76" s="471" t="s">
        <v>928</v>
      </c>
      <c r="J76" s="471">
        <v>29</v>
      </c>
      <c r="K76" s="471">
        <v>20</v>
      </c>
      <c r="L76" s="471">
        <v>9</v>
      </c>
      <c r="M76" s="472">
        <f t="shared" si="2"/>
        <v>4.3872919818456886</v>
      </c>
    </row>
    <row r="77" spans="1:13">
      <c r="A77" s="475" t="s">
        <v>505</v>
      </c>
      <c r="B77" s="470">
        <v>617</v>
      </c>
      <c r="C77" s="471">
        <v>346</v>
      </c>
      <c r="D77" s="471">
        <v>271</v>
      </c>
      <c r="E77" s="471" t="s">
        <v>928</v>
      </c>
      <c r="F77" s="471">
        <v>586</v>
      </c>
      <c r="G77" s="471">
        <v>328</v>
      </c>
      <c r="H77" s="471">
        <v>258</v>
      </c>
      <c r="I77" s="471" t="s">
        <v>928</v>
      </c>
      <c r="J77" s="471">
        <v>31</v>
      </c>
      <c r="K77" s="471">
        <v>18</v>
      </c>
      <c r="L77" s="471">
        <v>13</v>
      </c>
      <c r="M77" s="472">
        <f t="shared" si="2"/>
        <v>5.0243111831442464</v>
      </c>
    </row>
    <row r="78" spans="1:13">
      <c r="A78" s="475" t="s">
        <v>506</v>
      </c>
      <c r="B78" s="470">
        <v>135</v>
      </c>
      <c r="C78" s="471">
        <v>89</v>
      </c>
      <c r="D78" s="471">
        <v>46</v>
      </c>
      <c r="E78" s="471" t="s">
        <v>928</v>
      </c>
      <c r="F78" s="471">
        <v>133</v>
      </c>
      <c r="G78" s="471">
        <v>88</v>
      </c>
      <c r="H78" s="471">
        <v>45</v>
      </c>
      <c r="I78" s="471" t="s">
        <v>928</v>
      </c>
      <c r="J78" s="471">
        <v>2</v>
      </c>
      <c r="K78" s="471">
        <v>1</v>
      </c>
      <c r="L78" s="471">
        <v>1</v>
      </c>
      <c r="M78" s="472">
        <f t="shared" si="2"/>
        <v>1.4814814814814816</v>
      </c>
    </row>
    <row r="79" spans="1:13">
      <c r="A79" s="475" t="s">
        <v>507</v>
      </c>
      <c r="B79" s="470">
        <v>1148</v>
      </c>
      <c r="C79" s="471">
        <v>642</v>
      </c>
      <c r="D79" s="471">
        <v>506</v>
      </c>
      <c r="E79" s="471" t="s">
        <v>928</v>
      </c>
      <c r="F79" s="471">
        <v>1044</v>
      </c>
      <c r="G79" s="471">
        <v>584</v>
      </c>
      <c r="H79" s="471">
        <v>460</v>
      </c>
      <c r="I79" s="471" t="s">
        <v>928</v>
      </c>
      <c r="J79" s="471">
        <v>104</v>
      </c>
      <c r="K79" s="471">
        <v>58</v>
      </c>
      <c r="L79" s="471">
        <v>46</v>
      </c>
      <c r="M79" s="472">
        <f t="shared" si="2"/>
        <v>9.0592334494773521</v>
      </c>
    </row>
    <row r="80" spans="1:13">
      <c r="A80" s="475" t="s">
        <v>508</v>
      </c>
      <c r="B80" s="470">
        <v>138</v>
      </c>
      <c r="C80" s="471">
        <v>63</v>
      </c>
      <c r="D80" s="471">
        <v>75</v>
      </c>
      <c r="E80" s="471" t="s">
        <v>928</v>
      </c>
      <c r="F80" s="471">
        <v>125</v>
      </c>
      <c r="G80" s="471">
        <v>57</v>
      </c>
      <c r="H80" s="471">
        <v>68</v>
      </c>
      <c r="I80" s="471" t="s">
        <v>928</v>
      </c>
      <c r="J80" s="471">
        <v>13</v>
      </c>
      <c r="K80" s="471">
        <v>6</v>
      </c>
      <c r="L80" s="471">
        <v>7</v>
      </c>
      <c r="M80" s="472">
        <f t="shared" si="2"/>
        <v>9.4202898550724647</v>
      </c>
    </row>
    <row r="81" spans="1:13">
      <c r="A81" s="475" t="s">
        <v>916</v>
      </c>
      <c r="B81" s="470">
        <v>5446</v>
      </c>
      <c r="C81" s="471">
        <v>1279</v>
      </c>
      <c r="D81" s="471">
        <v>4167</v>
      </c>
      <c r="E81" s="471" t="s">
        <v>928</v>
      </c>
      <c r="F81" s="471">
        <v>5284</v>
      </c>
      <c r="G81" s="471">
        <v>1209</v>
      </c>
      <c r="H81" s="471">
        <v>4075</v>
      </c>
      <c r="I81" s="471" t="s">
        <v>928</v>
      </c>
      <c r="J81" s="471">
        <v>162</v>
      </c>
      <c r="K81" s="471">
        <v>70</v>
      </c>
      <c r="L81" s="471">
        <v>92</v>
      </c>
      <c r="M81" s="472">
        <f t="shared" si="2"/>
        <v>2.9746603011384503</v>
      </c>
    </row>
    <row r="82" spans="1:13">
      <c r="A82" s="475" t="s">
        <v>509</v>
      </c>
      <c r="B82" s="470">
        <v>555</v>
      </c>
      <c r="C82" s="471">
        <v>318</v>
      </c>
      <c r="D82" s="471">
        <v>237</v>
      </c>
      <c r="E82" s="471" t="s">
        <v>928</v>
      </c>
      <c r="F82" s="471">
        <v>534</v>
      </c>
      <c r="G82" s="471">
        <v>310</v>
      </c>
      <c r="H82" s="471">
        <v>224</v>
      </c>
      <c r="I82" s="471" t="s">
        <v>928</v>
      </c>
      <c r="J82" s="471">
        <v>21</v>
      </c>
      <c r="K82" s="471">
        <v>8</v>
      </c>
      <c r="L82" s="471">
        <v>13</v>
      </c>
      <c r="M82" s="472">
        <f t="shared" si="2"/>
        <v>3.7837837837837842</v>
      </c>
    </row>
    <row r="83" spans="1:13">
      <c r="A83" s="475" t="s">
        <v>510</v>
      </c>
      <c r="B83" s="470">
        <v>2962</v>
      </c>
      <c r="C83" s="471">
        <v>1751</v>
      </c>
      <c r="D83" s="471">
        <v>1211</v>
      </c>
      <c r="E83" s="471" t="s">
        <v>928</v>
      </c>
      <c r="F83" s="471">
        <v>2791</v>
      </c>
      <c r="G83" s="471">
        <v>1653</v>
      </c>
      <c r="H83" s="471">
        <v>1138</v>
      </c>
      <c r="I83" s="471" t="s">
        <v>928</v>
      </c>
      <c r="J83" s="471">
        <v>171</v>
      </c>
      <c r="K83" s="471">
        <v>98</v>
      </c>
      <c r="L83" s="471">
        <v>73</v>
      </c>
      <c r="M83" s="472">
        <f t="shared" si="2"/>
        <v>5.7731262660364617</v>
      </c>
    </row>
    <row r="84" spans="1:13">
      <c r="A84" s="475" t="s">
        <v>511</v>
      </c>
      <c r="B84" s="470">
        <v>4094</v>
      </c>
      <c r="C84" s="471">
        <v>2206</v>
      </c>
      <c r="D84" s="471">
        <v>1888</v>
      </c>
      <c r="E84" s="471" t="s">
        <v>928</v>
      </c>
      <c r="F84" s="471">
        <v>3803</v>
      </c>
      <c r="G84" s="471">
        <v>2062</v>
      </c>
      <c r="H84" s="471">
        <v>1741</v>
      </c>
      <c r="I84" s="471" t="s">
        <v>928</v>
      </c>
      <c r="J84" s="471">
        <v>291</v>
      </c>
      <c r="K84" s="471">
        <v>144</v>
      </c>
      <c r="L84" s="471">
        <v>147</v>
      </c>
      <c r="M84" s="472">
        <f t="shared" si="2"/>
        <v>7.1079628724963362</v>
      </c>
    </row>
    <row r="85" spans="1:13">
      <c r="A85" s="475" t="s">
        <v>512</v>
      </c>
      <c r="B85" s="470">
        <v>725</v>
      </c>
      <c r="C85" s="471">
        <v>416</v>
      </c>
      <c r="D85" s="471">
        <v>309</v>
      </c>
      <c r="E85" s="471" t="s">
        <v>928</v>
      </c>
      <c r="F85" s="471">
        <v>669</v>
      </c>
      <c r="G85" s="471">
        <v>380</v>
      </c>
      <c r="H85" s="471">
        <v>289</v>
      </c>
      <c r="I85" s="471" t="s">
        <v>928</v>
      </c>
      <c r="J85" s="471">
        <v>56</v>
      </c>
      <c r="K85" s="471">
        <v>36</v>
      </c>
      <c r="L85" s="471">
        <v>20</v>
      </c>
      <c r="M85" s="472">
        <f t="shared" si="2"/>
        <v>7.7241379310344831</v>
      </c>
    </row>
    <row r="86" spans="1:13">
      <c r="A86" s="475" t="s">
        <v>513</v>
      </c>
      <c r="B86" s="470">
        <v>329</v>
      </c>
      <c r="C86" s="471" t="s">
        <v>928</v>
      </c>
      <c r="D86" s="471">
        <v>329</v>
      </c>
      <c r="E86" s="471" t="s">
        <v>928</v>
      </c>
      <c r="F86" s="471">
        <v>328</v>
      </c>
      <c r="G86" s="471" t="s">
        <v>928</v>
      </c>
      <c r="H86" s="471">
        <v>328</v>
      </c>
      <c r="I86" s="471" t="s">
        <v>928</v>
      </c>
      <c r="J86" s="471">
        <v>1</v>
      </c>
      <c r="K86" s="471" t="s">
        <v>928</v>
      </c>
      <c r="L86" s="471">
        <v>1</v>
      </c>
      <c r="M86" s="472">
        <f t="shared" si="2"/>
        <v>0.303951367781155</v>
      </c>
    </row>
    <row r="87" spans="1:13">
      <c r="A87" s="475" t="s">
        <v>514</v>
      </c>
      <c r="B87" s="470">
        <v>716</v>
      </c>
      <c r="C87" s="471">
        <v>260</v>
      </c>
      <c r="D87" s="471">
        <v>456</v>
      </c>
      <c r="E87" s="471" t="s">
        <v>928</v>
      </c>
      <c r="F87" s="471">
        <v>716</v>
      </c>
      <c r="G87" s="471">
        <v>260</v>
      </c>
      <c r="H87" s="471">
        <v>456</v>
      </c>
      <c r="I87" s="471" t="s">
        <v>928</v>
      </c>
      <c r="J87" s="471" t="s">
        <v>928</v>
      </c>
      <c r="K87" s="471" t="s">
        <v>928</v>
      </c>
      <c r="L87" s="471" t="s">
        <v>928</v>
      </c>
      <c r="M87" s="471" t="s">
        <v>928</v>
      </c>
    </row>
    <row r="88" spans="1:13">
      <c r="A88" s="475" t="s">
        <v>515</v>
      </c>
      <c r="B88" s="470">
        <v>1156</v>
      </c>
      <c r="C88" s="471">
        <v>64</v>
      </c>
      <c r="D88" s="471">
        <v>1092</v>
      </c>
      <c r="E88" s="471" t="s">
        <v>928</v>
      </c>
      <c r="F88" s="471">
        <v>1156</v>
      </c>
      <c r="G88" s="471">
        <v>64</v>
      </c>
      <c r="H88" s="471">
        <v>1092</v>
      </c>
      <c r="I88" s="471" t="s">
        <v>928</v>
      </c>
      <c r="J88" s="471" t="s">
        <v>928</v>
      </c>
      <c r="K88" s="471" t="s">
        <v>928</v>
      </c>
      <c r="L88" s="471" t="s">
        <v>928</v>
      </c>
      <c r="M88" s="471" t="s">
        <v>928</v>
      </c>
    </row>
    <row r="89" spans="1:13">
      <c r="A89" s="475" t="s">
        <v>413</v>
      </c>
      <c r="B89" s="470">
        <v>10009</v>
      </c>
      <c r="C89" s="471" t="s">
        <v>928</v>
      </c>
      <c r="D89" s="471">
        <v>10009</v>
      </c>
      <c r="E89" s="471" t="s">
        <v>928</v>
      </c>
      <c r="F89" s="471">
        <v>10007</v>
      </c>
      <c r="G89" s="471" t="s">
        <v>928</v>
      </c>
      <c r="H89" s="471">
        <v>10007</v>
      </c>
      <c r="I89" s="471" t="s">
        <v>928</v>
      </c>
      <c r="J89" s="471">
        <v>2</v>
      </c>
      <c r="K89" s="471" t="s">
        <v>928</v>
      </c>
      <c r="L89" s="471">
        <v>2</v>
      </c>
      <c r="M89" s="472">
        <f t="shared" si="2"/>
        <v>1.9982016185433108E-2</v>
      </c>
    </row>
    <row r="90" spans="1:13">
      <c r="A90" s="475" t="s">
        <v>516</v>
      </c>
      <c r="B90" s="470">
        <v>1172</v>
      </c>
      <c r="C90" s="471" t="s">
        <v>928</v>
      </c>
      <c r="D90" s="471">
        <v>1172</v>
      </c>
      <c r="E90" s="471" t="s">
        <v>928</v>
      </c>
      <c r="F90" s="471">
        <v>1171</v>
      </c>
      <c r="G90" s="471" t="s">
        <v>928</v>
      </c>
      <c r="H90" s="471">
        <v>1171</v>
      </c>
      <c r="I90" s="471" t="s">
        <v>928</v>
      </c>
      <c r="J90" s="471">
        <v>1</v>
      </c>
      <c r="K90" s="471" t="s">
        <v>928</v>
      </c>
      <c r="L90" s="471">
        <v>1</v>
      </c>
      <c r="M90" s="472">
        <f t="shared" si="2"/>
        <v>8.5324232081911269E-2</v>
      </c>
    </row>
    <row r="91" spans="1:13">
      <c r="A91" s="475" t="s">
        <v>517</v>
      </c>
      <c r="B91" s="470">
        <v>64</v>
      </c>
      <c r="C91" s="471">
        <v>28</v>
      </c>
      <c r="D91" s="471">
        <v>36</v>
      </c>
      <c r="E91" s="471" t="s">
        <v>928</v>
      </c>
      <c r="F91" s="471">
        <v>63</v>
      </c>
      <c r="G91" s="471">
        <v>28</v>
      </c>
      <c r="H91" s="471">
        <v>35</v>
      </c>
      <c r="I91" s="471" t="s">
        <v>928</v>
      </c>
      <c r="J91" s="471">
        <v>1</v>
      </c>
      <c r="K91" s="471" t="s">
        <v>928</v>
      </c>
      <c r="L91" s="471">
        <v>1</v>
      </c>
      <c r="M91" s="472">
        <f t="shared" si="2"/>
        <v>1.5625</v>
      </c>
    </row>
    <row r="92" spans="1:13">
      <c r="A92" s="475" t="s">
        <v>518</v>
      </c>
      <c r="B92" s="470">
        <v>163</v>
      </c>
      <c r="C92" s="471">
        <v>80</v>
      </c>
      <c r="D92" s="471">
        <v>83</v>
      </c>
      <c r="E92" s="471" t="s">
        <v>928</v>
      </c>
      <c r="F92" s="471">
        <v>158</v>
      </c>
      <c r="G92" s="471">
        <v>77</v>
      </c>
      <c r="H92" s="471">
        <v>81</v>
      </c>
      <c r="I92" s="471" t="s">
        <v>928</v>
      </c>
      <c r="J92" s="471">
        <v>5</v>
      </c>
      <c r="K92" s="471">
        <v>3</v>
      </c>
      <c r="L92" s="471">
        <v>2</v>
      </c>
      <c r="M92" s="472">
        <f t="shared" si="2"/>
        <v>3.0674846625766872</v>
      </c>
    </row>
    <row r="93" spans="1:13">
      <c r="A93" s="475" t="s">
        <v>519</v>
      </c>
      <c r="B93" s="470">
        <v>13926</v>
      </c>
      <c r="C93" s="471">
        <v>5873</v>
      </c>
      <c r="D93" s="471">
        <v>8053</v>
      </c>
      <c r="E93" s="471" t="s">
        <v>928</v>
      </c>
      <c r="F93" s="471">
        <v>13697</v>
      </c>
      <c r="G93" s="471">
        <v>5757</v>
      </c>
      <c r="H93" s="471">
        <v>7940</v>
      </c>
      <c r="I93" s="471" t="s">
        <v>928</v>
      </c>
      <c r="J93" s="471">
        <v>229</v>
      </c>
      <c r="K93" s="471">
        <v>116</v>
      </c>
      <c r="L93" s="471">
        <v>113</v>
      </c>
      <c r="M93" s="472">
        <f t="shared" si="2"/>
        <v>1.6444061467758151</v>
      </c>
    </row>
    <row r="94" spans="1:13">
      <c r="A94" s="475" t="s">
        <v>520</v>
      </c>
      <c r="B94" s="470">
        <v>1395</v>
      </c>
      <c r="C94" s="471">
        <v>499</v>
      </c>
      <c r="D94" s="471">
        <v>896</v>
      </c>
      <c r="E94" s="471" t="s">
        <v>928</v>
      </c>
      <c r="F94" s="471">
        <v>1384</v>
      </c>
      <c r="G94" s="471">
        <v>496</v>
      </c>
      <c r="H94" s="471">
        <v>888</v>
      </c>
      <c r="I94" s="471" t="s">
        <v>928</v>
      </c>
      <c r="J94" s="471">
        <v>11</v>
      </c>
      <c r="K94" s="471">
        <v>3</v>
      </c>
      <c r="L94" s="471">
        <v>8</v>
      </c>
      <c r="M94" s="472">
        <f t="shared" si="2"/>
        <v>0.7885304659498209</v>
      </c>
    </row>
    <row r="95" spans="1:13">
      <c r="A95" s="475" t="s">
        <v>521</v>
      </c>
      <c r="B95" s="470">
        <v>3052</v>
      </c>
      <c r="C95" s="471">
        <v>1325</v>
      </c>
      <c r="D95" s="471">
        <v>1727</v>
      </c>
      <c r="E95" s="471" t="s">
        <v>928</v>
      </c>
      <c r="F95" s="471">
        <v>2996</v>
      </c>
      <c r="G95" s="471">
        <v>1297</v>
      </c>
      <c r="H95" s="471">
        <v>1699</v>
      </c>
      <c r="I95" s="471" t="s">
        <v>928</v>
      </c>
      <c r="J95" s="471">
        <v>56</v>
      </c>
      <c r="K95" s="471">
        <v>28</v>
      </c>
      <c r="L95" s="471">
        <v>28</v>
      </c>
      <c r="M95" s="472">
        <f t="shared" si="2"/>
        <v>1.834862385321101</v>
      </c>
    </row>
    <row r="96" spans="1:13">
      <c r="A96" s="475" t="s">
        <v>522</v>
      </c>
      <c r="B96" s="470">
        <v>2499</v>
      </c>
      <c r="C96" s="471">
        <v>1227</v>
      </c>
      <c r="D96" s="471">
        <v>1272</v>
      </c>
      <c r="E96" s="471" t="s">
        <v>928</v>
      </c>
      <c r="F96" s="471">
        <v>2416</v>
      </c>
      <c r="G96" s="471">
        <v>1189</v>
      </c>
      <c r="H96" s="471">
        <v>1227</v>
      </c>
      <c r="I96" s="471" t="s">
        <v>928</v>
      </c>
      <c r="J96" s="471">
        <v>83</v>
      </c>
      <c r="K96" s="471">
        <v>38</v>
      </c>
      <c r="L96" s="471">
        <v>45</v>
      </c>
      <c r="M96" s="472">
        <f t="shared" si="2"/>
        <v>3.3213285314125649</v>
      </c>
    </row>
    <row r="97" spans="1:13">
      <c r="A97" s="475" t="s">
        <v>523</v>
      </c>
      <c r="B97" s="470">
        <v>114</v>
      </c>
      <c r="C97" s="471">
        <v>83</v>
      </c>
      <c r="D97" s="471">
        <v>31</v>
      </c>
      <c r="E97" s="471" t="s">
        <v>928</v>
      </c>
      <c r="F97" s="471">
        <v>113</v>
      </c>
      <c r="G97" s="471">
        <v>83</v>
      </c>
      <c r="H97" s="471">
        <v>30</v>
      </c>
      <c r="I97" s="471" t="s">
        <v>928</v>
      </c>
      <c r="J97" s="471">
        <v>1</v>
      </c>
      <c r="K97" s="471" t="s">
        <v>928</v>
      </c>
      <c r="L97" s="471">
        <v>1</v>
      </c>
      <c r="M97" s="472">
        <f t="shared" si="2"/>
        <v>0.8771929824561403</v>
      </c>
    </row>
    <row r="98" spans="1:13">
      <c r="A98" s="475" t="s">
        <v>524</v>
      </c>
      <c r="B98" s="470">
        <v>110</v>
      </c>
      <c r="C98" s="471">
        <v>22</v>
      </c>
      <c r="D98" s="471">
        <v>88</v>
      </c>
      <c r="E98" s="471" t="s">
        <v>928</v>
      </c>
      <c r="F98" s="471">
        <v>109</v>
      </c>
      <c r="G98" s="471">
        <v>22</v>
      </c>
      <c r="H98" s="471">
        <v>87</v>
      </c>
      <c r="I98" s="471" t="s">
        <v>928</v>
      </c>
      <c r="J98" s="471">
        <v>1</v>
      </c>
      <c r="K98" s="471" t="s">
        <v>928</v>
      </c>
      <c r="L98" s="471">
        <v>1</v>
      </c>
      <c r="M98" s="472">
        <f t="shared" si="2"/>
        <v>0.90909090909090906</v>
      </c>
    </row>
    <row r="99" spans="1:13">
      <c r="A99" s="475" t="s">
        <v>525</v>
      </c>
      <c r="B99" s="470">
        <v>180</v>
      </c>
      <c r="C99" s="471">
        <v>49</v>
      </c>
      <c r="D99" s="471">
        <v>131</v>
      </c>
      <c r="E99" s="471" t="s">
        <v>928</v>
      </c>
      <c r="F99" s="471">
        <v>179</v>
      </c>
      <c r="G99" s="471">
        <v>49</v>
      </c>
      <c r="H99" s="471">
        <v>130</v>
      </c>
      <c r="I99" s="471" t="s">
        <v>928</v>
      </c>
      <c r="J99" s="471">
        <v>1</v>
      </c>
      <c r="K99" s="471" t="s">
        <v>928</v>
      </c>
      <c r="L99" s="471">
        <v>1</v>
      </c>
      <c r="M99" s="472">
        <f t="shared" si="2"/>
        <v>0.55555555555555558</v>
      </c>
    </row>
    <row r="100" spans="1:13">
      <c r="A100" s="475" t="s">
        <v>526</v>
      </c>
      <c r="B100" s="470">
        <v>1644</v>
      </c>
      <c r="C100" s="471">
        <v>310</v>
      </c>
      <c r="D100" s="471">
        <v>1334</v>
      </c>
      <c r="E100" s="471" t="s">
        <v>928</v>
      </c>
      <c r="F100" s="471">
        <v>1638</v>
      </c>
      <c r="G100" s="471">
        <v>309</v>
      </c>
      <c r="H100" s="471">
        <v>1329</v>
      </c>
      <c r="I100" s="471" t="s">
        <v>928</v>
      </c>
      <c r="J100" s="471">
        <v>6</v>
      </c>
      <c r="K100" s="471">
        <v>1</v>
      </c>
      <c r="L100" s="471">
        <v>5</v>
      </c>
      <c r="M100" s="472">
        <f t="shared" si="2"/>
        <v>0.36496350364963503</v>
      </c>
    </row>
    <row r="101" spans="1:13">
      <c r="A101" s="475" t="s">
        <v>527</v>
      </c>
      <c r="B101" s="470">
        <v>16582</v>
      </c>
      <c r="C101" s="471">
        <v>7872</v>
      </c>
      <c r="D101" s="471">
        <v>8710</v>
      </c>
      <c r="E101" s="471" t="s">
        <v>928</v>
      </c>
      <c r="F101" s="471">
        <v>16201</v>
      </c>
      <c r="G101" s="471">
        <v>7710</v>
      </c>
      <c r="H101" s="471">
        <v>8491</v>
      </c>
      <c r="I101" s="471" t="s">
        <v>928</v>
      </c>
      <c r="J101" s="471">
        <v>381</v>
      </c>
      <c r="K101" s="471">
        <v>162</v>
      </c>
      <c r="L101" s="471">
        <v>219</v>
      </c>
      <c r="M101" s="472">
        <f t="shared" si="2"/>
        <v>2.2976721746472077</v>
      </c>
    </row>
    <row r="102" spans="1:13">
      <c r="A102" s="475" t="s">
        <v>528</v>
      </c>
      <c r="B102" s="470">
        <v>867</v>
      </c>
      <c r="C102" s="471">
        <v>470</v>
      </c>
      <c r="D102" s="471">
        <v>397</v>
      </c>
      <c r="E102" s="471" t="s">
        <v>928</v>
      </c>
      <c r="F102" s="471">
        <v>824</v>
      </c>
      <c r="G102" s="471">
        <v>452</v>
      </c>
      <c r="H102" s="471">
        <v>372</v>
      </c>
      <c r="I102" s="471" t="s">
        <v>928</v>
      </c>
      <c r="J102" s="471">
        <v>43</v>
      </c>
      <c r="K102" s="471">
        <v>18</v>
      </c>
      <c r="L102" s="471">
        <v>25</v>
      </c>
      <c r="M102" s="472">
        <f t="shared" si="2"/>
        <v>4.9596309111880048</v>
      </c>
    </row>
    <row r="103" spans="1:13">
      <c r="A103" s="475" t="s">
        <v>529</v>
      </c>
      <c r="B103" s="470">
        <v>3</v>
      </c>
      <c r="C103" s="471" t="s">
        <v>928</v>
      </c>
      <c r="D103" s="471">
        <v>3</v>
      </c>
      <c r="E103" s="471" t="s">
        <v>928</v>
      </c>
      <c r="F103" s="471">
        <v>3</v>
      </c>
      <c r="G103" s="471" t="s">
        <v>928</v>
      </c>
      <c r="H103" s="471">
        <v>3</v>
      </c>
      <c r="I103" s="471" t="s">
        <v>928</v>
      </c>
      <c r="J103" s="471" t="s">
        <v>928</v>
      </c>
      <c r="K103" s="471" t="s">
        <v>928</v>
      </c>
      <c r="L103" s="471" t="s">
        <v>928</v>
      </c>
      <c r="M103" s="471" t="s">
        <v>928</v>
      </c>
    </row>
    <row r="104" spans="1:13">
      <c r="A104" s="475" t="s">
        <v>530</v>
      </c>
      <c r="B104" s="470">
        <v>25</v>
      </c>
      <c r="C104" s="471">
        <v>14</v>
      </c>
      <c r="D104" s="471">
        <v>11</v>
      </c>
      <c r="E104" s="471" t="s">
        <v>928</v>
      </c>
      <c r="F104" s="471">
        <v>24</v>
      </c>
      <c r="G104" s="471">
        <v>14</v>
      </c>
      <c r="H104" s="471">
        <v>10</v>
      </c>
      <c r="I104" s="471" t="s">
        <v>928</v>
      </c>
      <c r="J104" s="288">
        <v>1</v>
      </c>
      <c r="K104" s="471" t="s">
        <v>928</v>
      </c>
      <c r="L104" s="288">
        <v>1</v>
      </c>
      <c r="M104" s="472">
        <f t="shared" si="2"/>
        <v>4</v>
      </c>
    </row>
    <row r="105" spans="1:13">
      <c r="A105" s="475" t="s">
        <v>531</v>
      </c>
      <c r="B105" s="470">
        <v>2</v>
      </c>
      <c r="C105" s="288">
        <v>1</v>
      </c>
      <c r="D105" s="471">
        <v>1</v>
      </c>
      <c r="E105" s="471" t="s">
        <v>928</v>
      </c>
      <c r="F105" s="471">
        <v>2</v>
      </c>
      <c r="G105" s="471">
        <v>1</v>
      </c>
      <c r="H105" s="471">
        <v>1</v>
      </c>
      <c r="I105" s="471" t="s">
        <v>928</v>
      </c>
      <c r="J105" s="471" t="s">
        <v>928</v>
      </c>
      <c r="K105" s="471" t="s">
        <v>928</v>
      </c>
      <c r="L105" s="471" t="s">
        <v>928</v>
      </c>
      <c r="M105" s="471" t="s">
        <v>928</v>
      </c>
    </row>
    <row r="106" spans="1:13">
      <c r="A106" s="475" t="s">
        <v>532</v>
      </c>
      <c r="B106" s="470">
        <v>1895</v>
      </c>
      <c r="C106" s="471">
        <v>497</v>
      </c>
      <c r="D106" s="471">
        <v>1398</v>
      </c>
      <c r="E106" s="471" t="s">
        <v>928</v>
      </c>
      <c r="F106" s="471">
        <v>1891</v>
      </c>
      <c r="G106" s="471">
        <v>497</v>
      </c>
      <c r="H106" s="471">
        <v>1394</v>
      </c>
      <c r="I106" s="471" t="s">
        <v>928</v>
      </c>
      <c r="J106" s="471">
        <v>4</v>
      </c>
      <c r="K106" s="471" t="s">
        <v>928</v>
      </c>
      <c r="L106" s="471">
        <v>4</v>
      </c>
      <c r="M106" s="472">
        <f t="shared" si="2"/>
        <v>0.21108179419525064</v>
      </c>
    </row>
    <row r="107" spans="1:13">
      <c r="A107" s="475" t="s">
        <v>533</v>
      </c>
      <c r="B107" s="470">
        <v>3080</v>
      </c>
      <c r="C107" s="471">
        <v>1532</v>
      </c>
      <c r="D107" s="471">
        <v>1548</v>
      </c>
      <c r="E107" s="471" t="s">
        <v>928</v>
      </c>
      <c r="F107" s="471">
        <v>3064</v>
      </c>
      <c r="G107" s="471">
        <v>1523</v>
      </c>
      <c r="H107" s="471">
        <v>1541</v>
      </c>
      <c r="I107" s="471" t="s">
        <v>928</v>
      </c>
      <c r="J107" s="471">
        <v>16</v>
      </c>
      <c r="K107" s="471">
        <v>9</v>
      </c>
      <c r="L107" s="471">
        <v>7</v>
      </c>
      <c r="M107" s="472">
        <f t="shared" si="2"/>
        <v>0.51948051948051943</v>
      </c>
    </row>
    <row r="108" spans="1:13">
      <c r="A108" s="475" t="s">
        <v>534</v>
      </c>
      <c r="B108" s="470">
        <v>5924</v>
      </c>
      <c r="C108" s="471">
        <v>1822</v>
      </c>
      <c r="D108" s="471">
        <v>4102</v>
      </c>
      <c r="E108" s="471" t="s">
        <v>928</v>
      </c>
      <c r="F108" s="471">
        <v>5775</v>
      </c>
      <c r="G108" s="471">
        <v>1750</v>
      </c>
      <c r="H108" s="471">
        <v>4025</v>
      </c>
      <c r="I108" s="471" t="s">
        <v>928</v>
      </c>
      <c r="J108" s="471">
        <v>149</v>
      </c>
      <c r="K108" s="471">
        <v>72</v>
      </c>
      <c r="L108" s="471">
        <v>77</v>
      </c>
      <c r="M108" s="472">
        <f t="shared" si="2"/>
        <v>2.515192437542201</v>
      </c>
    </row>
    <row r="109" spans="1:13">
      <c r="A109" s="475" t="s">
        <v>535</v>
      </c>
      <c r="B109" s="470">
        <v>178</v>
      </c>
      <c r="C109" s="471">
        <v>93</v>
      </c>
      <c r="D109" s="471">
        <v>85</v>
      </c>
      <c r="E109" s="471" t="s">
        <v>928</v>
      </c>
      <c r="F109" s="471">
        <v>161</v>
      </c>
      <c r="G109" s="471">
        <v>84</v>
      </c>
      <c r="H109" s="471">
        <v>77</v>
      </c>
      <c r="I109" s="471" t="s">
        <v>928</v>
      </c>
      <c r="J109" s="471">
        <v>17</v>
      </c>
      <c r="K109" s="471">
        <v>9</v>
      </c>
      <c r="L109" s="471">
        <v>8</v>
      </c>
      <c r="M109" s="472">
        <f t="shared" si="2"/>
        <v>9.5505617977528079</v>
      </c>
    </row>
    <row r="110" spans="1:13">
      <c r="A110" s="475" t="s">
        <v>917</v>
      </c>
      <c r="B110" s="470">
        <v>1239</v>
      </c>
      <c r="C110" s="471">
        <v>1066</v>
      </c>
      <c r="D110" s="471">
        <v>173</v>
      </c>
      <c r="E110" s="471" t="s">
        <v>928</v>
      </c>
      <c r="F110" s="471">
        <v>1232</v>
      </c>
      <c r="G110" s="471">
        <v>1060</v>
      </c>
      <c r="H110" s="471">
        <v>172</v>
      </c>
      <c r="I110" s="471" t="s">
        <v>928</v>
      </c>
      <c r="J110" s="471">
        <v>7</v>
      </c>
      <c r="K110" s="471">
        <v>6</v>
      </c>
      <c r="L110" s="471">
        <v>1</v>
      </c>
      <c r="M110" s="472">
        <f t="shared" si="2"/>
        <v>0.56497175141242939</v>
      </c>
    </row>
    <row r="111" spans="1:13">
      <c r="A111" s="475" t="s">
        <v>536</v>
      </c>
      <c r="B111" s="470">
        <v>1548</v>
      </c>
      <c r="C111" s="471">
        <v>1290</v>
      </c>
      <c r="D111" s="471">
        <v>258</v>
      </c>
      <c r="E111" s="471" t="s">
        <v>928</v>
      </c>
      <c r="F111" s="471">
        <v>1544</v>
      </c>
      <c r="G111" s="471">
        <v>1287</v>
      </c>
      <c r="H111" s="471">
        <v>257</v>
      </c>
      <c r="I111" s="471" t="s">
        <v>928</v>
      </c>
      <c r="J111" s="471">
        <v>4</v>
      </c>
      <c r="K111" s="471">
        <v>3</v>
      </c>
      <c r="L111" s="471">
        <v>1</v>
      </c>
      <c r="M111" s="472">
        <f t="shared" si="2"/>
        <v>0.2583979328165375</v>
      </c>
    </row>
    <row r="112" spans="1:13">
      <c r="A112" s="475" t="s">
        <v>537</v>
      </c>
      <c r="B112" s="470">
        <v>1654</v>
      </c>
      <c r="C112" s="471">
        <v>863</v>
      </c>
      <c r="D112" s="471">
        <v>791</v>
      </c>
      <c r="E112" s="471" t="s">
        <v>928</v>
      </c>
      <c r="F112" s="471">
        <v>1652</v>
      </c>
      <c r="G112" s="471">
        <v>862</v>
      </c>
      <c r="H112" s="471">
        <v>790</v>
      </c>
      <c r="I112" s="471" t="s">
        <v>928</v>
      </c>
      <c r="J112" s="471">
        <v>2</v>
      </c>
      <c r="K112" s="471">
        <v>1</v>
      </c>
      <c r="L112" s="471">
        <v>1</v>
      </c>
      <c r="M112" s="472">
        <f t="shared" si="2"/>
        <v>0.12091898428053204</v>
      </c>
    </row>
    <row r="113" spans="1:13">
      <c r="A113" s="475" t="s">
        <v>538</v>
      </c>
      <c r="B113" s="470">
        <v>2647</v>
      </c>
      <c r="C113" s="471">
        <v>940</v>
      </c>
      <c r="D113" s="471">
        <v>1707</v>
      </c>
      <c r="E113" s="471" t="s">
        <v>928</v>
      </c>
      <c r="F113" s="471">
        <v>2640</v>
      </c>
      <c r="G113" s="471">
        <v>935</v>
      </c>
      <c r="H113" s="471">
        <v>1705</v>
      </c>
      <c r="I113" s="471" t="s">
        <v>928</v>
      </c>
      <c r="J113" s="471">
        <v>7</v>
      </c>
      <c r="K113" s="471">
        <v>5</v>
      </c>
      <c r="L113" s="471">
        <v>2</v>
      </c>
      <c r="M113" s="472">
        <f t="shared" si="2"/>
        <v>0.26445032111824707</v>
      </c>
    </row>
    <row r="114" spans="1:13">
      <c r="A114" s="475" t="s">
        <v>539</v>
      </c>
      <c r="B114" s="470">
        <v>1374</v>
      </c>
      <c r="C114" s="471">
        <v>490</v>
      </c>
      <c r="D114" s="471">
        <v>884</v>
      </c>
      <c r="E114" s="471" t="s">
        <v>928</v>
      </c>
      <c r="F114" s="471">
        <v>1372</v>
      </c>
      <c r="G114" s="471">
        <v>489</v>
      </c>
      <c r="H114" s="471">
        <v>883</v>
      </c>
      <c r="I114" s="471" t="s">
        <v>928</v>
      </c>
      <c r="J114" s="471">
        <v>2</v>
      </c>
      <c r="K114" s="471">
        <v>1</v>
      </c>
      <c r="L114" s="471">
        <v>1</v>
      </c>
      <c r="M114" s="472">
        <f t="shared" si="2"/>
        <v>0.14556040756914121</v>
      </c>
    </row>
    <row r="115" spans="1:13">
      <c r="A115" s="475" t="s">
        <v>540</v>
      </c>
      <c r="B115" s="470">
        <v>101</v>
      </c>
      <c r="C115" s="471">
        <v>65</v>
      </c>
      <c r="D115" s="471">
        <v>36</v>
      </c>
      <c r="E115" s="471" t="s">
        <v>928</v>
      </c>
      <c r="F115" s="471">
        <v>101</v>
      </c>
      <c r="G115" s="471">
        <v>65</v>
      </c>
      <c r="H115" s="471">
        <v>36</v>
      </c>
      <c r="I115" s="471" t="s">
        <v>928</v>
      </c>
      <c r="J115" s="471" t="s">
        <v>928</v>
      </c>
      <c r="K115" s="471" t="s">
        <v>928</v>
      </c>
      <c r="L115" s="471" t="s">
        <v>928</v>
      </c>
      <c r="M115" s="471" t="s">
        <v>928</v>
      </c>
    </row>
    <row r="116" spans="1:13">
      <c r="A116" s="475" t="s">
        <v>541</v>
      </c>
      <c r="B116" s="470">
        <v>1114</v>
      </c>
      <c r="C116" s="471">
        <v>560</v>
      </c>
      <c r="D116" s="471">
        <v>554</v>
      </c>
      <c r="E116" s="471" t="s">
        <v>928</v>
      </c>
      <c r="F116" s="471">
        <v>1104</v>
      </c>
      <c r="G116" s="471">
        <v>554</v>
      </c>
      <c r="H116" s="471">
        <v>550</v>
      </c>
      <c r="I116" s="471" t="s">
        <v>928</v>
      </c>
      <c r="J116" s="471">
        <v>10</v>
      </c>
      <c r="K116" s="471">
        <v>6</v>
      </c>
      <c r="L116" s="471">
        <v>4</v>
      </c>
      <c r="M116" s="472">
        <f t="shared" si="2"/>
        <v>0.89766606822262118</v>
      </c>
    </row>
    <row r="117" spans="1:13">
      <c r="A117" s="475" t="s">
        <v>542</v>
      </c>
      <c r="B117" s="470">
        <v>719</v>
      </c>
      <c r="C117" s="471">
        <v>407</v>
      </c>
      <c r="D117" s="471">
        <v>312</v>
      </c>
      <c r="E117" s="471" t="s">
        <v>928</v>
      </c>
      <c r="F117" s="471">
        <v>644</v>
      </c>
      <c r="G117" s="471">
        <v>363</v>
      </c>
      <c r="H117" s="471">
        <v>281</v>
      </c>
      <c r="I117" s="471" t="s">
        <v>928</v>
      </c>
      <c r="J117" s="471">
        <v>75</v>
      </c>
      <c r="K117" s="471">
        <v>44</v>
      </c>
      <c r="L117" s="471">
        <v>31</v>
      </c>
      <c r="M117" s="472">
        <f t="shared" si="2"/>
        <v>10.431154381084839</v>
      </c>
    </row>
    <row r="118" spans="1:13">
      <c r="A118" s="475" t="s">
        <v>543</v>
      </c>
      <c r="B118" s="470">
        <v>177</v>
      </c>
      <c r="C118" s="471">
        <v>104</v>
      </c>
      <c r="D118" s="471">
        <v>73</v>
      </c>
      <c r="E118" s="471" t="s">
        <v>928</v>
      </c>
      <c r="F118" s="471">
        <v>168</v>
      </c>
      <c r="G118" s="471">
        <v>99</v>
      </c>
      <c r="H118" s="471">
        <v>69</v>
      </c>
      <c r="I118" s="471" t="s">
        <v>928</v>
      </c>
      <c r="J118" s="471">
        <v>9</v>
      </c>
      <c r="K118" s="471">
        <v>5</v>
      </c>
      <c r="L118" s="471">
        <v>4</v>
      </c>
      <c r="M118" s="472">
        <f t="shared" si="2"/>
        <v>5.0847457627118651</v>
      </c>
    </row>
    <row r="119" spans="1:13">
      <c r="A119" s="475" t="s">
        <v>544</v>
      </c>
      <c r="B119" s="470">
        <v>192</v>
      </c>
      <c r="C119" s="471">
        <v>65</v>
      </c>
      <c r="D119" s="471">
        <v>127</v>
      </c>
      <c r="E119" s="471" t="s">
        <v>928</v>
      </c>
      <c r="F119" s="471">
        <v>167</v>
      </c>
      <c r="G119" s="471">
        <v>57</v>
      </c>
      <c r="H119" s="471">
        <v>110</v>
      </c>
      <c r="I119" s="471" t="s">
        <v>928</v>
      </c>
      <c r="J119" s="471">
        <v>25</v>
      </c>
      <c r="K119" s="471">
        <v>8</v>
      </c>
      <c r="L119" s="471">
        <v>17</v>
      </c>
      <c r="M119" s="472">
        <f t="shared" si="2"/>
        <v>13.020833333333334</v>
      </c>
    </row>
    <row r="120" spans="1:13">
      <c r="A120" s="475" t="s">
        <v>545</v>
      </c>
      <c r="B120" s="470">
        <v>207</v>
      </c>
      <c r="C120" s="471">
        <v>82</v>
      </c>
      <c r="D120" s="471">
        <v>125</v>
      </c>
      <c r="E120" s="471" t="s">
        <v>928</v>
      </c>
      <c r="F120" s="471">
        <v>201</v>
      </c>
      <c r="G120" s="471">
        <v>78</v>
      </c>
      <c r="H120" s="471">
        <v>123</v>
      </c>
      <c r="I120" s="471" t="s">
        <v>928</v>
      </c>
      <c r="J120" s="471">
        <v>6</v>
      </c>
      <c r="K120" s="471">
        <v>4</v>
      </c>
      <c r="L120" s="471">
        <v>2</v>
      </c>
      <c r="M120" s="472">
        <f t="shared" si="2"/>
        <v>2.8985507246376812</v>
      </c>
    </row>
    <row r="121" spans="1:13">
      <c r="A121" s="475" t="s">
        <v>546</v>
      </c>
      <c r="B121" s="470">
        <v>4752</v>
      </c>
      <c r="C121" s="471">
        <v>2560</v>
      </c>
      <c r="D121" s="471">
        <v>2192</v>
      </c>
      <c r="E121" s="471" t="s">
        <v>928</v>
      </c>
      <c r="F121" s="471">
        <v>4728</v>
      </c>
      <c r="G121" s="471">
        <v>2547</v>
      </c>
      <c r="H121" s="471">
        <v>2181</v>
      </c>
      <c r="I121" s="471" t="s">
        <v>928</v>
      </c>
      <c r="J121" s="471">
        <v>24</v>
      </c>
      <c r="K121" s="471">
        <v>13</v>
      </c>
      <c r="L121" s="471">
        <v>11</v>
      </c>
      <c r="M121" s="472">
        <f t="shared" si="2"/>
        <v>0.50505050505050508</v>
      </c>
    </row>
    <row r="122" spans="1:13">
      <c r="A122" s="475" t="s">
        <v>547</v>
      </c>
      <c r="B122" s="470">
        <v>1198</v>
      </c>
      <c r="C122" s="471">
        <v>336</v>
      </c>
      <c r="D122" s="471">
        <v>862</v>
      </c>
      <c r="E122" s="471" t="s">
        <v>928</v>
      </c>
      <c r="F122" s="471">
        <v>1198</v>
      </c>
      <c r="G122" s="471">
        <v>336</v>
      </c>
      <c r="H122" s="471">
        <v>862</v>
      </c>
      <c r="I122" s="471" t="s">
        <v>928</v>
      </c>
      <c r="J122" s="471" t="s">
        <v>928</v>
      </c>
      <c r="K122" s="471" t="s">
        <v>928</v>
      </c>
      <c r="L122" s="471" t="s">
        <v>928</v>
      </c>
      <c r="M122" s="471" t="s">
        <v>928</v>
      </c>
    </row>
    <row r="123" spans="1:13">
      <c r="A123" s="475" t="s">
        <v>548</v>
      </c>
      <c r="B123" s="470">
        <v>455</v>
      </c>
      <c r="C123" s="471">
        <v>223</v>
      </c>
      <c r="D123" s="471">
        <v>232</v>
      </c>
      <c r="E123" s="471" t="s">
        <v>928</v>
      </c>
      <c r="F123" s="471">
        <v>452</v>
      </c>
      <c r="G123" s="471">
        <v>221</v>
      </c>
      <c r="H123" s="471">
        <v>231</v>
      </c>
      <c r="I123" s="471" t="s">
        <v>928</v>
      </c>
      <c r="J123" s="471">
        <v>3</v>
      </c>
      <c r="K123" s="471">
        <v>2</v>
      </c>
      <c r="L123" s="471">
        <v>1</v>
      </c>
      <c r="M123" s="472">
        <f t="shared" si="2"/>
        <v>0.65934065934065933</v>
      </c>
    </row>
    <row r="124" spans="1:13">
      <c r="A124" s="475" t="s">
        <v>549</v>
      </c>
      <c r="B124" s="470">
        <v>1220</v>
      </c>
      <c r="C124" s="471">
        <v>455</v>
      </c>
      <c r="D124" s="471">
        <v>765</v>
      </c>
      <c r="E124" s="471" t="s">
        <v>928</v>
      </c>
      <c r="F124" s="471">
        <v>1218</v>
      </c>
      <c r="G124" s="471">
        <v>455</v>
      </c>
      <c r="H124" s="471">
        <v>763</v>
      </c>
      <c r="I124" s="471" t="s">
        <v>928</v>
      </c>
      <c r="J124" s="471">
        <v>2</v>
      </c>
      <c r="K124" s="471" t="s">
        <v>928</v>
      </c>
      <c r="L124" s="471">
        <v>2</v>
      </c>
      <c r="M124" s="472">
        <f t="shared" si="2"/>
        <v>0.16393442622950818</v>
      </c>
    </row>
    <row r="125" spans="1:13">
      <c r="A125" s="475" t="s">
        <v>550</v>
      </c>
      <c r="B125" s="470">
        <v>632</v>
      </c>
      <c r="C125" s="471">
        <v>360</v>
      </c>
      <c r="D125" s="471">
        <v>272</v>
      </c>
      <c r="E125" s="471" t="s">
        <v>928</v>
      </c>
      <c r="F125" s="471">
        <v>623</v>
      </c>
      <c r="G125" s="471">
        <v>356</v>
      </c>
      <c r="H125" s="471">
        <v>267</v>
      </c>
      <c r="I125" s="471" t="s">
        <v>928</v>
      </c>
      <c r="J125" s="471">
        <v>9</v>
      </c>
      <c r="K125" s="471">
        <v>4</v>
      </c>
      <c r="L125" s="471">
        <v>5</v>
      </c>
      <c r="M125" s="472">
        <f t="shared" si="2"/>
        <v>1.4240506329113924</v>
      </c>
    </row>
    <row r="126" spans="1:13">
      <c r="A126" s="475" t="s">
        <v>551</v>
      </c>
      <c r="B126" s="470">
        <v>3369</v>
      </c>
      <c r="C126" s="471">
        <v>1744</v>
      </c>
      <c r="D126" s="471">
        <v>1625</v>
      </c>
      <c r="E126" s="471" t="s">
        <v>928</v>
      </c>
      <c r="F126" s="471">
        <v>3175</v>
      </c>
      <c r="G126" s="471">
        <v>1636</v>
      </c>
      <c r="H126" s="471">
        <v>1539</v>
      </c>
      <c r="I126" s="471" t="s">
        <v>928</v>
      </c>
      <c r="J126" s="471">
        <v>194</v>
      </c>
      <c r="K126" s="471">
        <v>108</v>
      </c>
      <c r="L126" s="471">
        <v>86</v>
      </c>
      <c r="M126" s="472">
        <f t="shared" si="2"/>
        <v>5.7583852775304241</v>
      </c>
    </row>
    <row r="127" spans="1:13">
      <c r="A127" s="475" t="s">
        <v>552</v>
      </c>
      <c r="B127" s="470">
        <v>192</v>
      </c>
      <c r="C127" s="471">
        <v>73</v>
      </c>
      <c r="D127" s="471">
        <v>119</v>
      </c>
      <c r="E127" s="471" t="s">
        <v>928</v>
      </c>
      <c r="F127" s="471">
        <v>191</v>
      </c>
      <c r="G127" s="471">
        <v>72</v>
      </c>
      <c r="H127" s="471">
        <v>119</v>
      </c>
      <c r="I127" s="471" t="s">
        <v>928</v>
      </c>
      <c r="J127" s="288">
        <v>1</v>
      </c>
      <c r="K127" s="288">
        <v>1</v>
      </c>
      <c r="L127" s="471" t="s">
        <v>928</v>
      </c>
      <c r="M127" s="472">
        <f t="shared" si="2"/>
        <v>0.52083333333333326</v>
      </c>
    </row>
    <row r="128" spans="1:13">
      <c r="A128" s="475" t="s">
        <v>553</v>
      </c>
      <c r="B128" s="470">
        <v>1348</v>
      </c>
      <c r="C128" s="471">
        <v>677</v>
      </c>
      <c r="D128" s="471">
        <v>671</v>
      </c>
      <c r="E128" s="471" t="s">
        <v>928</v>
      </c>
      <c r="F128" s="471">
        <v>1348</v>
      </c>
      <c r="G128" s="471">
        <v>677</v>
      </c>
      <c r="H128" s="471">
        <v>671</v>
      </c>
      <c r="I128" s="471" t="s">
        <v>928</v>
      </c>
      <c r="J128" s="471" t="s">
        <v>928</v>
      </c>
      <c r="K128" s="471" t="s">
        <v>928</v>
      </c>
      <c r="L128" s="471" t="s">
        <v>928</v>
      </c>
      <c r="M128" s="471" t="s">
        <v>928</v>
      </c>
    </row>
    <row r="129" spans="1:13">
      <c r="A129" s="475" t="s">
        <v>554</v>
      </c>
      <c r="B129" s="470">
        <v>405</v>
      </c>
      <c r="C129" s="471">
        <v>250</v>
      </c>
      <c r="D129" s="471">
        <v>155</v>
      </c>
      <c r="E129" s="471" t="s">
        <v>928</v>
      </c>
      <c r="F129" s="471">
        <v>404</v>
      </c>
      <c r="G129" s="471">
        <v>249</v>
      </c>
      <c r="H129" s="471">
        <v>155</v>
      </c>
      <c r="I129" s="471" t="s">
        <v>928</v>
      </c>
      <c r="J129" s="288">
        <v>1</v>
      </c>
      <c r="K129" s="288">
        <v>1</v>
      </c>
      <c r="L129" s="471" t="s">
        <v>928</v>
      </c>
      <c r="M129" s="472">
        <f t="shared" si="2"/>
        <v>0.24691358024691357</v>
      </c>
    </row>
    <row r="130" spans="1:13">
      <c r="A130" s="475" t="s">
        <v>555</v>
      </c>
      <c r="B130" s="470">
        <v>1496</v>
      </c>
      <c r="C130" s="471">
        <v>787</v>
      </c>
      <c r="D130" s="471">
        <v>709</v>
      </c>
      <c r="E130" s="471" t="s">
        <v>928</v>
      </c>
      <c r="F130" s="471">
        <v>1496</v>
      </c>
      <c r="G130" s="471">
        <v>787</v>
      </c>
      <c r="H130" s="471">
        <v>709</v>
      </c>
      <c r="I130" s="471" t="s">
        <v>928</v>
      </c>
      <c r="J130" s="471" t="s">
        <v>928</v>
      </c>
      <c r="K130" s="471" t="s">
        <v>928</v>
      </c>
      <c r="L130" s="471" t="s">
        <v>928</v>
      </c>
      <c r="M130" s="471" t="s">
        <v>928</v>
      </c>
    </row>
    <row r="131" spans="1:13">
      <c r="A131" s="475" t="s">
        <v>556</v>
      </c>
      <c r="B131" s="470">
        <v>149</v>
      </c>
      <c r="C131" s="471">
        <v>100</v>
      </c>
      <c r="D131" s="471">
        <v>49</v>
      </c>
      <c r="E131" s="471" t="s">
        <v>928</v>
      </c>
      <c r="F131" s="471">
        <v>149</v>
      </c>
      <c r="G131" s="471">
        <v>100</v>
      </c>
      <c r="H131" s="471">
        <v>49</v>
      </c>
      <c r="I131" s="471" t="s">
        <v>928</v>
      </c>
      <c r="J131" s="471" t="s">
        <v>928</v>
      </c>
      <c r="K131" s="471" t="s">
        <v>928</v>
      </c>
      <c r="L131" s="471" t="s">
        <v>928</v>
      </c>
      <c r="M131" s="471" t="s">
        <v>928</v>
      </c>
    </row>
    <row r="132" spans="1:13">
      <c r="A132" s="475" t="s">
        <v>557</v>
      </c>
      <c r="B132" s="470">
        <v>176</v>
      </c>
      <c r="C132" s="471">
        <v>81</v>
      </c>
      <c r="D132" s="471">
        <v>95</v>
      </c>
      <c r="E132" s="471" t="s">
        <v>928</v>
      </c>
      <c r="F132" s="471">
        <v>176</v>
      </c>
      <c r="G132" s="471">
        <v>81</v>
      </c>
      <c r="H132" s="471">
        <v>95</v>
      </c>
      <c r="I132" s="471" t="s">
        <v>928</v>
      </c>
      <c r="J132" s="471" t="s">
        <v>928</v>
      </c>
      <c r="K132" s="471" t="s">
        <v>928</v>
      </c>
      <c r="L132" s="471" t="s">
        <v>928</v>
      </c>
      <c r="M132" s="471" t="s">
        <v>928</v>
      </c>
    </row>
    <row r="133" spans="1:13">
      <c r="A133" s="475" t="s">
        <v>558</v>
      </c>
      <c r="B133" s="470">
        <v>457</v>
      </c>
      <c r="C133" s="471">
        <v>257</v>
      </c>
      <c r="D133" s="471">
        <v>200</v>
      </c>
      <c r="E133" s="471" t="s">
        <v>928</v>
      </c>
      <c r="F133" s="471">
        <v>457</v>
      </c>
      <c r="G133" s="471">
        <v>257</v>
      </c>
      <c r="H133" s="471">
        <v>200</v>
      </c>
      <c r="I133" s="471" t="s">
        <v>928</v>
      </c>
      <c r="J133" s="471" t="s">
        <v>928</v>
      </c>
      <c r="K133" s="471" t="s">
        <v>928</v>
      </c>
      <c r="L133" s="471" t="s">
        <v>928</v>
      </c>
      <c r="M133" s="471" t="s">
        <v>928</v>
      </c>
    </row>
    <row r="134" spans="1:13">
      <c r="A134" s="475" t="s">
        <v>559</v>
      </c>
      <c r="B134" s="470">
        <v>12</v>
      </c>
      <c r="C134" s="471">
        <v>4</v>
      </c>
      <c r="D134" s="471">
        <v>8</v>
      </c>
      <c r="E134" s="471" t="s">
        <v>928</v>
      </c>
      <c r="F134" s="471">
        <v>12</v>
      </c>
      <c r="G134" s="471">
        <v>4</v>
      </c>
      <c r="H134" s="471">
        <v>8</v>
      </c>
      <c r="I134" s="471" t="s">
        <v>928</v>
      </c>
      <c r="J134" s="471" t="s">
        <v>928</v>
      </c>
      <c r="K134" s="471" t="s">
        <v>928</v>
      </c>
      <c r="L134" s="471" t="s">
        <v>928</v>
      </c>
      <c r="M134" s="471" t="s">
        <v>928</v>
      </c>
    </row>
    <row r="135" spans="1:13">
      <c r="A135" s="475" t="s">
        <v>560</v>
      </c>
      <c r="B135" s="470">
        <v>18</v>
      </c>
      <c r="C135" s="471">
        <v>12</v>
      </c>
      <c r="D135" s="471">
        <v>6</v>
      </c>
      <c r="E135" s="471" t="s">
        <v>928</v>
      </c>
      <c r="F135" s="471">
        <v>17</v>
      </c>
      <c r="G135" s="471">
        <v>11</v>
      </c>
      <c r="H135" s="471">
        <v>6</v>
      </c>
      <c r="I135" s="471" t="s">
        <v>928</v>
      </c>
      <c r="J135" s="288">
        <v>1</v>
      </c>
      <c r="K135" s="288">
        <v>1</v>
      </c>
      <c r="L135" s="471" t="s">
        <v>928</v>
      </c>
      <c r="M135" s="472">
        <f t="shared" si="2"/>
        <v>5.5555555555555554</v>
      </c>
    </row>
    <row r="136" spans="1:13">
      <c r="A136" s="475" t="s">
        <v>561</v>
      </c>
      <c r="B136" s="470">
        <v>1372</v>
      </c>
      <c r="C136" s="471">
        <v>679</v>
      </c>
      <c r="D136" s="471">
        <v>693</v>
      </c>
      <c r="E136" s="471" t="s">
        <v>928</v>
      </c>
      <c r="F136" s="471">
        <v>1369</v>
      </c>
      <c r="G136" s="471">
        <v>678</v>
      </c>
      <c r="H136" s="471">
        <v>691</v>
      </c>
      <c r="I136" s="471" t="s">
        <v>928</v>
      </c>
      <c r="J136" s="471">
        <v>3</v>
      </c>
      <c r="K136" s="471">
        <v>1</v>
      </c>
      <c r="L136" s="471">
        <v>2</v>
      </c>
      <c r="M136" s="472">
        <f t="shared" si="2"/>
        <v>0.21865889212827988</v>
      </c>
    </row>
    <row r="137" spans="1:13">
      <c r="A137" s="475" t="s">
        <v>562</v>
      </c>
      <c r="B137" s="470">
        <v>1253</v>
      </c>
      <c r="C137" s="471">
        <v>627</v>
      </c>
      <c r="D137" s="471">
        <v>626</v>
      </c>
      <c r="E137" s="471" t="s">
        <v>928</v>
      </c>
      <c r="F137" s="471">
        <v>1252</v>
      </c>
      <c r="G137" s="471">
        <v>626</v>
      </c>
      <c r="H137" s="471">
        <v>626</v>
      </c>
      <c r="I137" s="471" t="s">
        <v>928</v>
      </c>
      <c r="J137" s="471">
        <v>1</v>
      </c>
      <c r="K137" s="471">
        <v>1</v>
      </c>
      <c r="L137" s="471" t="s">
        <v>928</v>
      </c>
      <c r="M137" s="472">
        <f t="shared" si="2"/>
        <v>7.9808459696727854E-2</v>
      </c>
    </row>
    <row r="138" spans="1:13">
      <c r="A138" s="475" t="s">
        <v>563</v>
      </c>
      <c r="B138" s="470">
        <v>195</v>
      </c>
      <c r="C138" s="471">
        <v>97</v>
      </c>
      <c r="D138" s="471">
        <v>98</v>
      </c>
      <c r="E138" s="471" t="s">
        <v>928</v>
      </c>
      <c r="F138" s="471">
        <v>195</v>
      </c>
      <c r="G138" s="471">
        <v>97</v>
      </c>
      <c r="H138" s="471">
        <v>98</v>
      </c>
      <c r="I138" s="471" t="s">
        <v>928</v>
      </c>
      <c r="J138" s="471" t="s">
        <v>928</v>
      </c>
      <c r="K138" s="471" t="s">
        <v>928</v>
      </c>
      <c r="L138" s="471" t="s">
        <v>928</v>
      </c>
      <c r="M138" s="471" t="s">
        <v>928</v>
      </c>
    </row>
    <row r="139" spans="1:13">
      <c r="A139" s="475" t="s">
        <v>564</v>
      </c>
      <c r="B139" s="470">
        <v>1329</v>
      </c>
      <c r="C139" s="471">
        <v>521</v>
      </c>
      <c r="D139" s="471">
        <v>808</v>
      </c>
      <c r="E139" s="471" t="s">
        <v>928</v>
      </c>
      <c r="F139" s="471">
        <v>1329</v>
      </c>
      <c r="G139" s="471">
        <v>521</v>
      </c>
      <c r="H139" s="471">
        <v>808</v>
      </c>
      <c r="I139" s="471" t="s">
        <v>928</v>
      </c>
      <c r="J139" s="471" t="s">
        <v>928</v>
      </c>
      <c r="K139" s="471" t="s">
        <v>928</v>
      </c>
      <c r="L139" s="471" t="s">
        <v>928</v>
      </c>
      <c r="M139" s="471" t="s">
        <v>928</v>
      </c>
    </row>
    <row r="140" spans="1:13">
      <c r="A140" s="475" t="s">
        <v>565</v>
      </c>
      <c r="B140" s="470">
        <v>36</v>
      </c>
      <c r="C140" s="471">
        <v>19</v>
      </c>
      <c r="D140" s="471">
        <v>17</v>
      </c>
      <c r="E140" s="471" t="s">
        <v>928</v>
      </c>
      <c r="F140" s="471">
        <v>36</v>
      </c>
      <c r="G140" s="471">
        <v>19</v>
      </c>
      <c r="H140" s="471">
        <v>17</v>
      </c>
      <c r="I140" s="471" t="s">
        <v>928</v>
      </c>
      <c r="J140" s="471" t="s">
        <v>928</v>
      </c>
      <c r="K140" s="471" t="s">
        <v>928</v>
      </c>
      <c r="L140" s="471" t="s">
        <v>928</v>
      </c>
      <c r="M140" s="471" t="s">
        <v>928</v>
      </c>
    </row>
    <row r="141" spans="1:13">
      <c r="A141" s="475" t="s">
        <v>566</v>
      </c>
      <c r="B141" s="470">
        <v>453</v>
      </c>
      <c r="C141" s="471">
        <v>203</v>
      </c>
      <c r="D141" s="471">
        <v>250</v>
      </c>
      <c r="E141" s="471" t="s">
        <v>928</v>
      </c>
      <c r="F141" s="471">
        <v>435</v>
      </c>
      <c r="G141" s="471">
        <v>196</v>
      </c>
      <c r="H141" s="471">
        <v>239</v>
      </c>
      <c r="I141" s="471" t="s">
        <v>928</v>
      </c>
      <c r="J141" s="471">
        <v>18</v>
      </c>
      <c r="K141" s="471">
        <v>7</v>
      </c>
      <c r="L141" s="471">
        <v>11</v>
      </c>
      <c r="M141" s="472">
        <f t="shared" ref="M141:M200" si="3">+(J141/B141)*100</f>
        <v>3.9735099337748347</v>
      </c>
    </row>
    <row r="142" spans="1:13">
      <c r="A142" s="475" t="s">
        <v>567</v>
      </c>
      <c r="B142" s="470">
        <v>5192</v>
      </c>
      <c r="C142" s="471">
        <v>2269</v>
      </c>
      <c r="D142" s="471">
        <v>2923</v>
      </c>
      <c r="E142" s="471" t="s">
        <v>928</v>
      </c>
      <c r="F142" s="471">
        <v>5089</v>
      </c>
      <c r="G142" s="471">
        <v>2221</v>
      </c>
      <c r="H142" s="471">
        <v>2868</v>
      </c>
      <c r="I142" s="471" t="s">
        <v>928</v>
      </c>
      <c r="J142" s="471">
        <v>103</v>
      </c>
      <c r="K142" s="471">
        <v>48</v>
      </c>
      <c r="L142" s="471">
        <v>55</v>
      </c>
      <c r="M142" s="472">
        <f t="shared" si="3"/>
        <v>1.9838212634822803</v>
      </c>
    </row>
    <row r="143" spans="1:13">
      <c r="A143" s="475" t="s">
        <v>568</v>
      </c>
      <c r="B143" s="470">
        <v>2030</v>
      </c>
      <c r="C143" s="471">
        <v>1071</v>
      </c>
      <c r="D143" s="471">
        <v>959</v>
      </c>
      <c r="E143" s="471" t="s">
        <v>928</v>
      </c>
      <c r="F143" s="471">
        <v>1882</v>
      </c>
      <c r="G143" s="471">
        <v>1000</v>
      </c>
      <c r="H143" s="471">
        <v>882</v>
      </c>
      <c r="I143" s="471" t="s">
        <v>928</v>
      </c>
      <c r="J143" s="471">
        <v>148</v>
      </c>
      <c r="K143" s="471">
        <v>71</v>
      </c>
      <c r="L143" s="471">
        <v>77</v>
      </c>
      <c r="M143" s="472">
        <f t="shared" si="3"/>
        <v>7.2906403940886699</v>
      </c>
    </row>
    <row r="144" spans="1:13">
      <c r="A144" s="475" t="s">
        <v>569</v>
      </c>
      <c r="B144" s="470">
        <v>2969</v>
      </c>
      <c r="C144" s="471">
        <v>2155</v>
      </c>
      <c r="D144" s="471">
        <v>814</v>
      </c>
      <c r="E144" s="471" t="s">
        <v>928</v>
      </c>
      <c r="F144" s="471">
        <v>2555</v>
      </c>
      <c r="G144" s="471">
        <v>1906</v>
      </c>
      <c r="H144" s="471">
        <v>649</v>
      </c>
      <c r="I144" s="471" t="s">
        <v>928</v>
      </c>
      <c r="J144" s="471">
        <v>414</v>
      </c>
      <c r="K144" s="471">
        <v>249</v>
      </c>
      <c r="L144" s="471">
        <v>165</v>
      </c>
      <c r="M144" s="472">
        <f t="shared" si="3"/>
        <v>13.944088918827887</v>
      </c>
    </row>
    <row r="145" spans="1:13">
      <c r="A145" s="475" t="s">
        <v>570</v>
      </c>
      <c r="B145" s="470">
        <v>3979</v>
      </c>
      <c r="C145" s="471">
        <v>2680</v>
      </c>
      <c r="D145" s="471">
        <v>1299</v>
      </c>
      <c r="E145" s="471" t="s">
        <v>928</v>
      </c>
      <c r="F145" s="471">
        <v>3885</v>
      </c>
      <c r="G145" s="471">
        <v>2623</v>
      </c>
      <c r="H145" s="471">
        <v>1262</v>
      </c>
      <c r="I145" s="471" t="s">
        <v>928</v>
      </c>
      <c r="J145" s="471">
        <v>94</v>
      </c>
      <c r="K145" s="471">
        <v>57</v>
      </c>
      <c r="L145" s="471">
        <v>37</v>
      </c>
      <c r="M145" s="472">
        <f t="shared" si="3"/>
        <v>2.3624026137220406</v>
      </c>
    </row>
    <row r="146" spans="1:13">
      <c r="A146" s="475" t="s">
        <v>571</v>
      </c>
      <c r="B146" s="470">
        <v>424</v>
      </c>
      <c r="C146" s="471">
        <v>152</v>
      </c>
      <c r="D146" s="471">
        <v>272</v>
      </c>
      <c r="E146" s="471" t="s">
        <v>928</v>
      </c>
      <c r="F146" s="471">
        <v>351</v>
      </c>
      <c r="G146" s="471">
        <v>126</v>
      </c>
      <c r="H146" s="471">
        <v>225</v>
      </c>
      <c r="I146" s="471" t="s">
        <v>928</v>
      </c>
      <c r="J146" s="471">
        <v>73</v>
      </c>
      <c r="K146" s="471">
        <v>26</v>
      </c>
      <c r="L146" s="471">
        <v>47</v>
      </c>
      <c r="M146" s="472">
        <f t="shared" si="3"/>
        <v>17.216981132075471</v>
      </c>
    </row>
    <row r="147" spans="1:13">
      <c r="A147" s="475" t="s">
        <v>572</v>
      </c>
      <c r="B147" s="470">
        <v>4806</v>
      </c>
      <c r="C147" s="471">
        <v>2555</v>
      </c>
      <c r="D147" s="471">
        <v>2251</v>
      </c>
      <c r="E147" s="471" t="s">
        <v>928</v>
      </c>
      <c r="F147" s="471">
        <v>4108</v>
      </c>
      <c r="G147" s="471">
        <v>2217</v>
      </c>
      <c r="H147" s="471">
        <v>1891</v>
      </c>
      <c r="I147" s="471" t="s">
        <v>928</v>
      </c>
      <c r="J147" s="471">
        <v>698</v>
      </c>
      <c r="K147" s="471">
        <v>338</v>
      </c>
      <c r="L147" s="471">
        <v>360</v>
      </c>
      <c r="M147" s="472">
        <f t="shared" si="3"/>
        <v>14.523512276321265</v>
      </c>
    </row>
    <row r="148" spans="1:13">
      <c r="A148" s="475" t="s">
        <v>573</v>
      </c>
      <c r="B148" s="470">
        <v>4930</v>
      </c>
      <c r="C148" s="471">
        <v>2502</v>
      </c>
      <c r="D148" s="471">
        <v>2428</v>
      </c>
      <c r="E148" s="471" t="s">
        <v>928</v>
      </c>
      <c r="F148" s="471">
        <v>4519</v>
      </c>
      <c r="G148" s="471">
        <v>2307</v>
      </c>
      <c r="H148" s="471">
        <v>2212</v>
      </c>
      <c r="I148" s="471" t="s">
        <v>928</v>
      </c>
      <c r="J148" s="471">
        <v>411</v>
      </c>
      <c r="K148" s="471">
        <v>195</v>
      </c>
      <c r="L148" s="471">
        <v>216</v>
      </c>
      <c r="M148" s="472">
        <f t="shared" si="3"/>
        <v>8.3367139959432048</v>
      </c>
    </row>
    <row r="149" spans="1:13">
      <c r="A149" s="475" t="s">
        <v>574</v>
      </c>
      <c r="B149" s="470">
        <v>2279</v>
      </c>
      <c r="C149" s="471">
        <v>1305</v>
      </c>
      <c r="D149" s="471">
        <v>974</v>
      </c>
      <c r="E149" s="471" t="s">
        <v>928</v>
      </c>
      <c r="F149" s="471">
        <v>2151</v>
      </c>
      <c r="G149" s="471">
        <v>1239</v>
      </c>
      <c r="H149" s="471">
        <v>912</v>
      </c>
      <c r="I149" s="471" t="s">
        <v>928</v>
      </c>
      <c r="J149" s="471">
        <v>128</v>
      </c>
      <c r="K149" s="471">
        <v>66</v>
      </c>
      <c r="L149" s="471">
        <v>62</v>
      </c>
      <c r="M149" s="472">
        <f t="shared" si="3"/>
        <v>5.6164984642387017</v>
      </c>
    </row>
    <row r="150" spans="1:13">
      <c r="A150" s="475" t="s">
        <v>575</v>
      </c>
      <c r="B150" s="470">
        <v>3432</v>
      </c>
      <c r="C150" s="471">
        <v>1844</v>
      </c>
      <c r="D150" s="471">
        <v>1588</v>
      </c>
      <c r="E150" s="471" t="s">
        <v>928</v>
      </c>
      <c r="F150" s="471">
        <v>2780</v>
      </c>
      <c r="G150" s="471">
        <v>1520</v>
      </c>
      <c r="H150" s="471">
        <v>1260</v>
      </c>
      <c r="I150" s="471" t="s">
        <v>928</v>
      </c>
      <c r="J150" s="471">
        <v>652</v>
      </c>
      <c r="K150" s="471">
        <v>324</v>
      </c>
      <c r="L150" s="471">
        <v>328</v>
      </c>
      <c r="M150" s="472">
        <f t="shared" si="3"/>
        <v>18.997668997668999</v>
      </c>
    </row>
    <row r="151" spans="1:13">
      <c r="A151" s="475" t="s">
        <v>576</v>
      </c>
      <c r="B151" s="470">
        <v>2329</v>
      </c>
      <c r="C151" s="471">
        <v>1250</v>
      </c>
      <c r="D151" s="471">
        <v>1079</v>
      </c>
      <c r="E151" s="471" t="s">
        <v>928</v>
      </c>
      <c r="F151" s="471">
        <v>2098</v>
      </c>
      <c r="G151" s="471">
        <v>1142</v>
      </c>
      <c r="H151" s="471">
        <v>956</v>
      </c>
      <c r="I151" s="471" t="s">
        <v>928</v>
      </c>
      <c r="J151" s="471">
        <v>231</v>
      </c>
      <c r="K151" s="471">
        <v>108</v>
      </c>
      <c r="L151" s="471">
        <v>123</v>
      </c>
      <c r="M151" s="472">
        <f t="shared" si="3"/>
        <v>9.9184199227136123</v>
      </c>
    </row>
    <row r="152" spans="1:13">
      <c r="A152" s="475" t="s">
        <v>918</v>
      </c>
      <c r="B152" s="470">
        <v>1538</v>
      </c>
      <c r="C152" s="471">
        <v>773</v>
      </c>
      <c r="D152" s="471">
        <v>765</v>
      </c>
      <c r="E152" s="471" t="s">
        <v>928</v>
      </c>
      <c r="F152" s="471">
        <v>1374</v>
      </c>
      <c r="G152" s="471">
        <v>692</v>
      </c>
      <c r="H152" s="471">
        <v>682</v>
      </c>
      <c r="I152" s="471" t="s">
        <v>928</v>
      </c>
      <c r="J152" s="471">
        <v>164</v>
      </c>
      <c r="K152" s="471">
        <v>81</v>
      </c>
      <c r="L152" s="471">
        <v>83</v>
      </c>
      <c r="M152" s="472">
        <f t="shared" si="3"/>
        <v>10.663198959687907</v>
      </c>
    </row>
    <row r="153" spans="1:13">
      <c r="A153" s="475" t="s">
        <v>577</v>
      </c>
      <c r="B153" s="470">
        <v>3909</v>
      </c>
      <c r="C153" s="471">
        <v>1990</v>
      </c>
      <c r="D153" s="471">
        <v>1919</v>
      </c>
      <c r="E153" s="471" t="s">
        <v>928</v>
      </c>
      <c r="F153" s="471">
        <v>3562</v>
      </c>
      <c r="G153" s="471">
        <v>1809</v>
      </c>
      <c r="H153" s="471">
        <v>1753</v>
      </c>
      <c r="I153" s="471" t="s">
        <v>928</v>
      </c>
      <c r="J153" s="471">
        <v>347</v>
      </c>
      <c r="K153" s="471">
        <v>181</v>
      </c>
      <c r="L153" s="471">
        <v>166</v>
      </c>
      <c r="M153" s="472">
        <f t="shared" si="3"/>
        <v>8.8769506267587612</v>
      </c>
    </row>
    <row r="154" spans="1:13">
      <c r="A154" s="475" t="s">
        <v>578</v>
      </c>
      <c r="B154" s="470">
        <v>196</v>
      </c>
      <c r="C154" s="471">
        <v>136</v>
      </c>
      <c r="D154" s="471">
        <v>60</v>
      </c>
      <c r="E154" s="471" t="s">
        <v>928</v>
      </c>
      <c r="F154" s="471">
        <v>190</v>
      </c>
      <c r="G154" s="471">
        <v>132</v>
      </c>
      <c r="H154" s="471">
        <v>58</v>
      </c>
      <c r="I154" s="471" t="s">
        <v>928</v>
      </c>
      <c r="J154" s="471">
        <v>6</v>
      </c>
      <c r="K154" s="471">
        <v>4</v>
      </c>
      <c r="L154" s="471">
        <v>2</v>
      </c>
      <c r="M154" s="472">
        <f t="shared" si="3"/>
        <v>3.0612244897959182</v>
      </c>
    </row>
    <row r="155" spans="1:13">
      <c r="A155" s="475" t="s">
        <v>919</v>
      </c>
      <c r="B155" s="470">
        <v>277</v>
      </c>
      <c r="C155" s="471">
        <v>173</v>
      </c>
      <c r="D155" s="471">
        <v>104</v>
      </c>
      <c r="E155" s="471" t="s">
        <v>928</v>
      </c>
      <c r="F155" s="471">
        <v>267</v>
      </c>
      <c r="G155" s="471">
        <v>166</v>
      </c>
      <c r="H155" s="471">
        <v>101</v>
      </c>
      <c r="I155" s="471" t="s">
        <v>928</v>
      </c>
      <c r="J155" s="471">
        <v>10</v>
      </c>
      <c r="K155" s="471">
        <v>7</v>
      </c>
      <c r="L155" s="471">
        <v>3</v>
      </c>
      <c r="M155" s="472">
        <f t="shared" si="3"/>
        <v>3.6101083032490973</v>
      </c>
    </row>
    <row r="156" spans="1:13">
      <c r="A156" s="475" t="s">
        <v>579</v>
      </c>
      <c r="B156" s="470">
        <v>393</v>
      </c>
      <c r="C156" s="471">
        <v>207</v>
      </c>
      <c r="D156" s="471">
        <v>186</v>
      </c>
      <c r="E156" s="471" t="s">
        <v>928</v>
      </c>
      <c r="F156" s="471">
        <v>348</v>
      </c>
      <c r="G156" s="471">
        <v>190</v>
      </c>
      <c r="H156" s="471">
        <v>158</v>
      </c>
      <c r="I156" s="471" t="s">
        <v>928</v>
      </c>
      <c r="J156" s="471">
        <v>45</v>
      </c>
      <c r="K156" s="471">
        <v>17</v>
      </c>
      <c r="L156" s="471">
        <v>28</v>
      </c>
      <c r="M156" s="472">
        <f t="shared" si="3"/>
        <v>11.450381679389313</v>
      </c>
    </row>
    <row r="157" spans="1:13">
      <c r="A157" s="475" t="s">
        <v>580</v>
      </c>
      <c r="B157" s="470">
        <v>1081</v>
      </c>
      <c r="C157" s="471">
        <v>603</v>
      </c>
      <c r="D157" s="471">
        <v>478</v>
      </c>
      <c r="E157" s="471" t="s">
        <v>928</v>
      </c>
      <c r="F157" s="471">
        <v>1026</v>
      </c>
      <c r="G157" s="471">
        <v>568</v>
      </c>
      <c r="H157" s="471">
        <v>458</v>
      </c>
      <c r="I157" s="471" t="s">
        <v>928</v>
      </c>
      <c r="J157" s="471">
        <v>55</v>
      </c>
      <c r="K157" s="471">
        <v>35</v>
      </c>
      <c r="L157" s="471">
        <v>20</v>
      </c>
      <c r="M157" s="472">
        <f t="shared" si="3"/>
        <v>5.0878815911193334</v>
      </c>
    </row>
    <row r="158" spans="1:13">
      <c r="A158" s="475" t="s">
        <v>581</v>
      </c>
      <c r="B158" s="470">
        <v>1258</v>
      </c>
      <c r="C158" s="471">
        <v>524</v>
      </c>
      <c r="D158" s="471">
        <v>734</v>
      </c>
      <c r="E158" s="471" t="s">
        <v>928</v>
      </c>
      <c r="F158" s="471">
        <v>1232</v>
      </c>
      <c r="G158" s="471">
        <v>513</v>
      </c>
      <c r="H158" s="471">
        <v>719</v>
      </c>
      <c r="I158" s="471" t="s">
        <v>928</v>
      </c>
      <c r="J158" s="471">
        <v>26</v>
      </c>
      <c r="K158" s="471">
        <v>11</v>
      </c>
      <c r="L158" s="471">
        <v>15</v>
      </c>
      <c r="M158" s="472">
        <f t="shared" si="3"/>
        <v>2.066772655007949</v>
      </c>
    </row>
    <row r="159" spans="1:13">
      <c r="A159" s="475" t="s">
        <v>582</v>
      </c>
      <c r="B159" s="470">
        <v>2064</v>
      </c>
      <c r="C159" s="471">
        <v>713</v>
      </c>
      <c r="D159" s="471">
        <v>1351</v>
      </c>
      <c r="E159" s="471" t="s">
        <v>928</v>
      </c>
      <c r="F159" s="471">
        <v>2062</v>
      </c>
      <c r="G159" s="471">
        <v>713</v>
      </c>
      <c r="H159" s="471">
        <v>1349</v>
      </c>
      <c r="I159" s="471" t="s">
        <v>928</v>
      </c>
      <c r="J159" s="471">
        <v>2</v>
      </c>
      <c r="K159" s="471" t="s">
        <v>928</v>
      </c>
      <c r="L159" s="471">
        <v>2</v>
      </c>
      <c r="M159" s="472">
        <f t="shared" si="3"/>
        <v>9.6899224806201556E-2</v>
      </c>
    </row>
    <row r="160" spans="1:13">
      <c r="A160" s="475" t="s">
        <v>583</v>
      </c>
      <c r="B160" s="470">
        <v>5236</v>
      </c>
      <c r="C160" s="471">
        <v>3163</v>
      </c>
      <c r="D160" s="471">
        <v>2073</v>
      </c>
      <c r="E160" s="471" t="s">
        <v>928</v>
      </c>
      <c r="F160" s="471">
        <v>5195</v>
      </c>
      <c r="G160" s="471">
        <v>3144</v>
      </c>
      <c r="H160" s="471">
        <v>2051</v>
      </c>
      <c r="I160" s="471" t="s">
        <v>928</v>
      </c>
      <c r="J160" s="471">
        <v>41</v>
      </c>
      <c r="K160" s="471">
        <v>19</v>
      </c>
      <c r="L160" s="471">
        <v>22</v>
      </c>
      <c r="M160" s="472">
        <f t="shared" si="3"/>
        <v>0.78304048892284195</v>
      </c>
    </row>
    <row r="161" spans="1:13">
      <c r="A161" s="475" t="s">
        <v>584</v>
      </c>
      <c r="B161" s="470">
        <v>2089</v>
      </c>
      <c r="C161" s="471">
        <v>1056</v>
      </c>
      <c r="D161" s="471">
        <v>1033</v>
      </c>
      <c r="E161" s="471" t="s">
        <v>928</v>
      </c>
      <c r="F161" s="471">
        <v>2088</v>
      </c>
      <c r="G161" s="471">
        <v>1055</v>
      </c>
      <c r="H161" s="471">
        <v>1033</v>
      </c>
      <c r="I161" s="471" t="s">
        <v>928</v>
      </c>
      <c r="J161" s="471">
        <v>1</v>
      </c>
      <c r="K161" s="471">
        <v>1</v>
      </c>
      <c r="L161" s="471" t="s">
        <v>928</v>
      </c>
      <c r="M161" s="472">
        <f t="shared" si="3"/>
        <v>4.7869794159885112E-2</v>
      </c>
    </row>
    <row r="162" spans="1:13">
      <c r="A162" s="475" t="s">
        <v>585</v>
      </c>
      <c r="B162" s="470">
        <v>592</v>
      </c>
      <c r="C162" s="471">
        <v>339</v>
      </c>
      <c r="D162" s="471">
        <v>253</v>
      </c>
      <c r="E162" s="471" t="s">
        <v>928</v>
      </c>
      <c r="F162" s="471">
        <v>591</v>
      </c>
      <c r="G162" s="471">
        <v>338</v>
      </c>
      <c r="H162" s="471">
        <v>253</v>
      </c>
      <c r="I162" s="471" t="s">
        <v>928</v>
      </c>
      <c r="J162" s="288">
        <v>1</v>
      </c>
      <c r="K162" s="288">
        <v>1</v>
      </c>
      <c r="L162" s="471" t="s">
        <v>928</v>
      </c>
      <c r="M162" s="472">
        <f t="shared" si="3"/>
        <v>0.16891891891891891</v>
      </c>
    </row>
    <row r="163" spans="1:13">
      <c r="A163" s="475" t="s">
        <v>586</v>
      </c>
      <c r="B163" s="470">
        <v>2815</v>
      </c>
      <c r="C163" s="471">
        <v>1558</v>
      </c>
      <c r="D163" s="471">
        <v>1257</v>
      </c>
      <c r="E163" s="471" t="s">
        <v>928</v>
      </c>
      <c r="F163" s="471">
        <v>2813</v>
      </c>
      <c r="G163" s="471">
        <v>1558</v>
      </c>
      <c r="H163" s="471">
        <v>1255</v>
      </c>
      <c r="I163" s="471" t="s">
        <v>928</v>
      </c>
      <c r="J163" s="471">
        <v>2</v>
      </c>
      <c r="K163" s="471" t="s">
        <v>928</v>
      </c>
      <c r="L163" s="471">
        <v>2</v>
      </c>
      <c r="M163" s="472">
        <f t="shared" si="3"/>
        <v>7.1047957371225573E-2</v>
      </c>
    </row>
    <row r="164" spans="1:13">
      <c r="A164" s="475" t="s">
        <v>587</v>
      </c>
      <c r="B164" s="470">
        <v>2233</v>
      </c>
      <c r="C164" s="471">
        <v>1177</v>
      </c>
      <c r="D164" s="471">
        <v>1056</v>
      </c>
      <c r="E164" s="471" t="s">
        <v>928</v>
      </c>
      <c r="F164" s="471">
        <v>2168</v>
      </c>
      <c r="G164" s="471">
        <v>1135</v>
      </c>
      <c r="H164" s="471">
        <v>1033</v>
      </c>
      <c r="I164" s="471" t="s">
        <v>928</v>
      </c>
      <c r="J164" s="471">
        <v>65</v>
      </c>
      <c r="K164" s="471">
        <v>42</v>
      </c>
      <c r="L164" s="471">
        <v>23</v>
      </c>
      <c r="M164" s="472">
        <f t="shared" si="3"/>
        <v>2.9108822212270491</v>
      </c>
    </row>
    <row r="165" spans="1:13">
      <c r="A165" s="475" t="s">
        <v>588</v>
      </c>
      <c r="B165" s="470">
        <v>43742</v>
      </c>
      <c r="C165" s="471">
        <v>22252</v>
      </c>
      <c r="D165" s="471">
        <v>21490</v>
      </c>
      <c r="E165" s="471" t="s">
        <v>928</v>
      </c>
      <c r="F165" s="471">
        <v>42041</v>
      </c>
      <c r="G165" s="471">
        <v>21354</v>
      </c>
      <c r="H165" s="471">
        <v>20687</v>
      </c>
      <c r="I165" s="471" t="s">
        <v>928</v>
      </c>
      <c r="J165" s="471">
        <v>1701</v>
      </c>
      <c r="K165" s="471">
        <v>898</v>
      </c>
      <c r="L165" s="471">
        <v>803</v>
      </c>
      <c r="M165" s="472">
        <f t="shared" si="3"/>
        <v>3.888711078597229</v>
      </c>
    </row>
    <row r="166" spans="1:13">
      <c r="A166" s="475" t="s">
        <v>589</v>
      </c>
      <c r="B166" s="470">
        <v>5953</v>
      </c>
      <c r="C166" s="471">
        <v>3209</v>
      </c>
      <c r="D166" s="471">
        <v>2744</v>
      </c>
      <c r="E166" s="471" t="s">
        <v>928</v>
      </c>
      <c r="F166" s="471">
        <v>5945</v>
      </c>
      <c r="G166" s="471">
        <v>3205</v>
      </c>
      <c r="H166" s="471">
        <v>2740</v>
      </c>
      <c r="I166" s="471" t="s">
        <v>928</v>
      </c>
      <c r="J166" s="471">
        <v>8</v>
      </c>
      <c r="K166" s="471">
        <v>4</v>
      </c>
      <c r="L166" s="471">
        <v>4</v>
      </c>
      <c r="M166" s="472">
        <f t="shared" si="3"/>
        <v>0.13438602385351925</v>
      </c>
    </row>
    <row r="167" spans="1:13">
      <c r="A167" s="475" t="s">
        <v>590</v>
      </c>
      <c r="B167" s="470">
        <v>471</v>
      </c>
      <c r="C167" s="471">
        <v>249</v>
      </c>
      <c r="D167" s="471">
        <v>222</v>
      </c>
      <c r="E167" s="471" t="s">
        <v>928</v>
      </c>
      <c r="F167" s="471">
        <v>469</v>
      </c>
      <c r="G167" s="471">
        <v>249</v>
      </c>
      <c r="H167" s="471">
        <v>220</v>
      </c>
      <c r="I167" s="471" t="s">
        <v>928</v>
      </c>
      <c r="J167" s="288">
        <v>2</v>
      </c>
      <c r="K167" s="471" t="s">
        <v>928</v>
      </c>
      <c r="L167" s="288">
        <v>2</v>
      </c>
      <c r="M167" s="472">
        <f t="shared" si="3"/>
        <v>0.42462845010615713</v>
      </c>
    </row>
    <row r="168" spans="1:13">
      <c r="A168" s="475" t="s">
        <v>591</v>
      </c>
      <c r="B168" s="470">
        <v>10062</v>
      </c>
      <c r="C168" s="471">
        <v>5395</v>
      </c>
      <c r="D168" s="471">
        <v>4667</v>
      </c>
      <c r="E168" s="471" t="s">
        <v>928</v>
      </c>
      <c r="F168" s="471">
        <v>10059</v>
      </c>
      <c r="G168" s="471">
        <v>5394</v>
      </c>
      <c r="H168" s="471">
        <v>4665</v>
      </c>
      <c r="I168" s="471" t="s">
        <v>928</v>
      </c>
      <c r="J168" s="471">
        <v>3</v>
      </c>
      <c r="K168" s="471">
        <v>1</v>
      </c>
      <c r="L168" s="471">
        <v>2</v>
      </c>
      <c r="M168" s="472">
        <f t="shared" si="3"/>
        <v>2.9815146094215862E-2</v>
      </c>
    </row>
    <row r="169" spans="1:13">
      <c r="A169" s="475" t="s">
        <v>592</v>
      </c>
      <c r="B169" s="470">
        <v>2913</v>
      </c>
      <c r="C169" s="471">
        <v>1663</v>
      </c>
      <c r="D169" s="471">
        <v>1250</v>
      </c>
      <c r="E169" s="471" t="s">
        <v>928</v>
      </c>
      <c r="F169" s="471">
        <v>2913</v>
      </c>
      <c r="G169" s="471">
        <v>1663</v>
      </c>
      <c r="H169" s="471">
        <v>1250</v>
      </c>
      <c r="I169" s="471" t="s">
        <v>928</v>
      </c>
      <c r="J169" s="471" t="s">
        <v>928</v>
      </c>
      <c r="K169" s="471" t="s">
        <v>928</v>
      </c>
      <c r="L169" s="471" t="s">
        <v>928</v>
      </c>
      <c r="M169" s="471" t="s">
        <v>928</v>
      </c>
    </row>
    <row r="170" spans="1:13">
      <c r="A170" s="475" t="s">
        <v>593</v>
      </c>
      <c r="B170" s="470">
        <v>938</v>
      </c>
      <c r="C170" s="471">
        <v>532</v>
      </c>
      <c r="D170" s="471">
        <v>406</v>
      </c>
      <c r="E170" s="471" t="s">
        <v>928</v>
      </c>
      <c r="F170" s="471">
        <v>936</v>
      </c>
      <c r="G170" s="471">
        <v>531</v>
      </c>
      <c r="H170" s="471">
        <v>405</v>
      </c>
      <c r="I170" s="471" t="s">
        <v>928</v>
      </c>
      <c r="J170" s="471">
        <v>2</v>
      </c>
      <c r="K170" s="471">
        <v>1</v>
      </c>
      <c r="L170" s="471">
        <v>1</v>
      </c>
      <c r="M170" s="472">
        <f t="shared" si="3"/>
        <v>0.21321961620469082</v>
      </c>
    </row>
    <row r="171" spans="1:13">
      <c r="A171" s="475" t="s">
        <v>594</v>
      </c>
      <c r="B171" s="470">
        <v>5386</v>
      </c>
      <c r="C171" s="471">
        <v>2747</v>
      </c>
      <c r="D171" s="471">
        <v>2639</v>
      </c>
      <c r="E171" s="471" t="s">
        <v>928</v>
      </c>
      <c r="F171" s="471">
        <v>5171</v>
      </c>
      <c r="G171" s="471">
        <v>2629</v>
      </c>
      <c r="H171" s="471">
        <v>2542</v>
      </c>
      <c r="I171" s="471" t="s">
        <v>928</v>
      </c>
      <c r="J171" s="471">
        <v>215</v>
      </c>
      <c r="K171" s="471">
        <v>118</v>
      </c>
      <c r="L171" s="471">
        <v>97</v>
      </c>
      <c r="M171" s="472">
        <f t="shared" si="3"/>
        <v>3.9918306721128851</v>
      </c>
    </row>
    <row r="172" spans="1:13">
      <c r="A172" s="475" t="s">
        <v>595</v>
      </c>
      <c r="B172" s="470">
        <v>2333</v>
      </c>
      <c r="C172" s="471">
        <v>1098</v>
      </c>
      <c r="D172" s="471">
        <v>1235</v>
      </c>
      <c r="E172" s="471" t="s">
        <v>928</v>
      </c>
      <c r="F172" s="471">
        <v>2328</v>
      </c>
      <c r="G172" s="471">
        <v>1095</v>
      </c>
      <c r="H172" s="471">
        <v>1233</v>
      </c>
      <c r="I172" s="471" t="s">
        <v>928</v>
      </c>
      <c r="J172" s="471">
        <v>5</v>
      </c>
      <c r="K172" s="471">
        <v>3</v>
      </c>
      <c r="L172" s="471">
        <v>2</v>
      </c>
      <c r="M172" s="472">
        <f t="shared" si="3"/>
        <v>0.21431633090441493</v>
      </c>
    </row>
    <row r="173" spans="1:13">
      <c r="A173" s="475" t="s">
        <v>596</v>
      </c>
      <c r="B173" s="470">
        <v>251</v>
      </c>
      <c r="C173" s="471">
        <v>87</v>
      </c>
      <c r="D173" s="471">
        <v>164</v>
      </c>
      <c r="E173" s="471" t="s">
        <v>928</v>
      </c>
      <c r="F173" s="471">
        <v>250</v>
      </c>
      <c r="G173" s="471">
        <v>86</v>
      </c>
      <c r="H173" s="471">
        <v>164</v>
      </c>
      <c r="I173" s="471" t="s">
        <v>928</v>
      </c>
      <c r="J173" s="471">
        <v>1</v>
      </c>
      <c r="K173" s="471">
        <v>1</v>
      </c>
      <c r="L173" s="471" t="s">
        <v>928</v>
      </c>
      <c r="M173" s="472">
        <f t="shared" si="3"/>
        <v>0.39840637450199201</v>
      </c>
    </row>
    <row r="174" spans="1:13">
      <c r="A174" s="475" t="s">
        <v>597</v>
      </c>
      <c r="B174" s="470">
        <v>83</v>
      </c>
      <c r="C174" s="471">
        <v>42</v>
      </c>
      <c r="D174" s="471">
        <v>41</v>
      </c>
      <c r="E174" s="471" t="s">
        <v>928</v>
      </c>
      <c r="F174" s="471">
        <v>74</v>
      </c>
      <c r="G174" s="471">
        <v>36</v>
      </c>
      <c r="H174" s="471">
        <v>38</v>
      </c>
      <c r="I174" s="471" t="s">
        <v>928</v>
      </c>
      <c r="J174" s="471">
        <v>9</v>
      </c>
      <c r="K174" s="471">
        <v>6</v>
      </c>
      <c r="L174" s="471">
        <v>3</v>
      </c>
      <c r="M174" s="472">
        <f t="shared" si="3"/>
        <v>10.843373493975903</v>
      </c>
    </row>
    <row r="175" spans="1:13">
      <c r="A175" s="475" t="s">
        <v>598</v>
      </c>
      <c r="B175" s="470">
        <v>10832</v>
      </c>
      <c r="C175" s="471">
        <v>5824</v>
      </c>
      <c r="D175" s="471">
        <v>5008</v>
      </c>
      <c r="E175" s="471" t="s">
        <v>928</v>
      </c>
      <c r="F175" s="471">
        <v>9196</v>
      </c>
      <c r="G175" s="471">
        <v>4951</v>
      </c>
      <c r="H175" s="471">
        <v>4245</v>
      </c>
      <c r="I175" s="471" t="s">
        <v>928</v>
      </c>
      <c r="J175" s="471">
        <v>1636</v>
      </c>
      <c r="K175" s="471">
        <v>873</v>
      </c>
      <c r="L175" s="471">
        <v>763</v>
      </c>
      <c r="M175" s="472">
        <f t="shared" si="3"/>
        <v>15.103397341211226</v>
      </c>
    </row>
    <row r="176" spans="1:13">
      <c r="A176" s="475" t="s">
        <v>599</v>
      </c>
      <c r="B176" s="470">
        <v>67</v>
      </c>
      <c r="C176" s="471">
        <v>41</v>
      </c>
      <c r="D176" s="471">
        <v>26</v>
      </c>
      <c r="E176" s="471" t="s">
        <v>928</v>
      </c>
      <c r="F176" s="471">
        <v>67</v>
      </c>
      <c r="G176" s="471">
        <v>41</v>
      </c>
      <c r="H176" s="471">
        <v>26</v>
      </c>
      <c r="I176" s="471" t="s">
        <v>928</v>
      </c>
      <c r="J176" s="471" t="s">
        <v>928</v>
      </c>
      <c r="K176" s="471" t="s">
        <v>928</v>
      </c>
      <c r="L176" s="471" t="s">
        <v>928</v>
      </c>
      <c r="M176" s="471" t="s">
        <v>928</v>
      </c>
    </row>
    <row r="177" spans="1:13">
      <c r="A177" s="475" t="s">
        <v>600</v>
      </c>
      <c r="B177" s="470">
        <v>1141</v>
      </c>
      <c r="C177" s="471">
        <v>584</v>
      </c>
      <c r="D177" s="471">
        <v>557</v>
      </c>
      <c r="E177" s="471" t="s">
        <v>928</v>
      </c>
      <c r="F177" s="471">
        <v>1141</v>
      </c>
      <c r="G177" s="471">
        <v>584</v>
      </c>
      <c r="H177" s="471">
        <v>557</v>
      </c>
      <c r="I177" s="471" t="s">
        <v>928</v>
      </c>
      <c r="J177" s="471" t="s">
        <v>928</v>
      </c>
      <c r="K177" s="471" t="s">
        <v>928</v>
      </c>
      <c r="L177" s="471" t="s">
        <v>928</v>
      </c>
      <c r="M177" s="471" t="s">
        <v>928</v>
      </c>
    </row>
    <row r="178" spans="1:13">
      <c r="A178" s="475" t="s">
        <v>601</v>
      </c>
      <c r="B178" s="470">
        <v>1022</v>
      </c>
      <c r="C178" s="471">
        <v>517</v>
      </c>
      <c r="D178" s="471">
        <v>505</v>
      </c>
      <c r="E178" s="471" t="s">
        <v>928</v>
      </c>
      <c r="F178" s="471">
        <v>1021</v>
      </c>
      <c r="G178" s="471">
        <v>517</v>
      </c>
      <c r="H178" s="471">
        <v>504</v>
      </c>
      <c r="I178" s="471" t="s">
        <v>928</v>
      </c>
      <c r="J178" s="471">
        <v>1</v>
      </c>
      <c r="K178" s="471" t="s">
        <v>928</v>
      </c>
      <c r="L178" s="471">
        <v>1</v>
      </c>
      <c r="M178" s="472">
        <f t="shared" si="3"/>
        <v>9.7847358121330719E-2</v>
      </c>
    </row>
    <row r="179" spans="1:13">
      <c r="A179" s="475" t="s">
        <v>602</v>
      </c>
      <c r="B179" s="470">
        <v>1702</v>
      </c>
      <c r="C179" s="471">
        <v>1106</v>
      </c>
      <c r="D179" s="471">
        <v>596</v>
      </c>
      <c r="E179" s="471" t="s">
        <v>928</v>
      </c>
      <c r="F179" s="471">
        <v>1659</v>
      </c>
      <c r="G179" s="471">
        <v>1082</v>
      </c>
      <c r="H179" s="471">
        <v>577</v>
      </c>
      <c r="I179" s="471" t="s">
        <v>928</v>
      </c>
      <c r="J179" s="471">
        <v>43</v>
      </c>
      <c r="K179" s="471">
        <v>24</v>
      </c>
      <c r="L179" s="471">
        <v>19</v>
      </c>
      <c r="M179" s="472">
        <f t="shared" si="3"/>
        <v>2.526439482961222</v>
      </c>
    </row>
    <row r="180" spans="1:13">
      <c r="A180" s="475" t="s">
        <v>603</v>
      </c>
      <c r="B180" s="470">
        <v>2957</v>
      </c>
      <c r="C180" s="471">
        <v>1219</v>
      </c>
      <c r="D180" s="471">
        <v>1738</v>
      </c>
      <c r="E180" s="471" t="s">
        <v>928</v>
      </c>
      <c r="F180" s="471">
        <v>2950</v>
      </c>
      <c r="G180" s="471">
        <v>1218</v>
      </c>
      <c r="H180" s="471">
        <v>1732</v>
      </c>
      <c r="I180" s="471" t="s">
        <v>928</v>
      </c>
      <c r="J180" s="471">
        <v>7</v>
      </c>
      <c r="K180" s="471">
        <v>1</v>
      </c>
      <c r="L180" s="471">
        <v>6</v>
      </c>
      <c r="M180" s="472">
        <f t="shared" si="3"/>
        <v>0.23672641190395671</v>
      </c>
    </row>
    <row r="181" spans="1:13">
      <c r="A181" s="475" t="s">
        <v>604</v>
      </c>
      <c r="B181" s="470">
        <v>1719</v>
      </c>
      <c r="C181" s="471">
        <v>868</v>
      </c>
      <c r="D181" s="471">
        <v>851</v>
      </c>
      <c r="E181" s="471" t="s">
        <v>928</v>
      </c>
      <c r="F181" s="471">
        <v>1704</v>
      </c>
      <c r="G181" s="471">
        <v>861</v>
      </c>
      <c r="H181" s="471">
        <v>843</v>
      </c>
      <c r="I181" s="471" t="s">
        <v>928</v>
      </c>
      <c r="J181" s="471">
        <v>15</v>
      </c>
      <c r="K181" s="471">
        <v>7</v>
      </c>
      <c r="L181" s="471">
        <v>8</v>
      </c>
      <c r="M181" s="472">
        <f t="shared" si="3"/>
        <v>0.87260034904013961</v>
      </c>
    </row>
    <row r="182" spans="1:13">
      <c r="A182" s="475" t="s">
        <v>605</v>
      </c>
      <c r="B182" s="470">
        <v>43148</v>
      </c>
      <c r="C182" s="471">
        <v>23049</v>
      </c>
      <c r="D182" s="471">
        <v>20099</v>
      </c>
      <c r="E182" s="471" t="s">
        <v>928</v>
      </c>
      <c r="F182" s="471">
        <v>43105</v>
      </c>
      <c r="G182" s="471">
        <v>23020</v>
      </c>
      <c r="H182" s="471">
        <v>20085</v>
      </c>
      <c r="I182" s="471" t="s">
        <v>928</v>
      </c>
      <c r="J182" s="471">
        <v>43</v>
      </c>
      <c r="K182" s="471">
        <v>29</v>
      </c>
      <c r="L182" s="471">
        <v>14</v>
      </c>
      <c r="M182" s="472">
        <f t="shared" si="3"/>
        <v>9.9656994530453333E-2</v>
      </c>
    </row>
    <row r="183" spans="1:13">
      <c r="A183" s="475" t="s">
        <v>407</v>
      </c>
      <c r="B183" s="470">
        <v>14759</v>
      </c>
      <c r="C183" s="471">
        <v>11442</v>
      </c>
      <c r="D183" s="471">
        <v>3317</v>
      </c>
      <c r="E183" s="471" t="s">
        <v>928</v>
      </c>
      <c r="F183" s="471">
        <v>14742</v>
      </c>
      <c r="G183" s="471">
        <v>11435</v>
      </c>
      <c r="H183" s="471">
        <v>3307</v>
      </c>
      <c r="I183" s="471" t="s">
        <v>928</v>
      </c>
      <c r="J183" s="471">
        <v>17</v>
      </c>
      <c r="K183" s="471">
        <v>7</v>
      </c>
      <c r="L183" s="471">
        <v>10</v>
      </c>
      <c r="M183" s="472">
        <f t="shared" si="3"/>
        <v>0.11518395555254421</v>
      </c>
    </row>
    <row r="184" spans="1:13">
      <c r="A184" s="475" t="s">
        <v>606</v>
      </c>
      <c r="B184" s="470">
        <v>11756</v>
      </c>
      <c r="C184" s="471">
        <v>5230</v>
      </c>
      <c r="D184" s="471">
        <v>6526</v>
      </c>
      <c r="E184" s="471" t="s">
        <v>928</v>
      </c>
      <c r="F184" s="471">
        <v>11730</v>
      </c>
      <c r="G184" s="471">
        <v>5221</v>
      </c>
      <c r="H184" s="471">
        <v>6509</v>
      </c>
      <c r="I184" s="471" t="s">
        <v>928</v>
      </c>
      <c r="J184" s="471">
        <v>26</v>
      </c>
      <c r="K184" s="471">
        <v>9</v>
      </c>
      <c r="L184" s="471">
        <v>17</v>
      </c>
      <c r="M184" s="472">
        <f t="shared" si="3"/>
        <v>0.22116366110922084</v>
      </c>
    </row>
    <row r="185" spans="1:13">
      <c r="A185" s="475" t="s">
        <v>607</v>
      </c>
      <c r="B185" s="470">
        <v>410</v>
      </c>
      <c r="C185" s="471">
        <v>202</v>
      </c>
      <c r="D185" s="471">
        <v>208</v>
      </c>
      <c r="E185" s="471" t="s">
        <v>928</v>
      </c>
      <c r="F185" s="471">
        <v>404</v>
      </c>
      <c r="G185" s="471">
        <v>198</v>
      </c>
      <c r="H185" s="471">
        <v>206</v>
      </c>
      <c r="I185" s="471" t="s">
        <v>928</v>
      </c>
      <c r="J185" s="471">
        <v>6</v>
      </c>
      <c r="K185" s="471">
        <v>4</v>
      </c>
      <c r="L185" s="471">
        <v>2</v>
      </c>
      <c r="M185" s="472">
        <f t="shared" si="3"/>
        <v>1.4634146341463417</v>
      </c>
    </row>
    <row r="186" spans="1:13">
      <c r="A186" s="475" t="s">
        <v>608</v>
      </c>
      <c r="B186" s="470">
        <v>3096</v>
      </c>
      <c r="C186" s="471">
        <v>1783</v>
      </c>
      <c r="D186" s="471">
        <v>1313</v>
      </c>
      <c r="E186" s="471" t="s">
        <v>928</v>
      </c>
      <c r="F186" s="471">
        <v>3005</v>
      </c>
      <c r="G186" s="471">
        <v>1732</v>
      </c>
      <c r="H186" s="471">
        <v>1273</v>
      </c>
      <c r="I186" s="471" t="s">
        <v>928</v>
      </c>
      <c r="J186" s="471">
        <v>91</v>
      </c>
      <c r="K186" s="471">
        <v>51</v>
      </c>
      <c r="L186" s="471">
        <v>40</v>
      </c>
      <c r="M186" s="472">
        <f t="shared" si="3"/>
        <v>2.9392764857881137</v>
      </c>
    </row>
    <row r="187" spans="1:13">
      <c r="A187" s="475" t="s">
        <v>609</v>
      </c>
      <c r="B187" s="470">
        <v>1263</v>
      </c>
      <c r="C187" s="471">
        <v>627</v>
      </c>
      <c r="D187" s="471">
        <v>636</v>
      </c>
      <c r="E187" s="471" t="s">
        <v>928</v>
      </c>
      <c r="F187" s="471">
        <v>1255</v>
      </c>
      <c r="G187" s="471">
        <v>621</v>
      </c>
      <c r="H187" s="471">
        <v>634</v>
      </c>
      <c r="I187" s="471" t="s">
        <v>928</v>
      </c>
      <c r="J187" s="471">
        <v>8</v>
      </c>
      <c r="K187" s="471">
        <v>6</v>
      </c>
      <c r="L187" s="471">
        <v>2</v>
      </c>
      <c r="M187" s="472">
        <f t="shared" si="3"/>
        <v>0.63341250989707043</v>
      </c>
    </row>
    <row r="188" spans="1:13">
      <c r="A188" s="475" t="s">
        <v>610</v>
      </c>
      <c r="B188" s="470">
        <v>9695</v>
      </c>
      <c r="C188" s="471">
        <v>5386</v>
      </c>
      <c r="D188" s="471">
        <v>4309</v>
      </c>
      <c r="E188" s="471" t="s">
        <v>928</v>
      </c>
      <c r="F188" s="471">
        <v>9515</v>
      </c>
      <c r="G188" s="471">
        <v>5292</v>
      </c>
      <c r="H188" s="471">
        <v>4223</v>
      </c>
      <c r="I188" s="471" t="s">
        <v>928</v>
      </c>
      <c r="J188" s="471">
        <v>180</v>
      </c>
      <c r="K188" s="471">
        <v>94</v>
      </c>
      <c r="L188" s="471">
        <v>86</v>
      </c>
      <c r="M188" s="472">
        <f t="shared" si="3"/>
        <v>1.8566271273852502</v>
      </c>
    </row>
    <row r="189" spans="1:13">
      <c r="A189" s="475" t="s">
        <v>611</v>
      </c>
      <c r="B189" s="470">
        <v>653</v>
      </c>
      <c r="C189" s="471">
        <v>530</v>
      </c>
      <c r="D189" s="471">
        <v>123</v>
      </c>
      <c r="E189" s="471" t="s">
        <v>928</v>
      </c>
      <c r="F189" s="471">
        <v>572</v>
      </c>
      <c r="G189" s="471">
        <v>461</v>
      </c>
      <c r="H189" s="471">
        <v>111</v>
      </c>
      <c r="I189" s="471" t="s">
        <v>928</v>
      </c>
      <c r="J189" s="471">
        <v>81</v>
      </c>
      <c r="K189" s="471">
        <v>69</v>
      </c>
      <c r="L189" s="471">
        <v>12</v>
      </c>
      <c r="M189" s="472">
        <f t="shared" si="3"/>
        <v>12.404287901990811</v>
      </c>
    </row>
    <row r="190" spans="1:13">
      <c r="A190" s="475" t="s">
        <v>612</v>
      </c>
      <c r="B190" s="470">
        <v>5072</v>
      </c>
      <c r="C190" s="471">
        <v>2602</v>
      </c>
      <c r="D190" s="471">
        <v>2470</v>
      </c>
      <c r="E190" s="471" t="s">
        <v>928</v>
      </c>
      <c r="F190" s="471">
        <v>4619</v>
      </c>
      <c r="G190" s="471">
        <v>2357</v>
      </c>
      <c r="H190" s="471">
        <v>2262</v>
      </c>
      <c r="I190" s="471" t="s">
        <v>928</v>
      </c>
      <c r="J190" s="471">
        <v>453</v>
      </c>
      <c r="K190" s="471">
        <v>245</v>
      </c>
      <c r="L190" s="471">
        <v>208</v>
      </c>
      <c r="M190" s="472">
        <f t="shared" si="3"/>
        <v>8.9313880126182958</v>
      </c>
    </row>
    <row r="191" spans="1:13">
      <c r="A191" s="475" t="s">
        <v>613</v>
      </c>
      <c r="B191" s="470">
        <v>49100</v>
      </c>
      <c r="C191" s="471">
        <v>14606</v>
      </c>
      <c r="D191" s="471">
        <v>34494</v>
      </c>
      <c r="E191" s="471" t="s">
        <v>928</v>
      </c>
      <c r="F191" s="471">
        <v>48984</v>
      </c>
      <c r="G191" s="471">
        <v>14563</v>
      </c>
      <c r="H191" s="471">
        <v>34421</v>
      </c>
      <c r="I191" s="471" t="s">
        <v>928</v>
      </c>
      <c r="J191" s="471">
        <v>116</v>
      </c>
      <c r="K191" s="471">
        <v>43</v>
      </c>
      <c r="L191" s="471">
        <v>73</v>
      </c>
      <c r="M191" s="472">
        <f t="shared" si="3"/>
        <v>0.23625254582484725</v>
      </c>
    </row>
    <row r="192" spans="1:13">
      <c r="A192" s="475" t="s">
        <v>614</v>
      </c>
      <c r="B192" s="470">
        <v>5521</v>
      </c>
      <c r="C192" s="471">
        <v>2364</v>
      </c>
      <c r="D192" s="471">
        <v>3157</v>
      </c>
      <c r="E192" s="471" t="s">
        <v>928</v>
      </c>
      <c r="F192" s="471">
        <v>5403</v>
      </c>
      <c r="G192" s="471">
        <v>2308</v>
      </c>
      <c r="H192" s="471">
        <v>3095</v>
      </c>
      <c r="I192" s="471" t="s">
        <v>928</v>
      </c>
      <c r="J192" s="471">
        <v>118</v>
      </c>
      <c r="K192" s="471">
        <v>56</v>
      </c>
      <c r="L192" s="471">
        <v>62</v>
      </c>
      <c r="M192" s="472">
        <f t="shared" si="3"/>
        <v>2.1372939684839705</v>
      </c>
    </row>
    <row r="193" spans="1:13">
      <c r="A193" s="475" t="s">
        <v>615</v>
      </c>
      <c r="B193" s="470">
        <v>10019</v>
      </c>
      <c r="C193" s="471">
        <v>5272</v>
      </c>
      <c r="D193" s="471">
        <v>4747</v>
      </c>
      <c r="E193" s="471" t="s">
        <v>928</v>
      </c>
      <c r="F193" s="471">
        <v>9728</v>
      </c>
      <c r="G193" s="471">
        <v>5107</v>
      </c>
      <c r="H193" s="471">
        <v>4621</v>
      </c>
      <c r="I193" s="471" t="s">
        <v>928</v>
      </c>
      <c r="J193" s="471">
        <v>291</v>
      </c>
      <c r="K193" s="471">
        <v>165</v>
      </c>
      <c r="L193" s="471">
        <v>126</v>
      </c>
      <c r="M193" s="472">
        <f t="shared" si="3"/>
        <v>2.9044814851781617</v>
      </c>
    </row>
    <row r="194" spans="1:13">
      <c r="A194" s="475" t="s">
        <v>616</v>
      </c>
      <c r="B194" s="470">
        <v>11984</v>
      </c>
      <c r="C194" s="471">
        <v>6957</v>
      </c>
      <c r="D194" s="471">
        <v>5027</v>
      </c>
      <c r="E194" s="471" t="s">
        <v>928</v>
      </c>
      <c r="F194" s="471">
        <v>11945</v>
      </c>
      <c r="G194" s="471">
        <v>6940</v>
      </c>
      <c r="H194" s="471">
        <v>5005</v>
      </c>
      <c r="I194" s="471" t="s">
        <v>928</v>
      </c>
      <c r="J194" s="471">
        <v>39</v>
      </c>
      <c r="K194" s="471">
        <v>17</v>
      </c>
      <c r="L194" s="471">
        <v>22</v>
      </c>
      <c r="M194" s="472">
        <f t="shared" si="3"/>
        <v>0.32543391188251003</v>
      </c>
    </row>
    <row r="195" spans="1:13">
      <c r="A195" s="475" t="s">
        <v>617</v>
      </c>
      <c r="B195" s="470">
        <v>6094</v>
      </c>
      <c r="C195" s="471">
        <v>2996</v>
      </c>
      <c r="D195" s="471">
        <v>3098</v>
      </c>
      <c r="E195" s="471" t="s">
        <v>928</v>
      </c>
      <c r="F195" s="471">
        <v>6023</v>
      </c>
      <c r="G195" s="471">
        <v>2962</v>
      </c>
      <c r="H195" s="471">
        <v>3061</v>
      </c>
      <c r="I195" s="471" t="s">
        <v>928</v>
      </c>
      <c r="J195" s="471">
        <v>71</v>
      </c>
      <c r="K195" s="471">
        <v>34</v>
      </c>
      <c r="L195" s="471">
        <v>37</v>
      </c>
      <c r="M195" s="472">
        <f t="shared" si="3"/>
        <v>1.1650804069576632</v>
      </c>
    </row>
    <row r="196" spans="1:13">
      <c r="A196" s="475" t="s">
        <v>618</v>
      </c>
      <c r="B196" s="470">
        <v>1123</v>
      </c>
      <c r="C196" s="471">
        <v>417</v>
      </c>
      <c r="D196" s="471">
        <v>706</v>
      </c>
      <c r="E196" s="471" t="s">
        <v>928</v>
      </c>
      <c r="F196" s="471">
        <v>1117</v>
      </c>
      <c r="G196" s="471">
        <v>414</v>
      </c>
      <c r="H196" s="471">
        <v>703</v>
      </c>
      <c r="I196" s="471" t="s">
        <v>928</v>
      </c>
      <c r="J196" s="471">
        <v>6</v>
      </c>
      <c r="K196" s="471">
        <v>3</v>
      </c>
      <c r="L196" s="471">
        <v>3</v>
      </c>
      <c r="M196" s="472">
        <f t="shared" si="3"/>
        <v>0.53428317008014248</v>
      </c>
    </row>
    <row r="197" spans="1:13">
      <c r="A197" s="475" t="s">
        <v>619</v>
      </c>
      <c r="B197" s="470">
        <v>4963</v>
      </c>
      <c r="C197" s="471">
        <v>1920</v>
      </c>
      <c r="D197" s="471">
        <v>3043</v>
      </c>
      <c r="E197" s="471" t="s">
        <v>928</v>
      </c>
      <c r="F197" s="471">
        <v>4961</v>
      </c>
      <c r="G197" s="471">
        <v>1919</v>
      </c>
      <c r="H197" s="471">
        <v>3042</v>
      </c>
      <c r="I197" s="471" t="s">
        <v>928</v>
      </c>
      <c r="J197" s="471">
        <v>2</v>
      </c>
      <c r="K197" s="471">
        <v>1</v>
      </c>
      <c r="L197" s="471">
        <v>1</v>
      </c>
      <c r="M197" s="472">
        <f t="shared" si="3"/>
        <v>4.0298206729800522E-2</v>
      </c>
    </row>
    <row r="198" spans="1:13">
      <c r="A198" s="475" t="s">
        <v>620</v>
      </c>
      <c r="B198" s="470">
        <v>1215</v>
      </c>
      <c r="C198" s="471">
        <v>498</v>
      </c>
      <c r="D198" s="471">
        <v>717</v>
      </c>
      <c r="E198" s="471" t="s">
        <v>928</v>
      </c>
      <c r="F198" s="471">
        <v>1214</v>
      </c>
      <c r="G198" s="471">
        <v>498</v>
      </c>
      <c r="H198" s="471">
        <v>716</v>
      </c>
      <c r="I198" s="471" t="s">
        <v>928</v>
      </c>
      <c r="J198" s="471">
        <v>1</v>
      </c>
      <c r="K198" s="471" t="s">
        <v>928</v>
      </c>
      <c r="L198" s="471">
        <v>1</v>
      </c>
      <c r="M198" s="472">
        <f t="shared" si="3"/>
        <v>8.2304526748971193E-2</v>
      </c>
    </row>
    <row r="199" spans="1:13">
      <c r="A199" s="475" t="s">
        <v>621</v>
      </c>
      <c r="B199" s="470">
        <v>5815</v>
      </c>
      <c r="C199" s="471">
        <v>3758</v>
      </c>
      <c r="D199" s="471">
        <v>2057</v>
      </c>
      <c r="E199" s="471" t="s">
        <v>928</v>
      </c>
      <c r="F199" s="471">
        <v>5802</v>
      </c>
      <c r="G199" s="471">
        <v>3754</v>
      </c>
      <c r="H199" s="471">
        <v>2048</v>
      </c>
      <c r="I199" s="471" t="s">
        <v>928</v>
      </c>
      <c r="J199" s="471">
        <v>13</v>
      </c>
      <c r="K199" s="471">
        <v>4</v>
      </c>
      <c r="L199" s="471">
        <v>9</v>
      </c>
      <c r="M199" s="472">
        <f t="shared" si="3"/>
        <v>0.22355975924333621</v>
      </c>
    </row>
    <row r="200" spans="1:13">
      <c r="A200" s="475" t="s">
        <v>622</v>
      </c>
      <c r="B200" s="470">
        <v>1560</v>
      </c>
      <c r="C200" s="471">
        <v>321</v>
      </c>
      <c r="D200" s="471">
        <v>1239</v>
      </c>
      <c r="E200" s="471" t="s">
        <v>928</v>
      </c>
      <c r="F200" s="471">
        <v>1527</v>
      </c>
      <c r="G200" s="471">
        <v>315</v>
      </c>
      <c r="H200" s="471">
        <v>1212</v>
      </c>
      <c r="I200" s="471" t="s">
        <v>928</v>
      </c>
      <c r="J200" s="471">
        <v>33</v>
      </c>
      <c r="K200" s="471">
        <v>6</v>
      </c>
      <c r="L200" s="471">
        <v>27</v>
      </c>
      <c r="M200" s="472">
        <f t="shared" si="3"/>
        <v>2.1153846153846154</v>
      </c>
    </row>
    <row r="201" spans="1:13">
      <c r="A201" s="475" t="s">
        <v>623</v>
      </c>
      <c r="B201" s="470">
        <v>1831</v>
      </c>
      <c r="C201" s="471">
        <v>1068</v>
      </c>
      <c r="D201" s="471">
        <v>763</v>
      </c>
      <c r="E201" s="471" t="s">
        <v>928</v>
      </c>
      <c r="F201" s="471">
        <v>1827</v>
      </c>
      <c r="G201" s="471">
        <v>1065</v>
      </c>
      <c r="H201" s="471">
        <v>762</v>
      </c>
      <c r="I201" s="471" t="s">
        <v>928</v>
      </c>
      <c r="J201" s="471">
        <v>4</v>
      </c>
      <c r="K201" s="471">
        <v>3</v>
      </c>
      <c r="L201" s="471">
        <v>1</v>
      </c>
      <c r="M201" s="472">
        <f t="shared" ref="M201:M264" si="4">+(J201/B201)*100</f>
        <v>0.21845985800109227</v>
      </c>
    </row>
    <row r="202" spans="1:13">
      <c r="A202" s="475" t="s">
        <v>624</v>
      </c>
      <c r="B202" s="470">
        <v>3343</v>
      </c>
      <c r="C202" s="471">
        <v>1600</v>
      </c>
      <c r="D202" s="471">
        <v>1743</v>
      </c>
      <c r="E202" s="471" t="s">
        <v>928</v>
      </c>
      <c r="F202" s="471">
        <v>3342</v>
      </c>
      <c r="G202" s="471">
        <v>1599</v>
      </c>
      <c r="H202" s="471">
        <v>1743</v>
      </c>
      <c r="I202" s="471" t="s">
        <v>928</v>
      </c>
      <c r="J202" s="471">
        <v>1</v>
      </c>
      <c r="K202" s="471">
        <v>1</v>
      </c>
      <c r="L202" s="471" t="s">
        <v>928</v>
      </c>
      <c r="M202" s="472">
        <f t="shared" si="4"/>
        <v>2.9913251570445706E-2</v>
      </c>
    </row>
    <row r="203" spans="1:13">
      <c r="A203" s="475" t="s">
        <v>625</v>
      </c>
      <c r="B203" s="470">
        <v>5336</v>
      </c>
      <c r="C203" s="471">
        <v>2546</v>
      </c>
      <c r="D203" s="471">
        <v>2790</v>
      </c>
      <c r="E203" s="471" t="s">
        <v>928</v>
      </c>
      <c r="F203" s="471">
        <v>5317</v>
      </c>
      <c r="G203" s="471">
        <v>2534</v>
      </c>
      <c r="H203" s="471">
        <v>2783</v>
      </c>
      <c r="I203" s="471" t="s">
        <v>928</v>
      </c>
      <c r="J203" s="471">
        <v>19</v>
      </c>
      <c r="K203" s="471">
        <v>12</v>
      </c>
      <c r="L203" s="471">
        <v>7</v>
      </c>
      <c r="M203" s="472">
        <f t="shared" si="4"/>
        <v>0.35607196401799102</v>
      </c>
    </row>
    <row r="204" spans="1:13">
      <c r="A204" s="475" t="s">
        <v>626</v>
      </c>
      <c r="B204" s="470">
        <v>1087</v>
      </c>
      <c r="C204" s="471">
        <v>679</v>
      </c>
      <c r="D204" s="471">
        <v>408</v>
      </c>
      <c r="E204" s="471" t="s">
        <v>928</v>
      </c>
      <c r="F204" s="471">
        <v>1085</v>
      </c>
      <c r="G204" s="471">
        <v>678</v>
      </c>
      <c r="H204" s="471">
        <v>407</v>
      </c>
      <c r="I204" s="471" t="s">
        <v>928</v>
      </c>
      <c r="J204" s="471">
        <v>2</v>
      </c>
      <c r="K204" s="471">
        <v>1</v>
      </c>
      <c r="L204" s="471">
        <v>1</v>
      </c>
      <c r="M204" s="472">
        <f t="shared" si="4"/>
        <v>0.18399264029438822</v>
      </c>
    </row>
    <row r="205" spans="1:13">
      <c r="A205" s="475" t="s">
        <v>627</v>
      </c>
      <c r="B205" s="470">
        <v>1022</v>
      </c>
      <c r="C205" s="471">
        <v>729</v>
      </c>
      <c r="D205" s="471">
        <v>293</v>
      </c>
      <c r="E205" s="471" t="s">
        <v>928</v>
      </c>
      <c r="F205" s="471">
        <v>1018</v>
      </c>
      <c r="G205" s="471">
        <v>726</v>
      </c>
      <c r="H205" s="471">
        <v>292</v>
      </c>
      <c r="I205" s="471" t="s">
        <v>928</v>
      </c>
      <c r="J205" s="471">
        <v>4</v>
      </c>
      <c r="K205" s="471">
        <v>3</v>
      </c>
      <c r="L205" s="471">
        <v>1</v>
      </c>
      <c r="M205" s="472">
        <f t="shared" si="4"/>
        <v>0.39138943248532287</v>
      </c>
    </row>
    <row r="206" spans="1:13">
      <c r="A206" s="475" t="s">
        <v>920</v>
      </c>
      <c r="B206" s="470">
        <v>1073</v>
      </c>
      <c r="C206" s="471">
        <v>604</v>
      </c>
      <c r="D206" s="471">
        <v>469</v>
      </c>
      <c r="E206" s="471" t="s">
        <v>928</v>
      </c>
      <c r="F206" s="471">
        <v>1073</v>
      </c>
      <c r="G206" s="471">
        <v>604</v>
      </c>
      <c r="H206" s="471">
        <v>469</v>
      </c>
      <c r="I206" s="471" t="s">
        <v>928</v>
      </c>
      <c r="J206" s="471" t="s">
        <v>928</v>
      </c>
      <c r="K206" s="471" t="s">
        <v>928</v>
      </c>
      <c r="L206" s="471" t="s">
        <v>928</v>
      </c>
      <c r="M206" s="471" t="s">
        <v>928</v>
      </c>
    </row>
    <row r="207" spans="1:13">
      <c r="A207" s="475" t="s">
        <v>921</v>
      </c>
      <c r="B207" s="470">
        <v>268</v>
      </c>
      <c r="C207" s="471">
        <v>142</v>
      </c>
      <c r="D207" s="471">
        <v>126</v>
      </c>
      <c r="E207" s="471" t="s">
        <v>928</v>
      </c>
      <c r="F207" s="471">
        <v>267</v>
      </c>
      <c r="G207" s="471">
        <v>142</v>
      </c>
      <c r="H207" s="471">
        <v>125</v>
      </c>
      <c r="I207" s="471" t="s">
        <v>928</v>
      </c>
      <c r="J207" s="471">
        <v>1</v>
      </c>
      <c r="K207" s="471" t="s">
        <v>928</v>
      </c>
      <c r="L207" s="471">
        <v>1</v>
      </c>
      <c r="M207" s="472">
        <f t="shared" si="4"/>
        <v>0.37313432835820892</v>
      </c>
    </row>
    <row r="208" spans="1:13">
      <c r="A208" s="475" t="s">
        <v>628</v>
      </c>
      <c r="B208" s="470">
        <v>1558</v>
      </c>
      <c r="C208" s="471">
        <v>901</v>
      </c>
      <c r="D208" s="471">
        <v>657</v>
      </c>
      <c r="E208" s="471" t="s">
        <v>928</v>
      </c>
      <c r="F208" s="471">
        <v>1552</v>
      </c>
      <c r="G208" s="471">
        <v>898</v>
      </c>
      <c r="H208" s="471">
        <v>654</v>
      </c>
      <c r="I208" s="471" t="s">
        <v>928</v>
      </c>
      <c r="J208" s="471">
        <v>6</v>
      </c>
      <c r="K208" s="471">
        <v>3</v>
      </c>
      <c r="L208" s="471">
        <v>3</v>
      </c>
      <c r="M208" s="472">
        <f t="shared" si="4"/>
        <v>0.38510911424903727</v>
      </c>
    </row>
    <row r="209" spans="1:13">
      <c r="A209" s="475" t="s">
        <v>629</v>
      </c>
      <c r="B209" s="470">
        <v>7108</v>
      </c>
      <c r="C209" s="471">
        <v>1665</v>
      </c>
      <c r="D209" s="471">
        <v>5443</v>
      </c>
      <c r="E209" s="471" t="s">
        <v>928</v>
      </c>
      <c r="F209" s="471">
        <v>7086</v>
      </c>
      <c r="G209" s="471">
        <v>1656</v>
      </c>
      <c r="H209" s="471">
        <v>5430</v>
      </c>
      <c r="I209" s="471" t="s">
        <v>928</v>
      </c>
      <c r="J209" s="471">
        <v>22</v>
      </c>
      <c r="K209" s="471">
        <v>9</v>
      </c>
      <c r="L209" s="471">
        <v>13</v>
      </c>
      <c r="M209" s="472">
        <f t="shared" si="4"/>
        <v>0.30951041080472708</v>
      </c>
    </row>
    <row r="210" spans="1:13">
      <c r="A210" s="475" t="s">
        <v>630</v>
      </c>
      <c r="B210" s="470">
        <v>11208</v>
      </c>
      <c r="C210" s="471">
        <v>6323</v>
      </c>
      <c r="D210" s="471">
        <v>4885</v>
      </c>
      <c r="E210" s="471" t="s">
        <v>928</v>
      </c>
      <c r="F210" s="471">
        <v>10534</v>
      </c>
      <c r="G210" s="471">
        <v>5961</v>
      </c>
      <c r="H210" s="471">
        <v>4573</v>
      </c>
      <c r="I210" s="471" t="s">
        <v>928</v>
      </c>
      <c r="J210" s="471">
        <v>674</v>
      </c>
      <c r="K210" s="471">
        <v>362</v>
      </c>
      <c r="L210" s="471">
        <v>312</v>
      </c>
      <c r="M210" s="472">
        <f t="shared" si="4"/>
        <v>6.0135617416131337</v>
      </c>
    </row>
    <row r="211" spans="1:13">
      <c r="A211" s="475" t="s">
        <v>631</v>
      </c>
      <c r="B211" s="470">
        <v>10607</v>
      </c>
      <c r="C211" s="471">
        <v>5636</v>
      </c>
      <c r="D211" s="471">
        <v>4971</v>
      </c>
      <c r="E211" s="471" t="s">
        <v>928</v>
      </c>
      <c r="F211" s="471">
        <v>10598</v>
      </c>
      <c r="G211" s="471">
        <v>5633</v>
      </c>
      <c r="H211" s="471">
        <v>4965</v>
      </c>
      <c r="I211" s="471" t="s">
        <v>928</v>
      </c>
      <c r="J211" s="471">
        <v>9</v>
      </c>
      <c r="K211" s="471">
        <v>3</v>
      </c>
      <c r="L211" s="471">
        <v>6</v>
      </c>
      <c r="M211" s="472">
        <f t="shared" si="4"/>
        <v>8.4849627604412184E-2</v>
      </c>
    </row>
    <row r="212" spans="1:13">
      <c r="A212" s="475" t="s">
        <v>632</v>
      </c>
      <c r="B212" s="470">
        <v>782</v>
      </c>
      <c r="C212" s="471">
        <v>165</v>
      </c>
      <c r="D212" s="471">
        <v>617</v>
      </c>
      <c r="E212" s="471" t="s">
        <v>928</v>
      </c>
      <c r="F212" s="471">
        <v>782</v>
      </c>
      <c r="G212" s="471">
        <v>165</v>
      </c>
      <c r="H212" s="471">
        <v>617</v>
      </c>
      <c r="I212" s="471" t="s">
        <v>928</v>
      </c>
      <c r="J212" s="471" t="s">
        <v>928</v>
      </c>
      <c r="K212" s="471" t="s">
        <v>928</v>
      </c>
      <c r="L212" s="471" t="s">
        <v>928</v>
      </c>
      <c r="M212" s="471" t="s">
        <v>928</v>
      </c>
    </row>
    <row r="213" spans="1:13">
      <c r="A213" s="475" t="s">
        <v>633</v>
      </c>
      <c r="B213" s="470">
        <v>21228</v>
      </c>
      <c r="C213" s="471">
        <v>5890</v>
      </c>
      <c r="D213" s="471">
        <v>15338</v>
      </c>
      <c r="E213" s="471" t="s">
        <v>928</v>
      </c>
      <c r="F213" s="471">
        <v>21131</v>
      </c>
      <c r="G213" s="471">
        <v>5848</v>
      </c>
      <c r="H213" s="471">
        <v>15283</v>
      </c>
      <c r="I213" s="471" t="s">
        <v>928</v>
      </c>
      <c r="J213" s="471">
        <v>97</v>
      </c>
      <c r="K213" s="471">
        <v>42</v>
      </c>
      <c r="L213" s="471">
        <v>55</v>
      </c>
      <c r="M213" s="472">
        <f t="shared" si="4"/>
        <v>0.45694365931788206</v>
      </c>
    </row>
    <row r="214" spans="1:13">
      <c r="A214" s="475" t="s">
        <v>410</v>
      </c>
      <c r="B214" s="470">
        <v>6936</v>
      </c>
      <c r="C214" s="471">
        <v>6936</v>
      </c>
      <c r="D214" s="471" t="s">
        <v>888</v>
      </c>
      <c r="E214" s="471" t="s">
        <v>928</v>
      </c>
      <c r="F214" s="471">
        <v>6925</v>
      </c>
      <c r="G214" s="471">
        <v>6925</v>
      </c>
      <c r="H214" s="471" t="s">
        <v>906</v>
      </c>
      <c r="I214" s="471" t="s">
        <v>928</v>
      </c>
      <c r="J214" s="471">
        <v>11</v>
      </c>
      <c r="K214" s="471">
        <v>11</v>
      </c>
      <c r="L214" s="471" t="s">
        <v>928</v>
      </c>
      <c r="M214" s="472">
        <f t="shared" si="4"/>
        <v>0.15859284890426759</v>
      </c>
    </row>
    <row r="215" spans="1:13">
      <c r="A215" s="475" t="s">
        <v>634</v>
      </c>
      <c r="B215" s="470">
        <v>732</v>
      </c>
      <c r="C215" s="471">
        <v>732</v>
      </c>
      <c r="D215" s="471" t="s">
        <v>888</v>
      </c>
      <c r="E215" s="471" t="s">
        <v>928</v>
      </c>
      <c r="F215" s="471">
        <v>730</v>
      </c>
      <c r="G215" s="471">
        <v>730</v>
      </c>
      <c r="H215" s="471" t="s">
        <v>906</v>
      </c>
      <c r="I215" s="471" t="s">
        <v>928</v>
      </c>
      <c r="J215" s="471">
        <v>2</v>
      </c>
      <c r="K215" s="471">
        <v>2</v>
      </c>
      <c r="L215" s="471" t="s">
        <v>928</v>
      </c>
      <c r="M215" s="472">
        <f t="shared" si="4"/>
        <v>0.27322404371584702</v>
      </c>
    </row>
    <row r="216" spans="1:13">
      <c r="A216" s="475" t="s">
        <v>635</v>
      </c>
      <c r="B216" s="470">
        <v>1096</v>
      </c>
      <c r="C216" s="471">
        <v>1096</v>
      </c>
      <c r="D216" s="471" t="s">
        <v>888</v>
      </c>
      <c r="E216" s="471" t="s">
        <v>928</v>
      </c>
      <c r="F216" s="471">
        <v>1096</v>
      </c>
      <c r="G216" s="471">
        <v>1096</v>
      </c>
      <c r="H216" s="471" t="s">
        <v>906</v>
      </c>
      <c r="I216" s="471" t="s">
        <v>928</v>
      </c>
      <c r="J216" s="471" t="s">
        <v>928</v>
      </c>
      <c r="K216" s="471" t="s">
        <v>928</v>
      </c>
      <c r="L216" s="471" t="s">
        <v>928</v>
      </c>
      <c r="M216" s="471" t="s">
        <v>928</v>
      </c>
    </row>
    <row r="217" spans="1:13">
      <c r="A217" s="475" t="s">
        <v>636</v>
      </c>
      <c r="B217" s="470">
        <v>3070</v>
      </c>
      <c r="C217" s="471">
        <v>3070</v>
      </c>
      <c r="D217" s="471" t="s">
        <v>888</v>
      </c>
      <c r="E217" s="471" t="s">
        <v>928</v>
      </c>
      <c r="F217" s="471">
        <v>3069</v>
      </c>
      <c r="G217" s="471">
        <v>3069</v>
      </c>
      <c r="H217" s="471" t="s">
        <v>906</v>
      </c>
      <c r="I217" s="471" t="s">
        <v>928</v>
      </c>
      <c r="J217" s="288">
        <v>1</v>
      </c>
      <c r="K217" s="288">
        <v>1</v>
      </c>
      <c r="L217" s="471" t="s">
        <v>928</v>
      </c>
      <c r="M217" s="472">
        <f t="shared" si="4"/>
        <v>3.2573289902280131E-2</v>
      </c>
    </row>
    <row r="218" spans="1:13">
      <c r="A218" s="475" t="s">
        <v>637</v>
      </c>
      <c r="B218" s="470">
        <v>3024</v>
      </c>
      <c r="C218" s="471">
        <v>3024</v>
      </c>
      <c r="D218" s="471" t="s">
        <v>888</v>
      </c>
      <c r="E218" s="471" t="s">
        <v>928</v>
      </c>
      <c r="F218" s="471">
        <v>3016</v>
      </c>
      <c r="G218" s="471">
        <v>3016</v>
      </c>
      <c r="H218" s="471" t="s">
        <v>906</v>
      </c>
      <c r="I218" s="471" t="s">
        <v>928</v>
      </c>
      <c r="J218" s="471">
        <v>8</v>
      </c>
      <c r="K218" s="471">
        <v>8</v>
      </c>
      <c r="L218" s="471" t="s">
        <v>928</v>
      </c>
      <c r="M218" s="472">
        <f t="shared" si="4"/>
        <v>0.26455026455026454</v>
      </c>
    </row>
    <row r="219" spans="1:13">
      <c r="A219" s="475" t="s">
        <v>638</v>
      </c>
      <c r="B219" s="470">
        <v>2571</v>
      </c>
      <c r="C219" s="471">
        <v>558</v>
      </c>
      <c r="D219" s="471">
        <v>2013</v>
      </c>
      <c r="E219" s="471" t="s">
        <v>928</v>
      </c>
      <c r="F219" s="471">
        <v>2571</v>
      </c>
      <c r="G219" s="471">
        <v>558</v>
      </c>
      <c r="H219" s="471">
        <v>2013</v>
      </c>
      <c r="I219" s="471" t="s">
        <v>928</v>
      </c>
      <c r="J219" s="471" t="s">
        <v>928</v>
      </c>
      <c r="K219" s="471" t="s">
        <v>928</v>
      </c>
      <c r="L219" s="471" t="s">
        <v>928</v>
      </c>
      <c r="M219" s="471" t="s">
        <v>928</v>
      </c>
    </row>
    <row r="220" spans="1:13">
      <c r="A220" s="475" t="s">
        <v>639</v>
      </c>
      <c r="B220" s="470">
        <v>231</v>
      </c>
      <c r="C220" s="471" t="s">
        <v>928</v>
      </c>
      <c r="D220" s="471">
        <v>231</v>
      </c>
      <c r="E220" s="471" t="s">
        <v>928</v>
      </c>
      <c r="F220" s="471">
        <v>231</v>
      </c>
      <c r="G220" s="471" t="s">
        <v>928</v>
      </c>
      <c r="H220" s="288">
        <v>231</v>
      </c>
      <c r="I220" s="471" t="s">
        <v>928</v>
      </c>
      <c r="J220" s="471" t="s">
        <v>928</v>
      </c>
      <c r="K220" s="471" t="s">
        <v>928</v>
      </c>
      <c r="L220" s="471" t="s">
        <v>928</v>
      </c>
      <c r="M220" s="471" t="s">
        <v>928</v>
      </c>
    </row>
    <row r="221" spans="1:13">
      <c r="A221" s="475" t="s">
        <v>640</v>
      </c>
      <c r="B221" s="470">
        <v>154</v>
      </c>
      <c r="C221" s="471" t="s">
        <v>928</v>
      </c>
      <c r="D221" s="471">
        <v>154</v>
      </c>
      <c r="E221" s="471" t="s">
        <v>928</v>
      </c>
      <c r="F221" s="471">
        <v>154</v>
      </c>
      <c r="G221" s="471" t="s">
        <v>928</v>
      </c>
      <c r="H221" s="288">
        <v>154</v>
      </c>
      <c r="I221" s="471" t="s">
        <v>928</v>
      </c>
      <c r="J221" s="471" t="s">
        <v>928</v>
      </c>
      <c r="K221" s="471" t="s">
        <v>928</v>
      </c>
      <c r="L221" s="471" t="s">
        <v>928</v>
      </c>
      <c r="M221" s="471" t="s">
        <v>928</v>
      </c>
    </row>
    <row r="222" spans="1:13">
      <c r="A222" s="475" t="s">
        <v>641</v>
      </c>
      <c r="B222" s="470">
        <v>3309</v>
      </c>
      <c r="C222" s="471" t="s">
        <v>928</v>
      </c>
      <c r="D222" s="471">
        <v>3309</v>
      </c>
      <c r="E222" s="471" t="s">
        <v>928</v>
      </c>
      <c r="F222" s="471">
        <v>3309</v>
      </c>
      <c r="G222" s="471" t="s">
        <v>928</v>
      </c>
      <c r="H222" s="288">
        <v>3309</v>
      </c>
      <c r="I222" s="471" t="s">
        <v>928</v>
      </c>
      <c r="J222" s="471" t="s">
        <v>928</v>
      </c>
      <c r="K222" s="471" t="s">
        <v>928</v>
      </c>
      <c r="L222" s="471" t="s">
        <v>928</v>
      </c>
      <c r="M222" s="471" t="s">
        <v>928</v>
      </c>
    </row>
    <row r="223" spans="1:13">
      <c r="A223" s="475" t="s">
        <v>642</v>
      </c>
      <c r="B223" s="470">
        <v>765</v>
      </c>
      <c r="C223" s="471" t="s">
        <v>928</v>
      </c>
      <c r="D223" s="471">
        <v>765</v>
      </c>
      <c r="E223" s="471" t="s">
        <v>928</v>
      </c>
      <c r="F223" s="471">
        <v>765</v>
      </c>
      <c r="G223" s="471" t="s">
        <v>928</v>
      </c>
      <c r="H223" s="288">
        <v>765</v>
      </c>
      <c r="I223" s="471" t="s">
        <v>928</v>
      </c>
      <c r="J223" s="471" t="s">
        <v>928</v>
      </c>
      <c r="K223" s="471" t="s">
        <v>928</v>
      </c>
      <c r="L223" s="471" t="s">
        <v>928</v>
      </c>
      <c r="M223" s="471" t="s">
        <v>928</v>
      </c>
    </row>
    <row r="224" spans="1:13">
      <c r="A224" s="475" t="s">
        <v>643</v>
      </c>
      <c r="B224" s="470">
        <v>4888</v>
      </c>
      <c r="C224" s="471" t="s">
        <v>928</v>
      </c>
      <c r="D224" s="471">
        <v>4888</v>
      </c>
      <c r="E224" s="471" t="s">
        <v>928</v>
      </c>
      <c r="F224" s="471">
        <v>4887</v>
      </c>
      <c r="G224" s="471" t="s">
        <v>928</v>
      </c>
      <c r="H224" s="288">
        <v>4887</v>
      </c>
      <c r="I224" s="471" t="s">
        <v>928</v>
      </c>
      <c r="J224" s="471">
        <v>1</v>
      </c>
      <c r="K224" s="471" t="s">
        <v>928</v>
      </c>
      <c r="L224" s="471">
        <v>1</v>
      </c>
      <c r="M224" s="472">
        <f t="shared" si="4"/>
        <v>2.0458265139116204E-2</v>
      </c>
    </row>
    <row r="225" spans="1:13">
      <c r="A225" s="475" t="s">
        <v>644</v>
      </c>
      <c r="B225" s="470">
        <v>4001</v>
      </c>
      <c r="C225" s="471" t="s">
        <v>928</v>
      </c>
      <c r="D225" s="471">
        <v>4001</v>
      </c>
      <c r="E225" s="471" t="s">
        <v>928</v>
      </c>
      <c r="F225" s="471">
        <v>4001</v>
      </c>
      <c r="G225" s="471" t="s">
        <v>928</v>
      </c>
      <c r="H225" s="288">
        <v>4001</v>
      </c>
      <c r="I225" s="471" t="s">
        <v>928</v>
      </c>
      <c r="J225" s="471" t="s">
        <v>928</v>
      </c>
      <c r="K225" s="471" t="s">
        <v>928</v>
      </c>
      <c r="L225" s="471" t="s">
        <v>928</v>
      </c>
      <c r="M225" s="471" t="s">
        <v>928</v>
      </c>
    </row>
    <row r="226" spans="1:13">
      <c r="A226" s="475" t="s">
        <v>645</v>
      </c>
      <c r="B226" s="470">
        <v>374</v>
      </c>
      <c r="C226" s="471" t="s">
        <v>928</v>
      </c>
      <c r="D226" s="471">
        <v>374</v>
      </c>
      <c r="E226" s="471" t="s">
        <v>928</v>
      </c>
      <c r="F226" s="471">
        <v>374</v>
      </c>
      <c r="G226" s="471" t="s">
        <v>928</v>
      </c>
      <c r="H226" s="288">
        <v>374</v>
      </c>
      <c r="I226" s="471" t="s">
        <v>928</v>
      </c>
      <c r="J226" s="471" t="s">
        <v>928</v>
      </c>
      <c r="K226" s="471" t="s">
        <v>928</v>
      </c>
      <c r="L226" s="471" t="s">
        <v>928</v>
      </c>
      <c r="M226" s="471" t="s">
        <v>928</v>
      </c>
    </row>
    <row r="227" spans="1:13">
      <c r="A227" s="475" t="s">
        <v>646</v>
      </c>
      <c r="B227" s="470">
        <v>124</v>
      </c>
      <c r="C227" s="471" t="s">
        <v>928</v>
      </c>
      <c r="D227" s="471">
        <v>124</v>
      </c>
      <c r="E227" s="471" t="s">
        <v>928</v>
      </c>
      <c r="F227" s="471">
        <v>124</v>
      </c>
      <c r="G227" s="471" t="s">
        <v>928</v>
      </c>
      <c r="H227" s="288">
        <v>124</v>
      </c>
      <c r="I227" s="471" t="s">
        <v>928</v>
      </c>
      <c r="J227" s="471" t="s">
        <v>928</v>
      </c>
      <c r="K227" s="471" t="s">
        <v>928</v>
      </c>
      <c r="L227" s="471" t="s">
        <v>928</v>
      </c>
      <c r="M227" s="471" t="s">
        <v>928</v>
      </c>
    </row>
    <row r="228" spans="1:13">
      <c r="A228" s="475" t="s">
        <v>647</v>
      </c>
      <c r="B228" s="470">
        <v>419</v>
      </c>
      <c r="C228" s="471" t="s">
        <v>928</v>
      </c>
      <c r="D228" s="471">
        <v>419</v>
      </c>
      <c r="E228" s="471" t="s">
        <v>928</v>
      </c>
      <c r="F228" s="471">
        <v>418</v>
      </c>
      <c r="G228" s="471" t="s">
        <v>928</v>
      </c>
      <c r="H228" s="288">
        <v>418</v>
      </c>
      <c r="I228" s="471" t="s">
        <v>928</v>
      </c>
      <c r="J228" s="288">
        <v>1</v>
      </c>
      <c r="K228" s="471" t="s">
        <v>928</v>
      </c>
      <c r="L228" s="288">
        <v>1</v>
      </c>
      <c r="M228" s="472">
        <f t="shared" si="4"/>
        <v>0.23866348448687352</v>
      </c>
    </row>
    <row r="229" spans="1:13">
      <c r="A229" s="475" t="s">
        <v>648</v>
      </c>
      <c r="B229" s="470">
        <v>7996</v>
      </c>
      <c r="C229" s="471">
        <v>16</v>
      </c>
      <c r="D229" s="471">
        <v>7980</v>
      </c>
      <c r="E229" s="471" t="s">
        <v>928</v>
      </c>
      <c r="F229" s="471">
        <v>7988</v>
      </c>
      <c r="G229" s="471">
        <v>16</v>
      </c>
      <c r="H229" s="471">
        <v>7972</v>
      </c>
      <c r="I229" s="471" t="s">
        <v>928</v>
      </c>
      <c r="J229" s="471">
        <v>8</v>
      </c>
      <c r="K229" s="471" t="s">
        <v>928</v>
      </c>
      <c r="L229" s="471">
        <v>8</v>
      </c>
      <c r="M229" s="472">
        <f t="shared" si="4"/>
        <v>0.10005002501250625</v>
      </c>
    </row>
    <row r="230" spans="1:13">
      <c r="A230" s="475" t="s">
        <v>649</v>
      </c>
      <c r="B230" s="470">
        <v>9935</v>
      </c>
      <c r="C230" s="471" t="s">
        <v>928</v>
      </c>
      <c r="D230" s="471">
        <v>9935</v>
      </c>
      <c r="E230" s="471" t="s">
        <v>928</v>
      </c>
      <c r="F230" s="471">
        <v>9934</v>
      </c>
      <c r="G230" s="471" t="s">
        <v>928</v>
      </c>
      <c r="H230" s="288">
        <v>9934</v>
      </c>
      <c r="I230" s="471" t="s">
        <v>928</v>
      </c>
      <c r="J230" s="471">
        <v>1</v>
      </c>
      <c r="K230" s="471" t="s">
        <v>928</v>
      </c>
      <c r="L230" s="471">
        <v>1</v>
      </c>
      <c r="M230" s="472">
        <f t="shared" si="4"/>
        <v>1.0065425264217413E-2</v>
      </c>
    </row>
    <row r="231" spans="1:13">
      <c r="A231" s="475" t="s">
        <v>650</v>
      </c>
      <c r="B231" s="470">
        <v>804</v>
      </c>
      <c r="C231" s="471" t="s">
        <v>928</v>
      </c>
      <c r="D231" s="471">
        <v>804</v>
      </c>
      <c r="E231" s="471" t="s">
        <v>928</v>
      </c>
      <c r="F231" s="471">
        <v>804</v>
      </c>
      <c r="G231" s="471" t="s">
        <v>928</v>
      </c>
      <c r="H231" s="288">
        <v>804</v>
      </c>
      <c r="I231" s="471" t="s">
        <v>928</v>
      </c>
      <c r="J231" s="471" t="s">
        <v>928</v>
      </c>
      <c r="K231" s="471" t="s">
        <v>928</v>
      </c>
      <c r="L231" s="471" t="s">
        <v>928</v>
      </c>
      <c r="M231" s="471" t="s">
        <v>928</v>
      </c>
    </row>
    <row r="232" spans="1:13">
      <c r="A232" s="475" t="s">
        <v>651</v>
      </c>
      <c r="B232" s="470">
        <v>17357</v>
      </c>
      <c r="C232" s="471" t="s">
        <v>928</v>
      </c>
      <c r="D232" s="471">
        <v>17357</v>
      </c>
      <c r="E232" s="471" t="s">
        <v>928</v>
      </c>
      <c r="F232" s="471">
        <v>17351</v>
      </c>
      <c r="G232" s="471" t="s">
        <v>928</v>
      </c>
      <c r="H232" s="288">
        <v>17351</v>
      </c>
      <c r="I232" s="471" t="s">
        <v>928</v>
      </c>
      <c r="J232" s="471">
        <v>6</v>
      </c>
      <c r="K232" s="471" t="s">
        <v>928</v>
      </c>
      <c r="L232" s="471">
        <v>6</v>
      </c>
      <c r="M232" s="472">
        <f t="shared" si="4"/>
        <v>3.4568185746384747E-2</v>
      </c>
    </row>
    <row r="233" spans="1:13">
      <c r="A233" s="475" t="s">
        <v>922</v>
      </c>
      <c r="B233" s="470">
        <v>13929</v>
      </c>
      <c r="C233" s="471" t="s">
        <v>928</v>
      </c>
      <c r="D233" s="471">
        <v>13929</v>
      </c>
      <c r="E233" s="471" t="s">
        <v>928</v>
      </c>
      <c r="F233" s="471">
        <v>13917</v>
      </c>
      <c r="G233" s="471" t="s">
        <v>928</v>
      </c>
      <c r="H233" s="288">
        <v>13917</v>
      </c>
      <c r="I233" s="471" t="s">
        <v>928</v>
      </c>
      <c r="J233" s="471">
        <v>12</v>
      </c>
      <c r="K233" s="471" t="s">
        <v>928</v>
      </c>
      <c r="L233" s="471">
        <v>12</v>
      </c>
      <c r="M233" s="472">
        <f t="shared" si="4"/>
        <v>8.6151195347835455E-2</v>
      </c>
    </row>
    <row r="234" spans="1:13">
      <c r="A234" s="475" t="s">
        <v>652</v>
      </c>
      <c r="B234" s="470">
        <v>2136</v>
      </c>
      <c r="C234" s="471" t="s">
        <v>928</v>
      </c>
      <c r="D234" s="471">
        <v>2136</v>
      </c>
      <c r="E234" s="471" t="s">
        <v>928</v>
      </c>
      <c r="F234" s="471">
        <v>2136</v>
      </c>
      <c r="G234" s="471" t="s">
        <v>928</v>
      </c>
      <c r="H234" s="288">
        <v>2136</v>
      </c>
      <c r="I234" s="471" t="s">
        <v>928</v>
      </c>
      <c r="J234" s="471" t="s">
        <v>928</v>
      </c>
      <c r="K234" s="471" t="s">
        <v>928</v>
      </c>
      <c r="L234" s="471" t="s">
        <v>928</v>
      </c>
      <c r="M234" s="471" t="s">
        <v>928</v>
      </c>
    </row>
    <row r="235" spans="1:13">
      <c r="A235" s="475" t="s">
        <v>653</v>
      </c>
      <c r="B235" s="470">
        <v>44328</v>
      </c>
      <c r="C235" s="471" t="s">
        <v>928</v>
      </c>
      <c r="D235" s="471">
        <v>44328</v>
      </c>
      <c r="E235" s="471" t="s">
        <v>928</v>
      </c>
      <c r="F235" s="471">
        <v>44300</v>
      </c>
      <c r="G235" s="471" t="s">
        <v>928</v>
      </c>
      <c r="H235" s="288">
        <v>44300</v>
      </c>
      <c r="I235" s="471" t="s">
        <v>928</v>
      </c>
      <c r="J235" s="471">
        <v>28</v>
      </c>
      <c r="K235" s="471" t="s">
        <v>928</v>
      </c>
      <c r="L235" s="471">
        <v>28</v>
      </c>
      <c r="M235" s="472">
        <f t="shared" si="4"/>
        <v>6.3165493593214217E-2</v>
      </c>
    </row>
    <row r="236" spans="1:13">
      <c r="A236" s="475" t="s">
        <v>654</v>
      </c>
      <c r="B236" s="470">
        <v>12510</v>
      </c>
      <c r="C236" s="471" t="s">
        <v>928</v>
      </c>
      <c r="D236" s="471">
        <v>12510</v>
      </c>
      <c r="E236" s="471" t="s">
        <v>928</v>
      </c>
      <c r="F236" s="471">
        <v>12509</v>
      </c>
      <c r="G236" s="471" t="s">
        <v>928</v>
      </c>
      <c r="H236" s="288">
        <v>12509</v>
      </c>
      <c r="I236" s="471" t="s">
        <v>928</v>
      </c>
      <c r="J236" s="288">
        <v>1</v>
      </c>
      <c r="K236" s="471" t="s">
        <v>928</v>
      </c>
      <c r="L236" s="288">
        <v>1</v>
      </c>
      <c r="M236" s="472">
        <f t="shared" si="4"/>
        <v>7.9936051159072742E-3</v>
      </c>
    </row>
    <row r="237" spans="1:13">
      <c r="A237" s="475" t="s">
        <v>655</v>
      </c>
      <c r="B237" s="470">
        <v>2248</v>
      </c>
      <c r="C237" s="471" t="s">
        <v>928</v>
      </c>
      <c r="D237" s="471">
        <v>2248</v>
      </c>
      <c r="E237" s="471" t="s">
        <v>928</v>
      </c>
      <c r="F237" s="471">
        <v>2243</v>
      </c>
      <c r="G237" s="471" t="s">
        <v>928</v>
      </c>
      <c r="H237" s="288">
        <v>2243</v>
      </c>
      <c r="I237" s="471" t="s">
        <v>928</v>
      </c>
      <c r="J237" s="471">
        <v>5</v>
      </c>
      <c r="K237" s="471" t="s">
        <v>928</v>
      </c>
      <c r="L237" s="471">
        <v>5</v>
      </c>
      <c r="M237" s="472">
        <f t="shared" si="4"/>
        <v>0.22241992882562281</v>
      </c>
    </row>
    <row r="238" spans="1:13">
      <c r="A238" s="475" t="s">
        <v>656</v>
      </c>
      <c r="B238" s="470">
        <v>115512</v>
      </c>
      <c r="C238" s="471" t="s">
        <v>928</v>
      </c>
      <c r="D238" s="471">
        <v>115512</v>
      </c>
      <c r="E238" s="471" t="s">
        <v>928</v>
      </c>
      <c r="F238" s="471">
        <v>115468</v>
      </c>
      <c r="G238" s="471" t="s">
        <v>928</v>
      </c>
      <c r="H238" s="288">
        <v>115468</v>
      </c>
      <c r="I238" s="471" t="s">
        <v>928</v>
      </c>
      <c r="J238" s="471">
        <v>44</v>
      </c>
      <c r="K238" s="471" t="s">
        <v>928</v>
      </c>
      <c r="L238" s="471">
        <v>44</v>
      </c>
      <c r="M238" s="472">
        <f t="shared" si="4"/>
        <v>3.8091280559595542E-2</v>
      </c>
    </row>
    <row r="239" spans="1:13">
      <c r="A239" s="475" t="s">
        <v>294</v>
      </c>
      <c r="B239" s="470">
        <v>88760</v>
      </c>
      <c r="C239" s="471" t="s">
        <v>928</v>
      </c>
      <c r="D239" s="471">
        <v>88760</v>
      </c>
      <c r="E239" s="471" t="s">
        <v>928</v>
      </c>
      <c r="F239" s="471">
        <v>88748</v>
      </c>
      <c r="G239" s="471" t="s">
        <v>928</v>
      </c>
      <c r="H239" s="288">
        <v>88748</v>
      </c>
      <c r="I239" s="471" t="s">
        <v>928</v>
      </c>
      <c r="J239" s="471">
        <v>12</v>
      </c>
      <c r="K239" s="471" t="s">
        <v>928</v>
      </c>
      <c r="L239" s="471">
        <v>12</v>
      </c>
      <c r="M239" s="472">
        <f t="shared" si="4"/>
        <v>1.3519603424966199E-2</v>
      </c>
    </row>
    <row r="240" spans="1:13">
      <c r="A240" s="475" t="s">
        <v>923</v>
      </c>
      <c r="B240" s="470">
        <v>17745</v>
      </c>
      <c r="C240" s="471" t="s">
        <v>928</v>
      </c>
      <c r="D240" s="471">
        <v>17745</v>
      </c>
      <c r="E240" s="471" t="s">
        <v>928</v>
      </c>
      <c r="F240" s="471">
        <v>17728</v>
      </c>
      <c r="G240" s="471" t="s">
        <v>928</v>
      </c>
      <c r="H240" s="288">
        <v>17728</v>
      </c>
      <c r="I240" s="471" t="s">
        <v>928</v>
      </c>
      <c r="J240" s="471">
        <v>17</v>
      </c>
      <c r="K240" s="471" t="s">
        <v>928</v>
      </c>
      <c r="L240" s="471">
        <v>17</v>
      </c>
      <c r="M240" s="472">
        <f t="shared" si="4"/>
        <v>9.580163426317273E-2</v>
      </c>
    </row>
    <row r="241" spans="1:13">
      <c r="A241" s="475" t="s">
        <v>657</v>
      </c>
      <c r="B241" s="470">
        <v>3891</v>
      </c>
      <c r="C241" s="471">
        <v>1948</v>
      </c>
      <c r="D241" s="471">
        <v>1943</v>
      </c>
      <c r="E241" s="471" t="s">
        <v>928</v>
      </c>
      <c r="F241" s="471">
        <v>3843</v>
      </c>
      <c r="G241" s="471">
        <v>1917</v>
      </c>
      <c r="H241" s="471">
        <v>1926</v>
      </c>
      <c r="I241" s="471" t="s">
        <v>928</v>
      </c>
      <c r="J241" s="471">
        <v>48</v>
      </c>
      <c r="K241" s="471">
        <v>31</v>
      </c>
      <c r="L241" s="471">
        <v>17</v>
      </c>
      <c r="M241" s="472">
        <f t="shared" si="4"/>
        <v>1.233616037008481</v>
      </c>
    </row>
    <row r="242" spans="1:13">
      <c r="A242" s="475" t="s">
        <v>658</v>
      </c>
      <c r="B242" s="470">
        <v>5839</v>
      </c>
      <c r="C242" s="471">
        <v>3044</v>
      </c>
      <c r="D242" s="471">
        <v>2795</v>
      </c>
      <c r="E242" s="471" t="s">
        <v>928</v>
      </c>
      <c r="F242" s="471">
        <v>5412</v>
      </c>
      <c r="G242" s="471">
        <v>2811</v>
      </c>
      <c r="H242" s="471">
        <v>2601</v>
      </c>
      <c r="I242" s="471" t="s">
        <v>928</v>
      </c>
      <c r="J242" s="471">
        <v>427</v>
      </c>
      <c r="K242" s="471">
        <v>233</v>
      </c>
      <c r="L242" s="471">
        <v>194</v>
      </c>
      <c r="M242" s="472">
        <f t="shared" si="4"/>
        <v>7.3128960438431241</v>
      </c>
    </row>
    <row r="243" spans="1:13">
      <c r="A243" s="475" t="s">
        <v>659</v>
      </c>
      <c r="B243" s="471">
        <v>183</v>
      </c>
      <c r="C243" s="471">
        <v>99</v>
      </c>
      <c r="D243" s="471">
        <v>84</v>
      </c>
      <c r="E243" s="471" t="s">
        <v>928</v>
      </c>
      <c r="F243" s="471">
        <v>178</v>
      </c>
      <c r="G243" s="471">
        <v>98</v>
      </c>
      <c r="H243" s="471">
        <v>80</v>
      </c>
      <c r="I243" s="471" t="s">
        <v>928</v>
      </c>
      <c r="J243" s="471">
        <v>5</v>
      </c>
      <c r="K243" s="471">
        <v>1</v>
      </c>
      <c r="L243" s="471">
        <v>4</v>
      </c>
      <c r="M243" s="472">
        <f t="shared" si="4"/>
        <v>2.7322404371584699</v>
      </c>
    </row>
    <row r="244" spans="1:13">
      <c r="A244" s="475" t="s">
        <v>660</v>
      </c>
      <c r="B244" s="470">
        <v>943</v>
      </c>
      <c r="C244" s="471">
        <v>548</v>
      </c>
      <c r="D244" s="471">
        <v>395</v>
      </c>
      <c r="E244" s="471" t="s">
        <v>928</v>
      </c>
      <c r="F244" s="471">
        <v>847</v>
      </c>
      <c r="G244" s="471">
        <v>494</v>
      </c>
      <c r="H244" s="471">
        <v>353</v>
      </c>
      <c r="I244" s="471" t="s">
        <v>928</v>
      </c>
      <c r="J244" s="471">
        <v>96</v>
      </c>
      <c r="K244" s="471">
        <v>54</v>
      </c>
      <c r="L244" s="471">
        <v>42</v>
      </c>
      <c r="M244" s="472">
        <f t="shared" si="4"/>
        <v>10.180275715800637</v>
      </c>
    </row>
    <row r="245" spans="1:13">
      <c r="A245" s="475" t="s">
        <v>661</v>
      </c>
      <c r="B245" s="471">
        <v>11295</v>
      </c>
      <c r="C245" s="471">
        <v>6609</v>
      </c>
      <c r="D245" s="471">
        <v>4686</v>
      </c>
      <c r="E245" s="471" t="s">
        <v>928</v>
      </c>
      <c r="F245" s="471">
        <v>10564</v>
      </c>
      <c r="G245" s="471">
        <v>6190</v>
      </c>
      <c r="H245" s="471">
        <v>4374</v>
      </c>
      <c r="I245" s="471" t="s">
        <v>928</v>
      </c>
      <c r="J245" s="471">
        <v>731</v>
      </c>
      <c r="K245" s="471">
        <v>419</v>
      </c>
      <c r="L245" s="471">
        <v>312</v>
      </c>
      <c r="M245" s="472">
        <f t="shared" si="4"/>
        <v>6.4718902169101362</v>
      </c>
    </row>
    <row r="246" spans="1:13">
      <c r="A246" s="475" t="s">
        <v>662</v>
      </c>
      <c r="B246" s="470">
        <v>7685</v>
      </c>
      <c r="C246" s="471">
        <v>4019</v>
      </c>
      <c r="D246" s="471">
        <v>3666</v>
      </c>
      <c r="E246" s="471" t="s">
        <v>928</v>
      </c>
      <c r="F246" s="471">
        <v>7436</v>
      </c>
      <c r="G246" s="471">
        <v>3885</v>
      </c>
      <c r="H246" s="471">
        <v>3551</v>
      </c>
      <c r="I246" s="471" t="s">
        <v>928</v>
      </c>
      <c r="J246" s="471">
        <v>249</v>
      </c>
      <c r="K246" s="471">
        <v>134</v>
      </c>
      <c r="L246" s="471">
        <v>115</v>
      </c>
      <c r="M246" s="472">
        <f t="shared" si="4"/>
        <v>3.2400780741704618</v>
      </c>
    </row>
    <row r="247" spans="1:13">
      <c r="A247" s="475" t="s">
        <v>663</v>
      </c>
      <c r="B247" s="471">
        <v>1237</v>
      </c>
      <c r="C247" s="471">
        <v>609</v>
      </c>
      <c r="D247" s="471">
        <v>628</v>
      </c>
      <c r="E247" s="471" t="s">
        <v>928</v>
      </c>
      <c r="F247" s="471">
        <v>1224</v>
      </c>
      <c r="G247" s="471">
        <v>601</v>
      </c>
      <c r="H247" s="471">
        <v>623</v>
      </c>
      <c r="I247" s="471" t="s">
        <v>928</v>
      </c>
      <c r="J247" s="471">
        <v>13</v>
      </c>
      <c r="K247" s="471">
        <v>8</v>
      </c>
      <c r="L247" s="471">
        <v>5</v>
      </c>
      <c r="M247" s="472">
        <f t="shared" si="4"/>
        <v>1.0509296685529508</v>
      </c>
    </row>
    <row r="248" spans="1:13">
      <c r="A248" s="475" t="s">
        <v>664</v>
      </c>
      <c r="B248" s="470">
        <v>3707</v>
      </c>
      <c r="C248" s="471">
        <v>1863</v>
      </c>
      <c r="D248" s="471">
        <v>1844</v>
      </c>
      <c r="E248" s="471" t="s">
        <v>928</v>
      </c>
      <c r="F248" s="471">
        <v>3703</v>
      </c>
      <c r="G248" s="471">
        <v>1862</v>
      </c>
      <c r="H248" s="471">
        <v>1841</v>
      </c>
      <c r="I248" s="471" t="s">
        <v>928</v>
      </c>
      <c r="J248" s="471">
        <v>4</v>
      </c>
      <c r="K248" s="471">
        <v>1</v>
      </c>
      <c r="L248" s="471">
        <v>3</v>
      </c>
      <c r="M248" s="472">
        <f t="shared" si="4"/>
        <v>0.10790396547073104</v>
      </c>
    </row>
    <row r="249" spans="1:13">
      <c r="A249" s="475" t="s">
        <v>665</v>
      </c>
      <c r="B249" s="471">
        <v>13516</v>
      </c>
      <c r="C249" s="471">
        <v>7128</v>
      </c>
      <c r="D249" s="471">
        <v>6388</v>
      </c>
      <c r="E249" s="471" t="s">
        <v>928</v>
      </c>
      <c r="F249" s="471">
        <v>13304</v>
      </c>
      <c r="G249" s="471">
        <v>7013</v>
      </c>
      <c r="H249" s="471">
        <v>6291</v>
      </c>
      <c r="I249" s="471" t="s">
        <v>928</v>
      </c>
      <c r="J249" s="471">
        <v>212</v>
      </c>
      <c r="K249" s="471">
        <v>115</v>
      </c>
      <c r="L249" s="471">
        <v>97</v>
      </c>
      <c r="M249" s="472">
        <f t="shared" si="4"/>
        <v>1.5685113939035218</v>
      </c>
    </row>
    <row r="250" spans="1:13">
      <c r="A250" s="475" t="s">
        <v>666</v>
      </c>
      <c r="B250" s="470">
        <v>137</v>
      </c>
      <c r="C250" s="471">
        <v>61</v>
      </c>
      <c r="D250" s="471">
        <v>76</v>
      </c>
      <c r="E250" s="471" t="s">
        <v>928</v>
      </c>
      <c r="F250" s="471">
        <v>135</v>
      </c>
      <c r="G250" s="471">
        <v>61</v>
      </c>
      <c r="H250" s="471">
        <v>74</v>
      </c>
      <c r="I250" s="471" t="s">
        <v>928</v>
      </c>
      <c r="J250" s="471">
        <v>2</v>
      </c>
      <c r="K250" s="471" t="s">
        <v>928</v>
      </c>
      <c r="L250" s="471">
        <v>2</v>
      </c>
      <c r="M250" s="472">
        <f t="shared" si="4"/>
        <v>1.4598540145985401</v>
      </c>
    </row>
    <row r="251" spans="1:13">
      <c r="A251" s="475" t="s">
        <v>667</v>
      </c>
      <c r="B251" s="471">
        <v>568</v>
      </c>
      <c r="C251" s="471">
        <v>296</v>
      </c>
      <c r="D251" s="471">
        <v>272</v>
      </c>
      <c r="E251" s="471" t="s">
        <v>928</v>
      </c>
      <c r="F251" s="471">
        <v>523</v>
      </c>
      <c r="G251" s="471">
        <v>273</v>
      </c>
      <c r="H251" s="471">
        <v>250</v>
      </c>
      <c r="I251" s="471" t="s">
        <v>928</v>
      </c>
      <c r="J251" s="471">
        <v>45</v>
      </c>
      <c r="K251" s="471">
        <v>23</v>
      </c>
      <c r="L251" s="471">
        <v>22</v>
      </c>
      <c r="M251" s="472">
        <f t="shared" si="4"/>
        <v>7.922535211267606</v>
      </c>
    </row>
    <row r="252" spans="1:13">
      <c r="A252" s="475" t="s">
        <v>668</v>
      </c>
      <c r="B252" s="470">
        <v>2738</v>
      </c>
      <c r="C252" s="471">
        <v>1295</v>
      </c>
      <c r="D252" s="471">
        <v>1443</v>
      </c>
      <c r="E252" s="471" t="s">
        <v>928</v>
      </c>
      <c r="F252" s="471">
        <v>2548</v>
      </c>
      <c r="G252" s="471">
        <v>1190</v>
      </c>
      <c r="H252" s="471">
        <v>1358</v>
      </c>
      <c r="I252" s="471" t="s">
        <v>928</v>
      </c>
      <c r="J252" s="471">
        <v>190</v>
      </c>
      <c r="K252" s="471">
        <v>105</v>
      </c>
      <c r="L252" s="471">
        <v>85</v>
      </c>
      <c r="M252" s="472">
        <f t="shared" si="4"/>
        <v>6.9393718042366688</v>
      </c>
    </row>
    <row r="253" spans="1:13">
      <c r="A253" s="475" t="s">
        <v>669</v>
      </c>
      <c r="B253" s="471">
        <v>1032</v>
      </c>
      <c r="C253" s="471">
        <v>601</v>
      </c>
      <c r="D253" s="471">
        <v>431</v>
      </c>
      <c r="E253" s="471" t="s">
        <v>928</v>
      </c>
      <c r="F253" s="471">
        <v>1031</v>
      </c>
      <c r="G253" s="471">
        <v>600</v>
      </c>
      <c r="H253" s="471">
        <v>431</v>
      </c>
      <c r="I253" s="471" t="s">
        <v>928</v>
      </c>
      <c r="J253" s="471">
        <v>1</v>
      </c>
      <c r="K253" s="471">
        <v>1</v>
      </c>
      <c r="L253" s="471" t="s">
        <v>928</v>
      </c>
      <c r="M253" s="472">
        <f t="shared" si="4"/>
        <v>9.6899224806201556E-2</v>
      </c>
    </row>
    <row r="254" spans="1:13">
      <c r="A254" s="475" t="s">
        <v>670</v>
      </c>
      <c r="B254" s="470">
        <v>65</v>
      </c>
      <c r="C254" s="471">
        <v>34</v>
      </c>
      <c r="D254" s="471">
        <v>31</v>
      </c>
      <c r="E254" s="471" t="s">
        <v>928</v>
      </c>
      <c r="F254" s="471">
        <v>58</v>
      </c>
      <c r="G254" s="471">
        <v>31</v>
      </c>
      <c r="H254" s="471">
        <v>27</v>
      </c>
      <c r="I254" s="471" t="s">
        <v>928</v>
      </c>
      <c r="J254" s="471">
        <v>7</v>
      </c>
      <c r="K254" s="471">
        <v>3</v>
      </c>
      <c r="L254" s="471">
        <v>4</v>
      </c>
      <c r="M254" s="472">
        <f t="shared" si="4"/>
        <v>10.76923076923077</v>
      </c>
    </row>
    <row r="255" spans="1:13">
      <c r="A255" s="475" t="s">
        <v>671</v>
      </c>
      <c r="B255" s="471">
        <v>911</v>
      </c>
      <c r="C255" s="471">
        <v>602</v>
      </c>
      <c r="D255" s="471">
        <v>309</v>
      </c>
      <c r="E255" s="471" t="s">
        <v>928</v>
      </c>
      <c r="F255" s="471">
        <v>896</v>
      </c>
      <c r="G255" s="471">
        <v>593</v>
      </c>
      <c r="H255" s="471">
        <v>303</v>
      </c>
      <c r="I255" s="471" t="s">
        <v>928</v>
      </c>
      <c r="J255" s="471">
        <v>15</v>
      </c>
      <c r="K255" s="471">
        <v>9</v>
      </c>
      <c r="L255" s="471">
        <v>6</v>
      </c>
      <c r="M255" s="472">
        <f t="shared" si="4"/>
        <v>1.646542261251372</v>
      </c>
    </row>
    <row r="256" spans="1:13" s="5" customFormat="1">
      <c r="A256" s="475" t="s">
        <v>672</v>
      </c>
      <c r="B256" s="470">
        <v>679</v>
      </c>
      <c r="C256" s="471">
        <v>311</v>
      </c>
      <c r="D256" s="471">
        <v>368</v>
      </c>
      <c r="E256" s="471" t="s">
        <v>928</v>
      </c>
      <c r="F256" s="471">
        <v>659</v>
      </c>
      <c r="G256" s="471">
        <v>306</v>
      </c>
      <c r="H256" s="471">
        <v>353</v>
      </c>
      <c r="I256" s="471" t="s">
        <v>928</v>
      </c>
      <c r="J256" s="471">
        <v>20</v>
      </c>
      <c r="K256" s="471">
        <v>5</v>
      </c>
      <c r="L256" s="471">
        <v>15</v>
      </c>
      <c r="M256" s="472">
        <f t="shared" si="4"/>
        <v>2.9455081001472752</v>
      </c>
    </row>
    <row r="257" spans="1:13" s="5" customFormat="1">
      <c r="A257" s="475" t="s">
        <v>673</v>
      </c>
      <c r="B257" s="471">
        <v>1540</v>
      </c>
      <c r="C257" s="471">
        <v>1540</v>
      </c>
      <c r="D257" s="471" t="s">
        <v>888</v>
      </c>
      <c r="E257" s="471" t="s">
        <v>928</v>
      </c>
      <c r="F257" s="471">
        <v>1540</v>
      </c>
      <c r="G257" s="471">
        <v>1540</v>
      </c>
      <c r="H257" s="471" t="s">
        <v>906</v>
      </c>
      <c r="I257" s="471" t="s">
        <v>928</v>
      </c>
      <c r="J257" s="471" t="s">
        <v>928</v>
      </c>
      <c r="K257" s="471" t="s">
        <v>928</v>
      </c>
      <c r="L257" s="471" t="s">
        <v>928</v>
      </c>
      <c r="M257" s="471" t="s">
        <v>928</v>
      </c>
    </row>
    <row r="258" spans="1:13" s="5" customFormat="1">
      <c r="A258" s="475" t="s">
        <v>674</v>
      </c>
      <c r="B258" s="470">
        <v>1299</v>
      </c>
      <c r="C258" s="471">
        <v>623</v>
      </c>
      <c r="D258" s="471">
        <v>675</v>
      </c>
      <c r="E258" s="471">
        <v>1</v>
      </c>
      <c r="F258" s="471">
        <v>1288</v>
      </c>
      <c r="G258" s="471">
        <v>616</v>
      </c>
      <c r="H258" s="471">
        <v>671</v>
      </c>
      <c r="I258" s="471">
        <v>1</v>
      </c>
      <c r="J258" s="471">
        <v>11</v>
      </c>
      <c r="K258" s="471">
        <v>7</v>
      </c>
      <c r="L258" s="471">
        <v>4</v>
      </c>
      <c r="M258" s="472">
        <f t="shared" si="4"/>
        <v>0.84680523479599679</v>
      </c>
    </row>
    <row r="259" spans="1:13" s="5" customFormat="1">
      <c r="A259" s="475" t="s">
        <v>675</v>
      </c>
      <c r="B259" s="471">
        <v>490</v>
      </c>
      <c r="C259" s="471">
        <v>112</v>
      </c>
      <c r="D259" s="471">
        <v>378</v>
      </c>
      <c r="E259" s="471" t="s">
        <v>928</v>
      </c>
      <c r="F259" s="471">
        <v>490</v>
      </c>
      <c r="G259" s="471">
        <v>112</v>
      </c>
      <c r="H259" s="471">
        <v>378</v>
      </c>
      <c r="I259" s="471" t="s">
        <v>928</v>
      </c>
      <c r="J259" s="471" t="s">
        <v>928</v>
      </c>
      <c r="K259" s="471" t="s">
        <v>928</v>
      </c>
      <c r="L259" s="471" t="s">
        <v>928</v>
      </c>
      <c r="M259" s="471" t="s">
        <v>928</v>
      </c>
    </row>
    <row r="260" spans="1:13" s="5" customFormat="1">
      <c r="A260" s="475" t="s">
        <v>676</v>
      </c>
      <c r="B260" s="470">
        <v>1584</v>
      </c>
      <c r="C260" s="471">
        <v>920</v>
      </c>
      <c r="D260" s="471">
        <v>664</v>
      </c>
      <c r="E260" s="471" t="s">
        <v>928</v>
      </c>
      <c r="F260" s="471">
        <v>1537</v>
      </c>
      <c r="G260" s="471">
        <v>889</v>
      </c>
      <c r="H260" s="471">
        <v>648</v>
      </c>
      <c r="I260" s="471" t="s">
        <v>928</v>
      </c>
      <c r="J260" s="471">
        <v>47</v>
      </c>
      <c r="K260" s="471">
        <v>31</v>
      </c>
      <c r="L260" s="471">
        <v>16</v>
      </c>
      <c r="M260" s="472">
        <f t="shared" si="4"/>
        <v>2.9671717171717171</v>
      </c>
    </row>
    <row r="261" spans="1:13" s="5" customFormat="1">
      <c r="A261" s="475" t="s">
        <v>677</v>
      </c>
      <c r="B261" s="471">
        <v>1796</v>
      </c>
      <c r="C261" s="471">
        <v>713</v>
      </c>
      <c r="D261" s="471">
        <v>1083</v>
      </c>
      <c r="E261" s="471" t="s">
        <v>928</v>
      </c>
      <c r="F261" s="471">
        <v>1746</v>
      </c>
      <c r="G261" s="471">
        <v>685</v>
      </c>
      <c r="H261" s="471">
        <v>1061</v>
      </c>
      <c r="I261" s="471" t="s">
        <v>928</v>
      </c>
      <c r="J261" s="471">
        <v>50</v>
      </c>
      <c r="K261" s="471">
        <v>28</v>
      </c>
      <c r="L261" s="471">
        <v>22</v>
      </c>
      <c r="M261" s="472">
        <f t="shared" si="4"/>
        <v>2.783964365256125</v>
      </c>
    </row>
    <row r="262" spans="1:13" s="5" customFormat="1">
      <c r="A262" s="475" t="s">
        <v>678</v>
      </c>
      <c r="B262" s="470">
        <v>197</v>
      </c>
      <c r="C262" s="471">
        <v>94</v>
      </c>
      <c r="D262" s="471">
        <v>103</v>
      </c>
      <c r="E262" s="471" t="s">
        <v>928</v>
      </c>
      <c r="F262" s="471">
        <v>184</v>
      </c>
      <c r="G262" s="471">
        <v>85</v>
      </c>
      <c r="H262" s="471">
        <v>99</v>
      </c>
      <c r="I262" s="471" t="s">
        <v>928</v>
      </c>
      <c r="J262" s="471">
        <v>13</v>
      </c>
      <c r="K262" s="471">
        <v>9</v>
      </c>
      <c r="L262" s="471">
        <v>4</v>
      </c>
      <c r="M262" s="472">
        <f t="shared" si="4"/>
        <v>6.5989847715736047</v>
      </c>
    </row>
    <row r="263" spans="1:13" s="5" customFormat="1">
      <c r="A263" s="475" t="s">
        <v>679</v>
      </c>
      <c r="B263" s="471">
        <v>7810</v>
      </c>
      <c r="C263" s="471">
        <v>3199</v>
      </c>
      <c r="D263" s="471">
        <v>4611</v>
      </c>
      <c r="E263" s="471" t="s">
        <v>928</v>
      </c>
      <c r="F263" s="471">
        <v>7741</v>
      </c>
      <c r="G263" s="471">
        <v>3173</v>
      </c>
      <c r="H263" s="471">
        <v>4568</v>
      </c>
      <c r="I263" s="471" t="s">
        <v>928</v>
      </c>
      <c r="J263" s="471">
        <v>69</v>
      </c>
      <c r="K263" s="471">
        <v>26</v>
      </c>
      <c r="L263" s="471">
        <v>43</v>
      </c>
      <c r="M263" s="472">
        <f t="shared" si="4"/>
        <v>0.88348271446862991</v>
      </c>
    </row>
    <row r="264" spans="1:13" s="5" customFormat="1">
      <c r="A264" s="475" t="s">
        <v>680</v>
      </c>
      <c r="B264" s="470">
        <v>1803</v>
      </c>
      <c r="C264" s="471">
        <v>985</v>
      </c>
      <c r="D264" s="471">
        <v>818</v>
      </c>
      <c r="E264" s="471" t="s">
        <v>928</v>
      </c>
      <c r="F264" s="471">
        <v>1801</v>
      </c>
      <c r="G264" s="471">
        <v>983</v>
      </c>
      <c r="H264" s="471">
        <v>818</v>
      </c>
      <c r="I264" s="471" t="s">
        <v>928</v>
      </c>
      <c r="J264" s="471">
        <v>2</v>
      </c>
      <c r="K264" s="471">
        <v>2</v>
      </c>
      <c r="L264" s="471" t="s">
        <v>928</v>
      </c>
      <c r="M264" s="472">
        <f t="shared" si="4"/>
        <v>0.11092623405435387</v>
      </c>
    </row>
    <row r="265" spans="1:13" s="5" customFormat="1">
      <c r="A265" s="475" t="s">
        <v>681</v>
      </c>
      <c r="B265" s="471">
        <v>7</v>
      </c>
      <c r="C265" s="471">
        <v>2</v>
      </c>
      <c r="D265" s="471">
        <v>5</v>
      </c>
      <c r="E265" s="471" t="s">
        <v>928</v>
      </c>
      <c r="F265" s="471">
        <v>4</v>
      </c>
      <c r="G265" s="471">
        <v>1</v>
      </c>
      <c r="H265" s="471">
        <v>3</v>
      </c>
      <c r="I265" s="471" t="s">
        <v>928</v>
      </c>
      <c r="J265" s="471">
        <v>3</v>
      </c>
      <c r="K265" s="471">
        <v>1</v>
      </c>
      <c r="L265" s="471">
        <v>2</v>
      </c>
      <c r="M265" s="472">
        <f t="shared" ref="M265:M283" si="5">+(J265/B265)*100</f>
        <v>42.857142857142854</v>
      </c>
    </row>
    <row r="266" spans="1:13" s="5" customFormat="1">
      <c r="A266" s="475" t="s">
        <v>682</v>
      </c>
      <c r="B266" s="470">
        <v>10411</v>
      </c>
      <c r="C266" s="471">
        <v>5208</v>
      </c>
      <c r="D266" s="471">
        <v>5203</v>
      </c>
      <c r="E266" s="471" t="s">
        <v>928</v>
      </c>
      <c r="F266" s="471">
        <v>9737</v>
      </c>
      <c r="G266" s="471">
        <v>4849</v>
      </c>
      <c r="H266" s="471">
        <v>4888</v>
      </c>
      <c r="I266" s="471" t="s">
        <v>928</v>
      </c>
      <c r="J266" s="471">
        <v>674</v>
      </c>
      <c r="K266" s="471">
        <v>359</v>
      </c>
      <c r="L266" s="471">
        <v>315</v>
      </c>
      <c r="M266" s="472">
        <f t="shared" si="5"/>
        <v>6.4739218134665251</v>
      </c>
    </row>
    <row r="267" spans="1:13" s="5" customFormat="1">
      <c r="A267" s="475" t="s">
        <v>683</v>
      </c>
      <c r="B267" s="471">
        <v>3728</v>
      </c>
      <c r="C267" s="471">
        <v>3003</v>
      </c>
      <c r="D267" s="471">
        <v>725</v>
      </c>
      <c r="E267" s="471" t="s">
        <v>928</v>
      </c>
      <c r="F267" s="471">
        <v>3701</v>
      </c>
      <c r="G267" s="471">
        <v>2977</v>
      </c>
      <c r="H267" s="471">
        <v>724</v>
      </c>
      <c r="I267" s="471" t="s">
        <v>928</v>
      </c>
      <c r="J267" s="471">
        <v>27</v>
      </c>
      <c r="K267" s="471">
        <v>26</v>
      </c>
      <c r="L267" s="471">
        <v>1</v>
      </c>
      <c r="M267" s="472">
        <f t="shared" si="5"/>
        <v>0.72424892703862653</v>
      </c>
    </row>
    <row r="268" spans="1:13" s="5" customFormat="1">
      <c r="A268" s="475" t="s">
        <v>684</v>
      </c>
      <c r="B268" s="470">
        <v>2166</v>
      </c>
      <c r="C268" s="471">
        <v>1362</v>
      </c>
      <c r="D268" s="471">
        <v>804</v>
      </c>
      <c r="E268" s="471" t="s">
        <v>928</v>
      </c>
      <c r="F268" s="471">
        <v>2126</v>
      </c>
      <c r="G268" s="471">
        <v>1339</v>
      </c>
      <c r="H268" s="471">
        <v>787</v>
      </c>
      <c r="I268" s="471" t="s">
        <v>928</v>
      </c>
      <c r="J268" s="471">
        <v>40</v>
      </c>
      <c r="K268" s="471">
        <v>23</v>
      </c>
      <c r="L268" s="471">
        <v>17</v>
      </c>
      <c r="M268" s="472">
        <f t="shared" si="5"/>
        <v>1.8467220683287167</v>
      </c>
    </row>
    <row r="269" spans="1:13" s="5" customFormat="1">
      <c r="A269" s="475" t="s">
        <v>685</v>
      </c>
      <c r="B269" s="471">
        <v>7925</v>
      </c>
      <c r="C269" s="471">
        <v>3782</v>
      </c>
      <c r="D269" s="471">
        <v>4143</v>
      </c>
      <c r="E269" s="471" t="s">
        <v>928</v>
      </c>
      <c r="F269" s="471">
        <v>7764</v>
      </c>
      <c r="G269" s="471">
        <v>3716</v>
      </c>
      <c r="H269" s="471">
        <v>4048</v>
      </c>
      <c r="I269" s="471" t="s">
        <v>928</v>
      </c>
      <c r="J269" s="471">
        <v>161</v>
      </c>
      <c r="K269" s="471">
        <v>66</v>
      </c>
      <c r="L269" s="471">
        <v>95</v>
      </c>
      <c r="M269" s="472">
        <f t="shared" si="5"/>
        <v>2.0315457413249209</v>
      </c>
    </row>
    <row r="270" spans="1:13" s="5" customFormat="1">
      <c r="A270" s="475" t="s">
        <v>686</v>
      </c>
      <c r="B270" s="470">
        <v>35361</v>
      </c>
      <c r="C270" s="471">
        <v>24067</v>
      </c>
      <c r="D270" s="471">
        <v>11294</v>
      </c>
      <c r="E270" s="471" t="s">
        <v>928</v>
      </c>
      <c r="F270" s="471">
        <v>35332</v>
      </c>
      <c r="G270" s="471">
        <v>24048</v>
      </c>
      <c r="H270" s="471">
        <v>11284</v>
      </c>
      <c r="I270" s="471" t="s">
        <v>928</v>
      </c>
      <c r="J270" s="471">
        <v>29</v>
      </c>
      <c r="K270" s="471">
        <v>19</v>
      </c>
      <c r="L270" s="471">
        <v>10</v>
      </c>
      <c r="M270" s="472">
        <f t="shared" si="5"/>
        <v>8.2011255337801528E-2</v>
      </c>
    </row>
    <row r="271" spans="1:13" s="5" customFormat="1">
      <c r="A271" s="475" t="s">
        <v>687</v>
      </c>
      <c r="B271" s="471">
        <v>550</v>
      </c>
      <c r="C271" s="471">
        <v>408</v>
      </c>
      <c r="D271" s="471">
        <v>142</v>
      </c>
      <c r="E271" s="471" t="s">
        <v>928</v>
      </c>
      <c r="F271" s="471">
        <v>542</v>
      </c>
      <c r="G271" s="471">
        <v>404</v>
      </c>
      <c r="H271" s="471">
        <v>138</v>
      </c>
      <c r="I271" s="471" t="s">
        <v>928</v>
      </c>
      <c r="J271" s="471">
        <v>8</v>
      </c>
      <c r="K271" s="471">
        <v>4</v>
      </c>
      <c r="L271" s="471">
        <v>4</v>
      </c>
      <c r="M271" s="472">
        <f t="shared" si="5"/>
        <v>1.4545454545454546</v>
      </c>
    </row>
    <row r="272" spans="1:13" s="5" customFormat="1">
      <c r="A272" s="475" t="s">
        <v>688</v>
      </c>
      <c r="B272" s="470">
        <v>5066</v>
      </c>
      <c r="C272" s="471">
        <v>3629</v>
      </c>
      <c r="D272" s="471">
        <v>1437</v>
      </c>
      <c r="E272" s="471" t="s">
        <v>928</v>
      </c>
      <c r="F272" s="471">
        <v>5063</v>
      </c>
      <c r="G272" s="471">
        <v>3626</v>
      </c>
      <c r="H272" s="471">
        <v>1437</v>
      </c>
      <c r="I272" s="471" t="s">
        <v>928</v>
      </c>
      <c r="J272" s="471">
        <v>3</v>
      </c>
      <c r="K272" s="471">
        <v>3</v>
      </c>
      <c r="L272" s="471" t="s">
        <v>928</v>
      </c>
      <c r="M272" s="472">
        <f t="shared" si="5"/>
        <v>5.9218318199763129E-2</v>
      </c>
    </row>
    <row r="273" spans="1:13" s="5" customFormat="1">
      <c r="A273" s="475" t="s">
        <v>689</v>
      </c>
      <c r="B273" s="471">
        <v>726</v>
      </c>
      <c r="C273" s="471">
        <v>586</v>
      </c>
      <c r="D273" s="471">
        <v>140</v>
      </c>
      <c r="E273" s="471" t="s">
        <v>928</v>
      </c>
      <c r="F273" s="471">
        <v>724</v>
      </c>
      <c r="G273" s="471">
        <v>584</v>
      </c>
      <c r="H273" s="471">
        <v>140</v>
      </c>
      <c r="I273" s="471" t="s">
        <v>928</v>
      </c>
      <c r="J273" s="471">
        <v>2</v>
      </c>
      <c r="K273" s="471">
        <v>2</v>
      </c>
      <c r="L273" s="471" t="s">
        <v>928</v>
      </c>
      <c r="M273" s="472">
        <f t="shared" si="5"/>
        <v>0.27548209366391185</v>
      </c>
    </row>
    <row r="274" spans="1:13" s="5" customFormat="1">
      <c r="A274" s="475" t="s">
        <v>412</v>
      </c>
      <c r="B274" s="470">
        <v>7218</v>
      </c>
      <c r="C274" s="471">
        <v>5258</v>
      </c>
      <c r="D274" s="471">
        <v>1960</v>
      </c>
      <c r="E274" s="471" t="s">
        <v>928</v>
      </c>
      <c r="F274" s="471">
        <v>6803</v>
      </c>
      <c r="G274" s="471">
        <v>4933</v>
      </c>
      <c r="H274" s="471">
        <v>1870</v>
      </c>
      <c r="I274" s="471" t="s">
        <v>928</v>
      </c>
      <c r="J274" s="471">
        <v>415</v>
      </c>
      <c r="K274" s="471">
        <v>325</v>
      </c>
      <c r="L274" s="471">
        <v>90</v>
      </c>
      <c r="M274" s="472">
        <f t="shared" si="5"/>
        <v>5.7495151011360495</v>
      </c>
    </row>
    <row r="275" spans="1:13" s="5" customFormat="1">
      <c r="A275" s="475" t="s">
        <v>690</v>
      </c>
      <c r="B275" s="471">
        <v>1500</v>
      </c>
      <c r="C275" s="471">
        <v>1225</v>
      </c>
      <c r="D275" s="471">
        <v>275</v>
      </c>
      <c r="E275" s="471" t="s">
        <v>928</v>
      </c>
      <c r="F275" s="471">
        <v>1469</v>
      </c>
      <c r="G275" s="471">
        <v>1202</v>
      </c>
      <c r="H275" s="471">
        <v>267</v>
      </c>
      <c r="I275" s="471" t="s">
        <v>928</v>
      </c>
      <c r="J275" s="471">
        <v>31</v>
      </c>
      <c r="K275" s="471">
        <v>23</v>
      </c>
      <c r="L275" s="471">
        <v>8</v>
      </c>
      <c r="M275" s="472">
        <f t="shared" si="5"/>
        <v>2.0666666666666664</v>
      </c>
    </row>
    <row r="276" spans="1:13" s="5" customFormat="1">
      <c r="A276" s="475" t="s">
        <v>924</v>
      </c>
      <c r="B276" s="470">
        <v>1361</v>
      </c>
      <c r="C276" s="471">
        <v>1105</v>
      </c>
      <c r="D276" s="471">
        <v>256</v>
      </c>
      <c r="E276" s="471" t="s">
        <v>928</v>
      </c>
      <c r="F276" s="471">
        <v>1355</v>
      </c>
      <c r="G276" s="471">
        <v>1102</v>
      </c>
      <c r="H276" s="471">
        <v>253</v>
      </c>
      <c r="I276" s="471" t="s">
        <v>928</v>
      </c>
      <c r="J276" s="471">
        <v>6</v>
      </c>
      <c r="K276" s="471">
        <v>3</v>
      </c>
      <c r="L276" s="471">
        <v>3</v>
      </c>
      <c r="M276" s="472">
        <f t="shared" si="5"/>
        <v>0.44085231447465101</v>
      </c>
    </row>
    <row r="277" spans="1:13" s="5" customFormat="1">
      <c r="A277" s="475" t="s">
        <v>691</v>
      </c>
      <c r="B277" s="471">
        <v>21409</v>
      </c>
      <c r="C277" s="471">
        <v>15184</v>
      </c>
      <c r="D277" s="471">
        <v>6225</v>
      </c>
      <c r="E277" s="471" t="s">
        <v>928</v>
      </c>
      <c r="F277" s="471">
        <v>21260</v>
      </c>
      <c r="G277" s="471">
        <v>15068</v>
      </c>
      <c r="H277" s="471">
        <v>6192</v>
      </c>
      <c r="I277" s="471" t="s">
        <v>928</v>
      </c>
      <c r="J277" s="471">
        <v>149</v>
      </c>
      <c r="K277" s="471">
        <v>116</v>
      </c>
      <c r="L277" s="471">
        <v>33</v>
      </c>
      <c r="M277" s="472">
        <f t="shared" si="5"/>
        <v>0.69596898500630577</v>
      </c>
    </row>
    <row r="278" spans="1:13" s="5" customFormat="1">
      <c r="A278" s="475" t="s">
        <v>692</v>
      </c>
      <c r="B278" s="470">
        <v>1314</v>
      </c>
      <c r="C278" s="471">
        <v>744</v>
      </c>
      <c r="D278" s="471">
        <v>570</v>
      </c>
      <c r="E278" s="471" t="s">
        <v>928</v>
      </c>
      <c r="F278" s="471">
        <v>1308</v>
      </c>
      <c r="G278" s="471">
        <v>741</v>
      </c>
      <c r="H278" s="471">
        <v>567</v>
      </c>
      <c r="I278" s="471" t="s">
        <v>928</v>
      </c>
      <c r="J278" s="471">
        <v>6</v>
      </c>
      <c r="K278" s="471">
        <v>3</v>
      </c>
      <c r="L278" s="471">
        <v>3</v>
      </c>
      <c r="M278" s="472">
        <f t="shared" si="5"/>
        <v>0.45662100456621002</v>
      </c>
    </row>
    <row r="279" spans="1:13" s="5" customFormat="1">
      <c r="A279" s="475" t="s">
        <v>693</v>
      </c>
      <c r="B279" s="471">
        <v>3641</v>
      </c>
      <c r="C279" s="471">
        <v>2239</v>
      </c>
      <c r="D279" s="471">
        <v>1402</v>
      </c>
      <c r="E279" s="471" t="s">
        <v>928</v>
      </c>
      <c r="F279" s="471">
        <v>3593</v>
      </c>
      <c r="G279" s="471">
        <v>2201</v>
      </c>
      <c r="H279" s="471">
        <v>1392</v>
      </c>
      <c r="I279" s="471" t="s">
        <v>928</v>
      </c>
      <c r="J279" s="471">
        <v>48</v>
      </c>
      <c r="K279" s="471">
        <v>38</v>
      </c>
      <c r="L279" s="471">
        <v>10</v>
      </c>
      <c r="M279" s="472">
        <f t="shared" si="5"/>
        <v>1.3183191430925569</v>
      </c>
    </row>
    <row r="280" spans="1:13" s="5" customFormat="1">
      <c r="A280" s="475" t="s">
        <v>694</v>
      </c>
      <c r="B280" s="470">
        <v>1276</v>
      </c>
      <c r="C280" s="471">
        <v>485</v>
      </c>
      <c r="D280" s="471">
        <v>791</v>
      </c>
      <c r="E280" s="471" t="s">
        <v>928</v>
      </c>
      <c r="F280" s="471">
        <v>1268</v>
      </c>
      <c r="G280" s="471">
        <v>482</v>
      </c>
      <c r="H280" s="471">
        <v>786</v>
      </c>
      <c r="I280" s="471" t="s">
        <v>928</v>
      </c>
      <c r="J280" s="471">
        <v>8</v>
      </c>
      <c r="K280" s="471">
        <v>3</v>
      </c>
      <c r="L280" s="471">
        <v>5</v>
      </c>
      <c r="M280" s="472">
        <f t="shared" si="5"/>
        <v>0.62695924764890276</v>
      </c>
    </row>
    <row r="281" spans="1:13" s="5" customFormat="1">
      <c r="A281" s="475" t="s">
        <v>695</v>
      </c>
      <c r="B281" s="471">
        <v>4185</v>
      </c>
      <c r="C281" s="471">
        <v>2557</v>
      </c>
      <c r="D281" s="471">
        <v>1628</v>
      </c>
      <c r="E281" s="471" t="s">
        <v>928</v>
      </c>
      <c r="F281" s="471">
        <v>4087</v>
      </c>
      <c r="G281" s="471">
        <v>2493</v>
      </c>
      <c r="H281" s="471">
        <v>1594</v>
      </c>
      <c r="I281" s="471" t="s">
        <v>928</v>
      </c>
      <c r="J281" s="471">
        <v>98</v>
      </c>
      <c r="K281" s="471">
        <v>64</v>
      </c>
      <c r="L281" s="471">
        <v>34</v>
      </c>
      <c r="M281" s="472">
        <f t="shared" si="5"/>
        <v>2.3416965352449224</v>
      </c>
    </row>
    <row r="282" spans="1:13" s="5" customFormat="1">
      <c r="A282" s="475" t="s">
        <v>696</v>
      </c>
      <c r="B282" s="470">
        <v>358</v>
      </c>
      <c r="C282" s="471">
        <v>48</v>
      </c>
      <c r="D282" s="471">
        <v>310</v>
      </c>
      <c r="E282" s="471" t="s">
        <v>928</v>
      </c>
      <c r="F282" s="471">
        <v>358</v>
      </c>
      <c r="G282" s="471">
        <v>48</v>
      </c>
      <c r="H282" s="471">
        <v>310</v>
      </c>
      <c r="I282" s="471" t="s">
        <v>928</v>
      </c>
      <c r="J282" s="471" t="s">
        <v>928</v>
      </c>
      <c r="K282" s="471" t="s">
        <v>928</v>
      </c>
      <c r="L282" s="471" t="s">
        <v>928</v>
      </c>
      <c r="M282" s="471" t="s">
        <v>928</v>
      </c>
    </row>
    <row r="283" spans="1:13" s="5" customFormat="1">
      <c r="A283" s="475" t="s">
        <v>697</v>
      </c>
      <c r="B283" s="471">
        <v>649</v>
      </c>
      <c r="C283" s="471">
        <v>323</v>
      </c>
      <c r="D283" s="471">
        <v>326</v>
      </c>
      <c r="E283" s="471" t="s">
        <v>928</v>
      </c>
      <c r="F283" s="471">
        <v>642</v>
      </c>
      <c r="G283" s="471">
        <v>318</v>
      </c>
      <c r="H283" s="471">
        <v>324</v>
      </c>
      <c r="I283" s="471" t="s">
        <v>928</v>
      </c>
      <c r="J283" s="471">
        <v>7</v>
      </c>
      <c r="K283" s="471">
        <v>5</v>
      </c>
      <c r="L283" s="471">
        <v>2</v>
      </c>
      <c r="M283" s="472">
        <f t="shared" si="5"/>
        <v>1.078582434514638</v>
      </c>
    </row>
    <row r="284" spans="1:13" s="5" customFormat="1">
      <c r="A284" s="475" t="s">
        <v>925</v>
      </c>
      <c r="B284" s="471">
        <v>6129</v>
      </c>
      <c r="C284" s="471">
        <v>3168</v>
      </c>
      <c r="D284" s="471">
        <v>2961</v>
      </c>
      <c r="E284" s="471" t="s">
        <v>928</v>
      </c>
      <c r="F284" s="471">
        <v>6090</v>
      </c>
      <c r="G284" s="471">
        <v>3152</v>
      </c>
      <c r="H284" s="471">
        <v>2938</v>
      </c>
      <c r="I284" s="471" t="s">
        <v>928</v>
      </c>
      <c r="J284" s="471">
        <v>39</v>
      </c>
      <c r="K284" s="471">
        <v>16</v>
      </c>
      <c r="L284" s="471">
        <v>23</v>
      </c>
      <c r="M284" s="472">
        <f>+(J284/B284)*100</f>
        <v>0.63631913852178168</v>
      </c>
    </row>
    <row r="285" spans="1:13" s="5" customFormat="1">
      <c r="A285" s="475" t="s">
        <v>698</v>
      </c>
      <c r="B285" s="471">
        <v>730</v>
      </c>
      <c r="C285" s="471">
        <v>527</v>
      </c>
      <c r="D285" s="471">
        <v>203</v>
      </c>
      <c r="E285" s="471" t="s">
        <v>928</v>
      </c>
      <c r="F285" s="471">
        <v>725</v>
      </c>
      <c r="G285" s="471">
        <v>522</v>
      </c>
      <c r="H285" s="471">
        <v>203</v>
      </c>
      <c r="I285" s="471" t="s">
        <v>928</v>
      </c>
      <c r="J285" s="471">
        <v>5</v>
      </c>
      <c r="K285" s="471">
        <v>5</v>
      </c>
      <c r="L285" s="471" t="s">
        <v>928</v>
      </c>
      <c r="M285" s="472">
        <f t="shared" ref="M285:M287" si="6">+(J285/B285)*100</f>
        <v>0.68493150684931503</v>
      </c>
    </row>
    <row r="286" spans="1:13" s="5" customFormat="1">
      <c r="A286" s="475" t="s">
        <v>926</v>
      </c>
      <c r="B286" s="471">
        <v>491</v>
      </c>
      <c r="C286" s="471">
        <v>221</v>
      </c>
      <c r="D286" s="471">
        <v>270</v>
      </c>
      <c r="E286" s="471" t="s">
        <v>928</v>
      </c>
      <c r="F286" s="471">
        <v>490</v>
      </c>
      <c r="G286" s="471">
        <v>220</v>
      </c>
      <c r="H286" s="471">
        <v>270</v>
      </c>
      <c r="I286" s="471" t="s">
        <v>928</v>
      </c>
      <c r="J286" s="471">
        <v>1</v>
      </c>
      <c r="K286" s="471">
        <v>1</v>
      </c>
      <c r="L286" s="471" t="s">
        <v>928</v>
      </c>
      <c r="M286" s="472">
        <f t="shared" si="6"/>
        <v>0.20366598778004072</v>
      </c>
    </row>
    <row r="287" spans="1:13" s="5" customFormat="1">
      <c r="A287" s="475" t="s">
        <v>699</v>
      </c>
      <c r="B287" s="471">
        <v>7392</v>
      </c>
      <c r="C287" s="471">
        <v>501</v>
      </c>
      <c r="D287" s="471">
        <v>6891</v>
      </c>
      <c r="E287" s="471" t="s">
        <v>928</v>
      </c>
      <c r="F287" s="471">
        <v>7390</v>
      </c>
      <c r="G287" s="471">
        <v>500</v>
      </c>
      <c r="H287" s="471">
        <v>6890</v>
      </c>
      <c r="I287" s="471" t="s">
        <v>928</v>
      </c>
      <c r="J287" s="471">
        <v>2</v>
      </c>
      <c r="K287" s="471">
        <v>1</v>
      </c>
      <c r="L287" s="471">
        <v>1</v>
      </c>
      <c r="M287" s="472">
        <f t="shared" si="6"/>
        <v>2.7056277056277056E-2</v>
      </c>
    </row>
    <row r="288" spans="1:13" s="5" customFormat="1">
      <c r="A288" s="475" t="s">
        <v>700</v>
      </c>
      <c r="B288" s="471">
        <v>1815</v>
      </c>
      <c r="C288" s="471" t="s">
        <v>928</v>
      </c>
      <c r="D288" s="471">
        <v>1815</v>
      </c>
      <c r="E288" s="471" t="s">
        <v>928</v>
      </c>
      <c r="F288" s="471">
        <v>1815</v>
      </c>
      <c r="G288" s="471" t="s">
        <v>928</v>
      </c>
      <c r="H288" s="471">
        <v>1815</v>
      </c>
      <c r="I288" s="471" t="s">
        <v>928</v>
      </c>
      <c r="J288" s="471" t="s">
        <v>928</v>
      </c>
      <c r="K288" s="471" t="s">
        <v>928</v>
      </c>
      <c r="L288" s="471" t="s">
        <v>928</v>
      </c>
      <c r="M288" s="471" t="s">
        <v>928</v>
      </c>
    </row>
    <row r="289" spans="1:13" s="5" customFormat="1">
      <c r="A289" s="475" t="s">
        <v>701</v>
      </c>
      <c r="B289" s="470">
        <v>423</v>
      </c>
      <c r="C289" s="471" t="s">
        <v>928</v>
      </c>
      <c r="D289" s="471">
        <v>423</v>
      </c>
      <c r="E289" s="471" t="s">
        <v>928</v>
      </c>
      <c r="F289" s="471">
        <v>423</v>
      </c>
      <c r="G289" s="471" t="s">
        <v>928</v>
      </c>
      <c r="H289" s="471">
        <v>423</v>
      </c>
      <c r="I289" s="471" t="s">
        <v>928</v>
      </c>
      <c r="J289" s="471" t="s">
        <v>928</v>
      </c>
      <c r="K289" s="471" t="s">
        <v>928</v>
      </c>
      <c r="L289" s="471" t="s">
        <v>928</v>
      </c>
      <c r="M289" s="471" t="s">
        <v>928</v>
      </c>
    </row>
    <row r="290" spans="1:13" s="5" customFormat="1">
      <c r="A290" s="475" t="s">
        <v>927</v>
      </c>
      <c r="B290" s="471">
        <v>12579</v>
      </c>
      <c r="C290" s="471">
        <v>4761</v>
      </c>
      <c r="D290" s="471">
        <v>7818</v>
      </c>
      <c r="E290" s="471" t="s">
        <v>928</v>
      </c>
      <c r="F290" s="471">
        <v>12563</v>
      </c>
      <c r="G290" s="471">
        <v>4753</v>
      </c>
      <c r="H290" s="471">
        <v>7810</v>
      </c>
      <c r="I290" s="471" t="s">
        <v>928</v>
      </c>
      <c r="J290" s="471">
        <v>16</v>
      </c>
      <c r="K290" s="471">
        <v>8</v>
      </c>
      <c r="L290" s="471">
        <v>8</v>
      </c>
      <c r="M290" s="472">
        <f t="shared" ref="M290:M291" si="7">+(J290/B290)*100</f>
        <v>0.12719612051832418</v>
      </c>
    </row>
    <row r="291" spans="1:13" s="5" customFormat="1">
      <c r="A291" s="475" t="s">
        <v>702</v>
      </c>
      <c r="B291" s="470">
        <v>1811</v>
      </c>
      <c r="C291" s="288">
        <v>512</v>
      </c>
      <c r="D291" s="471">
        <v>1299</v>
      </c>
      <c r="E291" s="471" t="s">
        <v>928</v>
      </c>
      <c r="F291" s="471">
        <v>1810</v>
      </c>
      <c r="G291" s="471">
        <v>512</v>
      </c>
      <c r="H291" s="471">
        <v>1298</v>
      </c>
      <c r="I291" s="471" t="s">
        <v>928</v>
      </c>
      <c r="J291" s="288">
        <v>1</v>
      </c>
      <c r="K291" s="471" t="s">
        <v>928</v>
      </c>
      <c r="L291" s="288">
        <v>1</v>
      </c>
      <c r="M291" s="472">
        <f t="shared" si="7"/>
        <v>5.521811154058532E-2</v>
      </c>
    </row>
    <row r="293" spans="1:13" ht="15.75">
      <c r="A293" s="217" t="s">
        <v>358</v>
      </c>
    </row>
    <row r="294" spans="1:13" ht="15.75">
      <c r="A294" s="217" t="s">
        <v>865</v>
      </c>
    </row>
    <row r="295" spans="1:13" ht="15.75">
      <c r="A295" s="217"/>
    </row>
  </sheetData>
  <mergeCells count="15">
    <mergeCell ref="A3:A6"/>
    <mergeCell ref="B3:B6"/>
    <mergeCell ref="F3:L3"/>
    <mergeCell ref="A2:M2"/>
    <mergeCell ref="M3:M6"/>
    <mergeCell ref="C4:C6"/>
    <mergeCell ref="D4:D6"/>
    <mergeCell ref="F4:I4"/>
    <mergeCell ref="J4:L4"/>
    <mergeCell ref="F5:F6"/>
    <mergeCell ref="G5:I5"/>
    <mergeCell ref="J5:J6"/>
    <mergeCell ref="K5:L5"/>
    <mergeCell ref="E4:E6"/>
    <mergeCell ref="C3:E3"/>
  </mergeCells>
  <hyperlinks>
    <hyperlink ref="O7" location="INDICE!A45" display="INICIO"/>
  </hyperlinks>
  <printOptions horizontalCentered="1"/>
  <pageMargins left="0.39370078740157483" right="0" top="1.1811023622047245" bottom="0" header="0.11811023622047245" footer="0"/>
  <pageSetup paperSize="9" scale="85" firstPageNumber="66" orientation="landscape" useFirstPageNumber="1" r:id="rId1"/>
  <headerFooter>
    <oddHeader>&amp;C&amp;G</oddHeader>
    <oddFooter>&amp;C&amp;14&amp;P</oddFooter>
  </headerFooter>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A1:AC291"/>
  <sheetViews>
    <sheetView showGridLines="0" zoomScaleNormal="100" workbookViewId="0">
      <selection activeCell="A3" sqref="A3:A4"/>
    </sheetView>
  </sheetViews>
  <sheetFormatPr baseColWidth="10" defaultRowHeight="15"/>
  <cols>
    <col min="1" max="1" width="39.28515625" style="3" customWidth="1"/>
    <col min="2" max="2" width="12.140625" style="35" bestFit="1" customWidth="1"/>
    <col min="3" max="6" width="9.7109375" bestFit="1" customWidth="1"/>
    <col min="7" max="7" width="10.140625" bestFit="1" customWidth="1"/>
    <col min="8" max="8" width="13" bestFit="1" customWidth="1"/>
    <col min="9" max="9" width="9.7109375" bestFit="1" customWidth="1"/>
    <col min="10" max="10" width="12.42578125" bestFit="1" customWidth="1"/>
    <col min="11" max="11" width="10.7109375" bestFit="1" customWidth="1"/>
    <col min="12" max="12" width="11" bestFit="1" customWidth="1"/>
    <col min="13" max="15" width="9.7109375" bestFit="1" customWidth="1"/>
    <col min="16" max="16" width="17.85546875" bestFit="1" customWidth="1"/>
    <col min="17" max="17" width="8.7109375" bestFit="1" customWidth="1"/>
    <col min="18" max="18" width="8.85546875" bestFit="1" customWidth="1"/>
    <col min="19" max="19" width="10.85546875" bestFit="1" customWidth="1"/>
    <col min="20" max="20" width="12.85546875" bestFit="1" customWidth="1"/>
    <col min="21" max="21" width="19.140625" bestFit="1" customWidth="1"/>
    <col min="22" max="22" width="12.28515625" bestFit="1" customWidth="1"/>
    <col min="23" max="23" width="11.5703125" bestFit="1" customWidth="1"/>
    <col min="24" max="24" width="10" bestFit="1" customWidth="1"/>
    <col min="25" max="25" width="22.140625" customWidth="1"/>
    <col min="26" max="26" width="10.7109375" bestFit="1" customWidth="1"/>
    <col min="27" max="27" width="8.7109375" bestFit="1" customWidth="1"/>
    <col min="29" max="29" width="6.7109375" bestFit="1" customWidth="1"/>
  </cols>
  <sheetData>
    <row r="1" spans="1:29" ht="69" customHeight="1"/>
    <row r="2" spans="1:29" ht="55.5" customHeight="1">
      <c r="A2" s="523" t="s">
        <v>879</v>
      </c>
      <c r="B2" s="523"/>
      <c r="C2" s="523"/>
      <c r="D2" s="523"/>
      <c r="E2" s="523"/>
      <c r="F2" s="523"/>
      <c r="G2" s="523"/>
      <c r="H2" s="523"/>
      <c r="I2" s="523"/>
      <c r="J2" s="523"/>
      <c r="K2" s="523"/>
      <c r="L2" s="523"/>
      <c r="M2" s="523"/>
      <c r="N2" s="523"/>
      <c r="O2" s="523"/>
      <c r="P2" s="523"/>
      <c r="Q2" s="523"/>
      <c r="R2" s="523"/>
      <c r="S2" s="523"/>
      <c r="T2" s="523"/>
      <c r="U2" s="523"/>
      <c r="V2" s="523"/>
      <c r="W2" s="523"/>
      <c r="X2" s="523"/>
      <c r="Y2" s="523"/>
      <c r="Z2" s="523"/>
      <c r="AA2" s="523"/>
    </row>
    <row r="3" spans="1:29" ht="25.5" customHeight="1">
      <c r="A3" s="586" t="s">
        <v>2525</v>
      </c>
      <c r="B3" s="572" t="s">
        <v>188</v>
      </c>
      <c r="C3" s="572" t="s">
        <v>201</v>
      </c>
      <c r="D3" s="572"/>
      <c r="E3" s="572"/>
      <c r="F3" s="572"/>
      <c r="G3" s="572"/>
      <c r="H3" s="572"/>
      <c r="I3" s="572"/>
      <c r="J3" s="572"/>
      <c r="K3" s="572"/>
      <c r="L3" s="572"/>
      <c r="M3" s="572"/>
      <c r="N3" s="572"/>
      <c r="O3" s="572"/>
      <c r="P3" s="572"/>
      <c r="Q3" s="572"/>
      <c r="R3" s="572"/>
      <c r="S3" s="572"/>
      <c r="T3" s="572"/>
      <c r="U3" s="572"/>
      <c r="V3" s="572"/>
      <c r="W3" s="572"/>
      <c r="X3" s="572"/>
      <c r="Y3" s="572"/>
      <c r="Z3" s="572"/>
      <c r="AA3" s="572"/>
    </row>
    <row r="4" spans="1:29" ht="22.5" customHeight="1">
      <c r="A4" s="587"/>
      <c r="B4" s="572"/>
      <c r="C4" s="477" t="s">
        <v>929</v>
      </c>
      <c r="D4" s="477" t="s">
        <v>930</v>
      </c>
      <c r="E4" s="477" t="s">
        <v>931</v>
      </c>
      <c r="F4" s="477" t="s">
        <v>932</v>
      </c>
      <c r="G4" s="477" t="s">
        <v>933</v>
      </c>
      <c r="H4" s="477" t="s">
        <v>934</v>
      </c>
      <c r="I4" s="477" t="s">
        <v>935</v>
      </c>
      <c r="J4" s="477" t="s">
        <v>936</v>
      </c>
      <c r="K4" s="477" t="s">
        <v>937</v>
      </c>
      <c r="L4" s="477" t="s">
        <v>938</v>
      </c>
      <c r="M4" s="477" t="s">
        <v>939</v>
      </c>
      <c r="N4" s="477" t="s">
        <v>940</v>
      </c>
      <c r="O4" s="477" t="s">
        <v>941</v>
      </c>
      <c r="P4" s="477" t="s">
        <v>942</v>
      </c>
      <c r="Q4" s="477" t="s">
        <v>943</v>
      </c>
      <c r="R4" s="477" t="s">
        <v>944</v>
      </c>
      <c r="S4" s="477" t="s">
        <v>945</v>
      </c>
      <c r="T4" s="477" t="s">
        <v>946</v>
      </c>
      <c r="U4" s="477" t="s">
        <v>947</v>
      </c>
      <c r="V4" s="477" t="s">
        <v>948</v>
      </c>
      <c r="W4" s="477" t="s">
        <v>949</v>
      </c>
      <c r="X4" s="477" t="s">
        <v>950</v>
      </c>
      <c r="Y4" s="477" t="s">
        <v>951</v>
      </c>
      <c r="Z4" s="477" t="s">
        <v>952</v>
      </c>
      <c r="AA4" s="477" t="s">
        <v>953</v>
      </c>
    </row>
    <row r="5" spans="1:29">
      <c r="A5" s="478" t="s">
        <v>108</v>
      </c>
      <c r="B5" s="476">
        <v>1164659</v>
      </c>
      <c r="C5" s="476">
        <v>70743</v>
      </c>
      <c r="D5" s="476">
        <v>13185</v>
      </c>
      <c r="E5" s="476">
        <v>23602</v>
      </c>
      <c r="F5" s="476">
        <v>11878</v>
      </c>
      <c r="G5" s="476">
        <v>30376</v>
      </c>
      <c r="H5" s="476">
        <v>38132</v>
      </c>
      <c r="I5" s="476">
        <v>55422</v>
      </c>
      <c r="J5" s="476">
        <v>36227</v>
      </c>
      <c r="K5" s="476">
        <v>257736</v>
      </c>
      <c r="L5" s="476">
        <v>32523</v>
      </c>
      <c r="M5" s="476">
        <v>39983</v>
      </c>
      <c r="N5" s="476">
        <v>55192</v>
      </c>
      <c r="O5" s="476">
        <v>96556</v>
      </c>
      <c r="P5" s="476">
        <v>18543</v>
      </c>
      <c r="Q5" s="476">
        <v>8262</v>
      </c>
      <c r="R5" s="476">
        <v>9811</v>
      </c>
      <c r="S5" s="476">
        <v>229085</v>
      </c>
      <c r="T5" s="476">
        <v>45695</v>
      </c>
      <c r="U5" s="476">
        <v>10147</v>
      </c>
      <c r="V5" s="476">
        <v>2274</v>
      </c>
      <c r="W5" s="476">
        <v>13961</v>
      </c>
      <c r="X5" s="476">
        <v>7599</v>
      </c>
      <c r="Y5" s="476">
        <v>31611</v>
      </c>
      <c r="Z5" s="476">
        <v>24807</v>
      </c>
      <c r="AA5" s="476">
        <v>1309</v>
      </c>
      <c r="AC5" s="205" t="s">
        <v>67</v>
      </c>
    </row>
    <row r="6" spans="1:29">
      <c r="A6" s="475" t="s">
        <v>445</v>
      </c>
      <c r="B6" s="480">
        <v>586</v>
      </c>
      <c r="C6" s="480">
        <v>21</v>
      </c>
      <c r="D6" s="480">
        <v>3</v>
      </c>
      <c r="E6" s="480">
        <v>4</v>
      </c>
      <c r="F6" s="480">
        <v>1</v>
      </c>
      <c r="G6" s="480">
        <v>14</v>
      </c>
      <c r="H6" s="480">
        <v>2</v>
      </c>
      <c r="I6" s="480">
        <v>14</v>
      </c>
      <c r="J6" s="480">
        <v>18</v>
      </c>
      <c r="K6" s="480">
        <v>178</v>
      </c>
      <c r="L6" s="480">
        <v>11</v>
      </c>
      <c r="M6" s="481">
        <v>12</v>
      </c>
      <c r="N6" s="480">
        <v>105</v>
      </c>
      <c r="O6" s="480">
        <v>81</v>
      </c>
      <c r="P6" s="480">
        <v>1</v>
      </c>
      <c r="Q6" s="480">
        <v>3</v>
      </c>
      <c r="R6" s="480">
        <v>0</v>
      </c>
      <c r="S6" s="480">
        <v>26</v>
      </c>
      <c r="T6" s="480">
        <v>20</v>
      </c>
      <c r="U6" s="480">
        <v>6</v>
      </c>
      <c r="V6" s="480">
        <v>0</v>
      </c>
      <c r="W6" s="480">
        <v>21</v>
      </c>
      <c r="X6" s="480">
        <v>3</v>
      </c>
      <c r="Y6" s="480">
        <v>36</v>
      </c>
      <c r="Z6" s="480">
        <v>4</v>
      </c>
      <c r="AA6" s="480">
        <v>2</v>
      </c>
    </row>
    <row r="7" spans="1:29">
      <c r="A7" s="479" t="s">
        <v>446</v>
      </c>
      <c r="B7" s="480">
        <v>34</v>
      </c>
      <c r="C7" s="480">
        <v>1</v>
      </c>
      <c r="D7" s="480">
        <v>0</v>
      </c>
      <c r="E7" s="482">
        <v>0</v>
      </c>
      <c r="F7" s="482">
        <v>0</v>
      </c>
      <c r="G7" s="480">
        <v>3</v>
      </c>
      <c r="H7" s="480">
        <v>0</v>
      </c>
      <c r="I7" s="480">
        <v>0</v>
      </c>
      <c r="J7" s="482">
        <v>1</v>
      </c>
      <c r="K7" s="480">
        <v>6</v>
      </c>
      <c r="L7" s="480">
        <v>9</v>
      </c>
      <c r="M7" s="480">
        <v>1</v>
      </c>
      <c r="N7" s="480">
        <v>2</v>
      </c>
      <c r="O7" s="480">
        <v>0</v>
      </c>
      <c r="P7" s="480">
        <v>0</v>
      </c>
      <c r="Q7" s="480">
        <v>1</v>
      </c>
      <c r="R7" s="480">
        <v>0</v>
      </c>
      <c r="S7" s="480">
        <v>4</v>
      </c>
      <c r="T7" s="480">
        <v>2</v>
      </c>
      <c r="U7" s="480">
        <v>1</v>
      </c>
      <c r="V7" s="480">
        <v>2</v>
      </c>
      <c r="W7" s="480">
        <v>0</v>
      </c>
      <c r="X7" s="480">
        <v>0</v>
      </c>
      <c r="Y7" s="480">
        <v>1</v>
      </c>
      <c r="Z7" s="480">
        <v>0</v>
      </c>
      <c r="AA7" s="480">
        <v>0</v>
      </c>
    </row>
    <row r="8" spans="1:29">
      <c r="A8" s="479" t="s">
        <v>447</v>
      </c>
      <c r="B8" s="480">
        <v>509</v>
      </c>
      <c r="C8" s="480">
        <v>46</v>
      </c>
      <c r="D8" s="480">
        <v>9</v>
      </c>
      <c r="E8" s="480">
        <v>18</v>
      </c>
      <c r="F8" s="480">
        <v>2</v>
      </c>
      <c r="G8" s="480">
        <v>12</v>
      </c>
      <c r="H8" s="480">
        <v>22</v>
      </c>
      <c r="I8" s="480">
        <v>13</v>
      </c>
      <c r="J8" s="480">
        <v>11</v>
      </c>
      <c r="K8" s="480">
        <v>100</v>
      </c>
      <c r="L8" s="480">
        <v>9</v>
      </c>
      <c r="M8" s="480">
        <v>8</v>
      </c>
      <c r="N8" s="480">
        <v>18</v>
      </c>
      <c r="O8" s="480">
        <v>27</v>
      </c>
      <c r="P8" s="480">
        <v>12</v>
      </c>
      <c r="Q8" s="480">
        <v>5</v>
      </c>
      <c r="R8" s="480">
        <v>6</v>
      </c>
      <c r="S8" s="480">
        <v>97</v>
      </c>
      <c r="T8" s="480">
        <v>26</v>
      </c>
      <c r="U8" s="480">
        <v>8</v>
      </c>
      <c r="V8" s="480">
        <v>7</v>
      </c>
      <c r="W8" s="480">
        <v>8</v>
      </c>
      <c r="X8" s="480">
        <v>4</v>
      </c>
      <c r="Y8" s="480">
        <v>14</v>
      </c>
      <c r="Z8" s="480">
        <v>26</v>
      </c>
      <c r="AA8" s="480">
        <v>1</v>
      </c>
    </row>
    <row r="9" spans="1:29">
      <c r="A9" s="479" t="s">
        <v>448</v>
      </c>
      <c r="B9" s="480">
        <v>21241</v>
      </c>
      <c r="C9" s="480">
        <v>1297</v>
      </c>
      <c r="D9" s="480">
        <v>349</v>
      </c>
      <c r="E9" s="480">
        <v>597</v>
      </c>
      <c r="F9" s="480">
        <v>185</v>
      </c>
      <c r="G9" s="480">
        <v>490</v>
      </c>
      <c r="H9" s="480">
        <v>892</v>
      </c>
      <c r="I9" s="480">
        <v>1363</v>
      </c>
      <c r="J9" s="480">
        <v>554</v>
      </c>
      <c r="K9" s="480">
        <v>5940</v>
      </c>
      <c r="L9" s="480">
        <v>263</v>
      </c>
      <c r="M9" s="480">
        <v>520</v>
      </c>
      <c r="N9" s="480">
        <v>1050</v>
      </c>
      <c r="O9" s="480">
        <v>1779</v>
      </c>
      <c r="P9" s="480">
        <v>473</v>
      </c>
      <c r="Q9" s="480">
        <v>81</v>
      </c>
      <c r="R9" s="480">
        <v>158</v>
      </c>
      <c r="S9" s="480">
        <v>2645</v>
      </c>
      <c r="T9" s="480">
        <v>776</v>
      </c>
      <c r="U9" s="480">
        <v>269</v>
      </c>
      <c r="V9" s="480">
        <v>36</v>
      </c>
      <c r="W9" s="480">
        <v>213</v>
      </c>
      <c r="X9" s="480">
        <v>95</v>
      </c>
      <c r="Y9" s="480">
        <v>402</v>
      </c>
      <c r="Z9" s="480">
        <v>776</v>
      </c>
      <c r="AA9" s="480">
        <v>38</v>
      </c>
    </row>
    <row r="10" spans="1:29">
      <c r="A10" s="479" t="s">
        <v>449</v>
      </c>
      <c r="B10" s="480">
        <v>5253</v>
      </c>
      <c r="C10" s="480">
        <v>294</v>
      </c>
      <c r="D10" s="480">
        <v>36</v>
      </c>
      <c r="E10" s="480">
        <v>125</v>
      </c>
      <c r="F10" s="480">
        <v>29</v>
      </c>
      <c r="G10" s="480">
        <v>266</v>
      </c>
      <c r="H10" s="480">
        <v>271</v>
      </c>
      <c r="I10" s="480">
        <v>122</v>
      </c>
      <c r="J10" s="480">
        <v>85</v>
      </c>
      <c r="K10" s="480">
        <v>951</v>
      </c>
      <c r="L10" s="480">
        <v>244</v>
      </c>
      <c r="M10" s="480">
        <v>154</v>
      </c>
      <c r="N10" s="480">
        <v>326</v>
      </c>
      <c r="O10" s="480">
        <v>194</v>
      </c>
      <c r="P10" s="480">
        <v>126</v>
      </c>
      <c r="Q10" s="480">
        <v>35</v>
      </c>
      <c r="R10" s="480">
        <v>69</v>
      </c>
      <c r="S10" s="480">
        <v>1108</v>
      </c>
      <c r="T10" s="480">
        <v>371</v>
      </c>
      <c r="U10" s="480">
        <v>71</v>
      </c>
      <c r="V10" s="480">
        <v>14</v>
      </c>
      <c r="W10" s="480">
        <v>53</v>
      </c>
      <c r="X10" s="480">
        <v>36</v>
      </c>
      <c r="Y10" s="480">
        <v>183</v>
      </c>
      <c r="Z10" s="480">
        <v>79</v>
      </c>
      <c r="AA10" s="480">
        <v>11</v>
      </c>
    </row>
    <row r="11" spans="1:29">
      <c r="A11" s="479" t="s">
        <v>450</v>
      </c>
      <c r="B11" s="480">
        <v>1721</v>
      </c>
      <c r="C11" s="480">
        <v>46</v>
      </c>
      <c r="D11" s="480">
        <v>12</v>
      </c>
      <c r="E11" s="480">
        <v>21</v>
      </c>
      <c r="F11" s="480">
        <v>2</v>
      </c>
      <c r="G11" s="480">
        <v>31</v>
      </c>
      <c r="H11" s="480">
        <v>43</v>
      </c>
      <c r="I11" s="480">
        <v>115</v>
      </c>
      <c r="J11" s="480">
        <v>65</v>
      </c>
      <c r="K11" s="480">
        <v>813</v>
      </c>
      <c r="L11" s="480">
        <v>15</v>
      </c>
      <c r="M11" s="480">
        <v>68</v>
      </c>
      <c r="N11" s="480">
        <v>74</v>
      </c>
      <c r="O11" s="480">
        <v>70</v>
      </c>
      <c r="P11" s="480">
        <v>26</v>
      </c>
      <c r="Q11" s="480">
        <v>12</v>
      </c>
      <c r="R11" s="480">
        <v>6</v>
      </c>
      <c r="S11" s="480">
        <v>148</v>
      </c>
      <c r="T11" s="480">
        <v>26</v>
      </c>
      <c r="U11" s="480">
        <v>14</v>
      </c>
      <c r="V11" s="480">
        <v>4</v>
      </c>
      <c r="W11" s="480">
        <v>23</v>
      </c>
      <c r="X11" s="480">
        <v>10</v>
      </c>
      <c r="Y11" s="480">
        <v>59</v>
      </c>
      <c r="Z11" s="480">
        <v>17</v>
      </c>
      <c r="AA11" s="480">
        <v>1</v>
      </c>
    </row>
    <row r="12" spans="1:29">
      <c r="A12" s="479" t="s">
        <v>451</v>
      </c>
      <c r="B12" s="480">
        <v>245</v>
      </c>
      <c r="C12" s="480">
        <v>14</v>
      </c>
      <c r="D12" s="480">
        <v>2</v>
      </c>
      <c r="E12" s="480">
        <v>4</v>
      </c>
      <c r="F12" s="480">
        <v>1</v>
      </c>
      <c r="G12" s="480">
        <v>7</v>
      </c>
      <c r="H12" s="480">
        <v>6</v>
      </c>
      <c r="I12" s="480">
        <v>11</v>
      </c>
      <c r="J12" s="480">
        <v>4</v>
      </c>
      <c r="K12" s="480">
        <v>66</v>
      </c>
      <c r="L12" s="480">
        <v>5</v>
      </c>
      <c r="M12" s="480">
        <v>15</v>
      </c>
      <c r="N12" s="480">
        <v>4</v>
      </c>
      <c r="O12" s="480">
        <v>12</v>
      </c>
      <c r="P12" s="480">
        <v>4</v>
      </c>
      <c r="Q12" s="480">
        <v>0</v>
      </c>
      <c r="R12" s="480">
        <v>4</v>
      </c>
      <c r="S12" s="480">
        <v>49</v>
      </c>
      <c r="T12" s="480">
        <v>8</v>
      </c>
      <c r="U12" s="480">
        <v>2</v>
      </c>
      <c r="V12" s="480">
        <v>1</v>
      </c>
      <c r="W12" s="480">
        <v>2</v>
      </c>
      <c r="X12" s="480">
        <v>4</v>
      </c>
      <c r="Y12" s="480">
        <v>12</v>
      </c>
      <c r="Z12" s="480">
        <v>8</v>
      </c>
      <c r="AA12" s="480">
        <v>0</v>
      </c>
    </row>
    <row r="13" spans="1:29">
      <c r="A13" s="479" t="s">
        <v>452</v>
      </c>
      <c r="B13" s="480">
        <v>14</v>
      </c>
      <c r="C13" s="482">
        <v>1</v>
      </c>
      <c r="D13" s="480">
        <v>0</v>
      </c>
      <c r="E13" s="482">
        <v>0</v>
      </c>
      <c r="F13" s="482">
        <v>0</v>
      </c>
      <c r="G13" s="482">
        <v>0</v>
      </c>
      <c r="H13" s="480">
        <v>0</v>
      </c>
      <c r="I13" s="482">
        <v>0</v>
      </c>
      <c r="J13" s="482">
        <v>4</v>
      </c>
      <c r="K13" s="480">
        <v>0</v>
      </c>
      <c r="L13" s="480">
        <v>0</v>
      </c>
      <c r="M13" s="480">
        <v>1</v>
      </c>
      <c r="N13" s="480">
        <v>0</v>
      </c>
      <c r="O13" s="480">
        <v>0</v>
      </c>
      <c r="P13" s="480">
        <v>0</v>
      </c>
      <c r="Q13" s="480">
        <v>2</v>
      </c>
      <c r="R13" s="480">
        <v>0</v>
      </c>
      <c r="S13" s="480">
        <v>3</v>
      </c>
      <c r="T13" s="480">
        <v>2</v>
      </c>
      <c r="U13" s="480">
        <v>1</v>
      </c>
      <c r="V13" s="480">
        <v>0</v>
      </c>
      <c r="W13" s="480">
        <v>0</v>
      </c>
      <c r="X13" s="480">
        <v>0</v>
      </c>
      <c r="Y13" s="480">
        <v>0</v>
      </c>
      <c r="Z13" s="480">
        <v>0</v>
      </c>
      <c r="AA13" s="480">
        <v>0</v>
      </c>
    </row>
    <row r="14" spans="1:29">
      <c r="A14" s="479" t="s">
        <v>453</v>
      </c>
      <c r="B14" s="480">
        <v>6</v>
      </c>
      <c r="C14" s="482">
        <v>1</v>
      </c>
      <c r="D14" s="482">
        <v>0</v>
      </c>
      <c r="E14" s="482">
        <v>0</v>
      </c>
      <c r="F14" s="482">
        <v>0</v>
      </c>
      <c r="G14" s="482">
        <v>0</v>
      </c>
      <c r="H14" s="482">
        <v>0</v>
      </c>
      <c r="I14" s="482">
        <v>1</v>
      </c>
      <c r="J14" s="482">
        <v>0</v>
      </c>
      <c r="K14" s="480">
        <v>0</v>
      </c>
      <c r="L14" s="482">
        <v>0</v>
      </c>
      <c r="M14" s="482">
        <v>0</v>
      </c>
      <c r="N14" s="480">
        <v>0</v>
      </c>
      <c r="O14" s="480">
        <v>0</v>
      </c>
      <c r="P14" s="480">
        <v>0</v>
      </c>
      <c r="Q14" s="480">
        <v>0</v>
      </c>
      <c r="R14" s="480">
        <v>0</v>
      </c>
      <c r="S14" s="480">
        <v>1</v>
      </c>
      <c r="T14" s="480">
        <v>0</v>
      </c>
      <c r="U14" s="480">
        <v>0</v>
      </c>
      <c r="V14" s="480">
        <v>0</v>
      </c>
      <c r="W14" s="480">
        <v>0</v>
      </c>
      <c r="X14" s="480">
        <v>0</v>
      </c>
      <c r="Y14" s="480">
        <v>3</v>
      </c>
      <c r="Z14" s="480">
        <v>0</v>
      </c>
      <c r="AA14" s="480">
        <v>0</v>
      </c>
    </row>
    <row r="15" spans="1:29">
      <c r="A15" s="479" t="s">
        <v>454</v>
      </c>
      <c r="B15" s="480">
        <v>15</v>
      </c>
      <c r="C15" s="482">
        <v>0</v>
      </c>
      <c r="D15" s="482">
        <v>0</v>
      </c>
      <c r="E15" s="482">
        <v>0</v>
      </c>
      <c r="F15" s="482">
        <v>0</v>
      </c>
      <c r="G15" s="482">
        <v>0</v>
      </c>
      <c r="H15" s="482">
        <v>1</v>
      </c>
      <c r="I15" s="482">
        <v>0</v>
      </c>
      <c r="J15" s="480">
        <v>2</v>
      </c>
      <c r="K15" s="482">
        <v>4</v>
      </c>
      <c r="L15" s="482">
        <v>0</v>
      </c>
      <c r="M15" s="482">
        <v>0</v>
      </c>
      <c r="N15" s="482">
        <v>1</v>
      </c>
      <c r="O15" s="482">
        <v>4</v>
      </c>
      <c r="P15" s="482">
        <v>1</v>
      </c>
      <c r="Q15" s="482">
        <v>1</v>
      </c>
      <c r="R15" s="482">
        <v>0</v>
      </c>
      <c r="S15" s="482">
        <v>1</v>
      </c>
      <c r="T15" s="482">
        <v>0</v>
      </c>
      <c r="U15" s="482">
        <v>0</v>
      </c>
      <c r="V15" s="482">
        <v>0</v>
      </c>
      <c r="W15" s="482">
        <v>0</v>
      </c>
      <c r="X15" s="482">
        <v>0</v>
      </c>
      <c r="Y15" s="482">
        <v>0</v>
      </c>
      <c r="Z15" s="482">
        <v>0</v>
      </c>
      <c r="AA15" s="482">
        <v>0</v>
      </c>
    </row>
    <row r="16" spans="1:29">
      <c r="A16" s="479" t="s">
        <v>455</v>
      </c>
      <c r="B16" s="480">
        <v>227</v>
      </c>
      <c r="C16" s="482">
        <v>5</v>
      </c>
      <c r="D16" s="482">
        <v>1</v>
      </c>
      <c r="E16" s="482">
        <v>1</v>
      </c>
      <c r="F16" s="482">
        <v>10</v>
      </c>
      <c r="G16" s="482">
        <v>2</v>
      </c>
      <c r="H16" s="482">
        <v>3</v>
      </c>
      <c r="I16" s="482">
        <v>5</v>
      </c>
      <c r="J16" s="482">
        <v>7</v>
      </c>
      <c r="K16" s="480">
        <v>21</v>
      </c>
      <c r="L16" s="482">
        <v>4</v>
      </c>
      <c r="M16" s="482">
        <v>2</v>
      </c>
      <c r="N16" s="480">
        <v>3</v>
      </c>
      <c r="O16" s="480">
        <v>7</v>
      </c>
      <c r="P16" s="480">
        <v>2</v>
      </c>
      <c r="Q16" s="480">
        <v>1</v>
      </c>
      <c r="R16" s="480">
        <v>29</v>
      </c>
      <c r="S16" s="480">
        <v>111</v>
      </c>
      <c r="T16" s="480">
        <v>3</v>
      </c>
      <c r="U16" s="480">
        <v>1</v>
      </c>
      <c r="V16" s="480">
        <v>0</v>
      </c>
      <c r="W16" s="480">
        <v>2</v>
      </c>
      <c r="X16" s="480">
        <v>0</v>
      </c>
      <c r="Y16" s="480">
        <v>6</v>
      </c>
      <c r="Z16" s="480">
        <v>1</v>
      </c>
      <c r="AA16" s="480">
        <v>0</v>
      </c>
    </row>
    <row r="17" spans="1:27">
      <c r="A17" s="479" t="s">
        <v>456</v>
      </c>
      <c r="B17" s="480">
        <v>1</v>
      </c>
      <c r="C17" s="480">
        <v>0</v>
      </c>
      <c r="D17" s="482">
        <v>0</v>
      </c>
      <c r="E17" s="482">
        <v>0</v>
      </c>
      <c r="F17" s="480">
        <v>0</v>
      </c>
      <c r="G17" s="480">
        <v>0</v>
      </c>
      <c r="H17" s="480">
        <v>0</v>
      </c>
      <c r="I17" s="480">
        <v>0</v>
      </c>
      <c r="J17" s="480">
        <v>0</v>
      </c>
      <c r="K17" s="480">
        <v>0</v>
      </c>
      <c r="L17" s="480">
        <v>0</v>
      </c>
      <c r="M17" s="480">
        <v>0</v>
      </c>
      <c r="N17" s="480">
        <v>0</v>
      </c>
      <c r="O17" s="480">
        <v>0</v>
      </c>
      <c r="P17" s="480">
        <v>0</v>
      </c>
      <c r="Q17" s="480">
        <v>0</v>
      </c>
      <c r="R17" s="480">
        <v>0</v>
      </c>
      <c r="S17" s="480">
        <v>1</v>
      </c>
      <c r="T17" s="480">
        <v>0</v>
      </c>
      <c r="U17" s="480">
        <v>0</v>
      </c>
      <c r="V17" s="480">
        <v>0</v>
      </c>
      <c r="W17" s="480">
        <v>0</v>
      </c>
      <c r="X17" s="480">
        <v>0</v>
      </c>
      <c r="Y17" s="480">
        <v>0</v>
      </c>
      <c r="Z17" s="480">
        <v>0</v>
      </c>
      <c r="AA17" s="480">
        <v>0</v>
      </c>
    </row>
    <row r="18" spans="1:27">
      <c r="A18" s="479" t="s">
        <v>457</v>
      </c>
      <c r="B18" s="480">
        <v>2009</v>
      </c>
      <c r="C18" s="480">
        <v>113</v>
      </c>
      <c r="D18" s="480">
        <v>18</v>
      </c>
      <c r="E18" s="482">
        <v>65</v>
      </c>
      <c r="F18" s="482">
        <v>6</v>
      </c>
      <c r="G18" s="482">
        <v>19</v>
      </c>
      <c r="H18" s="482">
        <v>40</v>
      </c>
      <c r="I18" s="482">
        <v>94</v>
      </c>
      <c r="J18" s="480">
        <v>35</v>
      </c>
      <c r="K18" s="482">
        <v>465</v>
      </c>
      <c r="L18" s="482">
        <v>39</v>
      </c>
      <c r="M18" s="482">
        <v>139</v>
      </c>
      <c r="N18" s="480">
        <v>47</v>
      </c>
      <c r="O18" s="482">
        <v>201</v>
      </c>
      <c r="P18" s="482">
        <v>41</v>
      </c>
      <c r="Q18" s="482">
        <v>23</v>
      </c>
      <c r="R18" s="482">
        <v>18</v>
      </c>
      <c r="S18" s="482">
        <v>406</v>
      </c>
      <c r="T18" s="482">
        <v>50</v>
      </c>
      <c r="U18" s="482">
        <v>19</v>
      </c>
      <c r="V18" s="482">
        <v>0</v>
      </c>
      <c r="W18" s="482">
        <v>15</v>
      </c>
      <c r="X18" s="482">
        <v>8</v>
      </c>
      <c r="Y18" s="482">
        <v>108</v>
      </c>
      <c r="Z18" s="482">
        <v>38</v>
      </c>
      <c r="AA18" s="482">
        <v>2</v>
      </c>
    </row>
    <row r="19" spans="1:27">
      <c r="A19" s="479" t="s">
        <v>458</v>
      </c>
      <c r="B19" s="480">
        <v>954</v>
      </c>
      <c r="C19" s="480">
        <v>51</v>
      </c>
      <c r="D19" s="480">
        <v>8</v>
      </c>
      <c r="E19" s="480">
        <v>23</v>
      </c>
      <c r="F19" s="480">
        <v>1</v>
      </c>
      <c r="G19" s="480">
        <v>33</v>
      </c>
      <c r="H19" s="480">
        <v>24</v>
      </c>
      <c r="I19" s="480">
        <v>42</v>
      </c>
      <c r="J19" s="480">
        <v>36</v>
      </c>
      <c r="K19" s="480">
        <v>186</v>
      </c>
      <c r="L19" s="480">
        <v>13</v>
      </c>
      <c r="M19" s="480">
        <v>41</v>
      </c>
      <c r="N19" s="480">
        <v>29</v>
      </c>
      <c r="O19" s="480">
        <v>84</v>
      </c>
      <c r="P19" s="480">
        <v>24</v>
      </c>
      <c r="Q19" s="480">
        <v>14</v>
      </c>
      <c r="R19" s="480">
        <v>5</v>
      </c>
      <c r="S19" s="480">
        <v>218</v>
      </c>
      <c r="T19" s="480">
        <v>34</v>
      </c>
      <c r="U19" s="480">
        <v>26</v>
      </c>
      <c r="V19" s="480">
        <v>2</v>
      </c>
      <c r="W19" s="480">
        <v>11</v>
      </c>
      <c r="X19" s="480">
        <v>5</v>
      </c>
      <c r="Y19" s="480">
        <v>23</v>
      </c>
      <c r="Z19" s="480">
        <v>18</v>
      </c>
      <c r="AA19" s="480">
        <v>3</v>
      </c>
    </row>
    <row r="20" spans="1:27">
      <c r="A20" s="479" t="s">
        <v>459</v>
      </c>
      <c r="B20" s="480">
        <v>261</v>
      </c>
      <c r="C20" s="480">
        <v>9</v>
      </c>
      <c r="D20" s="480">
        <v>0</v>
      </c>
      <c r="E20" s="480">
        <v>1</v>
      </c>
      <c r="F20" s="480">
        <v>1</v>
      </c>
      <c r="G20" s="480">
        <v>5</v>
      </c>
      <c r="H20" s="480">
        <v>1</v>
      </c>
      <c r="I20" s="480">
        <v>26</v>
      </c>
      <c r="J20" s="480">
        <v>28</v>
      </c>
      <c r="K20" s="480">
        <v>108</v>
      </c>
      <c r="L20" s="480">
        <v>6</v>
      </c>
      <c r="M20" s="480">
        <v>0</v>
      </c>
      <c r="N20" s="480">
        <v>2</v>
      </c>
      <c r="O20" s="480">
        <v>6</v>
      </c>
      <c r="P20" s="480">
        <v>3</v>
      </c>
      <c r="Q20" s="480">
        <v>0</v>
      </c>
      <c r="R20" s="480">
        <v>1</v>
      </c>
      <c r="S20" s="480">
        <v>26</v>
      </c>
      <c r="T20" s="480">
        <v>0</v>
      </c>
      <c r="U20" s="480">
        <v>3</v>
      </c>
      <c r="V20" s="480">
        <v>0</v>
      </c>
      <c r="W20" s="480">
        <v>5</v>
      </c>
      <c r="X20" s="480">
        <v>2</v>
      </c>
      <c r="Y20" s="480">
        <v>9</v>
      </c>
      <c r="Z20" s="480">
        <v>19</v>
      </c>
      <c r="AA20" s="480">
        <v>0</v>
      </c>
    </row>
    <row r="21" spans="1:27">
      <c r="A21" s="479" t="s">
        <v>460</v>
      </c>
      <c r="B21" s="480">
        <v>21</v>
      </c>
      <c r="C21" s="480">
        <v>2</v>
      </c>
      <c r="D21" s="480">
        <v>0</v>
      </c>
      <c r="E21" s="480">
        <v>1</v>
      </c>
      <c r="F21" s="480">
        <v>1</v>
      </c>
      <c r="G21" s="480">
        <v>0</v>
      </c>
      <c r="H21" s="480">
        <v>0</v>
      </c>
      <c r="I21" s="480">
        <v>2</v>
      </c>
      <c r="J21" s="480">
        <v>2</v>
      </c>
      <c r="K21" s="480">
        <v>0</v>
      </c>
      <c r="L21" s="480">
        <v>1</v>
      </c>
      <c r="M21" s="480">
        <v>1</v>
      </c>
      <c r="N21" s="480">
        <v>1</v>
      </c>
      <c r="O21" s="480">
        <v>2</v>
      </c>
      <c r="P21" s="480">
        <v>0</v>
      </c>
      <c r="Q21" s="480">
        <v>0</v>
      </c>
      <c r="R21" s="480">
        <v>0</v>
      </c>
      <c r="S21" s="480">
        <v>7</v>
      </c>
      <c r="T21" s="480">
        <v>0</v>
      </c>
      <c r="U21" s="480">
        <v>0</v>
      </c>
      <c r="V21" s="480">
        <v>0</v>
      </c>
      <c r="W21" s="480">
        <v>0</v>
      </c>
      <c r="X21" s="480">
        <v>0</v>
      </c>
      <c r="Y21" s="480">
        <v>1</v>
      </c>
      <c r="Z21" s="480">
        <v>0</v>
      </c>
      <c r="AA21" s="480">
        <v>0</v>
      </c>
    </row>
    <row r="22" spans="1:27">
      <c r="A22" s="479" t="s">
        <v>461</v>
      </c>
      <c r="B22" s="480">
        <v>23</v>
      </c>
      <c r="C22" s="480">
        <v>0</v>
      </c>
      <c r="D22" s="480">
        <v>0</v>
      </c>
      <c r="E22" s="480">
        <v>1</v>
      </c>
      <c r="F22" s="480">
        <v>1</v>
      </c>
      <c r="G22" s="480">
        <v>1</v>
      </c>
      <c r="H22" s="480">
        <v>0</v>
      </c>
      <c r="I22" s="480">
        <v>0</v>
      </c>
      <c r="J22" s="480">
        <v>1</v>
      </c>
      <c r="K22" s="480">
        <v>7</v>
      </c>
      <c r="L22" s="480">
        <v>0</v>
      </c>
      <c r="M22" s="480">
        <v>1</v>
      </c>
      <c r="N22" s="480">
        <v>0</v>
      </c>
      <c r="O22" s="480">
        <v>0</v>
      </c>
      <c r="P22" s="480">
        <v>1</v>
      </c>
      <c r="Q22" s="480">
        <v>0</v>
      </c>
      <c r="R22" s="480">
        <v>0</v>
      </c>
      <c r="S22" s="480">
        <v>7</v>
      </c>
      <c r="T22" s="480">
        <v>0</v>
      </c>
      <c r="U22" s="480">
        <v>1</v>
      </c>
      <c r="V22" s="480">
        <v>0</v>
      </c>
      <c r="W22" s="480">
        <v>0</v>
      </c>
      <c r="X22" s="480">
        <v>1</v>
      </c>
      <c r="Y22" s="480">
        <v>0</v>
      </c>
      <c r="Z22" s="480">
        <v>1</v>
      </c>
      <c r="AA22" s="480">
        <v>0</v>
      </c>
    </row>
    <row r="23" spans="1:27">
      <c r="A23" s="479" t="s">
        <v>907</v>
      </c>
      <c r="B23" s="480">
        <v>18</v>
      </c>
      <c r="C23" s="480">
        <v>1</v>
      </c>
      <c r="D23" s="480">
        <v>1</v>
      </c>
      <c r="E23" s="480">
        <v>0</v>
      </c>
      <c r="F23" s="480">
        <v>1</v>
      </c>
      <c r="G23" s="480">
        <v>0</v>
      </c>
      <c r="H23" s="480">
        <v>1</v>
      </c>
      <c r="I23" s="480">
        <v>1</v>
      </c>
      <c r="J23" s="480">
        <v>0</v>
      </c>
      <c r="K23" s="480">
        <v>3</v>
      </c>
      <c r="L23" s="480">
        <v>0</v>
      </c>
      <c r="M23" s="480">
        <v>0</v>
      </c>
      <c r="N23" s="480">
        <v>2</v>
      </c>
      <c r="O23" s="480">
        <v>0</v>
      </c>
      <c r="P23" s="480">
        <v>0</v>
      </c>
      <c r="Q23" s="480">
        <v>0</v>
      </c>
      <c r="R23" s="480">
        <v>0</v>
      </c>
      <c r="S23" s="480">
        <v>5</v>
      </c>
      <c r="T23" s="480">
        <v>0</v>
      </c>
      <c r="U23" s="480">
        <v>0</v>
      </c>
      <c r="V23" s="480">
        <v>0</v>
      </c>
      <c r="W23" s="480">
        <v>1</v>
      </c>
      <c r="X23" s="480">
        <v>1</v>
      </c>
      <c r="Y23" s="480">
        <v>0</v>
      </c>
      <c r="Z23" s="480">
        <v>0</v>
      </c>
      <c r="AA23" s="480">
        <v>1</v>
      </c>
    </row>
    <row r="24" spans="1:27">
      <c r="A24" s="479" t="s">
        <v>462</v>
      </c>
      <c r="B24" s="480">
        <v>16</v>
      </c>
      <c r="C24" s="480">
        <v>2</v>
      </c>
      <c r="D24" s="480">
        <v>1</v>
      </c>
      <c r="E24" s="480">
        <v>1</v>
      </c>
      <c r="F24" s="480">
        <v>0</v>
      </c>
      <c r="G24" s="480">
        <v>1</v>
      </c>
      <c r="H24" s="480">
        <v>1</v>
      </c>
      <c r="I24" s="480">
        <v>0</v>
      </c>
      <c r="J24" s="480">
        <v>0</v>
      </c>
      <c r="K24" s="480">
        <v>2</v>
      </c>
      <c r="L24" s="480">
        <v>0</v>
      </c>
      <c r="M24" s="480">
        <v>0</v>
      </c>
      <c r="N24" s="480">
        <v>0</v>
      </c>
      <c r="O24" s="480">
        <v>1</v>
      </c>
      <c r="P24" s="480">
        <v>0</v>
      </c>
      <c r="Q24" s="480">
        <v>0</v>
      </c>
      <c r="R24" s="480">
        <v>0</v>
      </c>
      <c r="S24" s="480">
        <v>5</v>
      </c>
      <c r="T24" s="480">
        <v>0</v>
      </c>
      <c r="U24" s="480">
        <v>0</v>
      </c>
      <c r="V24" s="480">
        <v>0</v>
      </c>
      <c r="W24" s="480">
        <v>1</v>
      </c>
      <c r="X24" s="480">
        <v>0</v>
      </c>
      <c r="Y24" s="480">
        <v>1</v>
      </c>
      <c r="Z24" s="480">
        <v>0</v>
      </c>
      <c r="AA24" s="480">
        <v>0</v>
      </c>
    </row>
    <row r="25" spans="1:27">
      <c r="A25" s="479" t="s">
        <v>463</v>
      </c>
      <c r="B25" s="480">
        <v>334</v>
      </c>
      <c r="C25" s="480">
        <v>4</v>
      </c>
      <c r="D25" s="480">
        <v>5</v>
      </c>
      <c r="E25" s="480">
        <v>9</v>
      </c>
      <c r="F25" s="480">
        <v>4</v>
      </c>
      <c r="G25" s="480">
        <v>10</v>
      </c>
      <c r="H25" s="480">
        <v>10</v>
      </c>
      <c r="I25" s="480">
        <v>16</v>
      </c>
      <c r="J25" s="480">
        <v>9</v>
      </c>
      <c r="K25" s="480">
        <v>60</v>
      </c>
      <c r="L25" s="480">
        <v>15</v>
      </c>
      <c r="M25" s="480">
        <v>16</v>
      </c>
      <c r="N25" s="480">
        <v>13</v>
      </c>
      <c r="O25" s="480">
        <v>22</v>
      </c>
      <c r="P25" s="480">
        <v>9</v>
      </c>
      <c r="Q25" s="480">
        <v>0</v>
      </c>
      <c r="R25" s="480">
        <v>6</v>
      </c>
      <c r="S25" s="480">
        <v>82</v>
      </c>
      <c r="T25" s="480">
        <v>16</v>
      </c>
      <c r="U25" s="480">
        <v>2</v>
      </c>
      <c r="V25" s="480">
        <v>1</v>
      </c>
      <c r="W25" s="480">
        <v>3</v>
      </c>
      <c r="X25" s="480">
        <v>0</v>
      </c>
      <c r="Y25" s="480">
        <v>15</v>
      </c>
      <c r="Z25" s="480">
        <v>6</v>
      </c>
      <c r="AA25" s="480">
        <v>1</v>
      </c>
    </row>
    <row r="26" spans="1:27">
      <c r="A26" s="479" t="s">
        <v>464</v>
      </c>
      <c r="B26" s="480">
        <v>109</v>
      </c>
      <c r="C26" s="480">
        <v>2</v>
      </c>
      <c r="D26" s="480">
        <v>1</v>
      </c>
      <c r="E26" s="480">
        <v>1</v>
      </c>
      <c r="F26" s="480">
        <v>0</v>
      </c>
      <c r="G26" s="480">
        <v>3</v>
      </c>
      <c r="H26" s="480">
        <v>3</v>
      </c>
      <c r="I26" s="480">
        <v>1</v>
      </c>
      <c r="J26" s="480">
        <v>1</v>
      </c>
      <c r="K26" s="480">
        <v>39</v>
      </c>
      <c r="L26" s="480">
        <v>3</v>
      </c>
      <c r="M26" s="480">
        <v>2</v>
      </c>
      <c r="N26" s="480">
        <v>11</v>
      </c>
      <c r="O26" s="480">
        <v>14</v>
      </c>
      <c r="P26" s="480">
        <v>7</v>
      </c>
      <c r="Q26" s="480">
        <v>0</v>
      </c>
      <c r="R26" s="480">
        <v>2</v>
      </c>
      <c r="S26" s="480">
        <v>12</v>
      </c>
      <c r="T26" s="480">
        <v>1</v>
      </c>
      <c r="U26" s="480">
        <v>5</v>
      </c>
      <c r="V26" s="480">
        <v>0</v>
      </c>
      <c r="W26" s="480">
        <v>0</v>
      </c>
      <c r="X26" s="480">
        <v>0</v>
      </c>
      <c r="Y26" s="480">
        <v>0</v>
      </c>
      <c r="Z26" s="480">
        <v>1</v>
      </c>
      <c r="AA26" s="480">
        <v>0</v>
      </c>
    </row>
    <row r="27" spans="1:27">
      <c r="A27" s="479" t="s">
        <v>908</v>
      </c>
      <c r="B27" s="480">
        <v>1</v>
      </c>
      <c r="C27" s="480">
        <v>0</v>
      </c>
      <c r="D27" s="480">
        <v>0</v>
      </c>
      <c r="E27" s="480">
        <v>0</v>
      </c>
      <c r="F27" s="480">
        <v>0</v>
      </c>
      <c r="G27" s="480">
        <v>0</v>
      </c>
      <c r="H27" s="480">
        <v>0</v>
      </c>
      <c r="I27" s="480">
        <v>0</v>
      </c>
      <c r="J27" s="480">
        <v>0</v>
      </c>
      <c r="K27" s="480">
        <v>0</v>
      </c>
      <c r="L27" s="480">
        <v>0</v>
      </c>
      <c r="M27" s="480">
        <v>0</v>
      </c>
      <c r="N27" s="480">
        <v>0</v>
      </c>
      <c r="O27" s="480">
        <v>0</v>
      </c>
      <c r="P27" s="480">
        <v>0</v>
      </c>
      <c r="Q27" s="480">
        <v>0</v>
      </c>
      <c r="R27" s="480">
        <v>0</v>
      </c>
      <c r="S27" s="480">
        <v>0</v>
      </c>
      <c r="T27" s="480">
        <v>0</v>
      </c>
      <c r="U27" s="480">
        <v>0</v>
      </c>
      <c r="V27" s="480">
        <v>0</v>
      </c>
      <c r="W27" s="480">
        <v>0</v>
      </c>
      <c r="X27" s="480">
        <v>0</v>
      </c>
      <c r="Y27" s="480">
        <v>1</v>
      </c>
      <c r="Z27" s="480">
        <v>0</v>
      </c>
      <c r="AA27" s="480">
        <v>0</v>
      </c>
    </row>
    <row r="28" spans="1:27">
      <c r="A28" s="479" t="s">
        <v>909</v>
      </c>
      <c r="B28" s="480">
        <v>1</v>
      </c>
      <c r="C28" s="480">
        <v>0</v>
      </c>
      <c r="D28" s="480">
        <v>0</v>
      </c>
      <c r="E28" s="480">
        <v>0</v>
      </c>
      <c r="F28" s="480">
        <v>0</v>
      </c>
      <c r="G28" s="480">
        <v>0</v>
      </c>
      <c r="H28" s="480">
        <v>0</v>
      </c>
      <c r="I28" s="480">
        <v>0</v>
      </c>
      <c r="J28" s="480">
        <v>0</v>
      </c>
      <c r="K28" s="480">
        <v>0</v>
      </c>
      <c r="L28" s="480">
        <v>0</v>
      </c>
      <c r="M28" s="480">
        <v>0</v>
      </c>
      <c r="N28" s="480">
        <v>0</v>
      </c>
      <c r="O28" s="480">
        <v>0</v>
      </c>
      <c r="P28" s="480">
        <v>0</v>
      </c>
      <c r="Q28" s="480">
        <v>0</v>
      </c>
      <c r="R28" s="480">
        <v>0</v>
      </c>
      <c r="S28" s="480">
        <v>0</v>
      </c>
      <c r="T28" s="480">
        <v>0</v>
      </c>
      <c r="U28" s="480">
        <v>0</v>
      </c>
      <c r="V28" s="480">
        <v>0</v>
      </c>
      <c r="W28" s="480">
        <v>0</v>
      </c>
      <c r="X28" s="480">
        <v>1</v>
      </c>
      <c r="Y28" s="480">
        <v>0</v>
      </c>
      <c r="Z28" s="480">
        <v>0</v>
      </c>
      <c r="AA28" s="480">
        <v>0</v>
      </c>
    </row>
    <row r="29" spans="1:27">
      <c r="A29" s="479" t="s">
        <v>465</v>
      </c>
      <c r="B29" s="480">
        <v>172</v>
      </c>
      <c r="C29" s="480">
        <v>19</v>
      </c>
      <c r="D29" s="480">
        <v>1</v>
      </c>
      <c r="E29" s="480">
        <v>3</v>
      </c>
      <c r="F29" s="480">
        <v>0</v>
      </c>
      <c r="G29" s="480">
        <v>4</v>
      </c>
      <c r="H29" s="480">
        <v>3</v>
      </c>
      <c r="I29" s="480">
        <v>7</v>
      </c>
      <c r="J29" s="480">
        <v>0</v>
      </c>
      <c r="K29" s="480">
        <v>34</v>
      </c>
      <c r="L29" s="480">
        <v>4</v>
      </c>
      <c r="M29" s="480">
        <v>7</v>
      </c>
      <c r="N29" s="480">
        <v>6</v>
      </c>
      <c r="O29" s="480">
        <v>16</v>
      </c>
      <c r="P29" s="480">
        <v>3</v>
      </c>
      <c r="Q29" s="480">
        <v>0</v>
      </c>
      <c r="R29" s="480">
        <v>1</v>
      </c>
      <c r="S29" s="480">
        <v>43</v>
      </c>
      <c r="T29" s="480">
        <v>13</v>
      </c>
      <c r="U29" s="480">
        <v>1</v>
      </c>
      <c r="V29" s="480">
        <v>0</v>
      </c>
      <c r="W29" s="480">
        <v>0</v>
      </c>
      <c r="X29" s="480">
        <v>0</v>
      </c>
      <c r="Y29" s="480">
        <v>6</v>
      </c>
      <c r="Z29" s="480">
        <v>1</v>
      </c>
      <c r="AA29" s="480">
        <v>0</v>
      </c>
    </row>
    <row r="30" spans="1:27">
      <c r="A30" s="479" t="s">
        <v>910</v>
      </c>
      <c r="B30" s="480">
        <v>712</v>
      </c>
      <c r="C30" s="480">
        <v>2</v>
      </c>
      <c r="D30" s="480">
        <v>10</v>
      </c>
      <c r="E30" s="480">
        <v>6</v>
      </c>
      <c r="F30" s="480">
        <v>1</v>
      </c>
      <c r="G30" s="480">
        <v>13</v>
      </c>
      <c r="H30" s="480">
        <v>1</v>
      </c>
      <c r="I30" s="480">
        <v>47</v>
      </c>
      <c r="J30" s="480">
        <v>71</v>
      </c>
      <c r="K30" s="480">
        <v>111</v>
      </c>
      <c r="L30" s="480">
        <v>0</v>
      </c>
      <c r="M30" s="480">
        <v>15</v>
      </c>
      <c r="N30" s="480">
        <v>43</v>
      </c>
      <c r="O30" s="480">
        <v>98</v>
      </c>
      <c r="P30" s="480">
        <v>60</v>
      </c>
      <c r="Q30" s="480">
        <v>11</v>
      </c>
      <c r="R30" s="480">
        <v>8</v>
      </c>
      <c r="S30" s="480">
        <v>26</v>
      </c>
      <c r="T30" s="480">
        <v>0</v>
      </c>
      <c r="U30" s="480">
        <v>7</v>
      </c>
      <c r="V30" s="480">
        <v>1</v>
      </c>
      <c r="W30" s="480">
        <v>35</v>
      </c>
      <c r="X30" s="480">
        <v>28</v>
      </c>
      <c r="Y30" s="480">
        <v>77</v>
      </c>
      <c r="Z30" s="480">
        <v>36</v>
      </c>
      <c r="AA30" s="480">
        <v>5</v>
      </c>
    </row>
    <row r="31" spans="1:27">
      <c r="A31" s="479" t="s">
        <v>466</v>
      </c>
      <c r="B31" s="480">
        <v>252</v>
      </c>
      <c r="C31" s="480">
        <v>8</v>
      </c>
      <c r="D31" s="480">
        <v>3</v>
      </c>
      <c r="E31" s="480">
        <v>4</v>
      </c>
      <c r="F31" s="480">
        <v>0</v>
      </c>
      <c r="G31" s="480">
        <v>6</v>
      </c>
      <c r="H31" s="480">
        <v>9</v>
      </c>
      <c r="I31" s="480">
        <v>8</v>
      </c>
      <c r="J31" s="480">
        <v>6</v>
      </c>
      <c r="K31" s="480">
        <v>67</v>
      </c>
      <c r="L31" s="480">
        <v>4</v>
      </c>
      <c r="M31" s="482">
        <v>9</v>
      </c>
      <c r="N31" s="480">
        <v>7</v>
      </c>
      <c r="O31" s="480">
        <v>21</v>
      </c>
      <c r="P31" s="480">
        <v>2</v>
      </c>
      <c r="Q31" s="480">
        <v>1</v>
      </c>
      <c r="R31" s="480">
        <v>4</v>
      </c>
      <c r="S31" s="480">
        <v>61</v>
      </c>
      <c r="T31" s="480">
        <v>12</v>
      </c>
      <c r="U31" s="480">
        <v>3</v>
      </c>
      <c r="V31" s="480">
        <v>2</v>
      </c>
      <c r="W31" s="480">
        <v>0</v>
      </c>
      <c r="X31" s="480">
        <v>2</v>
      </c>
      <c r="Y31" s="480">
        <v>7</v>
      </c>
      <c r="Z31" s="480">
        <v>6</v>
      </c>
      <c r="AA31" s="480">
        <v>0</v>
      </c>
    </row>
    <row r="32" spans="1:27">
      <c r="A32" s="479" t="s">
        <v>467</v>
      </c>
      <c r="B32" s="480">
        <v>535</v>
      </c>
      <c r="C32" s="482">
        <v>41</v>
      </c>
      <c r="D32" s="482">
        <v>9</v>
      </c>
      <c r="E32" s="482">
        <v>21</v>
      </c>
      <c r="F32" s="480">
        <v>9</v>
      </c>
      <c r="G32" s="482">
        <v>11</v>
      </c>
      <c r="H32" s="480">
        <v>21</v>
      </c>
      <c r="I32" s="480">
        <v>8</v>
      </c>
      <c r="J32" s="480">
        <v>15</v>
      </c>
      <c r="K32" s="480">
        <v>93</v>
      </c>
      <c r="L32" s="480">
        <v>9</v>
      </c>
      <c r="M32" s="482">
        <v>22</v>
      </c>
      <c r="N32" s="480">
        <v>19</v>
      </c>
      <c r="O32" s="480">
        <v>23</v>
      </c>
      <c r="P32" s="480">
        <v>6</v>
      </c>
      <c r="Q32" s="480">
        <v>1</v>
      </c>
      <c r="R32" s="480">
        <v>5</v>
      </c>
      <c r="S32" s="480">
        <v>139</v>
      </c>
      <c r="T32" s="480">
        <v>39</v>
      </c>
      <c r="U32" s="480">
        <v>11</v>
      </c>
      <c r="V32" s="480">
        <v>0</v>
      </c>
      <c r="W32" s="480">
        <v>4</v>
      </c>
      <c r="X32" s="480">
        <v>3</v>
      </c>
      <c r="Y32" s="480">
        <v>18</v>
      </c>
      <c r="Z32" s="480">
        <v>7</v>
      </c>
      <c r="AA32" s="480">
        <v>1</v>
      </c>
    </row>
    <row r="33" spans="1:27">
      <c r="A33" s="479" t="s">
        <v>468</v>
      </c>
      <c r="B33" s="480">
        <v>8</v>
      </c>
      <c r="C33" s="480">
        <v>1</v>
      </c>
      <c r="D33" s="482">
        <v>0</v>
      </c>
      <c r="E33" s="482">
        <v>0</v>
      </c>
      <c r="F33" s="482">
        <v>3</v>
      </c>
      <c r="G33" s="482">
        <v>0</v>
      </c>
      <c r="H33" s="482">
        <v>1</v>
      </c>
      <c r="I33" s="482">
        <v>0</v>
      </c>
      <c r="J33" s="480">
        <v>0</v>
      </c>
      <c r="K33" s="480">
        <v>0</v>
      </c>
      <c r="L33" s="480">
        <v>0</v>
      </c>
      <c r="M33" s="482">
        <v>0</v>
      </c>
      <c r="N33" s="480">
        <v>0</v>
      </c>
      <c r="O33" s="482">
        <v>0</v>
      </c>
      <c r="P33" s="482">
        <v>0</v>
      </c>
      <c r="Q33" s="482">
        <v>0</v>
      </c>
      <c r="R33" s="482">
        <v>0</v>
      </c>
      <c r="S33" s="482">
        <v>3</v>
      </c>
      <c r="T33" s="482">
        <v>0</v>
      </c>
      <c r="U33" s="482">
        <v>0</v>
      </c>
      <c r="V33" s="482">
        <v>0</v>
      </c>
      <c r="W33" s="482">
        <v>0</v>
      </c>
      <c r="X33" s="482">
        <v>0</v>
      </c>
      <c r="Y33" s="482">
        <v>0</v>
      </c>
      <c r="Z33" s="482">
        <v>0</v>
      </c>
      <c r="AA33" s="482">
        <v>0</v>
      </c>
    </row>
    <row r="34" spans="1:27">
      <c r="A34" s="479" t="s">
        <v>469</v>
      </c>
      <c r="B34" s="480">
        <v>72</v>
      </c>
      <c r="C34" s="480">
        <v>4</v>
      </c>
      <c r="D34" s="482">
        <v>1</v>
      </c>
      <c r="E34" s="482">
        <v>0</v>
      </c>
      <c r="F34" s="482">
        <v>0</v>
      </c>
      <c r="G34" s="480">
        <v>0</v>
      </c>
      <c r="H34" s="480">
        <v>3</v>
      </c>
      <c r="I34" s="480">
        <v>5</v>
      </c>
      <c r="J34" s="480">
        <v>6</v>
      </c>
      <c r="K34" s="480">
        <v>15</v>
      </c>
      <c r="L34" s="480">
        <v>1</v>
      </c>
      <c r="M34" s="480">
        <v>1</v>
      </c>
      <c r="N34" s="480">
        <v>3</v>
      </c>
      <c r="O34" s="480">
        <v>6</v>
      </c>
      <c r="P34" s="480">
        <v>4</v>
      </c>
      <c r="Q34" s="480">
        <v>0</v>
      </c>
      <c r="R34" s="480">
        <v>7</v>
      </c>
      <c r="S34" s="480">
        <v>13</v>
      </c>
      <c r="T34" s="480">
        <v>1</v>
      </c>
      <c r="U34" s="480">
        <v>0</v>
      </c>
      <c r="V34" s="480">
        <v>1</v>
      </c>
      <c r="W34" s="480">
        <v>0</v>
      </c>
      <c r="X34" s="480">
        <v>0</v>
      </c>
      <c r="Y34" s="480">
        <v>1</v>
      </c>
      <c r="Z34" s="480">
        <v>0</v>
      </c>
      <c r="AA34" s="480">
        <v>0</v>
      </c>
    </row>
    <row r="35" spans="1:27">
      <c r="A35" s="479" t="s">
        <v>470</v>
      </c>
      <c r="B35" s="480">
        <v>910</v>
      </c>
      <c r="C35" s="480">
        <v>47</v>
      </c>
      <c r="D35" s="480">
        <v>24</v>
      </c>
      <c r="E35" s="480">
        <v>31</v>
      </c>
      <c r="F35" s="480">
        <v>2</v>
      </c>
      <c r="G35" s="480">
        <v>19</v>
      </c>
      <c r="H35" s="480">
        <v>35</v>
      </c>
      <c r="I35" s="480">
        <v>78</v>
      </c>
      <c r="J35" s="482">
        <v>42</v>
      </c>
      <c r="K35" s="482">
        <v>170</v>
      </c>
      <c r="L35" s="480">
        <v>14</v>
      </c>
      <c r="M35" s="482">
        <v>13</v>
      </c>
      <c r="N35" s="480">
        <v>73</v>
      </c>
      <c r="O35" s="482">
        <v>24</v>
      </c>
      <c r="P35" s="482">
        <v>35</v>
      </c>
      <c r="Q35" s="482">
        <v>5</v>
      </c>
      <c r="R35" s="482">
        <v>5</v>
      </c>
      <c r="S35" s="482">
        <v>147</v>
      </c>
      <c r="T35" s="482">
        <v>70</v>
      </c>
      <c r="U35" s="482">
        <v>12</v>
      </c>
      <c r="V35" s="482">
        <v>4</v>
      </c>
      <c r="W35" s="482">
        <v>8</v>
      </c>
      <c r="X35" s="482">
        <v>3</v>
      </c>
      <c r="Y35" s="482">
        <v>25</v>
      </c>
      <c r="Z35" s="482">
        <v>24</v>
      </c>
      <c r="AA35" s="482">
        <v>0</v>
      </c>
    </row>
    <row r="36" spans="1:27">
      <c r="A36" s="479" t="s">
        <v>471</v>
      </c>
      <c r="B36" s="480">
        <v>3385</v>
      </c>
      <c r="C36" s="480">
        <v>85</v>
      </c>
      <c r="D36" s="480">
        <v>10</v>
      </c>
      <c r="E36" s="480">
        <v>22</v>
      </c>
      <c r="F36" s="480">
        <v>3</v>
      </c>
      <c r="G36" s="480">
        <v>21</v>
      </c>
      <c r="H36" s="480">
        <v>14</v>
      </c>
      <c r="I36" s="480">
        <v>273</v>
      </c>
      <c r="J36" s="480">
        <v>81</v>
      </c>
      <c r="K36" s="480">
        <v>1568</v>
      </c>
      <c r="L36" s="480">
        <v>29</v>
      </c>
      <c r="M36" s="480">
        <v>21</v>
      </c>
      <c r="N36" s="480">
        <v>234</v>
      </c>
      <c r="O36" s="480">
        <v>214</v>
      </c>
      <c r="P36" s="480">
        <v>37</v>
      </c>
      <c r="Q36" s="480">
        <v>20</v>
      </c>
      <c r="R36" s="480">
        <v>13</v>
      </c>
      <c r="S36" s="480">
        <v>482</v>
      </c>
      <c r="T36" s="480">
        <v>33</v>
      </c>
      <c r="U36" s="480">
        <v>5</v>
      </c>
      <c r="V36" s="480">
        <v>14</v>
      </c>
      <c r="W36" s="480">
        <v>8</v>
      </c>
      <c r="X36" s="480">
        <v>18</v>
      </c>
      <c r="Y36" s="480">
        <v>113</v>
      </c>
      <c r="Z36" s="480">
        <v>64</v>
      </c>
      <c r="AA36" s="480">
        <v>3</v>
      </c>
    </row>
    <row r="37" spans="1:27">
      <c r="A37" s="479" t="s">
        <v>472</v>
      </c>
      <c r="B37" s="480">
        <v>120</v>
      </c>
      <c r="C37" s="482">
        <v>4</v>
      </c>
      <c r="D37" s="480">
        <v>0</v>
      </c>
      <c r="E37" s="482">
        <v>5</v>
      </c>
      <c r="F37" s="482">
        <v>5</v>
      </c>
      <c r="G37" s="482">
        <v>6</v>
      </c>
      <c r="H37" s="480">
        <v>2</v>
      </c>
      <c r="I37" s="480">
        <v>1</v>
      </c>
      <c r="J37" s="480">
        <v>4</v>
      </c>
      <c r="K37" s="480">
        <v>18</v>
      </c>
      <c r="L37" s="482">
        <v>3</v>
      </c>
      <c r="M37" s="480">
        <v>1</v>
      </c>
      <c r="N37" s="480">
        <v>3</v>
      </c>
      <c r="O37" s="480">
        <v>14</v>
      </c>
      <c r="P37" s="480">
        <v>6</v>
      </c>
      <c r="Q37" s="480">
        <v>2</v>
      </c>
      <c r="R37" s="480">
        <v>0</v>
      </c>
      <c r="S37" s="480">
        <v>24</v>
      </c>
      <c r="T37" s="480">
        <v>11</v>
      </c>
      <c r="U37" s="480">
        <v>1</v>
      </c>
      <c r="V37" s="480">
        <v>0</v>
      </c>
      <c r="W37" s="480">
        <v>2</v>
      </c>
      <c r="X37" s="480">
        <v>1</v>
      </c>
      <c r="Y37" s="480">
        <v>5</v>
      </c>
      <c r="Z37" s="480">
        <v>2</v>
      </c>
      <c r="AA37" s="480">
        <v>0</v>
      </c>
    </row>
    <row r="38" spans="1:27">
      <c r="A38" s="479" t="s">
        <v>473</v>
      </c>
      <c r="B38" s="480">
        <v>1166</v>
      </c>
      <c r="C38" s="482">
        <v>113</v>
      </c>
      <c r="D38" s="482">
        <v>4</v>
      </c>
      <c r="E38" s="482">
        <v>24</v>
      </c>
      <c r="F38" s="482">
        <v>15</v>
      </c>
      <c r="G38" s="482">
        <v>18</v>
      </c>
      <c r="H38" s="482">
        <v>41</v>
      </c>
      <c r="I38" s="480">
        <v>28</v>
      </c>
      <c r="J38" s="482">
        <v>24</v>
      </c>
      <c r="K38" s="480">
        <v>202</v>
      </c>
      <c r="L38" s="482">
        <v>24</v>
      </c>
      <c r="M38" s="482">
        <v>31</v>
      </c>
      <c r="N38" s="482">
        <v>22</v>
      </c>
      <c r="O38" s="482">
        <v>152</v>
      </c>
      <c r="P38" s="482">
        <v>26</v>
      </c>
      <c r="Q38" s="482">
        <v>3</v>
      </c>
      <c r="R38" s="482">
        <v>21</v>
      </c>
      <c r="S38" s="482">
        <v>323</v>
      </c>
      <c r="T38" s="482">
        <v>35</v>
      </c>
      <c r="U38" s="482">
        <v>4</v>
      </c>
      <c r="V38" s="482">
        <v>3</v>
      </c>
      <c r="W38" s="482">
        <v>4</v>
      </c>
      <c r="X38" s="482">
        <v>5</v>
      </c>
      <c r="Y38" s="482">
        <v>26</v>
      </c>
      <c r="Z38" s="482">
        <v>16</v>
      </c>
      <c r="AA38" s="482">
        <v>2</v>
      </c>
    </row>
    <row r="39" spans="1:27">
      <c r="A39" s="479" t="s">
        <v>474</v>
      </c>
      <c r="B39" s="480">
        <v>402</v>
      </c>
      <c r="C39" s="480">
        <v>21</v>
      </c>
      <c r="D39" s="480">
        <v>2</v>
      </c>
      <c r="E39" s="480">
        <v>8</v>
      </c>
      <c r="F39" s="480">
        <v>3</v>
      </c>
      <c r="G39" s="480">
        <v>11</v>
      </c>
      <c r="H39" s="480">
        <v>16</v>
      </c>
      <c r="I39" s="480">
        <v>21</v>
      </c>
      <c r="J39" s="480">
        <v>17</v>
      </c>
      <c r="K39" s="480">
        <v>89</v>
      </c>
      <c r="L39" s="480">
        <v>10</v>
      </c>
      <c r="M39" s="480">
        <v>17</v>
      </c>
      <c r="N39" s="482">
        <v>24</v>
      </c>
      <c r="O39" s="480">
        <v>28</v>
      </c>
      <c r="P39" s="480">
        <v>4</v>
      </c>
      <c r="Q39" s="480">
        <v>4</v>
      </c>
      <c r="R39" s="480">
        <v>1</v>
      </c>
      <c r="S39" s="480">
        <v>68</v>
      </c>
      <c r="T39" s="480">
        <v>12</v>
      </c>
      <c r="U39" s="480">
        <v>5</v>
      </c>
      <c r="V39" s="480">
        <v>2</v>
      </c>
      <c r="W39" s="480">
        <v>3</v>
      </c>
      <c r="X39" s="480">
        <v>5</v>
      </c>
      <c r="Y39" s="480">
        <v>22</v>
      </c>
      <c r="Z39" s="480">
        <v>9</v>
      </c>
      <c r="AA39" s="480">
        <v>0</v>
      </c>
    </row>
    <row r="40" spans="1:27">
      <c r="A40" s="479" t="s">
        <v>475</v>
      </c>
      <c r="B40" s="480">
        <v>157</v>
      </c>
      <c r="C40" s="480">
        <v>4</v>
      </c>
      <c r="D40" s="480">
        <v>1</v>
      </c>
      <c r="E40" s="480">
        <v>0</v>
      </c>
      <c r="F40" s="480">
        <v>5</v>
      </c>
      <c r="G40" s="480">
        <v>5</v>
      </c>
      <c r="H40" s="480">
        <v>1</v>
      </c>
      <c r="I40" s="480">
        <v>2</v>
      </c>
      <c r="J40" s="480">
        <v>58</v>
      </c>
      <c r="K40" s="480">
        <v>6</v>
      </c>
      <c r="L40" s="480">
        <v>3</v>
      </c>
      <c r="M40" s="480">
        <v>0</v>
      </c>
      <c r="N40" s="480">
        <v>3</v>
      </c>
      <c r="O40" s="480">
        <v>6</v>
      </c>
      <c r="P40" s="480">
        <v>21</v>
      </c>
      <c r="Q40" s="480">
        <v>1</v>
      </c>
      <c r="R40" s="480">
        <v>14</v>
      </c>
      <c r="S40" s="480">
        <v>12</v>
      </c>
      <c r="T40" s="480">
        <v>3</v>
      </c>
      <c r="U40" s="480">
        <v>0</v>
      </c>
      <c r="V40" s="480">
        <v>0</v>
      </c>
      <c r="W40" s="480">
        <v>7</v>
      </c>
      <c r="X40" s="480">
        <v>3</v>
      </c>
      <c r="Y40" s="480">
        <v>0</v>
      </c>
      <c r="Z40" s="480">
        <v>1</v>
      </c>
      <c r="AA40" s="480">
        <v>1</v>
      </c>
    </row>
    <row r="41" spans="1:27">
      <c r="A41" s="479" t="s">
        <v>476</v>
      </c>
      <c r="B41" s="480">
        <v>37</v>
      </c>
      <c r="C41" s="480">
        <v>1</v>
      </c>
      <c r="D41" s="480">
        <v>1</v>
      </c>
      <c r="E41" s="480">
        <v>1</v>
      </c>
      <c r="F41" s="482">
        <v>0</v>
      </c>
      <c r="G41" s="480">
        <v>0</v>
      </c>
      <c r="H41" s="480">
        <v>0</v>
      </c>
      <c r="I41" s="480">
        <v>0</v>
      </c>
      <c r="J41" s="480">
        <v>1</v>
      </c>
      <c r="K41" s="480">
        <v>2</v>
      </c>
      <c r="L41" s="480">
        <v>2</v>
      </c>
      <c r="M41" s="480">
        <v>1</v>
      </c>
      <c r="N41" s="480">
        <v>1</v>
      </c>
      <c r="O41" s="480">
        <v>5</v>
      </c>
      <c r="P41" s="480">
        <v>6</v>
      </c>
      <c r="Q41" s="480">
        <v>1</v>
      </c>
      <c r="R41" s="480">
        <v>2</v>
      </c>
      <c r="S41" s="480">
        <v>8</v>
      </c>
      <c r="T41" s="480">
        <v>0</v>
      </c>
      <c r="U41" s="480">
        <v>2</v>
      </c>
      <c r="V41" s="480">
        <v>1</v>
      </c>
      <c r="W41" s="480">
        <v>0</v>
      </c>
      <c r="X41" s="480">
        <v>1</v>
      </c>
      <c r="Y41" s="480">
        <v>0</v>
      </c>
      <c r="Z41" s="480">
        <v>1</v>
      </c>
      <c r="AA41" s="480">
        <v>0</v>
      </c>
    </row>
    <row r="42" spans="1:27">
      <c r="A42" s="479" t="s">
        <v>477</v>
      </c>
      <c r="B42" s="480">
        <v>16</v>
      </c>
      <c r="C42" s="480">
        <v>1</v>
      </c>
      <c r="D42" s="480">
        <v>0</v>
      </c>
      <c r="E42" s="480">
        <v>0</v>
      </c>
      <c r="F42" s="480">
        <v>0</v>
      </c>
      <c r="G42" s="480">
        <v>0</v>
      </c>
      <c r="H42" s="480">
        <v>0</v>
      </c>
      <c r="I42" s="480">
        <v>4</v>
      </c>
      <c r="J42" s="480">
        <v>0</v>
      </c>
      <c r="K42" s="480">
        <v>1</v>
      </c>
      <c r="L42" s="480">
        <v>0</v>
      </c>
      <c r="M42" s="480">
        <v>1</v>
      </c>
      <c r="N42" s="480">
        <v>0</v>
      </c>
      <c r="O42" s="480">
        <v>1</v>
      </c>
      <c r="P42" s="480">
        <v>1</v>
      </c>
      <c r="Q42" s="480">
        <v>0</v>
      </c>
      <c r="R42" s="480">
        <v>0</v>
      </c>
      <c r="S42" s="480">
        <v>3</v>
      </c>
      <c r="T42" s="480">
        <v>0</v>
      </c>
      <c r="U42" s="480">
        <v>1</v>
      </c>
      <c r="V42" s="480">
        <v>0</v>
      </c>
      <c r="W42" s="480">
        <v>2</v>
      </c>
      <c r="X42" s="480">
        <v>1</v>
      </c>
      <c r="Y42" s="480">
        <v>0</v>
      </c>
      <c r="Z42" s="480">
        <v>0</v>
      </c>
      <c r="AA42" s="480">
        <v>0</v>
      </c>
    </row>
    <row r="43" spans="1:27">
      <c r="A43" s="479" t="s">
        <v>478</v>
      </c>
      <c r="B43" s="480">
        <v>34</v>
      </c>
      <c r="C43" s="480">
        <v>3</v>
      </c>
      <c r="D43" s="480">
        <v>0</v>
      </c>
      <c r="E43" s="482">
        <v>0</v>
      </c>
      <c r="F43" s="482">
        <v>0</v>
      </c>
      <c r="G43" s="480">
        <v>1</v>
      </c>
      <c r="H43" s="480">
        <v>2</v>
      </c>
      <c r="I43" s="480">
        <v>0</v>
      </c>
      <c r="J43" s="480">
        <v>8</v>
      </c>
      <c r="K43" s="480">
        <v>3</v>
      </c>
      <c r="L43" s="480">
        <v>0</v>
      </c>
      <c r="M43" s="480">
        <v>2</v>
      </c>
      <c r="N43" s="480">
        <v>0</v>
      </c>
      <c r="O43" s="480">
        <v>2</v>
      </c>
      <c r="P43" s="480">
        <v>0</v>
      </c>
      <c r="Q43" s="480">
        <v>0</v>
      </c>
      <c r="R43" s="480">
        <v>0</v>
      </c>
      <c r="S43" s="480">
        <v>8</v>
      </c>
      <c r="T43" s="480">
        <v>4</v>
      </c>
      <c r="U43" s="480">
        <v>0</v>
      </c>
      <c r="V43" s="480">
        <v>0</v>
      </c>
      <c r="W43" s="480">
        <v>0</v>
      </c>
      <c r="X43" s="480">
        <v>0</v>
      </c>
      <c r="Y43" s="480">
        <v>1</v>
      </c>
      <c r="Z43" s="480">
        <v>0</v>
      </c>
      <c r="AA43" s="480">
        <v>0</v>
      </c>
    </row>
    <row r="44" spans="1:27">
      <c r="A44" s="479" t="s">
        <v>479</v>
      </c>
      <c r="B44" s="480">
        <v>1</v>
      </c>
      <c r="C44" s="480">
        <v>0</v>
      </c>
      <c r="D44" s="480">
        <v>0</v>
      </c>
      <c r="E44" s="480">
        <v>0</v>
      </c>
      <c r="F44" s="480">
        <v>0</v>
      </c>
      <c r="G44" s="480">
        <v>1</v>
      </c>
      <c r="H44" s="480">
        <v>0</v>
      </c>
      <c r="I44" s="480">
        <v>0</v>
      </c>
      <c r="J44" s="480">
        <v>0</v>
      </c>
      <c r="K44" s="480">
        <v>0</v>
      </c>
      <c r="L44" s="480">
        <v>0</v>
      </c>
      <c r="M44" s="480">
        <v>0</v>
      </c>
      <c r="N44" s="480">
        <v>0</v>
      </c>
      <c r="O44" s="480">
        <v>0</v>
      </c>
      <c r="P44" s="480">
        <v>0</v>
      </c>
      <c r="Q44" s="480">
        <v>0</v>
      </c>
      <c r="R44" s="480">
        <v>0</v>
      </c>
      <c r="S44" s="480">
        <v>0</v>
      </c>
      <c r="T44" s="480">
        <v>0</v>
      </c>
      <c r="U44" s="480">
        <v>0</v>
      </c>
      <c r="V44" s="480">
        <v>0</v>
      </c>
      <c r="W44" s="480">
        <v>0</v>
      </c>
      <c r="X44" s="480">
        <v>0</v>
      </c>
      <c r="Y44" s="480">
        <v>0</v>
      </c>
      <c r="Z44" s="480">
        <v>0</v>
      </c>
      <c r="AA44" s="480">
        <v>0</v>
      </c>
    </row>
    <row r="45" spans="1:27">
      <c r="A45" s="479" t="s">
        <v>480</v>
      </c>
      <c r="B45" s="480">
        <v>15</v>
      </c>
      <c r="C45" s="480">
        <v>0</v>
      </c>
      <c r="D45" s="480">
        <v>1</v>
      </c>
      <c r="E45" s="480">
        <v>0</v>
      </c>
      <c r="F45" s="480">
        <v>0</v>
      </c>
      <c r="G45" s="480">
        <v>3</v>
      </c>
      <c r="H45" s="480">
        <v>0</v>
      </c>
      <c r="I45" s="480">
        <v>1</v>
      </c>
      <c r="J45" s="480">
        <v>0</v>
      </c>
      <c r="K45" s="480">
        <v>0</v>
      </c>
      <c r="L45" s="480">
        <v>1</v>
      </c>
      <c r="M45" s="480">
        <v>0</v>
      </c>
      <c r="N45" s="480">
        <v>0</v>
      </c>
      <c r="O45" s="480">
        <v>2</v>
      </c>
      <c r="P45" s="480">
        <v>0</v>
      </c>
      <c r="Q45" s="480">
        <v>0</v>
      </c>
      <c r="R45" s="480">
        <v>0</v>
      </c>
      <c r="S45" s="480">
        <v>4</v>
      </c>
      <c r="T45" s="480">
        <v>1</v>
      </c>
      <c r="U45" s="480">
        <v>0</v>
      </c>
      <c r="V45" s="480">
        <v>0</v>
      </c>
      <c r="W45" s="480">
        <v>0</v>
      </c>
      <c r="X45" s="480">
        <v>0</v>
      </c>
      <c r="Y45" s="480">
        <v>1</v>
      </c>
      <c r="Z45" s="480">
        <v>0</v>
      </c>
      <c r="AA45" s="480">
        <v>1</v>
      </c>
    </row>
    <row r="46" spans="1:27">
      <c r="A46" s="479" t="s">
        <v>911</v>
      </c>
      <c r="B46" s="480">
        <v>1</v>
      </c>
      <c r="C46" s="482">
        <v>0</v>
      </c>
      <c r="D46" s="482">
        <v>0</v>
      </c>
      <c r="E46" s="482">
        <v>0</v>
      </c>
      <c r="F46" s="482">
        <v>0</v>
      </c>
      <c r="G46" s="480">
        <v>1</v>
      </c>
      <c r="H46" s="482">
        <v>0</v>
      </c>
      <c r="I46" s="482">
        <v>0</v>
      </c>
      <c r="J46" s="480">
        <v>0</v>
      </c>
      <c r="K46" s="480">
        <v>0</v>
      </c>
      <c r="L46" s="482">
        <v>0</v>
      </c>
      <c r="M46" s="482">
        <v>0</v>
      </c>
      <c r="N46" s="480">
        <v>0</v>
      </c>
      <c r="O46" s="480">
        <v>0</v>
      </c>
      <c r="P46" s="480">
        <v>0</v>
      </c>
      <c r="Q46" s="480">
        <v>0</v>
      </c>
      <c r="R46" s="480">
        <v>0</v>
      </c>
      <c r="S46" s="480">
        <v>0</v>
      </c>
      <c r="T46" s="480">
        <v>0</v>
      </c>
      <c r="U46" s="480">
        <v>0</v>
      </c>
      <c r="V46" s="480">
        <v>0</v>
      </c>
      <c r="W46" s="480">
        <v>0</v>
      </c>
      <c r="X46" s="480">
        <v>0</v>
      </c>
      <c r="Y46" s="480">
        <v>0</v>
      </c>
      <c r="Z46" s="480">
        <v>0</v>
      </c>
      <c r="AA46" s="480">
        <v>0</v>
      </c>
    </row>
    <row r="47" spans="1:27">
      <c r="A47" s="479" t="s">
        <v>481</v>
      </c>
      <c r="B47" s="480">
        <v>3</v>
      </c>
      <c r="C47" s="480">
        <v>0</v>
      </c>
      <c r="D47" s="480">
        <v>0</v>
      </c>
      <c r="E47" s="480">
        <v>0</v>
      </c>
      <c r="F47" s="480">
        <v>0</v>
      </c>
      <c r="G47" s="480">
        <v>0</v>
      </c>
      <c r="H47" s="480">
        <v>0</v>
      </c>
      <c r="I47" s="480">
        <v>0</v>
      </c>
      <c r="J47" s="480">
        <v>0</v>
      </c>
      <c r="K47" s="480">
        <v>0</v>
      </c>
      <c r="L47" s="480">
        <v>0</v>
      </c>
      <c r="M47" s="480">
        <v>0</v>
      </c>
      <c r="N47" s="480">
        <v>1</v>
      </c>
      <c r="O47" s="480">
        <v>0</v>
      </c>
      <c r="P47" s="480">
        <v>0</v>
      </c>
      <c r="Q47" s="480">
        <v>0</v>
      </c>
      <c r="R47" s="480">
        <v>0</v>
      </c>
      <c r="S47" s="480">
        <v>1</v>
      </c>
      <c r="T47" s="480">
        <v>0</v>
      </c>
      <c r="U47" s="480">
        <v>0</v>
      </c>
      <c r="V47" s="480">
        <v>0</v>
      </c>
      <c r="W47" s="480">
        <v>0</v>
      </c>
      <c r="X47" s="480">
        <v>0</v>
      </c>
      <c r="Y47" s="480">
        <v>1</v>
      </c>
      <c r="Z47" s="480">
        <v>0</v>
      </c>
      <c r="AA47" s="480">
        <v>0</v>
      </c>
    </row>
    <row r="48" spans="1:27">
      <c r="A48" s="479" t="s">
        <v>482</v>
      </c>
      <c r="B48" s="480">
        <v>4</v>
      </c>
      <c r="C48" s="480">
        <v>0</v>
      </c>
      <c r="D48" s="480">
        <v>0</v>
      </c>
      <c r="E48" s="480">
        <v>0</v>
      </c>
      <c r="F48" s="480">
        <v>0</v>
      </c>
      <c r="G48" s="480">
        <v>0</v>
      </c>
      <c r="H48" s="480">
        <v>0</v>
      </c>
      <c r="I48" s="480">
        <v>2</v>
      </c>
      <c r="J48" s="480">
        <v>1</v>
      </c>
      <c r="K48" s="480">
        <v>0</v>
      </c>
      <c r="L48" s="480">
        <v>0</v>
      </c>
      <c r="M48" s="480">
        <v>0</v>
      </c>
      <c r="N48" s="480">
        <v>0</v>
      </c>
      <c r="O48" s="480">
        <v>0</v>
      </c>
      <c r="P48" s="480">
        <v>0</v>
      </c>
      <c r="Q48" s="480">
        <v>0</v>
      </c>
      <c r="R48" s="480">
        <v>1</v>
      </c>
      <c r="S48" s="480">
        <v>0</v>
      </c>
      <c r="T48" s="480">
        <v>0</v>
      </c>
      <c r="U48" s="480">
        <v>0</v>
      </c>
      <c r="V48" s="480">
        <v>0</v>
      </c>
      <c r="W48" s="480">
        <v>0</v>
      </c>
      <c r="X48" s="480">
        <v>0</v>
      </c>
      <c r="Y48" s="480">
        <v>0</v>
      </c>
      <c r="Z48" s="480">
        <v>0</v>
      </c>
      <c r="AA48" s="480">
        <v>0</v>
      </c>
    </row>
    <row r="49" spans="1:27">
      <c r="A49" s="479" t="s">
        <v>483</v>
      </c>
      <c r="B49" s="480">
        <v>692</v>
      </c>
      <c r="C49" s="482">
        <v>53</v>
      </c>
      <c r="D49" s="482">
        <v>18</v>
      </c>
      <c r="E49" s="480">
        <v>10</v>
      </c>
      <c r="F49" s="480">
        <v>5</v>
      </c>
      <c r="G49" s="480">
        <v>42</v>
      </c>
      <c r="H49" s="480">
        <v>29</v>
      </c>
      <c r="I49" s="480">
        <v>30</v>
      </c>
      <c r="J49" s="480">
        <v>42</v>
      </c>
      <c r="K49" s="480">
        <v>95</v>
      </c>
      <c r="L49" s="480">
        <v>19</v>
      </c>
      <c r="M49" s="480">
        <v>41</v>
      </c>
      <c r="N49" s="480">
        <v>15</v>
      </c>
      <c r="O49" s="480">
        <v>36</v>
      </c>
      <c r="P49" s="480">
        <v>40</v>
      </c>
      <c r="Q49" s="480">
        <v>9</v>
      </c>
      <c r="R49" s="480">
        <v>11</v>
      </c>
      <c r="S49" s="480">
        <v>65</v>
      </c>
      <c r="T49" s="480">
        <v>27</v>
      </c>
      <c r="U49" s="480">
        <v>41</v>
      </c>
      <c r="V49" s="480">
        <v>4</v>
      </c>
      <c r="W49" s="480">
        <v>11</v>
      </c>
      <c r="X49" s="480">
        <v>8</v>
      </c>
      <c r="Y49" s="480">
        <v>21</v>
      </c>
      <c r="Z49" s="480">
        <v>19</v>
      </c>
      <c r="AA49" s="480">
        <v>1</v>
      </c>
    </row>
    <row r="50" spans="1:27">
      <c r="A50" s="479" t="s">
        <v>484</v>
      </c>
      <c r="B50" s="480">
        <v>70</v>
      </c>
      <c r="C50" s="482">
        <v>0</v>
      </c>
      <c r="D50" s="480">
        <v>1</v>
      </c>
      <c r="E50" s="482">
        <v>0</v>
      </c>
      <c r="F50" s="480">
        <v>1</v>
      </c>
      <c r="G50" s="482">
        <v>0</v>
      </c>
      <c r="H50" s="482">
        <v>0</v>
      </c>
      <c r="I50" s="480">
        <v>0</v>
      </c>
      <c r="J50" s="480">
        <v>1</v>
      </c>
      <c r="K50" s="480">
        <v>11</v>
      </c>
      <c r="L50" s="482">
        <v>4</v>
      </c>
      <c r="M50" s="482">
        <v>1</v>
      </c>
      <c r="N50" s="480">
        <v>2</v>
      </c>
      <c r="O50" s="480">
        <v>6</v>
      </c>
      <c r="P50" s="480">
        <v>1</v>
      </c>
      <c r="Q50" s="480">
        <v>1</v>
      </c>
      <c r="R50" s="480">
        <v>1</v>
      </c>
      <c r="S50" s="480">
        <v>34</v>
      </c>
      <c r="T50" s="480">
        <v>2</v>
      </c>
      <c r="U50" s="480">
        <v>0</v>
      </c>
      <c r="V50" s="480">
        <v>0</v>
      </c>
      <c r="W50" s="480">
        <v>1</v>
      </c>
      <c r="X50" s="480">
        <v>0</v>
      </c>
      <c r="Y50" s="480">
        <v>1</v>
      </c>
      <c r="Z50" s="480">
        <v>2</v>
      </c>
      <c r="AA50" s="480">
        <v>0</v>
      </c>
    </row>
    <row r="51" spans="1:27">
      <c r="A51" s="479" t="s">
        <v>485</v>
      </c>
      <c r="B51" s="480">
        <v>1</v>
      </c>
      <c r="C51" s="480">
        <v>0</v>
      </c>
      <c r="D51" s="482">
        <v>0</v>
      </c>
      <c r="E51" s="482">
        <v>0</v>
      </c>
      <c r="F51" s="482">
        <v>0</v>
      </c>
      <c r="G51" s="482">
        <v>0</v>
      </c>
      <c r="H51" s="482">
        <v>0</v>
      </c>
      <c r="I51" s="480">
        <v>0</v>
      </c>
      <c r="J51" s="482">
        <v>0</v>
      </c>
      <c r="K51" s="480">
        <v>1</v>
      </c>
      <c r="L51" s="482">
        <v>0</v>
      </c>
      <c r="M51" s="482">
        <v>0</v>
      </c>
      <c r="N51" s="480">
        <v>0</v>
      </c>
      <c r="O51" s="480">
        <v>0</v>
      </c>
      <c r="P51" s="480">
        <v>0</v>
      </c>
      <c r="Q51" s="480">
        <v>0</v>
      </c>
      <c r="R51" s="480">
        <v>0</v>
      </c>
      <c r="S51" s="480">
        <v>0</v>
      </c>
      <c r="T51" s="480">
        <v>0</v>
      </c>
      <c r="U51" s="480">
        <v>0</v>
      </c>
      <c r="V51" s="480">
        <v>0</v>
      </c>
      <c r="W51" s="480">
        <v>0</v>
      </c>
      <c r="X51" s="480">
        <v>0</v>
      </c>
      <c r="Y51" s="480">
        <v>0</v>
      </c>
      <c r="Z51" s="480">
        <v>0</v>
      </c>
      <c r="AA51" s="480">
        <v>0</v>
      </c>
    </row>
    <row r="52" spans="1:27">
      <c r="A52" s="479" t="s">
        <v>486</v>
      </c>
      <c r="B52" s="480">
        <v>2968</v>
      </c>
      <c r="C52" s="480">
        <v>21</v>
      </c>
      <c r="D52" s="482">
        <v>33</v>
      </c>
      <c r="E52" s="480">
        <v>10</v>
      </c>
      <c r="F52" s="482">
        <v>5</v>
      </c>
      <c r="G52" s="482">
        <v>16</v>
      </c>
      <c r="H52" s="482">
        <v>17</v>
      </c>
      <c r="I52" s="482">
        <v>34</v>
      </c>
      <c r="J52" s="482">
        <v>43</v>
      </c>
      <c r="K52" s="480">
        <v>1799</v>
      </c>
      <c r="L52" s="482">
        <v>2</v>
      </c>
      <c r="M52" s="482">
        <v>21</v>
      </c>
      <c r="N52" s="482">
        <v>222</v>
      </c>
      <c r="O52" s="480">
        <v>503</v>
      </c>
      <c r="P52" s="480">
        <v>5</v>
      </c>
      <c r="Q52" s="480">
        <v>1</v>
      </c>
      <c r="R52" s="480">
        <v>15</v>
      </c>
      <c r="S52" s="480">
        <v>70</v>
      </c>
      <c r="T52" s="480">
        <v>10</v>
      </c>
      <c r="U52" s="480">
        <v>4</v>
      </c>
      <c r="V52" s="480">
        <v>3</v>
      </c>
      <c r="W52" s="480">
        <v>4</v>
      </c>
      <c r="X52" s="480">
        <v>4</v>
      </c>
      <c r="Y52" s="480">
        <v>75</v>
      </c>
      <c r="Z52" s="480">
        <v>50</v>
      </c>
      <c r="AA52" s="480">
        <v>1</v>
      </c>
    </row>
    <row r="53" spans="1:27">
      <c r="A53" s="479" t="s">
        <v>487</v>
      </c>
      <c r="B53" s="480">
        <v>979</v>
      </c>
      <c r="C53" s="482">
        <v>72</v>
      </c>
      <c r="D53" s="482">
        <v>3</v>
      </c>
      <c r="E53" s="480">
        <v>18</v>
      </c>
      <c r="F53" s="482">
        <v>7</v>
      </c>
      <c r="G53" s="482">
        <v>16</v>
      </c>
      <c r="H53" s="482">
        <v>42</v>
      </c>
      <c r="I53" s="482">
        <v>68</v>
      </c>
      <c r="J53" s="482">
        <v>13</v>
      </c>
      <c r="K53" s="480">
        <v>244</v>
      </c>
      <c r="L53" s="482">
        <v>10</v>
      </c>
      <c r="M53" s="480">
        <v>36</v>
      </c>
      <c r="N53" s="482">
        <v>51</v>
      </c>
      <c r="O53" s="482">
        <v>152</v>
      </c>
      <c r="P53" s="482">
        <v>4</v>
      </c>
      <c r="Q53" s="482">
        <v>5</v>
      </c>
      <c r="R53" s="482">
        <v>2</v>
      </c>
      <c r="S53" s="482">
        <v>171</v>
      </c>
      <c r="T53" s="482">
        <v>16</v>
      </c>
      <c r="U53" s="482">
        <v>2</v>
      </c>
      <c r="V53" s="482">
        <v>1</v>
      </c>
      <c r="W53" s="482">
        <v>5</v>
      </c>
      <c r="X53" s="482">
        <v>4</v>
      </c>
      <c r="Y53" s="482">
        <v>16</v>
      </c>
      <c r="Z53" s="482">
        <v>21</v>
      </c>
      <c r="AA53" s="482">
        <v>0</v>
      </c>
    </row>
    <row r="54" spans="1:27">
      <c r="A54" s="479" t="s">
        <v>488</v>
      </c>
      <c r="B54" s="480">
        <v>225</v>
      </c>
      <c r="C54" s="482">
        <v>17</v>
      </c>
      <c r="D54" s="482">
        <v>1</v>
      </c>
      <c r="E54" s="480">
        <v>4</v>
      </c>
      <c r="F54" s="482">
        <v>4</v>
      </c>
      <c r="G54" s="482">
        <v>12</v>
      </c>
      <c r="H54" s="482">
        <v>19</v>
      </c>
      <c r="I54" s="482">
        <v>20</v>
      </c>
      <c r="J54" s="480">
        <v>6</v>
      </c>
      <c r="K54" s="480">
        <v>27</v>
      </c>
      <c r="L54" s="482">
        <v>10</v>
      </c>
      <c r="M54" s="482">
        <v>9</v>
      </c>
      <c r="N54" s="482">
        <v>9</v>
      </c>
      <c r="O54" s="480">
        <v>24</v>
      </c>
      <c r="P54" s="480">
        <v>0</v>
      </c>
      <c r="Q54" s="480">
        <v>1</v>
      </c>
      <c r="R54" s="480">
        <v>0</v>
      </c>
      <c r="S54" s="480">
        <v>47</v>
      </c>
      <c r="T54" s="480">
        <v>7</v>
      </c>
      <c r="U54" s="480">
        <v>2</v>
      </c>
      <c r="V54" s="480">
        <v>0</v>
      </c>
      <c r="W54" s="480">
        <v>1</v>
      </c>
      <c r="X54" s="480">
        <v>1</v>
      </c>
      <c r="Y54" s="480">
        <v>4</v>
      </c>
      <c r="Z54" s="480">
        <v>0</v>
      </c>
      <c r="AA54" s="480">
        <v>0</v>
      </c>
    </row>
    <row r="55" spans="1:27">
      <c r="A55" s="479" t="s">
        <v>489</v>
      </c>
      <c r="B55" s="480">
        <v>3894</v>
      </c>
      <c r="C55" s="480">
        <v>441</v>
      </c>
      <c r="D55" s="482">
        <v>22</v>
      </c>
      <c r="E55" s="480">
        <v>144</v>
      </c>
      <c r="F55" s="482">
        <v>28</v>
      </c>
      <c r="G55" s="482">
        <v>87</v>
      </c>
      <c r="H55" s="482">
        <v>118</v>
      </c>
      <c r="I55" s="482">
        <v>294</v>
      </c>
      <c r="J55" s="482">
        <v>89</v>
      </c>
      <c r="K55" s="482">
        <v>543</v>
      </c>
      <c r="L55" s="482">
        <v>76</v>
      </c>
      <c r="M55" s="482">
        <v>330</v>
      </c>
      <c r="N55" s="482">
        <v>106</v>
      </c>
      <c r="O55" s="482">
        <v>431</v>
      </c>
      <c r="P55" s="482">
        <v>30</v>
      </c>
      <c r="Q55" s="482">
        <v>9</v>
      </c>
      <c r="R55" s="482">
        <v>16</v>
      </c>
      <c r="S55" s="482">
        <v>856</v>
      </c>
      <c r="T55" s="482">
        <v>94</v>
      </c>
      <c r="U55" s="482">
        <v>37</v>
      </c>
      <c r="V55" s="482">
        <v>2</v>
      </c>
      <c r="W55" s="482">
        <v>28</v>
      </c>
      <c r="X55" s="482">
        <v>10</v>
      </c>
      <c r="Y55" s="482">
        <v>77</v>
      </c>
      <c r="Z55" s="482">
        <v>23</v>
      </c>
      <c r="AA55" s="482">
        <v>3</v>
      </c>
    </row>
    <row r="56" spans="1:27">
      <c r="A56" s="479" t="s">
        <v>490</v>
      </c>
      <c r="B56" s="480">
        <v>2872</v>
      </c>
      <c r="C56" s="482">
        <v>293</v>
      </c>
      <c r="D56" s="482">
        <v>19</v>
      </c>
      <c r="E56" s="480">
        <v>69</v>
      </c>
      <c r="F56" s="482">
        <v>45</v>
      </c>
      <c r="G56" s="482">
        <v>18</v>
      </c>
      <c r="H56" s="482">
        <v>89</v>
      </c>
      <c r="I56" s="482">
        <v>255</v>
      </c>
      <c r="J56" s="480">
        <v>69</v>
      </c>
      <c r="K56" s="482">
        <v>421</v>
      </c>
      <c r="L56" s="482">
        <v>56</v>
      </c>
      <c r="M56" s="482">
        <v>192</v>
      </c>
      <c r="N56" s="480">
        <v>52</v>
      </c>
      <c r="O56" s="480">
        <v>450</v>
      </c>
      <c r="P56" s="480">
        <v>17</v>
      </c>
      <c r="Q56" s="480">
        <v>1</v>
      </c>
      <c r="R56" s="480">
        <v>5</v>
      </c>
      <c r="S56" s="480">
        <v>641</v>
      </c>
      <c r="T56" s="480">
        <v>45</v>
      </c>
      <c r="U56" s="480">
        <v>14</v>
      </c>
      <c r="V56" s="480">
        <v>1</v>
      </c>
      <c r="W56" s="480">
        <v>16</v>
      </c>
      <c r="X56" s="480">
        <v>0</v>
      </c>
      <c r="Y56" s="480">
        <v>89</v>
      </c>
      <c r="Z56" s="480">
        <v>14</v>
      </c>
      <c r="AA56" s="480">
        <v>1</v>
      </c>
    </row>
    <row r="57" spans="1:27">
      <c r="A57" s="479" t="s">
        <v>491</v>
      </c>
      <c r="B57" s="480">
        <v>1935</v>
      </c>
      <c r="C57" s="482">
        <v>196</v>
      </c>
      <c r="D57" s="482">
        <v>6</v>
      </c>
      <c r="E57" s="480">
        <v>63</v>
      </c>
      <c r="F57" s="482">
        <v>9</v>
      </c>
      <c r="G57" s="480">
        <v>17</v>
      </c>
      <c r="H57" s="480">
        <v>21</v>
      </c>
      <c r="I57" s="480">
        <v>204</v>
      </c>
      <c r="J57" s="480">
        <v>23</v>
      </c>
      <c r="K57" s="482">
        <v>441</v>
      </c>
      <c r="L57" s="482">
        <v>58</v>
      </c>
      <c r="M57" s="482">
        <v>73</v>
      </c>
      <c r="N57" s="482">
        <v>46</v>
      </c>
      <c r="O57" s="482">
        <v>288</v>
      </c>
      <c r="P57" s="482">
        <v>1</v>
      </c>
      <c r="Q57" s="482">
        <v>4</v>
      </c>
      <c r="R57" s="482">
        <v>3</v>
      </c>
      <c r="S57" s="482">
        <v>335</v>
      </c>
      <c r="T57" s="482">
        <v>38</v>
      </c>
      <c r="U57" s="482">
        <v>14</v>
      </c>
      <c r="V57" s="482">
        <v>0</v>
      </c>
      <c r="W57" s="482">
        <v>8</v>
      </c>
      <c r="X57" s="482">
        <v>8</v>
      </c>
      <c r="Y57" s="482">
        <v>58</v>
      </c>
      <c r="Z57" s="482">
        <v>21</v>
      </c>
      <c r="AA57" s="482">
        <v>0</v>
      </c>
    </row>
    <row r="58" spans="1:27">
      <c r="A58" s="479" t="s">
        <v>492</v>
      </c>
      <c r="B58" s="480">
        <v>991</v>
      </c>
      <c r="C58" s="480">
        <v>98</v>
      </c>
      <c r="D58" s="480">
        <v>10</v>
      </c>
      <c r="E58" s="480">
        <v>46</v>
      </c>
      <c r="F58" s="480">
        <v>9</v>
      </c>
      <c r="G58" s="480">
        <v>27</v>
      </c>
      <c r="H58" s="480">
        <v>44</v>
      </c>
      <c r="I58" s="480">
        <v>32</v>
      </c>
      <c r="J58" s="480">
        <v>17</v>
      </c>
      <c r="K58" s="480">
        <v>164</v>
      </c>
      <c r="L58" s="480">
        <v>35</v>
      </c>
      <c r="M58" s="480">
        <v>56</v>
      </c>
      <c r="N58" s="480">
        <v>38</v>
      </c>
      <c r="O58" s="480">
        <v>103</v>
      </c>
      <c r="P58" s="480">
        <v>6</v>
      </c>
      <c r="Q58" s="480">
        <v>2</v>
      </c>
      <c r="R58" s="480">
        <v>6</v>
      </c>
      <c r="S58" s="480">
        <v>216</v>
      </c>
      <c r="T58" s="480">
        <v>30</v>
      </c>
      <c r="U58" s="480">
        <v>6</v>
      </c>
      <c r="V58" s="480">
        <v>4</v>
      </c>
      <c r="W58" s="480">
        <v>6</v>
      </c>
      <c r="X58" s="480">
        <v>2</v>
      </c>
      <c r="Y58" s="480">
        <v>24</v>
      </c>
      <c r="Z58" s="480">
        <v>10</v>
      </c>
      <c r="AA58" s="480">
        <v>0</v>
      </c>
    </row>
    <row r="59" spans="1:27">
      <c r="A59" s="479" t="s">
        <v>912</v>
      </c>
      <c r="B59" s="480">
        <v>822</v>
      </c>
      <c r="C59" s="482">
        <v>127</v>
      </c>
      <c r="D59" s="480">
        <v>7</v>
      </c>
      <c r="E59" s="480">
        <v>39</v>
      </c>
      <c r="F59" s="480">
        <v>1</v>
      </c>
      <c r="G59" s="480">
        <v>8</v>
      </c>
      <c r="H59" s="480">
        <v>18</v>
      </c>
      <c r="I59" s="480">
        <v>46</v>
      </c>
      <c r="J59" s="480">
        <v>18</v>
      </c>
      <c r="K59" s="480">
        <v>165</v>
      </c>
      <c r="L59" s="480">
        <v>15</v>
      </c>
      <c r="M59" s="480">
        <v>39</v>
      </c>
      <c r="N59" s="480">
        <v>23</v>
      </c>
      <c r="O59" s="480">
        <v>63</v>
      </c>
      <c r="P59" s="480">
        <v>7</v>
      </c>
      <c r="Q59" s="480">
        <v>0</v>
      </c>
      <c r="R59" s="480">
        <v>3</v>
      </c>
      <c r="S59" s="480">
        <v>175</v>
      </c>
      <c r="T59" s="480">
        <v>40</v>
      </c>
      <c r="U59" s="480">
        <v>3</v>
      </c>
      <c r="V59" s="480">
        <v>0</v>
      </c>
      <c r="W59" s="480">
        <v>2</v>
      </c>
      <c r="X59" s="480">
        <v>2</v>
      </c>
      <c r="Y59" s="480">
        <v>14</v>
      </c>
      <c r="Z59" s="480">
        <v>7</v>
      </c>
      <c r="AA59" s="480">
        <v>0</v>
      </c>
    </row>
    <row r="60" spans="1:27">
      <c r="A60" s="479" t="s">
        <v>493</v>
      </c>
      <c r="B60" s="480">
        <v>872</v>
      </c>
      <c r="C60" s="482">
        <v>72</v>
      </c>
      <c r="D60" s="482">
        <v>11</v>
      </c>
      <c r="E60" s="482">
        <v>13</v>
      </c>
      <c r="F60" s="482">
        <v>2</v>
      </c>
      <c r="G60" s="482">
        <v>31</v>
      </c>
      <c r="H60" s="482">
        <v>34</v>
      </c>
      <c r="I60" s="482">
        <v>30</v>
      </c>
      <c r="J60" s="482">
        <v>8</v>
      </c>
      <c r="K60" s="482">
        <v>124</v>
      </c>
      <c r="L60" s="482">
        <v>27</v>
      </c>
      <c r="M60" s="482">
        <v>66</v>
      </c>
      <c r="N60" s="482">
        <v>22</v>
      </c>
      <c r="O60" s="482">
        <v>95</v>
      </c>
      <c r="P60" s="482">
        <v>12</v>
      </c>
      <c r="Q60" s="482">
        <v>1</v>
      </c>
      <c r="R60" s="482">
        <v>9</v>
      </c>
      <c r="S60" s="482">
        <v>216</v>
      </c>
      <c r="T60" s="482">
        <v>44</v>
      </c>
      <c r="U60" s="482">
        <v>11</v>
      </c>
      <c r="V60" s="482">
        <v>0</v>
      </c>
      <c r="W60" s="482">
        <v>3</v>
      </c>
      <c r="X60" s="482">
        <v>3</v>
      </c>
      <c r="Y60" s="482">
        <v>27</v>
      </c>
      <c r="Z60" s="482">
        <v>11</v>
      </c>
      <c r="AA60" s="482">
        <v>0</v>
      </c>
    </row>
    <row r="61" spans="1:27">
      <c r="A61" s="479" t="s">
        <v>494</v>
      </c>
      <c r="B61" s="480">
        <v>199</v>
      </c>
      <c r="C61" s="482">
        <v>11</v>
      </c>
      <c r="D61" s="482">
        <v>1</v>
      </c>
      <c r="E61" s="482">
        <v>3</v>
      </c>
      <c r="F61" s="482">
        <v>0</v>
      </c>
      <c r="G61" s="482">
        <v>0</v>
      </c>
      <c r="H61" s="482">
        <v>3</v>
      </c>
      <c r="I61" s="482">
        <v>6</v>
      </c>
      <c r="J61" s="482">
        <v>9</v>
      </c>
      <c r="K61" s="482">
        <v>62</v>
      </c>
      <c r="L61" s="482">
        <v>1</v>
      </c>
      <c r="M61" s="482">
        <v>12</v>
      </c>
      <c r="N61" s="482">
        <v>3</v>
      </c>
      <c r="O61" s="482">
        <v>31</v>
      </c>
      <c r="P61" s="482">
        <v>7</v>
      </c>
      <c r="Q61" s="482">
        <v>1</v>
      </c>
      <c r="R61" s="482">
        <v>2</v>
      </c>
      <c r="S61" s="482">
        <v>33</v>
      </c>
      <c r="T61" s="482">
        <v>4</v>
      </c>
      <c r="U61" s="482">
        <v>4</v>
      </c>
      <c r="V61" s="482">
        <v>0</v>
      </c>
      <c r="W61" s="482">
        <v>2</v>
      </c>
      <c r="X61" s="482">
        <v>0</v>
      </c>
      <c r="Y61" s="482">
        <v>3</v>
      </c>
      <c r="Z61" s="482">
        <v>1</v>
      </c>
      <c r="AA61" s="482">
        <v>0</v>
      </c>
    </row>
    <row r="62" spans="1:27">
      <c r="A62" s="479" t="s">
        <v>495</v>
      </c>
      <c r="B62" s="480">
        <v>1373</v>
      </c>
      <c r="C62" s="480">
        <v>178</v>
      </c>
      <c r="D62" s="480">
        <v>12</v>
      </c>
      <c r="E62" s="480">
        <v>28</v>
      </c>
      <c r="F62" s="480">
        <v>4</v>
      </c>
      <c r="G62" s="480">
        <v>22</v>
      </c>
      <c r="H62" s="480">
        <v>23</v>
      </c>
      <c r="I62" s="480">
        <v>97</v>
      </c>
      <c r="J62" s="480">
        <v>23</v>
      </c>
      <c r="K62" s="480">
        <v>232</v>
      </c>
      <c r="L62" s="480">
        <v>23</v>
      </c>
      <c r="M62" s="480">
        <v>67</v>
      </c>
      <c r="N62" s="480">
        <v>40</v>
      </c>
      <c r="O62" s="480">
        <v>184</v>
      </c>
      <c r="P62" s="480">
        <v>4</v>
      </c>
      <c r="Q62" s="480">
        <v>6</v>
      </c>
      <c r="R62" s="480">
        <v>5</v>
      </c>
      <c r="S62" s="480">
        <v>309</v>
      </c>
      <c r="T62" s="480">
        <v>44</v>
      </c>
      <c r="U62" s="480">
        <v>1</v>
      </c>
      <c r="V62" s="480">
        <v>5</v>
      </c>
      <c r="W62" s="480">
        <v>9</v>
      </c>
      <c r="X62" s="480">
        <v>7</v>
      </c>
      <c r="Y62" s="480">
        <v>39</v>
      </c>
      <c r="Z62" s="480">
        <v>11</v>
      </c>
      <c r="AA62" s="480">
        <v>0</v>
      </c>
    </row>
    <row r="63" spans="1:27">
      <c r="A63" s="479" t="s">
        <v>913</v>
      </c>
      <c r="B63" s="480">
        <v>272</v>
      </c>
      <c r="C63" s="480">
        <v>39</v>
      </c>
      <c r="D63" s="480">
        <v>1</v>
      </c>
      <c r="E63" s="480">
        <v>5</v>
      </c>
      <c r="F63" s="480">
        <v>0</v>
      </c>
      <c r="G63" s="480">
        <v>5</v>
      </c>
      <c r="H63" s="480">
        <v>5</v>
      </c>
      <c r="I63" s="480">
        <v>12</v>
      </c>
      <c r="J63" s="480">
        <v>7</v>
      </c>
      <c r="K63" s="480">
        <v>68</v>
      </c>
      <c r="L63" s="480">
        <v>5</v>
      </c>
      <c r="M63" s="480">
        <v>25</v>
      </c>
      <c r="N63" s="480">
        <v>9</v>
      </c>
      <c r="O63" s="480">
        <v>17</v>
      </c>
      <c r="P63" s="480">
        <v>0</v>
      </c>
      <c r="Q63" s="480">
        <v>0</v>
      </c>
      <c r="R63" s="480">
        <v>0</v>
      </c>
      <c r="S63" s="480">
        <v>52</v>
      </c>
      <c r="T63" s="480">
        <v>7</v>
      </c>
      <c r="U63" s="480">
        <v>1</v>
      </c>
      <c r="V63" s="480">
        <v>1</v>
      </c>
      <c r="W63" s="480">
        <v>0</v>
      </c>
      <c r="X63" s="480">
        <v>1</v>
      </c>
      <c r="Y63" s="480">
        <v>7</v>
      </c>
      <c r="Z63" s="480">
        <v>5</v>
      </c>
      <c r="AA63" s="480">
        <v>0</v>
      </c>
    </row>
    <row r="64" spans="1:27">
      <c r="A64" s="479" t="s">
        <v>914</v>
      </c>
      <c r="B64" s="480">
        <v>649</v>
      </c>
      <c r="C64" s="480">
        <v>69</v>
      </c>
      <c r="D64" s="480">
        <v>2</v>
      </c>
      <c r="E64" s="480">
        <v>26</v>
      </c>
      <c r="F64" s="480">
        <v>10</v>
      </c>
      <c r="G64" s="480">
        <v>6</v>
      </c>
      <c r="H64" s="480">
        <v>11</v>
      </c>
      <c r="I64" s="480">
        <v>63</v>
      </c>
      <c r="J64" s="480">
        <v>14</v>
      </c>
      <c r="K64" s="480">
        <v>137</v>
      </c>
      <c r="L64" s="480">
        <v>13</v>
      </c>
      <c r="M64" s="480">
        <v>32</v>
      </c>
      <c r="N64" s="480">
        <v>38</v>
      </c>
      <c r="O64" s="480">
        <v>71</v>
      </c>
      <c r="P64" s="480">
        <v>4</v>
      </c>
      <c r="Q64" s="480">
        <v>2</v>
      </c>
      <c r="R64" s="480">
        <v>2</v>
      </c>
      <c r="S64" s="480">
        <v>94</v>
      </c>
      <c r="T64" s="480">
        <v>20</v>
      </c>
      <c r="U64" s="480">
        <v>0</v>
      </c>
      <c r="V64" s="480">
        <v>0</v>
      </c>
      <c r="W64" s="480">
        <v>3</v>
      </c>
      <c r="X64" s="480">
        <v>6</v>
      </c>
      <c r="Y64" s="480">
        <v>7</v>
      </c>
      <c r="Z64" s="480">
        <v>19</v>
      </c>
      <c r="AA64" s="480">
        <v>0</v>
      </c>
    </row>
    <row r="65" spans="1:27">
      <c r="A65" s="479" t="s">
        <v>496</v>
      </c>
      <c r="B65" s="480">
        <v>445</v>
      </c>
      <c r="C65" s="480">
        <v>78</v>
      </c>
      <c r="D65" s="480">
        <v>3</v>
      </c>
      <c r="E65" s="480">
        <v>20</v>
      </c>
      <c r="F65" s="480">
        <v>4</v>
      </c>
      <c r="G65" s="480">
        <v>10</v>
      </c>
      <c r="H65" s="480">
        <v>17</v>
      </c>
      <c r="I65" s="480">
        <v>13</v>
      </c>
      <c r="J65" s="480">
        <v>11</v>
      </c>
      <c r="K65" s="480">
        <v>58</v>
      </c>
      <c r="L65" s="480">
        <v>5</v>
      </c>
      <c r="M65" s="480">
        <v>38</v>
      </c>
      <c r="N65" s="480">
        <v>8</v>
      </c>
      <c r="O65" s="480">
        <v>29</v>
      </c>
      <c r="P65" s="480">
        <v>2</v>
      </c>
      <c r="Q65" s="480">
        <v>0</v>
      </c>
      <c r="R65" s="480">
        <v>5</v>
      </c>
      <c r="S65" s="480">
        <v>122</v>
      </c>
      <c r="T65" s="480">
        <v>8</v>
      </c>
      <c r="U65" s="480">
        <v>7</v>
      </c>
      <c r="V65" s="480">
        <v>0</v>
      </c>
      <c r="W65" s="480">
        <v>3</v>
      </c>
      <c r="X65" s="480">
        <v>1</v>
      </c>
      <c r="Y65" s="480">
        <v>2</v>
      </c>
      <c r="Z65" s="480">
        <v>1</v>
      </c>
      <c r="AA65" s="480">
        <v>0</v>
      </c>
    </row>
    <row r="66" spans="1:27">
      <c r="A66" s="479" t="s">
        <v>497</v>
      </c>
      <c r="B66" s="480">
        <v>856</v>
      </c>
      <c r="C66" s="480">
        <v>89</v>
      </c>
      <c r="D66" s="480">
        <v>11</v>
      </c>
      <c r="E66" s="480">
        <v>21</v>
      </c>
      <c r="F66" s="480">
        <v>6</v>
      </c>
      <c r="G66" s="480">
        <v>24</v>
      </c>
      <c r="H66" s="480">
        <v>35</v>
      </c>
      <c r="I66" s="480">
        <v>24</v>
      </c>
      <c r="J66" s="480">
        <v>8</v>
      </c>
      <c r="K66" s="480">
        <v>136</v>
      </c>
      <c r="L66" s="480">
        <v>38</v>
      </c>
      <c r="M66" s="480">
        <v>32</v>
      </c>
      <c r="N66" s="480">
        <v>42</v>
      </c>
      <c r="O66" s="480">
        <v>118</v>
      </c>
      <c r="P66" s="480">
        <v>2</v>
      </c>
      <c r="Q66" s="480">
        <v>3</v>
      </c>
      <c r="R66" s="480">
        <v>18</v>
      </c>
      <c r="S66" s="480">
        <v>166</v>
      </c>
      <c r="T66" s="480">
        <v>52</v>
      </c>
      <c r="U66" s="480">
        <v>2</v>
      </c>
      <c r="V66" s="480">
        <v>0</v>
      </c>
      <c r="W66" s="480">
        <v>1</v>
      </c>
      <c r="X66" s="480">
        <v>2</v>
      </c>
      <c r="Y66" s="480">
        <v>21</v>
      </c>
      <c r="Z66" s="480">
        <v>5</v>
      </c>
      <c r="AA66" s="480">
        <v>0</v>
      </c>
    </row>
    <row r="67" spans="1:27">
      <c r="A67" s="479" t="s">
        <v>915</v>
      </c>
      <c r="B67" s="480">
        <v>1023</v>
      </c>
      <c r="C67" s="480">
        <v>86</v>
      </c>
      <c r="D67" s="480">
        <v>13</v>
      </c>
      <c r="E67" s="480">
        <v>47</v>
      </c>
      <c r="F67" s="480">
        <v>4</v>
      </c>
      <c r="G67" s="480">
        <v>9</v>
      </c>
      <c r="H67" s="480">
        <v>36</v>
      </c>
      <c r="I67" s="480">
        <v>40</v>
      </c>
      <c r="J67" s="480">
        <v>23</v>
      </c>
      <c r="K67" s="480">
        <v>235</v>
      </c>
      <c r="L67" s="480">
        <v>17</v>
      </c>
      <c r="M67" s="480">
        <v>39</v>
      </c>
      <c r="N67" s="480">
        <v>46</v>
      </c>
      <c r="O67" s="480">
        <v>95</v>
      </c>
      <c r="P67" s="480">
        <v>7</v>
      </c>
      <c r="Q67" s="480">
        <v>3</v>
      </c>
      <c r="R67" s="480">
        <v>11</v>
      </c>
      <c r="S67" s="480">
        <v>223</v>
      </c>
      <c r="T67" s="480">
        <v>27</v>
      </c>
      <c r="U67" s="480">
        <v>10</v>
      </c>
      <c r="V67" s="480">
        <v>0</v>
      </c>
      <c r="W67" s="480">
        <v>10</v>
      </c>
      <c r="X67" s="480">
        <v>3</v>
      </c>
      <c r="Y67" s="480">
        <v>25</v>
      </c>
      <c r="Z67" s="480">
        <v>13</v>
      </c>
      <c r="AA67" s="480">
        <v>1</v>
      </c>
    </row>
    <row r="68" spans="1:27">
      <c r="A68" s="479" t="s">
        <v>498</v>
      </c>
      <c r="B68" s="480">
        <v>4646</v>
      </c>
      <c r="C68" s="480">
        <v>541</v>
      </c>
      <c r="D68" s="480">
        <v>26</v>
      </c>
      <c r="E68" s="480">
        <v>69</v>
      </c>
      <c r="F68" s="480">
        <v>15</v>
      </c>
      <c r="G68" s="480">
        <v>44</v>
      </c>
      <c r="H68" s="480">
        <v>76</v>
      </c>
      <c r="I68" s="480">
        <v>286</v>
      </c>
      <c r="J68" s="480">
        <v>67</v>
      </c>
      <c r="K68" s="480">
        <v>1223</v>
      </c>
      <c r="L68" s="480">
        <v>56</v>
      </c>
      <c r="M68" s="480">
        <v>239</v>
      </c>
      <c r="N68" s="480">
        <v>127</v>
      </c>
      <c r="O68" s="480">
        <v>683</v>
      </c>
      <c r="P68" s="480">
        <v>19</v>
      </c>
      <c r="Q68" s="480">
        <v>7</v>
      </c>
      <c r="R68" s="480">
        <v>10</v>
      </c>
      <c r="S68" s="480">
        <v>860</v>
      </c>
      <c r="T68" s="480">
        <v>92</v>
      </c>
      <c r="U68" s="480">
        <v>19</v>
      </c>
      <c r="V68" s="480">
        <v>2</v>
      </c>
      <c r="W68" s="480">
        <v>15</v>
      </c>
      <c r="X68" s="480">
        <v>5</v>
      </c>
      <c r="Y68" s="480">
        <v>102</v>
      </c>
      <c r="Z68" s="480">
        <v>63</v>
      </c>
      <c r="AA68" s="480">
        <v>0</v>
      </c>
    </row>
    <row r="69" spans="1:27">
      <c r="A69" s="479" t="s">
        <v>499</v>
      </c>
      <c r="B69" s="480">
        <v>1831</v>
      </c>
      <c r="C69" s="480">
        <v>148</v>
      </c>
      <c r="D69" s="480">
        <v>15</v>
      </c>
      <c r="E69" s="480">
        <v>25</v>
      </c>
      <c r="F69" s="480">
        <v>13</v>
      </c>
      <c r="G69" s="480">
        <v>14</v>
      </c>
      <c r="H69" s="480">
        <v>31</v>
      </c>
      <c r="I69" s="480">
        <v>245</v>
      </c>
      <c r="J69" s="480">
        <v>40</v>
      </c>
      <c r="K69" s="480">
        <v>314</v>
      </c>
      <c r="L69" s="480">
        <v>38</v>
      </c>
      <c r="M69" s="480">
        <v>171</v>
      </c>
      <c r="N69" s="480">
        <v>81</v>
      </c>
      <c r="O69" s="480">
        <v>230</v>
      </c>
      <c r="P69" s="480">
        <v>28</v>
      </c>
      <c r="Q69" s="480">
        <v>12</v>
      </c>
      <c r="R69" s="480">
        <v>20</v>
      </c>
      <c r="S69" s="480">
        <v>232</v>
      </c>
      <c r="T69" s="480">
        <v>26</v>
      </c>
      <c r="U69" s="480">
        <v>27</v>
      </c>
      <c r="V69" s="480">
        <v>0</v>
      </c>
      <c r="W69" s="480">
        <v>12</v>
      </c>
      <c r="X69" s="480">
        <v>17</v>
      </c>
      <c r="Y69" s="480">
        <v>36</v>
      </c>
      <c r="Z69" s="480">
        <v>43</v>
      </c>
      <c r="AA69" s="480">
        <v>13</v>
      </c>
    </row>
    <row r="70" spans="1:27">
      <c r="A70" s="479" t="s">
        <v>500</v>
      </c>
      <c r="B70" s="480">
        <v>754</v>
      </c>
      <c r="C70" s="480">
        <v>87</v>
      </c>
      <c r="D70" s="480">
        <v>1</v>
      </c>
      <c r="E70" s="480">
        <v>18</v>
      </c>
      <c r="F70" s="480">
        <v>1</v>
      </c>
      <c r="G70" s="480">
        <v>8</v>
      </c>
      <c r="H70" s="480">
        <v>20</v>
      </c>
      <c r="I70" s="480">
        <v>47</v>
      </c>
      <c r="J70" s="480">
        <v>30</v>
      </c>
      <c r="K70" s="480">
        <v>119</v>
      </c>
      <c r="L70" s="480">
        <v>31</v>
      </c>
      <c r="M70" s="480">
        <v>81</v>
      </c>
      <c r="N70" s="480">
        <v>36</v>
      </c>
      <c r="O70" s="480">
        <v>70</v>
      </c>
      <c r="P70" s="480">
        <v>9</v>
      </c>
      <c r="Q70" s="480">
        <v>2</v>
      </c>
      <c r="R70" s="480">
        <v>3</v>
      </c>
      <c r="S70" s="480">
        <v>137</v>
      </c>
      <c r="T70" s="480">
        <v>22</v>
      </c>
      <c r="U70" s="480">
        <v>6</v>
      </c>
      <c r="V70" s="480">
        <v>0</v>
      </c>
      <c r="W70" s="480">
        <v>6</v>
      </c>
      <c r="X70" s="480">
        <v>2</v>
      </c>
      <c r="Y70" s="480">
        <v>9</v>
      </c>
      <c r="Z70" s="480">
        <v>8</v>
      </c>
      <c r="AA70" s="480">
        <v>1</v>
      </c>
    </row>
    <row r="71" spans="1:27">
      <c r="A71" s="479" t="s">
        <v>501</v>
      </c>
      <c r="B71" s="480">
        <v>1620</v>
      </c>
      <c r="C71" s="480">
        <v>193</v>
      </c>
      <c r="D71" s="480">
        <v>14</v>
      </c>
      <c r="E71" s="480">
        <v>52</v>
      </c>
      <c r="F71" s="480">
        <v>12</v>
      </c>
      <c r="G71" s="480">
        <v>21</v>
      </c>
      <c r="H71" s="480">
        <v>27</v>
      </c>
      <c r="I71" s="480">
        <v>100</v>
      </c>
      <c r="J71" s="480">
        <v>26</v>
      </c>
      <c r="K71" s="480">
        <v>369</v>
      </c>
      <c r="L71" s="480">
        <v>23</v>
      </c>
      <c r="M71" s="480">
        <v>146</v>
      </c>
      <c r="N71" s="480">
        <v>40</v>
      </c>
      <c r="O71" s="480">
        <v>166</v>
      </c>
      <c r="P71" s="480">
        <v>22</v>
      </c>
      <c r="Q71" s="480">
        <v>4</v>
      </c>
      <c r="R71" s="480">
        <v>9</v>
      </c>
      <c r="S71" s="480">
        <v>301</v>
      </c>
      <c r="T71" s="480">
        <v>21</v>
      </c>
      <c r="U71" s="480">
        <v>16</v>
      </c>
      <c r="V71" s="480">
        <v>2</v>
      </c>
      <c r="W71" s="480">
        <v>4</v>
      </c>
      <c r="X71" s="480">
        <v>4</v>
      </c>
      <c r="Y71" s="480">
        <v>31</v>
      </c>
      <c r="Z71" s="480">
        <v>17</v>
      </c>
      <c r="AA71" s="480">
        <v>0</v>
      </c>
    </row>
    <row r="72" spans="1:27">
      <c r="A72" s="479" t="s">
        <v>502</v>
      </c>
      <c r="B72" s="480">
        <v>1788</v>
      </c>
      <c r="C72" s="480">
        <v>245</v>
      </c>
      <c r="D72" s="480">
        <v>10</v>
      </c>
      <c r="E72" s="480">
        <v>60</v>
      </c>
      <c r="F72" s="480">
        <v>26</v>
      </c>
      <c r="G72" s="480">
        <v>27</v>
      </c>
      <c r="H72" s="480">
        <v>51</v>
      </c>
      <c r="I72" s="480">
        <v>100</v>
      </c>
      <c r="J72" s="480">
        <v>48</v>
      </c>
      <c r="K72" s="480">
        <v>260</v>
      </c>
      <c r="L72" s="480">
        <v>69</v>
      </c>
      <c r="M72" s="480">
        <v>93</v>
      </c>
      <c r="N72" s="480">
        <v>46</v>
      </c>
      <c r="O72" s="480">
        <v>135</v>
      </c>
      <c r="P72" s="480">
        <v>16</v>
      </c>
      <c r="Q72" s="480">
        <v>7</v>
      </c>
      <c r="R72" s="480">
        <v>3</v>
      </c>
      <c r="S72" s="480">
        <v>452</v>
      </c>
      <c r="T72" s="480">
        <v>64</v>
      </c>
      <c r="U72" s="480">
        <v>12</v>
      </c>
      <c r="V72" s="480">
        <v>1</v>
      </c>
      <c r="W72" s="480">
        <v>7</v>
      </c>
      <c r="X72" s="480">
        <v>4</v>
      </c>
      <c r="Y72" s="480">
        <v>33</v>
      </c>
      <c r="Z72" s="480">
        <v>19</v>
      </c>
      <c r="AA72" s="480">
        <v>0</v>
      </c>
    </row>
    <row r="73" spans="1:27">
      <c r="A73" s="479" t="s">
        <v>503</v>
      </c>
      <c r="B73" s="480">
        <v>786</v>
      </c>
      <c r="C73" s="480">
        <v>73</v>
      </c>
      <c r="D73" s="480">
        <v>11</v>
      </c>
      <c r="E73" s="480">
        <v>32</v>
      </c>
      <c r="F73" s="480">
        <v>3</v>
      </c>
      <c r="G73" s="480">
        <v>18</v>
      </c>
      <c r="H73" s="480">
        <v>29</v>
      </c>
      <c r="I73" s="480">
        <v>45</v>
      </c>
      <c r="J73" s="480">
        <v>18</v>
      </c>
      <c r="K73" s="480">
        <v>154</v>
      </c>
      <c r="L73" s="480">
        <v>35</v>
      </c>
      <c r="M73" s="480">
        <v>20</v>
      </c>
      <c r="N73" s="480">
        <v>18</v>
      </c>
      <c r="O73" s="480">
        <v>60</v>
      </c>
      <c r="P73" s="480">
        <v>1</v>
      </c>
      <c r="Q73" s="480">
        <v>4</v>
      </c>
      <c r="R73" s="480">
        <v>6</v>
      </c>
      <c r="S73" s="480">
        <v>190</v>
      </c>
      <c r="T73" s="480">
        <v>23</v>
      </c>
      <c r="U73" s="480">
        <v>7</v>
      </c>
      <c r="V73" s="480">
        <v>0</v>
      </c>
      <c r="W73" s="480">
        <v>2</v>
      </c>
      <c r="X73" s="480">
        <v>6</v>
      </c>
      <c r="Y73" s="480">
        <v>18</v>
      </c>
      <c r="Z73" s="480">
        <v>13</v>
      </c>
      <c r="AA73" s="480">
        <v>0</v>
      </c>
    </row>
    <row r="74" spans="1:27">
      <c r="A74" s="479" t="s">
        <v>504</v>
      </c>
      <c r="B74" s="480">
        <v>661</v>
      </c>
      <c r="C74" s="480">
        <v>54</v>
      </c>
      <c r="D74" s="480">
        <v>4</v>
      </c>
      <c r="E74" s="480">
        <v>15</v>
      </c>
      <c r="F74" s="480">
        <v>7</v>
      </c>
      <c r="G74" s="480">
        <v>6</v>
      </c>
      <c r="H74" s="480">
        <v>15</v>
      </c>
      <c r="I74" s="480">
        <v>20</v>
      </c>
      <c r="J74" s="480">
        <v>7</v>
      </c>
      <c r="K74" s="480">
        <v>135</v>
      </c>
      <c r="L74" s="480">
        <v>20</v>
      </c>
      <c r="M74" s="480">
        <v>49</v>
      </c>
      <c r="N74" s="480">
        <v>21</v>
      </c>
      <c r="O74" s="480">
        <v>65</v>
      </c>
      <c r="P74" s="480">
        <v>1</v>
      </c>
      <c r="Q74" s="480">
        <v>1</v>
      </c>
      <c r="R74" s="480">
        <v>4</v>
      </c>
      <c r="S74" s="480">
        <v>182</v>
      </c>
      <c r="T74" s="480">
        <v>24</v>
      </c>
      <c r="U74" s="480">
        <v>2</v>
      </c>
      <c r="V74" s="480">
        <v>1</v>
      </c>
      <c r="W74" s="480">
        <v>3</v>
      </c>
      <c r="X74" s="480">
        <v>0</v>
      </c>
      <c r="Y74" s="480">
        <v>19</v>
      </c>
      <c r="Z74" s="480">
        <v>6</v>
      </c>
      <c r="AA74" s="480">
        <v>0</v>
      </c>
    </row>
    <row r="75" spans="1:27">
      <c r="A75" s="479" t="s">
        <v>505</v>
      </c>
      <c r="B75" s="480">
        <v>617</v>
      </c>
      <c r="C75" s="480">
        <v>44</v>
      </c>
      <c r="D75" s="480">
        <v>6</v>
      </c>
      <c r="E75" s="480">
        <v>8</v>
      </c>
      <c r="F75" s="480">
        <v>3</v>
      </c>
      <c r="G75" s="480">
        <v>6</v>
      </c>
      <c r="H75" s="480">
        <v>14</v>
      </c>
      <c r="I75" s="480">
        <v>44</v>
      </c>
      <c r="J75" s="480">
        <v>8</v>
      </c>
      <c r="K75" s="480">
        <v>131</v>
      </c>
      <c r="L75" s="480">
        <v>11</v>
      </c>
      <c r="M75" s="480">
        <v>44</v>
      </c>
      <c r="N75" s="480">
        <v>25</v>
      </c>
      <c r="O75" s="480">
        <v>72</v>
      </c>
      <c r="P75" s="480">
        <v>0</v>
      </c>
      <c r="Q75" s="480">
        <v>1</v>
      </c>
      <c r="R75" s="480">
        <v>2</v>
      </c>
      <c r="S75" s="480">
        <v>154</v>
      </c>
      <c r="T75" s="480">
        <v>13</v>
      </c>
      <c r="U75" s="480">
        <v>5</v>
      </c>
      <c r="V75" s="480">
        <v>0</v>
      </c>
      <c r="W75" s="480">
        <v>2</v>
      </c>
      <c r="X75" s="480">
        <v>4</v>
      </c>
      <c r="Y75" s="480">
        <v>12</v>
      </c>
      <c r="Z75" s="480">
        <v>8</v>
      </c>
      <c r="AA75" s="480">
        <v>0</v>
      </c>
    </row>
    <row r="76" spans="1:27">
      <c r="A76" s="479" t="s">
        <v>506</v>
      </c>
      <c r="B76" s="480">
        <v>135</v>
      </c>
      <c r="C76" s="480">
        <v>4</v>
      </c>
      <c r="D76" s="480">
        <v>0</v>
      </c>
      <c r="E76" s="480">
        <v>0</v>
      </c>
      <c r="F76" s="480">
        <v>2</v>
      </c>
      <c r="G76" s="480">
        <v>1</v>
      </c>
      <c r="H76" s="480">
        <v>5</v>
      </c>
      <c r="I76" s="480">
        <v>2</v>
      </c>
      <c r="J76" s="480">
        <v>2</v>
      </c>
      <c r="K76" s="480">
        <v>55</v>
      </c>
      <c r="L76" s="480">
        <v>3</v>
      </c>
      <c r="M76" s="480">
        <v>3</v>
      </c>
      <c r="N76" s="480">
        <v>6</v>
      </c>
      <c r="O76" s="480">
        <v>13</v>
      </c>
      <c r="P76" s="480">
        <v>1</v>
      </c>
      <c r="Q76" s="480">
        <v>0</v>
      </c>
      <c r="R76" s="480">
        <v>0</v>
      </c>
      <c r="S76" s="480">
        <v>20</v>
      </c>
      <c r="T76" s="480">
        <v>3</v>
      </c>
      <c r="U76" s="480">
        <v>1</v>
      </c>
      <c r="V76" s="480">
        <v>0</v>
      </c>
      <c r="W76" s="480">
        <v>4</v>
      </c>
      <c r="X76" s="480">
        <v>0</v>
      </c>
      <c r="Y76" s="480">
        <v>2</v>
      </c>
      <c r="Z76" s="480">
        <v>8</v>
      </c>
      <c r="AA76" s="480">
        <v>0</v>
      </c>
    </row>
    <row r="77" spans="1:27">
      <c r="A77" s="479" t="s">
        <v>507</v>
      </c>
      <c r="B77" s="480">
        <v>1148</v>
      </c>
      <c r="C77" s="480">
        <v>101</v>
      </c>
      <c r="D77" s="480">
        <v>11</v>
      </c>
      <c r="E77" s="480">
        <v>18</v>
      </c>
      <c r="F77" s="480">
        <v>8</v>
      </c>
      <c r="G77" s="480">
        <v>24</v>
      </c>
      <c r="H77" s="480">
        <v>24</v>
      </c>
      <c r="I77" s="480">
        <v>79</v>
      </c>
      <c r="J77" s="480">
        <v>23</v>
      </c>
      <c r="K77" s="480">
        <v>223</v>
      </c>
      <c r="L77" s="480">
        <v>24</v>
      </c>
      <c r="M77" s="480">
        <v>43</v>
      </c>
      <c r="N77" s="480">
        <v>38</v>
      </c>
      <c r="O77" s="480">
        <v>114</v>
      </c>
      <c r="P77" s="480">
        <v>6</v>
      </c>
      <c r="Q77" s="480">
        <v>5</v>
      </c>
      <c r="R77" s="480">
        <v>6</v>
      </c>
      <c r="S77" s="480">
        <v>269</v>
      </c>
      <c r="T77" s="480">
        <v>38</v>
      </c>
      <c r="U77" s="480">
        <v>8</v>
      </c>
      <c r="V77" s="480">
        <v>3</v>
      </c>
      <c r="W77" s="480">
        <v>13</v>
      </c>
      <c r="X77" s="480">
        <v>7</v>
      </c>
      <c r="Y77" s="480">
        <v>34</v>
      </c>
      <c r="Z77" s="480">
        <v>28</v>
      </c>
      <c r="AA77" s="480">
        <v>1</v>
      </c>
    </row>
    <row r="78" spans="1:27">
      <c r="A78" s="479" t="s">
        <v>508</v>
      </c>
      <c r="B78" s="480">
        <v>138</v>
      </c>
      <c r="C78" s="480">
        <v>17</v>
      </c>
      <c r="D78" s="480">
        <v>2</v>
      </c>
      <c r="E78" s="480">
        <v>1</v>
      </c>
      <c r="F78" s="480">
        <v>2</v>
      </c>
      <c r="G78" s="480">
        <v>4</v>
      </c>
      <c r="H78" s="480">
        <v>4</v>
      </c>
      <c r="I78" s="480">
        <v>7</v>
      </c>
      <c r="J78" s="480">
        <v>0</v>
      </c>
      <c r="K78" s="480">
        <v>26</v>
      </c>
      <c r="L78" s="480">
        <v>4</v>
      </c>
      <c r="M78" s="480">
        <v>5</v>
      </c>
      <c r="N78" s="480">
        <v>5</v>
      </c>
      <c r="O78" s="480">
        <v>25</v>
      </c>
      <c r="P78" s="480">
        <v>2</v>
      </c>
      <c r="Q78" s="480">
        <v>0</v>
      </c>
      <c r="R78" s="480">
        <v>0</v>
      </c>
      <c r="S78" s="480">
        <v>19</v>
      </c>
      <c r="T78" s="480">
        <v>3</v>
      </c>
      <c r="U78" s="480">
        <v>5</v>
      </c>
      <c r="V78" s="480">
        <v>0</v>
      </c>
      <c r="W78" s="480">
        <v>2</v>
      </c>
      <c r="X78" s="480">
        <v>0</v>
      </c>
      <c r="Y78" s="480">
        <v>4</v>
      </c>
      <c r="Z78" s="480">
        <v>1</v>
      </c>
      <c r="AA78" s="480">
        <v>0</v>
      </c>
    </row>
    <row r="79" spans="1:27">
      <c r="A79" s="479" t="s">
        <v>916</v>
      </c>
      <c r="B79" s="480">
        <v>5446</v>
      </c>
      <c r="C79" s="480">
        <v>556</v>
      </c>
      <c r="D79" s="480">
        <v>54</v>
      </c>
      <c r="E79" s="480">
        <v>106</v>
      </c>
      <c r="F79" s="480">
        <v>41</v>
      </c>
      <c r="G79" s="480">
        <v>219</v>
      </c>
      <c r="H79" s="480">
        <v>261</v>
      </c>
      <c r="I79" s="480">
        <v>177</v>
      </c>
      <c r="J79" s="480">
        <v>68</v>
      </c>
      <c r="K79" s="480">
        <v>668</v>
      </c>
      <c r="L79" s="480">
        <v>125</v>
      </c>
      <c r="M79" s="480">
        <v>321</v>
      </c>
      <c r="N79" s="480">
        <v>89</v>
      </c>
      <c r="O79" s="480">
        <v>384</v>
      </c>
      <c r="P79" s="480">
        <v>30</v>
      </c>
      <c r="Q79" s="480">
        <v>10</v>
      </c>
      <c r="R79" s="480">
        <v>25</v>
      </c>
      <c r="S79" s="480">
        <v>1743</v>
      </c>
      <c r="T79" s="480">
        <v>311</v>
      </c>
      <c r="U79" s="480">
        <v>31</v>
      </c>
      <c r="V79" s="480">
        <v>10</v>
      </c>
      <c r="W79" s="480">
        <v>19</v>
      </c>
      <c r="X79" s="480">
        <v>16</v>
      </c>
      <c r="Y79" s="480">
        <v>116</v>
      </c>
      <c r="Z79" s="480">
        <v>61</v>
      </c>
      <c r="AA79" s="480">
        <v>5</v>
      </c>
    </row>
    <row r="80" spans="1:27">
      <c r="A80" s="479" t="s">
        <v>509</v>
      </c>
      <c r="B80" s="480">
        <v>555</v>
      </c>
      <c r="C80" s="480">
        <v>51</v>
      </c>
      <c r="D80" s="480">
        <v>4</v>
      </c>
      <c r="E80" s="480">
        <v>23</v>
      </c>
      <c r="F80" s="480">
        <v>2</v>
      </c>
      <c r="G80" s="480">
        <v>4</v>
      </c>
      <c r="H80" s="480">
        <v>12</v>
      </c>
      <c r="I80" s="480">
        <v>25</v>
      </c>
      <c r="J80" s="480">
        <v>13</v>
      </c>
      <c r="K80" s="480">
        <v>201</v>
      </c>
      <c r="L80" s="480">
        <v>3</v>
      </c>
      <c r="M80" s="480">
        <v>31</v>
      </c>
      <c r="N80" s="480">
        <v>20</v>
      </c>
      <c r="O80" s="480">
        <v>65</v>
      </c>
      <c r="P80" s="480">
        <v>4</v>
      </c>
      <c r="Q80" s="480">
        <v>0</v>
      </c>
      <c r="R80" s="480">
        <v>1</v>
      </c>
      <c r="S80" s="480">
        <v>54</v>
      </c>
      <c r="T80" s="480">
        <v>15</v>
      </c>
      <c r="U80" s="480">
        <v>4</v>
      </c>
      <c r="V80" s="480">
        <v>0</v>
      </c>
      <c r="W80" s="480">
        <v>2</v>
      </c>
      <c r="X80" s="480">
        <v>1</v>
      </c>
      <c r="Y80" s="480">
        <v>16</v>
      </c>
      <c r="Z80" s="480">
        <v>4</v>
      </c>
      <c r="AA80" s="480">
        <v>0</v>
      </c>
    </row>
    <row r="81" spans="1:27">
      <c r="A81" s="479" t="s">
        <v>510</v>
      </c>
      <c r="B81" s="480">
        <v>2962</v>
      </c>
      <c r="C81" s="480">
        <v>516</v>
      </c>
      <c r="D81" s="480">
        <v>15</v>
      </c>
      <c r="E81" s="480">
        <v>108</v>
      </c>
      <c r="F81" s="480">
        <v>12</v>
      </c>
      <c r="G81" s="480">
        <v>35</v>
      </c>
      <c r="H81" s="480">
        <v>63</v>
      </c>
      <c r="I81" s="480">
        <v>225</v>
      </c>
      <c r="J81" s="480">
        <v>32</v>
      </c>
      <c r="K81" s="480">
        <v>510</v>
      </c>
      <c r="L81" s="480">
        <v>49</v>
      </c>
      <c r="M81" s="480">
        <v>203</v>
      </c>
      <c r="N81" s="480">
        <v>40</v>
      </c>
      <c r="O81" s="480">
        <v>256</v>
      </c>
      <c r="P81" s="480">
        <v>26</v>
      </c>
      <c r="Q81" s="480">
        <v>8</v>
      </c>
      <c r="R81" s="480">
        <v>8</v>
      </c>
      <c r="S81" s="480">
        <v>627</v>
      </c>
      <c r="T81" s="480">
        <v>70</v>
      </c>
      <c r="U81" s="480">
        <v>41</v>
      </c>
      <c r="V81" s="480">
        <v>3</v>
      </c>
      <c r="W81" s="480">
        <v>13</v>
      </c>
      <c r="X81" s="480">
        <v>2</v>
      </c>
      <c r="Y81" s="480">
        <v>55</v>
      </c>
      <c r="Z81" s="480">
        <v>44</v>
      </c>
      <c r="AA81" s="480">
        <v>1</v>
      </c>
    </row>
    <row r="82" spans="1:27">
      <c r="A82" s="479" t="s">
        <v>511</v>
      </c>
      <c r="B82" s="480">
        <v>4094</v>
      </c>
      <c r="C82" s="480">
        <v>469</v>
      </c>
      <c r="D82" s="480">
        <v>36</v>
      </c>
      <c r="E82" s="480">
        <v>119</v>
      </c>
      <c r="F82" s="480">
        <v>32</v>
      </c>
      <c r="G82" s="480">
        <v>49</v>
      </c>
      <c r="H82" s="480">
        <v>56</v>
      </c>
      <c r="I82" s="480">
        <v>287</v>
      </c>
      <c r="J82" s="480">
        <v>62</v>
      </c>
      <c r="K82" s="480">
        <v>1007</v>
      </c>
      <c r="L82" s="480">
        <v>83</v>
      </c>
      <c r="M82" s="480">
        <v>409</v>
      </c>
      <c r="N82" s="480">
        <v>135</v>
      </c>
      <c r="O82" s="480">
        <v>375</v>
      </c>
      <c r="P82" s="480">
        <v>27</v>
      </c>
      <c r="Q82" s="480">
        <v>9</v>
      </c>
      <c r="R82" s="480">
        <v>26</v>
      </c>
      <c r="S82" s="480">
        <v>524</v>
      </c>
      <c r="T82" s="480">
        <v>83</v>
      </c>
      <c r="U82" s="480">
        <v>49</v>
      </c>
      <c r="V82" s="480">
        <v>5</v>
      </c>
      <c r="W82" s="480">
        <v>39</v>
      </c>
      <c r="X82" s="480">
        <v>6</v>
      </c>
      <c r="Y82" s="480">
        <v>99</v>
      </c>
      <c r="Z82" s="480">
        <v>108</v>
      </c>
      <c r="AA82" s="480">
        <v>0</v>
      </c>
    </row>
    <row r="83" spans="1:27">
      <c r="A83" s="479" t="s">
        <v>512</v>
      </c>
      <c r="B83" s="480">
        <v>725</v>
      </c>
      <c r="C83" s="480">
        <v>127</v>
      </c>
      <c r="D83" s="480">
        <v>4</v>
      </c>
      <c r="E83" s="480">
        <v>19</v>
      </c>
      <c r="F83" s="480">
        <v>3</v>
      </c>
      <c r="G83" s="480">
        <v>3</v>
      </c>
      <c r="H83" s="480">
        <v>7</v>
      </c>
      <c r="I83" s="480">
        <v>43</v>
      </c>
      <c r="J83" s="480">
        <v>14</v>
      </c>
      <c r="K83" s="480">
        <v>245</v>
      </c>
      <c r="L83" s="480">
        <v>10</v>
      </c>
      <c r="M83" s="480">
        <v>36</v>
      </c>
      <c r="N83" s="480">
        <v>20</v>
      </c>
      <c r="O83" s="480">
        <v>51</v>
      </c>
      <c r="P83" s="480">
        <v>18</v>
      </c>
      <c r="Q83" s="480">
        <v>0</v>
      </c>
      <c r="R83" s="480">
        <v>2</v>
      </c>
      <c r="S83" s="480">
        <v>99</v>
      </c>
      <c r="T83" s="480">
        <v>6</v>
      </c>
      <c r="U83" s="480">
        <v>2</v>
      </c>
      <c r="V83" s="480">
        <v>0</v>
      </c>
      <c r="W83" s="480">
        <v>0</v>
      </c>
      <c r="X83" s="480">
        <v>1</v>
      </c>
      <c r="Y83" s="480">
        <v>8</v>
      </c>
      <c r="Z83" s="480">
        <v>7</v>
      </c>
      <c r="AA83" s="480">
        <v>0</v>
      </c>
    </row>
    <row r="84" spans="1:27">
      <c r="A84" s="479" t="s">
        <v>513</v>
      </c>
      <c r="B84" s="480">
        <v>329</v>
      </c>
      <c r="C84" s="480">
        <v>15</v>
      </c>
      <c r="D84" s="480">
        <v>3</v>
      </c>
      <c r="E84" s="480">
        <v>5</v>
      </c>
      <c r="F84" s="480">
        <v>3</v>
      </c>
      <c r="G84" s="480">
        <v>4</v>
      </c>
      <c r="H84" s="480">
        <v>4</v>
      </c>
      <c r="I84" s="480">
        <v>10</v>
      </c>
      <c r="J84" s="480">
        <v>10</v>
      </c>
      <c r="K84" s="480">
        <v>94</v>
      </c>
      <c r="L84" s="480">
        <v>6</v>
      </c>
      <c r="M84" s="480">
        <v>6</v>
      </c>
      <c r="N84" s="480">
        <v>8</v>
      </c>
      <c r="O84" s="480">
        <v>46</v>
      </c>
      <c r="P84" s="480">
        <v>8</v>
      </c>
      <c r="Q84" s="480">
        <v>2</v>
      </c>
      <c r="R84" s="480">
        <v>2</v>
      </c>
      <c r="S84" s="480">
        <v>59</v>
      </c>
      <c r="T84" s="480">
        <v>14</v>
      </c>
      <c r="U84" s="480">
        <v>4</v>
      </c>
      <c r="V84" s="480">
        <v>2</v>
      </c>
      <c r="W84" s="480">
        <v>4</v>
      </c>
      <c r="X84" s="480">
        <v>1</v>
      </c>
      <c r="Y84" s="480">
        <v>14</v>
      </c>
      <c r="Z84" s="480">
        <v>5</v>
      </c>
      <c r="AA84" s="480">
        <v>0</v>
      </c>
    </row>
    <row r="85" spans="1:27">
      <c r="A85" s="479" t="s">
        <v>514</v>
      </c>
      <c r="B85" s="480">
        <v>716</v>
      </c>
      <c r="C85" s="480">
        <v>88</v>
      </c>
      <c r="D85" s="480">
        <v>7</v>
      </c>
      <c r="E85" s="480">
        <v>21</v>
      </c>
      <c r="F85" s="480">
        <v>17</v>
      </c>
      <c r="G85" s="480">
        <v>18</v>
      </c>
      <c r="H85" s="480">
        <v>30</v>
      </c>
      <c r="I85" s="480">
        <v>24</v>
      </c>
      <c r="J85" s="480">
        <v>6</v>
      </c>
      <c r="K85" s="480">
        <v>155</v>
      </c>
      <c r="L85" s="480">
        <v>14</v>
      </c>
      <c r="M85" s="480">
        <v>10</v>
      </c>
      <c r="N85" s="480">
        <v>37</v>
      </c>
      <c r="O85" s="480">
        <v>136</v>
      </c>
      <c r="P85" s="480">
        <v>41</v>
      </c>
      <c r="Q85" s="480">
        <v>1</v>
      </c>
      <c r="R85" s="480">
        <v>17</v>
      </c>
      <c r="S85" s="480">
        <v>56</v>
      </c>
      <c r="T85" s="480">
        <v>16</v>
      </c>
      <c r="U85" s="480">
        <v>3</v>
      </c>
      <c r="V85" s="480">
        <v>1</v>
      </c>
      <c r="W85" s="480">
        <v>4</v>
      </c>
      <c r="X85" s="480">
        <v>1</v>
      </c>
      <c r="Y85" s="480">
        <v>6</v>
      </c>
      <c r="Z85" s="480">
        <v>7</v>
      </c>
      <c r="AA85" s="480">
        <v>0</v>
      </c>
    </row>
    <row r="86" spans="1:27">
      <c r="A86" s="479" t="s">
        <v>515</v>
      </c>
      <c r="B86" s="480">
        <v>1156</v>
      </c>
      <c r="C86" s="480">
        <v>64</v>
      </c>
      <c r="D86" s="480">
        <v>33</v>
      </c>
      <c r="E86" s="480">
        <v>21</v>
      </c>
      <c r="F86" s="480">
        <v>12</v>
      </c>
      <c r="G86" s="480">
        <v>40</v>
      </c>
      <c r="H86" s="480">
        <v>46</v>
      </c>
      <c r="I86" s="480">
        <v>63</v>
      </c>
      <c r="J86" s="480">
        <v>20</v>
      </c>
      <c r="K86" s="480">
        <v>249</v>
      </c>
      <c r="L86" s="480">
        <v>20</v>
      </c>
      <c r="M86" s="480">
        <v>41</v>
      </c>
      <c r="N86" s="480">
        <v>35</v>
      </c>
      <c r="O86" s="480">
        <v>61</v>
      </c>
      <c r="P86" s="480">
        <v>6</v>
      </c>
      <c r="Q86" s="480">
        <v>4</v>
      </c>
      <c r="R86" s="480">
        <v>11</v>
      </c>
      <c r="S86" s="480">
        <v>330</v>
      </c>
      <c r="T86" s="480">
        <v>49</v>
      </c>
      <c r="U86" s="480">
        <v>7</v>
      </c>
      <c r="V86" s="480">
        <v>3</v>
      </c>
      <c r="W86" s="480">
        <v>7</v>
      </c>
      <c r="X86" s="480">
        <v>4</v>
      </c>
      <c r="Y86" s="480">
        <v>18</v>
      </c>
      <c r="Z86" s="480">
        <v>11</v>
      </c>
      <c r="AA86" s="480">
        <v>1</v>
      </c>
    </row>
    <row r="87" spans="1:27">
      <c r="A87" s="479" t="s">
        <v>413</v>
      </c>
      <c r="B87" s="480">
        <v>10009</v>
      </c>
      <c r="C87" s="480">
        <v>717</v>
      </c>
      <c r="D87" s="480">
        <v>97</v>
      </c>
      <c r="E87" s="480">
        <v>186</v>
      </c>
      <c r="F87" s="480">
        <v>125</v>
      </c>
      <c r="G87" s="480">
        <v>188</v>
      </c>
      <c r="H87" s="480">
        <v>260</v>
      </c>
      <c r="I87" s="480">
        <v>450</v>
      </c>
      <c r="J87" s="480">
        <v>366</v>
      </c>
      <c r="K87" s="480">
        <v>2201</v>
      </c>
      <c r="L87" s="480">
        <v>354</v>
      </c>
      <c r="M87" s="480">
        <v>343</v>
      </c>
      <c r="N87" s="480">
        <v>345</v>
      </c>
      <c r="O87" s="480">
        <v>799</v>
      </c>
      <c r="P87" s="480">
        <v>58</v>
      </c>
      <c r="Q87" s="480">
        <v>52</v>
      </c>
      <c r="R87" s="480">
        <v>44</v>
      </c>
      <c r="S87" s="480">
        <v>2637</v>
      </c>
      <c r="T87" s="480">
        <v>223</v>
      </c>
      <c r="U87" s="480">
        <v>33</v>
      </c>
      <c r="V87" s="480">
        <v>7</v>
      </c>
      <c r="W87" s="480">
        <v>68</v>
      </c>
      <c r="X87" s="480">
        <v>40</v>
      </c>
      <c r="Y87" s="480">
        <v>261</v>
      </c>
      <c r="Z87" s="480">
        <v>145</v>
      </c>
      <c r="AA87" s="480">
        <v>10</v>
      </c>
    </row>
    <row r="88" spans="1:27">
      <c r="A88" s="479" t="s">
        <v>516</v>
      </c>
      <c r="B88" s="480">
        <v>1172</v>
      </c>
      <c r="C88" s="480">
        <v>82</v>
      </c>
      <c r="D88" s="480">
        <v>23</v>
      </c>
      <c r="E88" s="480">
        <v>17</v>
      </c>
      <c r="F88" s="480">
        <v>7</v>
      </c>
      <c r="G88" s="480">
        <v>18</v>
      </c>
      <c r="H88" s="480">
        <v>43</v>
      </c>
      <c r="I88" s="480">
        <v>65</v>
      </c>
      <c r="J88" s="480">
        <v>16</v>
      </c>
      <c r="K88" s="480">
        <v>281</v>
      </c>
      <c r="L88" s="480">
        <v>26</v>
      </c>
      <c r="M88" s="480">
        <v>38</v>
      </c>
      <c r="N88" s="480">
        <v>47</v>
      </c>
      <c r="O88" s="480">
        <v>77</v>
      </c>
      <c r="P88" s="480">
        <v>5</v>
      </c>
      <c r="Q88" s="480">
        <v>1</v>
      </c>
      <c r="R88" s="480">
        <v>11</v>
      </c>
      <c r="S88" s="480">
        <v>300</v>
      </c>
      <c r="T88" s="480">
        <v>48</v>
      </c>
      <c r="U88" s="480">
        <v>7</v>
      </c>
      <c r="V88" s="480">
        <v>2</v>
      </c>
      <c r="W88" s="480">
        <v>7</v>
      </c>
      <c r="X88" s="480">
        <v>9</v>
      </c>
      <c r="Y88" s="480">
        <v>19</v>
      </c>
      <c r="Z88" s="480">
        <v>23</v>
      </c>
      <c r="AA88" s="480">
        <v>0</v>
      </c>
    </row>
    <row r="89" spans="1:27">
      <c r="A89" s="479" t="s">
        <v>517</v>
      </c>
      <c r="B89" s="480">
        <v>64</v>
      </c>
      <c r="C89" s="480">
        <v>2</v>
      </c>
      <c r="D89" s="480">
        <v>0</v>
      </c>
      <c r="E89" s="480">
        <v>0</v>
      </c>
      <c r="F89" s="480">
        <v>1</v>
      </c>
      <c r="G89" s="480">
        <v>1</v>
      </c>
      <c r="H89" s="480">
        <v>5</v>
      </c>
      <c r="I89" s="480">
        <v>7</v>
      </c>
      <c r="J89" s="480">
        <v>0</v>
      </c>
      <c r="K89" s="480">
        <v>10</v>
      </c>
      <c r="L89" s="480">
        <v>1</v>
      </c>
      <c r="M89" s="480">
        <v>3</v>
      </c>
      <c r="N89" s="480">
        <v>0</v>
      </c>
      <c r="O89" s="480">
        <v>9</v>
      </c>
      <c r="P89" s="480">
        <v>0</v>
      </c>
      <c r="Q89" s="480">
        <v>1</v>
      </c>
      <c r="R89" s="480">
        <v>2</v>
      </c>
      <c r="S89" s="480">
        <v>15</v>
      </c>
      <c r="T89" s="480">
        <v>4</v>
      </c>
      <c r="U89" s="480">
        <v>0</v>
      </c>
      <c r="V89" s="480">
        <v>0</v>
      </c>
      <c r="W89" s="480">
        <v>0</v>
      </c>
      <c r="X89" s="480">
        <v>0</v>
      </c>
      <c r="Y89" s="480">
        <v>1</v>
      </c>
      <c r="Z89" s="480">
        <v>2</v>
      </c>
      <c r="AA89" s="480">
        <v>0</v>
      </c>
    </row>
    <row r="90" spans="1:27">
      <c r="A90" s="479" t="s">
        <v>518</v>
      </c>
      <c r="B90" s="480">
        <v>163</v>
      </c>
      <c r="C90" s="480">
        <v>11</v>
      </c>
      <c r="D90" s="480">
        <v>2</v>
      </c>
      <c r="E90" s="480">
        <v>1</v>
      </c>
      <c r="F90" s="480">
        <v>2</v>
      </c>
      <c r="G90" s="480">
        <v>2</v>
      </c>
      <c r="H90" s="480">
        <v>8</v>
      </c>
      <c r="I90" s="480">
        <v>4</v>
      </c>
      <c r="J90" s="480">
        <v>2</v>
      </c>
      <c r="K90" s="480">
        <v>34</v>
      </c>
      <c r="L90" s="480">
        <v>4</v>
      </c>
      <c r="M90" s="480">
        <v>3</v>
      </c>
      <c r="N90" s="480">
        <v>4</v>
      </c>
      <c r="O90" s="480">
        <v>7</v>
      </c>
      <c r="P90" s="480">
        <v>2</v>
      </c>
      <c r="Q90" s="480">
        <v>1</v>
      </c>
      <c r="R90" s="480">
        <v>3</v>
      </c>
      <c r="S90" s="480">
        <v>56</v>
      </c>
      <c r="T90" s="480">
        <v>9</v>
      </c>
      <c r="U90" s="480">
        <v>0</v>
      </c>
      <c r="V90" s="480">
        <v>0</v>
      </c>
      <c r="W90" s="480">
        <v>1</v>
      </c>
      <c r="X90" s="480">
        <v>1</v>
      </c>
      <c r="Y90" s="480">
        <v>4</v>
      </c>
      <c r="Z90" s="480">
        <v>2</v>
      </c>
      <c r="AA90" s="480">
        <v>0</v>
      </c>
    </row>
    <row r="91" spans="1:27">
      <c r="A91" s="479" t="s">
        <v>519</v>
      </c>
      <c r="B91" s="480">
        <v>13926</v>
      </c>
      <c r="C91" s="480">
        <v>956</v>
      </c>
      <c r="D91" s="480">
        <v>192</v>
      </c>
      <c r="E91" s="480">
        <v>214</v>
      </c>
      <c r="F91" s="480">
        <v>128</v>
      </c>
      <c r="G91" s="480">
        <v>338</v>
      </c>
      <c r="H91" s="480">
        <v>493</v>
      </c>
      <c r="I91" s="480">
        <v>651</v>
      </c>
      <c r="J91" s="480">
        <v>381</v>
      </c>
      <c r="K91" s="480">
        <v>3228</v>
      </c>
      <c r="L91" s="480">
        <v>342</v>
      </c>
      <c r="M91" s="480">
        <v>444</v>
      </c>
      <c r="N91" s="480">
        <v>698</v>
      </c>
      <c r="O91" s="480">
        <v>1434</v>
      </c>
      <c r="P91" s="480">
        <v>144</v>
      </c>
      <c r="Q91" s="480">
        <v>69</v>
      </c>
      <c r="R91" s="480">
        <v>102</v>
      </c>
      <c r="S91" s="480">
        <v>2796</v>
      </c>
      <c r="T91" s="480">
        <v>562</v>
      </c>
      <c r="U91" s="480">
        <v>87</v>
      </c>
      <c r="V91" s="480">
        <v>28</v>
      </c>
      <c r="W91" s="480">
        <v>103</v>
      </c>
      <c r="X91" s="480">
        <v>54</v>
      </c>
      <c r="Y91" s="480">
        <v>211</v>
      </c>
      <c r="Z91" s="480">
        <v>263</v>
      </c>
      <c r="AA91" s="480">
        <v>8</v>
      </c>
    </row>
    <row r="92" spans="1:27">
      <c r="A92" s="479" t="s">
        <v>520</v>
      </c>
      <c r="B92" s="480">
        <v>1395</v>
      </c>
      <c r="C92" s="480">
        <v>86</v>
      </c>
      <c r="D92" s="480">
        <v>15</v>
      </c>
      <c r="E92" s="480">
        <v>28</v>
      </c>
      <c r="F92" s="480">
        <v>5</v>
      </c>
      <c r="G92" s="480">
        <v>46</v>
      </c>
      <c r="H92" s="480">
        <v>28</v>
      </c>
      <c r="I92" s="480">
        <v>91</v>
      </c>
      <c r="J92" s="480">
        <v>92</v>
      </c>
      <c r="K92" s="480">
        <v>202</v>
      </c>
      <c r="L92" s="480">
        <v>18</v>
      </c>
      <c r="M92" s="480">
        <v>41</v>
      </c>
      <c r="N92" s="480">
        <v>90</v>
      </c>
      <c r="O92" s="480">
        <v>187</v>
      </c>
      <c r="P92" s="480">
        <v>25</v>
      </c>
      <c r="Q92" s="480">
        <v>3</v>
      </c>
      <c r="R92" s="480">
        <v>10</v>
      </c>
      <c r="S92" s="480">
        <v>252</v>
      </c>
      <c r="T92" s="480">
        <v>39</v>
      </c>
      <c r="U92" s="480">
        <v>21</v>
      </c>
      <c r="V92" s="480">
        <v>4</v>
      </c>
      <c r="W92" s="480">
        <v>26</v>
      </c>
      <c r="X92" s="480">
        <v>9</v>
      </c>
      <c r="Y92" s="480">
        <v>47</v>
      </c>
      <c r="Z92" s="480">
        <v>29</v>
      </c>
      <c r="AA92" s="480">
        <v>1</v>
      </c>
    </row>
    <row r="93" spans="1:27">
      <c r="A93" s="479" t="s">
        <v>521</v>
      </c>
      <c r="B93" s="480">
        <v>3052</v>
      </c>
      <c r="C93" s="480">
        <v>159</v>
      </c>
      <c r="D93" s="480">
        <v>32</v>
      </c>
      <c r="E93" s="480">
        <v>68</v>
      </c>
      <c r="F93" s="480">
        <v>31</v>
      </c>
      <c r="G93" s="480">
        <v>68</v>
      </c>
      <c r="H93" s="480">
        <v>79</v>
      </c>
      <c r="I93" s="480">
        <v>176</v>
      </c>
      <c r="J93" s="480">
        <v>161</v>
      </c>
      <c r="K93" s="480">
        <v>790</v>
      </c>
      <c r="L93" s="480">
        <v>77</v>
      </c>
      <c r="M93" s="480">
        <v>80</v>
      </c>
      <c r="N93" s="480">
        <v>180</v>
      </c>
      <c r="O93" s="480">
        <v>204</v>
      </c>
      <c r="P93" s="480">
        <v>30</v>
      </c>
      <c r="Q93" s="480">
        <v>23</v>
      </c>
      <c r="R93" s="480">
        <v>13</v>
      </c>
      <c r="S93" s="480">
        <v>501</v>
      </c>
      <c r="T93" s="480">
        <v>97</v>
      </c>
      <c r="U93" s="480">
        <v>21</v>
      </c>
      <c r="V93" s="480">
        <v>6</v>
      </c>
      <c r="W93" s="480">
        <v>23</v>
      </c>
      <c r="X93" s="480">
        <v>17</v>
      </c>
      <c r="Y93" s="480">
        <v>67</v>
      </c>
      <c r="Z93" s="480">
        <v>146</v>
      </c>
      <c r="AA93" s="480">
        <v>3</v>
      </c>
    </row>
    <row r="94" spans="1:27">
      <c r="A94" s="479" t="s">
        <v>522</v>
      </c>
      <c r="B94" s="480">
        <v>2499</v>
      </c>
      <c r="C94" s="480">
        <v>190</v>
      </c>
      <c r="D94" s="480">
        <v>26</v>
      </c>
      <c r="E94" s="480">
        <v>40</v>
      </c>
      <c r="F94" s="480">
        <v>28</v>
      </c>
      <c r="G94" s="480">
        <v>74</v>
      </c>
      <c r="H94" s="480">
        <v>67</v>
      </c>
      <c r="I94" s="480">
        <v>78</v>
      </c>
      <c r="J94" s="480">
        <v>47</v>
      </c>
      <c r="K94" s="480">
        <v>516</v>
      </c>
      <c r="L94" s="480">
        <v>79</v>
      </c>
      <c r="M94" s="480">
        <v>55</v>
      </c>
      <c r="N94" s="480">
        <v>77</v>
      </c>
      <c r="O94" s="480">
        <v>173</v>
      </c>
      <c r="P94" s="480">
        <v>27</v>
      </c>
      <c r="Q94" s="480">
        <v>15</v>
      </c>
      <c r="R94" s="480">
        <v>43</v>
      </c>
      <c r="S94" s="480">
        <v>667</v>
      </c>
      <c r="T94" s="480">
        <v>115</v>
      </c>
      <c r="U94" s="480">
        <v>24</v>
      </c>
      <c r="V94" s="480">
        <v>8</v>
      </c>
      <c r="W94" s="480">
        <v>19</v>
      </c>
      <c r="X94" s="480">
        <v>15</v>
      </c>
      <c r="Y94" s="480">
        <v>43</v>
      </c>
      <c r="Z94" s="480">
        <v>70</v>
      </c>
      <c r="AA94" s="480">
        <v>3</v>
      </c>
    </row>
    <row r="95" spans="1:27">
      <c r="A95" s="479" t="s">
        <v>523</v>
      </c>
      <c r="B95" s="480">
        <v>114</v>
      </c>
      <c r="C95" s="480">
        <v>7</v>
      </c>
      <c r="D95" s="480">
        <v>1</v>
      </c>
      <c r="E95" s="480">
        <v>2</v>
      </c>
      <c r="F95" s="480">
        <v>0</v>
      </c>
      <c r="G95" s="480">
        <v>0</v>
      </c>
      <c r="H95" s="480">
        <v>2</v>
      </c>
      <c r="I95" s="480">
        <v>0</v>
      </c>
      <c r="J95" s="480">
        <v>14</v>
      </c>
      <c r="K95" s="480">
        <v>38</v>
      </c>
      <c r="L95" s="480">
        <v>2</v>
      </c>
      <c r="M95" s="480">
        <v>1</v>
      </c>
      <c r="N95" s="480">
        <v>2</v>
      </c>
      <c r="O95" s="480">
        <v>13</v>
      </c>
      <c r="P95" s="480">
        <v>0</v>
      </c>
      <c r="Q95" s="480">
        <v>2</v>
      </c>
      <c r="R95" s="480">
        <v>0</v>
      </c>
      <c r="S95" s="480">
        <v>24</v>
      </c>
      <c r="T95" s="480">
        <v>1</v>
      </c>
      <c r="U95" s="480">
        <v>0</v>
      </c>
      <c r="V95" s="480">
        <v>0</v>
      </c>
      <c r="W95" s="480">
        <v>0</v>
      </c>
      <c r="X95" s="480">
        <v>1</v>
      </c>
      <c r="Y95" s="480">
        <v>4</v>
      </c>
      <c r="Z95" s="480">
        <v>0</v>
      </c>
      <c r="AA95" s="480">
        <v>0</v>
      </c>
    </row>
    <row r="96" spans="1:27">
      <c r="A96" s="479" t="s">
        <v>524</v>
      </c>
      <c r="B96" s="480">
        <v>110</v>
      </c>
      <c r="C96" s="480">
        <v>9</v>
      </c>
      <c r="D96" s="480">
        <v>0</v>
      </c>
      <c r="E96" s="480">
        <v>0</v>
      </c>
      <c r="F96" s="480">
        <v>0</v>
      </c>
      <c r="G96" s="480">
        <v>1</v>
      </c>
      <c r="H96" s="480">
        <v>1</v>
      </c>
      <c r="I96" s="480">
        <v>2</v>
      </c>
      <c r="J96" s="480">
        <v>2</v>
      </c>
      <c r="K96" s="480">
        <v>20</v>
      </c>
      <c r="L96" s="480">
        <v>8</v>
      </c>
      <c r="M96" s="480">
        <v>5</v>
      </c>
      <c r="N96" s="480">
        <v>0</v>
      </c>
      <c r="O96" s="480">
        <v>20</v>
      </c>
      <c r="P96" s="480">
        <v>1</v>
      </c>
      <c r="Q96" s="480">
        <v>1</v>
      </c>
      <c r="R96" s="480">
        <v>0</v>
      </c>
      <c r="S96" s="480">
        <v>31</v>
      </c>
      <c r="T96" s="480">
        <v>3</v>
      </c>
      <c r="U96" s="480">
        <v>0</v>
      </c>
      <c r="V96" s="480">
        <v>0</v>
      </c>
      <c r="W96" s="480">
        <v>1</v>
      </c>
      <c r="X96" s="480">
        <v>1</v>
      </c>
      <c r="Y96" s="480">
        <v>4</v>
      </c>
      <c r="Z96" s="480">
        <v>0</v>
      </c>
      <c r="AA96" s="480">
        <v>0</v>
      </c>
    </row>
    <row r="97" spans="1:27">
      <c r="A97" s="479" t="s">
        <v>525</v>
      </c>
      <c r="B97" s="480">
        <v>180</v>
      </c>
      <c r="C97" s="480">
        <v>16</v>
      </c>
      <c r="D97" s="480">
        <v>1</v>
      </c>
      <c r="E97" s="480">
        <v>4</v>
      </c>
      <c r="F97" s="480">
        <v>0</v>
      </c>
      <c r="G97" s="480">
        <v>2</v>
      </c>
      <c r="H97" s="480">
        <v>7</v>
      </c>
      <c r="I97" s="480">
        <v>7</v>
      </c>
      <c r="J97" s="480">
        <v>8</v>
      </c>
      <c r="K97" s="480">
        <v>29</v>
      </c>
      <c r="L97" s="480">
        <v>3</v>
      </c>
      <c r="M97" s="480">
        <v>16</v>
      </c>
      <c r="N97" s="480">
        <v>2</v>
      </c>
      <c r="O97" s="480">
        <v>16</v>
      </c>
      <c r="P97" s="480">
        <v>5</v>
      </c>
      <c r="Q97" s="480">
        <v>3</v>
      </c>
      <c r="R97" s="480">
        <v>3</v>
      </c>
      <c r="S97" s="480">
        <v>36</v>
      </c>
      <c r="T97" s="480">
        <v>6</v>
      </c>
      <c r="U97" s="480">
        <v>4</v>
      </c>
      <c r="V97" s="480">
        <v>0</v>
      </c>
      <c r="W97" s="480">
        <v>0</v>
      </c>
      <c r="X97" s="480">
        <v>2</v>
      </c>
      <c r="Y97" s="480">
        <v>7</v>
      </c>
      <c r="Z97" s="480">
        <v>3</v>
      </c>
      <c r="AA97" s="480">
        <v>0</v>
      </c>
    </row>
    <row r="98" spans="1:27">
      <c r="A98" s="479" t="s">
        <v>526</v>
      </c>
      <c r="B98" s="480">
        <v>1644</v>
      </c>
      <c r="C98" s="480">
        <v>124</v>
      </c>
      <c r="D98" s="480">
        <v>13</v>
      </c>
      <c r="E98" s="480">
        <v>25</v>
      </c>
      <c r="F98" s="480">
        <v>15</v>
      </c>
      <c r="G98" s="480">
        <v>70</v>
      </c>
      <c r="H98" s="480">
        <v>88</v>
      </c>
      <c r="I98" s="480">
        <v>44</v>
      </c>
      <c r="J98" s="480">
        <v>24</v>
      </c>
      <c r="K98" s="480">
        <v>271</v>
      </c>
      <c r="L98" s="480">
        <v>52</v>
      </c>
      <c r="M98" s="480">
        <v>47</v>
      </c>
      <c r="N98" s="480">
        <v>40</v>
      </c>
      <c r="O98" s="480">
        <v>154</v>
      </c>
      <c r="P98" s="480">
        <v>16</v>
      </c>
      <c r="Q98" s="480">
        <v>6</v>
      </c>
      <c r="R98" s="480">
        <v>4</v>
      </c>
      <c r="S98" s="480">
        <v>489</v>
      </c>
      <c r="T98" s="480">
        <v>97</v>
      </c>
      <c r="U98" s="480">
        <v>6</v>
      </c>
      <c r="V98" s="480">
        <v>5</v>
      </c>
      <c r="W98" s="480">
        <v>6</v>
      </c>
      <c r="X98" s="480">
        <v>2</v>
      </c>
      <c r="Y98" s="480">
        <v>34</v>
      </c>
      <c r="Z98" s="480">
        <v>12</v>
      </c>
      <c r="AA98" s="480">
        <v>0</v>
      </c>
    </row>
    <row r="99" spans="1:27">
      <c r="A99" s="479" t="s">
        <v>527</v>
      </c>
      <c r="B99" s="480">
        <v>16582</v>
      </c>
      <c r="C99" s="480">
        <v>975</v>
      </c>
      <c r="D99" s="480">
        <v>142</v>
      </c>
      <c r="E99" s="480">
        <v>477</v>
      </c>
      <c r="F99" s="480">
        <v>215</v>
      </c>
      <c r="G99" s="480">
        <v>415</v>
      </c>
      <c r="H99" s="480">
        <v>595</v>
      </c>
      <c r="I99" s="480">
        <v>885</v>
      </c>
      <c r="J99" s="480">
        <v>439</v>
      </c>
      <c r="K99" s="480">
        <v>3318</v>
      </c>
      <c r="L99" s="480">
        <v>761</v>
      </c>
      <c r="M99" s="480">
        <v>741</v>
      </c>
      <c r="N99" s="480">
        <v>956</v>
      </c>
      <c r="O99" s="480">
        <v>1617</v>
      </c>
      <c r="P99" s="480">
        <v>353</v>
      </c>
      <c r="Q99" s="480">
        <v>78</v>
      </c>
      <c r="R99" s="480">
        <v>160</v>
      </c>
      <c r="S99" s="480">
        <v>2254</v>
      </c>
      <c r="T99" s="480">
        <v>554</v>
      </c>
      <c r="U99" s="480">
        <v>210</v>
      </c>
      <c r="V99" s="480">
        <v>46</v>
      </c>
      <c r="W99" s="480">
        <v>190</v>
      </c>
      <c r="X99" s="480">
        <v>120</v>
      </c>
      <c r="Y99" s="480">
        <v>663</v>
      </c>
      <c r="Z99" s="480">
        <v>400</v>
      </c>
      <c r="AA99" s="480">
        <v>18</v>
      </c>
    </row>
    <row r="100" spans="1:27">
      <c r="A100" s="479" t="s">
        <v>528</v>
      </c>
      <c r="B100" s="480">
        <v>867</v>
      </c>
      <c r="C100" s="480">
        <v>41</v>
      </c>
      <c r="D100" s="480">
        <v>9</v>
      </c>
      <c r="E100" s="480">
        <v>48</v>
      </c>
      <c r="F100" s="480">
        <v>23</v>
      </c>
      <c r="G100" s="480">
        <v>51</v>
      </c>
      <c r="H100" s="480">
        <v>35</v>
      </c>
      <c r="I100" s="480">
        <v>20</v>
      </c>
      <c r="J100" s="480">
        <v>76</v>
      </c>
      <c r="K100" s="480">
        <v>167</v>
      </c>
      <c r="L100" s="480">
        <v>22</v>
      </c>
      <c r="M100" s="480">
        <v>22</v>
      </c>
      <c r="N100" s="480">
        <v>44</v>
      </c>
      <c r="O100" s="480">
        <v>51</v>
      </c>
      <c r="P100" s="480">
        <v>29</v>
      </c>
      <c r="Q100" s="480">
        <v>29</v>
      </c>
      <c r="R100" s="480">
        <v>24</v>
      </c>
      <c r="S100" s="480">
        <v>57</v>
      </c>
      <c r="T100" s="480">
        <v>16</v>
      </c>
      <c r="U100" s="480">
        <v>5</v>
      </c>
      <c r="V100" s="480">
        <v>3</v>
      </c>
      <c r="W100" s="480">
        <v>17</v>
      </c>
      <c r="X100" s="480">
        <v>16</v>
      </c>
      <c r="Y100" s="480">
        <v>46</v>
      </c>
      <c r="Z100" s="480">
        <v>16</v>
      </c>
      <c r="AA100" s="480">
        <v>0</v>
      </c>
    </row>
    <row r="101" spans="1:27">
      <c r="A101" s="479" t="s">
        <v>529</v>
      </c>
      <c r="B101" s="480">
        <v>3</v>
      </c>
      <c r="C101" s="480">
        <v>0</v>
      </c>
      <c r="D101" s="480">
        <v>0</v>
      </c>
      <c r="E101" s="480">
        <v>0</v>
      </c>
      <c r="F101" s="480">
        <v>0</v>
      </c>
      <c r="G101" s="480">
        <v>0</v>
      </c>
      <c r="H101" s="480">
        <v>0</v>
      </c>
      <c r="I101" s="480">
        <v>0</v>
      </c>
      <c r="J101" s="480">
        <v>0</v>
      </c>
      <c r="K101" s="480">
        <v>1</v>
      </c>
      <c r="L101" s="480">
        <v>0</v>
      </c>
      <c r="M101" s="480">
        <v>0</v>
      </c>
      <c r="N101" s="480">
        <v>0</v>
      </c>
      <c r="O101" s="480">
        <v>0</v>
      </c>
      <c r="P101" s="480">
        <v>0</v>
      </c>
      <c r="Q101" s="480">
        <v>0</v>
      </c>
      <c r="R101" s="480">
        <v>1</v>
      </c>
      <c r="S101" s="480">
        <v>0</v>
      </c>
      <c r="T101" s="480">
        <v>1</v>
      </c>
      <c r="U101" s="480">
        <v>0</v>
      </c>
      <c r="V101" s="480">
        <v>0</v>
      </c>
      <c r="W101" s="480">
        <v>0</v>
      </c>
      <c r="X101" s="480">
        <v>0</v>
      </c>
      <c r="Y101" s="480">
        <v>0</v>
      </c>
      <c r="Z101" s="480">
        <v>0</v>
      </c>
      <c r="AA101" s="480">
        <v>0</v>
      </c>
    </row>
    <row r="102" spans="1:27">
      <c r="A102" s="479" t="s">
        <v>530</v>
      </c>
      <c r="B102" s="480">
        <v>25</v>
      </c>
      <c r="C102" s="480">
        <v>0</v>
      </c>
      <c r="D102" s="480">
        <v>0</v>
      </c>
      <c r="E102" s="480">
        <v>0</v>
      </c>
      <c r="F102" s="480">
        <v>0</v>
      </c>
      <c r="G102" s="480">
        <v>2</v>
      </c>
      <c r="H102" s="480">
        <v>0</v>
      </c>
      <c r="I102" s="480">
        <v>1</v>
      </c>
      <c r="J102" s="480">
        <v>1</v>
      </c>
      <c r="K102" s="480">
        <v>10</v>
      </c>
      <c r="L102" s="480">
        <v>0</v>
      </c>
      <c r="M102" s="480">
        <v>1</v>
      </c>
      <c r="N102" s="480">
        <v>1</v>
      </c>
      <c r="O102" s="480">
        <v>0</v>
      </c>
      <c r="P102" s="480">
        <v>1</v>
      </c>
      <c r="Q102" s="480">
        <v>0</v>
      </c>
      <c r="R102" s="480">
        <v>0</v>
      </c>
      <c r="S102" s="480">
        <v>6</v>
      </c>
      <c r="T102" s="480">
        <v>2</v>
      </c>
      <c r="U102" s="480">
        <v>0</v>
      </c>
      <c r="V102" s="480">
        <v>0</v>
      </c>
      <c r="W102" s="480">
        <v>0</v>
      </c>
      <c r="X102" s="480">
        <v>0</v>
      </c>
      <c r="Y102" s="480">
        <v>0</v>
      </c>
      <c r="Z102" s="480">
        <v>0</v>
      </c>
      <c r="AA102" s="480">
        <v>0</v>
      </c>
    </row>
    <row r="103" spans="1:27">
      <c r="A103" s="479" t="s">
        <v>531</v>
      </c>
      <c r="B103" s="480">
        <v>2</v>
      </c>
      <c r="C103" s="480">
        <v>0</v>
      </c>
      <c r="D103" s="480">
        <v>0</v>
      </c>
      <c r="E103" s="480">
        <v>0</v>
      </c>
      <c r="F103" s="480">
        <v>0</v>
      </c>
      <c r="G103" s="480">
        <v>0</v>
      </c>
      <c r="H103" s="480">
        <v>0</v>
      </c>
      <c r="I103" s="480">
        <v>0</v>
      </c>
      <c r="J103" s="480">
        <v>0</v>
      </c>
      <c r="K103" s="480">
        <v>0</v>
      </c>
      <c r="L103" s="480">
        <v>0</v>
      </c>
      <c r="M103" s="480">
        <v>0</v>
      </c>
      <c r="N103" s="480">
        <v>0</v>
      </c>
      <c r="O103" s="480">
        <v>0</v>
      </c>
      <c r="P103" s="480">
        <v>0</v>
      </c>
      <c r="Q103" s="480">
        <v>0</v>
      </c>
      <c r="R103" s="480">
        <v>0</v>
      </c>
      <c r="S103" s="480">
        <v>2</v>
      </c>
      <c r="T103" s="480">
        <v>0</v>
      </c>
      <c r="U103" s="480">
        <v>0</v>
      </c>
      <c r="V103" s="480">
        <v>0</v>
      </c>
      <c r="W103" s="480">
        <v>0</v>
      </c>
      <c r="X103" s="480">
        <v>0</v>
      </c>
      <c r="Y103" s="480">
        <v>0</v>
      </c>
      <c r="Z103" s="480">
        <v>0</v>
      </c>
      <c r="AA103" s="480">
        <v>0</v>
      </c>
    </row>
    <row r="104" spans="1:27">
      <c r="A104" s="479" t="s">
        <v>532</v>
      </c>
      <c r="B104" s="480">
        <v>1895</v>
      </c>
      <c r="C104" s="480">
        <v>88</v>
      </c>
      <c r="D104" s="480">
        <v>6</v>
      </c>
      <c r="E104" s="480">
        <v>12</v>
      </c>
      <c r="F104" s="480">
        <v>7</v>
      </c>
      <c r="G104" s="480">
        <v>19</v>
      </c>
      <c r="H104" s="480">
        <v>31</v>
      </c>
      <c r="I104" s="480">
        <v>87</v>
      </c>
      <c r="J104" s="480">
        <v>34</v>
      </c>
      <c r="K104" s="480">
        <v>714</v>
      </c>
      <c r="L104" s="480">
        <v>27</v>
      </c>
      <c r="M104" s="480">
        <v>84</v>
      </c>
      <c r="N104" s="480">
        <v>33</v>
      </c>
      <c r="O104" s="480">
        <v>138</v>
      </c>
      <c r="P104" s="480">
        <v>8</v>
      </c>
      <c r="Q104" s="480">
        <v>5</v>
      </c>
      <c r="R104" s="480">
        <v>6</v>
      </c>
      <c r="S104" s="480">
        <v>427</v>
      </c>
      <c r="T104" s="480">
        <v>53</v>
      </c>
      <c r="U104" s="480">
        <v>9</v>
      </c>
      <c r="V104" s="480">
        <v>4</v>
      </c>
      <c r="W104" s="480">
        <v>4</v>
      </c>
      <c r="X104" s="480">
        <v>7</v>
      </c>
      <c r="Y104" s="480">
        <v>77</v>
      </c>
      <c r="Z104" s="480">
        <v>12</v>
      </c>
      <c r="AA104" s="480">
        <v>3</v>
      </c>
    </row>
    <row r="105" spans="1:27">
      <c r="A105" s="479" t="s">
        <v>533</v>
      </c>
      <c r="B105" s="480">
        <v>3080</v>
      </c>
      <c r="C105" s="480">
        <v>155</v>
      </c>
      <c r="D105" s="482">
        <v>17</v>
      </c>
      <c r="E105" s="480">
        <v>105</v>
      </c>
      <c r="F105" s="482">
        <v>6</v>
      </c>
      <c r="G105" s="482">
        <v>57</v>
      </c>
      <c r="H105" s="480">
        <v>57</v>
      </c>
      <c r="I105" s="480">
        <v>181</v>
      </c>
      <c r="J105" s="482">
        <v>41</v>
      </c>
      <c r="K105" s="480">
        <v>1624</v>
      </c>
      <c r="L105" s="482">
        <v>47</v>
      </c>
      <c r="M105" s="480">
        <v>99</v>
      </c>
      <c r="N105" s="480">
        <v>89</v>
      </c>
      <c r="O105" s="480">
        <v>61</v>
      </c>
      <c r="P105" s="480">
        <v>21</v>
      </c>
      <c r="Q105" s="480">
        <v>1</v>
      </c>
      <c r="R105" s="480">
        <v>8</v>
      </c>
      <c r="S105" s="480">
        <v>303</v>
      </c>
      <c r="T105" s="480">
        <v>58</v>
      </c>
      <c r="U105" s="480">
        <v>4</v>
      </c>
      <c r="V105" s="480">
        <v>12</v>
      </c>
      <c r="W105" s="480">
        <v>14</v>
      </c>
      <c r="X105" s="480">
        <v>15</v>
      </c>
      <c r="Y105" s="480">
        <v>50</v>
      </c>
      <c r="Z105" s="480">
        <v>52</v>
      </c>
      <c r="AA105" s="480">
        <v>3</v>
      </c>
    </row>
    <row r="106" spans="1:27">
      <c r="A106" s="479" t="s">
        <v>534</v>
      </c>
      <c r="B106" s="480">
        <v>5924</v>
      </c>
      <c r="C106" s="480">
        <v>594</v>
      </c>
      <c r="D106" s="480">
        <v>45</v>
      </c>
      <c r="E106" s="480">
        <v>146</v>
      </c>
      <c r="F106" s="482">
        <v>66</v>
      </c>
      <c r="G106" s="482">
        <v>142</v>
      </c>
      <c r="H106" s="480">
        <v>222</v>
      </c>
      <c r="I106" s="480">
        <v>192</v>
      </c>
      <c r="J106" s="482">
        <v>146</v>
      </c>
      <c r="K106" s="480">
        <v>1082</v>
      </c>
      <c r="L106" s="480">
        <v>145</v>
      </c>
      <c r="M106" s="480">
        <v>272</v>
      </c>
      <c r="N106" s="482">
        <v>145</v>
      </c>
      <c r="O106" s="480">
        <v>315</v>
      </c>
      <c r="P106" s="480">
        <v>77</v>
      </c>
      <c r="Q106" s="480">
        <v>37</v>
      </c>
      <c r="R106" s="480">
        <v>37</v>
      </c>
      <c r="S106" s="480">
        <v>1650</v>
      </c>
      <c r="T106" s="480">
        <v>201</v>
      </c>
      <c r="U106" s="480">
        <v>41</v>
      </c>
      <c r="V106" s="480">
        <v>11</v>
      </c>
      <c r="W106" s="480">
        <v>38</v>
      </c>
      <c r="X106" s="480">
        <v>21</v>
      </c>
      <c r="Y106" s="480">
        <v>193</v>
      </c>
      <c r="Z106" s="480">
        <v>97</v>
      </c>
      <c r="AA106" s="480">
        <v>9</v>
      </c>
    </row>
    <row r="107" spans="1:27">
      <c r="A107" s="479" t="s">
        <v>535</v>
      </c>
      <c r="B107" s="480">
        <v>178</v>
      </c>
      <c r="C107" s="480">
        <v>8</v>
      </c>
      <c r="D107" s="480">
        <v>0</v>
      </c>
      <c r="E107" s="480">
        <v>7</v>
      </c>
      <c r="F107" s="480">
        <v>1</v>
      </c>
      <c r="G107" s="480">
        <v>3</v>
      </c>
      <c r="H107" s="480">
        <v>8</v>
      </c>
      <c r="I107" s="480">
        <v>9</v>
      </c>
      <c r="J107" s="480">
        <v>1</v>
      </c>
      <c r="K107" s="480">
        <v>28</v>
      </c>
      <c r="L107" s="480">
        <v>6</v>
      </c>
      <c r="M107" s="480">
        <v>7</v>
      </c>
      <c r="N107" s="480">
        <v>9</v>
      </c>
      <c r="O107" s="480">
        <v>17</v>
      </c>
      <c r="P107" s="480">
        <v>1</v>
      </c>
      <c r="Q107" s="480">
        <v>0</v>
      </c>
      <c r="R107" s="480">
        <v>2</v>
      </c>
      <c r="S107" s="480">
        <v>46</v>
      </c>
      <c r="T107" s="480">
        <v>14</v>
      </c>
      <c r="U107" s="480">
        <v>1</v>
      </c>
      <c r="V107" s="480">
        <v>1</v>
      </c>
      <c r="W107" s="480">
        <v>1</v>
      </c>
      <c r="X107" s="480">
        <v>0</v>
      </c>
      <c r="Y107" s="480">
        <v>6</v>
      </c>
      <c r="Z107" s="480">
        <v>2</v>
      </c>
      <c r="AA107" s="480">
        <v>0</v>
      </c>
    </row>
    <row r="108" spans="1:27">
      <c r="A108" s="479" t="s">
        <v>917</v>
      </c>
      <c r="B108" s="480">
        <v>1239</v>
      </c>
      <c r="C108" s="480">
        <v>381</v>
      </c>
      <c r="D108" s="480">
        <v>7</v>
      </c>
      <c r="E108" s="480">
        <v>129</v>
      </c>
      <c r="F108" s="480">
        <v>6</v>
      </c>
      <c r="G108" s="480">
        <v>20</v>
      </c>
      <c r="H108" s="480">
        <v>63</v>
      </c>
      <c r="I108" s="480">
        <v>69</v>
      </c>
      <c r="J108" s="480">
        <v>9</v>
      </c>
      <c r="K108" s="480">
        <v>64</v>
      </c>
      <c r="L108" s="480">
        <v>11</v>
      </c>
      <c r="M108" s="480">
        <v>46</v>
      </c>
      <c r="N108" s="480">
        <v>20</v>
      </c>
      <c r="O108" s="480">
        <v>36</v>
      </c>
      <c r="P108" s="480">
        <v>52</v>
      </c>
      <c r="Q108" s="480">
        <v>8</v>
      </c>
      <c r="R108" s="480">
        <v>4</v>
      </c>
      <c r="S108" s="480">
        <v>230</v>
      </c>
      <c r="T108" s="480">
        <v>34</v>
      </c>
      <c r="U108" s="480">
        <v>21</v>
      </c>
      <c r="V108" s="480">
        <v>6</v>
      </c>
      <c r="W108" s="480">
        <v>0</v>
      </c>
      <c r="X108" s="480">
        <v>1</v>
      </c>
      <c r="Y108" s="480">
        <v>21</v>
      </c>
      <c r="Z108" s="480">
        <v>1</v>
      </c>
      <c r="AA108" s="480">
        <v>0</v>
      </c>
    </row>
    <row r="109" spans="1:27">
      <c r="A109" s="479" t="s">
        <v>536</v>
      </c>
      <c r="B109" s="480">
        <v>1548</v>
      </c>
      <c r="C109" s="480">
        <v>103</v>
      </c>
      <c r="D109" s="480">
        <v>5</v>
      </c>
      <c r="E109" s="480">
        <v>77</v>
      </c>
      <c r="F109" s="480">
        <v>5</v>
      </c>
      <c r="G109" s="480">
        <v>12</v>
      </c>
      <c r="H109" s="480">
        <v>26</v>
      </c>
      <c r="I109" s="480">
        <v>87</v>
      </c>
      <c r="J109" s="480">
        <v>31</v>
      </c>
      <c r="K109" s="480">
        <v>412</v>
      </c>
      <c r="L109" s="480">
        <v>19</v>
      </c>
      <c r="M109" s="480">
        <v>23</v>
      </c>
      <c r="N109" s="480">
        <v>146</v>
      </c>
      <c r="O109" s="480">
        <v>79</v>
      </c>
      <c r="P109" s="480">
        <v>17</v>
      </c>
      <c r="Q109" s="480">
        <v>1</v>
      </c>
      <c r="R109" s="480">
        <v>4</v>
      </c>
      <c r="S109" s="480">
        <v>313</v>
      </c>
      <c r="T109" s="480">
        <v>35</v>
      </c>
      <c r="U109" s="480">
        <v>13</v>
      </c>
      <c r="V109" s="480">
        <v>20</v>
      </c>
      <c r="W109" s="480">
        <v>9</v>
      </c>
      <c r="X109" s="480">
        <v>2</v>
      </c>
      <c r="Y109" s="480">
        <v>19</v>
      </c>
      <c r="Z109" s="480">
        <v>89</v>
      </c>
      <c r="AA109" s="480">
        <v>1</v>
      </c>
    </row>
    <row r="110" spans="1:27">
      <c r="A110" s="479" t="s">
        <v>537</v>
      </c>
      <c r="B110" s="480">
        <v>1654</v>
      </c>
      <c r="C110" s="480">
        <v>57</v>
      </c>
      <c r="D110" s="480">
        <v>16</v>
      </c>
      <c r="E110" s="480">
        <v>26</v>
      </c>
      <c r="F110" s="480">
        <v>12</v>
      </c>
      <c r="G110" s="480">
        <v>34</v>
      </c>
      <c r="H110" s="480">
        <v>56</v>
      </c>
      <c r="I110" s="480">
        <v>34</v>
      </c>
      <c r="J110" s="480">
        <v>98</v>
      </c>
      <c r="K110" s="480">
        <v>512</v>
      </c>
      <c r="L110" s="480">
        <v>32</v>
      </c>
      <c r="M110" s="480">
        <v>60</v>
      </c>
      <c r="N110" s="480">
        <v>77</v>
      </c>
      <c r="O110" s="480">
        <v>64</v>
      </c>
      <c r="P110" s="480">
        <v>16</v>
      </c>
      <c r="Q110" s="480">
        <v>4</v>
      </c>
      <c r="R110" s="480">
        <v>7</v>
      </c>
      <c r="S110" s="480">
        <v>368</v>
      </c>
      <c r="T110" s="480">
        <v>65</v>
      </c>
      <c r="U110" s="480">
        <v>10</v>
      </c>
      <c r="V110" s="480">
        <v>8</v>
      </c>
      <c r="W110" s="480">
        <v>9</v>
      </c>
      <c r="X110" s="480">
        <v>9</v>
      </c>
      <c r="Y110" s="480">
        <v>55</v>
      </c>
      <c r="Z110" s="480">
        <v>25</v>
      </c>
      <c r="AA110" s="480">
        <v>0</v>
      </c>
    </row>
    <row r="111" spans="1:27">
      <c r="A111" s="479" t="s">
        <v>538</v>
      </c>
      <c r="B111" s="480">
        <v>2647</v>
      </c>
      <c r="C111" s="480">
        <v>166</v>
      </c>
      <c r="D111" s="482">
        <v>22</v>
      </c>
      <c r="E111" s="480">
        <v>53</v>
      </c>
      <c r="F111" s="482">
        <v>23</v>
      </c>
      <c r="G111" s="482">
        <v>52</v>
      </c>
      <c r="H111" s="482">
        <v>117</v>
      </c>
      <c r="I111" s="482">
        <v>46</v>
      </c>
      <c r="J111" s="482">
        <v>67</v>
      </c>
      <c r="K111" s="482">
        <v>488</v>
      </c>
      <c r="L111" s="482">
        <v>78</v>
      </c>
      <c r="M111" s="482">
        <v>49</v>
      </c>
      <c r="N111" s="482">
        <v>59</v>
      </c>
      <c r="O111" s="482">
        <v>70</v>
      </c>
      <c r="P111" s="482">
        <v>9</v>
      </c>
      <c r="Q111" s="482">
        <v>9</v>
      </c>
      <c r="R111" s="482">
        <v>15</v>
      </c>
      <c r="S111" s="482">
        <v>1050</v>
      </c>
      <c r="T111" s="482">
        <v>168</v>
      </c>
      <c r="U111" s="482">
        <v>13</v>
      </c>
      <c r="V111" s="482">
        <v>17</v>
      </c>
      <c r="W111" s="482">
        <v>12</v>
      </c>
      <c r="X111" s="482">
        <v>3</v>
      </c>
      <c r="Y111" s="482">
        <v>40</v>
      </c>
      <c r="Z111" s="482">
        <v>21</v>
      </c>
      <c r="AA111" s="482">
        <v>0</v>
      </c>
    </row>
    <row r="112" spans="1:27">
      <c r="A112" s="479" t="s">
        <v>539</v>
      </c>
      <c r="B112" s="480">
        <v>1374</v>
      </c>
      <c r="C112" s="480">
        <v>85</v>
      </c>
      <c r="D112" s="482">
        <v>19</v>
      </c>
      <c r="E112" s="480">
        <v>38</v>
      </c>
      <c r="F112" s="482">
        <v>7</v>
      </c>
      <c r="G112" s="482">
        <v>38</v>
      </c>
      <c r="H112" s="482">
        <v>85</v>
      </c>
      <c r="I112" s="482">
        <v>24</v>
      </c>
      <c r="J112" s="480">
        <v>34</v>
      </c>
      <c r="K112" s="480">
        <v>220</v>
      </c>
      <c r="L112" s="480">
        <v>33</v>
      </c>
      <c r="M112" s="482">
        <v>68</v>
      </c>
      <c r="N112" s="482">
        <v>39</v>
      </c>
      <c r="O112" s="480">
        <v>75</v>
      </c>
      <c r="P112" s="480">
        <v>7</v>
      </c>
      <c r="Q112" s="480">
        <v>6</v>
      </c>
      <c r="R112" s="480">
        <v>19</v>
      </c>
      <c r="S112" s="480">
        <v>394</v>
      </c>
      <c r="T112" s="480">
        <v>119</v>
      </c>
      <c r="U112" s="480">
        <v>12</v>
      </c>
      <c r="V112" s="480">
        <v>11</v>
      </c>
      <c r="W112" s="480">
        <v>4</v>
      </c>
      <c r="X112" s="480">
        <v>1</v>
      </c>
      <c r="Y112" s="480">
        <v>22</v>
      </c>
      <c r="Z112" s="480">
        <v>10</v>
      </c>
      <c r="AA112" s="480">
        <v>4</v>
      </c>
    </row>
    <row r="113" spans="1:27">
      <c r="A113" s="479" t="s">
        <v>540</v>
      </c>
      <c r="B113" s="480">
        <v>101</v>
      </c>
      <c r="C113" s="482">
        <v>6</v>
      </c>
      <c r="D113" s="482">
        <v>0</v>
      </c>
      <c r="E113" s="482">
        <v>0</v>
      </c>
      <c r="F113" s="482">
        <v>0</v>
      </c>
      <c r="G113" s="482">
        <v>4</v>
      </c>
      <c r="H113" s="482">
        <v>3</v>
      </c>
      <c r="I113" s="482">
        <v>2</v>
      </c>
      <c r="J113" s="482">
        <v>2</v>
      </c>
      <c r="K113" s="482">
        <v>15</v>
      </c>
      <c r="L113" s="482">
        <v>1</v>
      </c>
      <c r="M113" s="482">
        <v>2</v>
      </c>
      <c r="N113" s="482">
        <v>1</v>
      </c>
      <c r="O113" s="482">
        <v>4</v>
      </c>
      <c r="P113" s="482">
        <v>1</v>
      </c>
      <c r="Q113" s="482">
        <v>1</v>
      </c>
      <c r="R113" s="482">
        <v>0</v>
      </c>
      <c r="S113" s="482">
        <v>44</v>
      </c>
      <c r="T113" s="482">
        <v>4</v>
      </c>
      <c r="U113" s="482">
        <v>0</v>
      </c>
      <c r="V113" s="482">
        <v>0</v>
      </c>
      <c r="W113" s="482">
        <v>1</v>
      </c>
      <c r="X113" s="482">
        <v>2</v>
      </c>
      <c r="Y113" s="482">
        <v>7</v>
      </c>
      <c r="Z113" s="482">
        <v>1</v>
      </c>
      <c r="AA113" s="482">
        <v>0</v>
      </c>
    </row>
    <row r="114" spans="1:27">
      <c r="A114" s="479" t="s">
        <v>541</v>
      </c>
      <c r="B114" s="480">
        <v>1114</v>
      </c>
      <c r="C114" s="480">
        <v>110</v>
      </c>
      <c r="D114" s="480">
        <v>13</v>
      </c>
      <c r="E114" s="480">
        <v>24</v>
      </c>
      <c r="F114" s="480">
        <v>7</v>
      </c>
      <c r="G114" s="480">
        <v>18</v>
      </c>
      <c r="H114" s="480">
        <v>47</v>
      </c>
      <c r="I114" s="480">
        <v>28</v>
      </c>
      <c r="J114" s="480">
        <v>21</v>
      </c>
      <c r="K114" s="480">
        <v>204</v>
      </c>
      <c r="L114" s="480">
        <v>26</v>
      </c>
      <c r="M114" s="480">
        <v>62</v>
      </c>
      <c r="N114" s="480">
        <v>24</v>
      </c>
      <c r="O114" s="480">
        <v>57</v>
      </c>
      <c r="P114" s="480">
        <v>5</v>
      </c>
      <c r="Q114" s="480">
        <v>4</v>
      </c>
      <c r="R114" s="480">
        <v>4</v>
      </c>
      <c r="S114" s="480">
        <v>350</v>
      </c>
      <c r="T114" s="480">
        <v>58</v>
      </c>
      <c r="U114" s="480">
        <v>8</v>
      </c>
      <c r="V114" s="480">
        <v>0</v>
      </c>
      <c r="W114" s="480">
        <v>5</v>
      </c>
      <c r="X114" s="480">
        <v>3</v>
      </c>
      <c r="Y114" s="480">
        <v>16</v>
      </c>
      <c r="Z114" s="480">
        <v>20</v>
      </c>
      <c r="AA114" s="480">
        <v>0</v>
      </c>
    </row>
    <row r="115" spans="1:27">
      <c r="A115" s="479" t="s">
        <v>542</v>
      </c>
      <c r="B115" s="480">
        <v>719</v>
      </c>
      <c r="C115" s="480">
        <v>52</v>
      </c>
      <c r="D115" s="480">
        <v>12</v>
      </c>
      <c r="E115" s="480">
        <v>11</v>
      </c>
      <c r="F115" s="480">
        <v>2</v>
      </c>
      <c r="G115" s="480">
        <v>20</v>
      </c>
      <c r="H115" s="480">
        <v>16</v>
      </c>
      <c r="I115" s="480">
        <v>18</v>
      </c>
      <c r="J115" s="480">
        <v>20</v>
      </c>
      <c r="K115" s="480">
        <v>178</v>
      </c>
      <c r="L115" s="480">
        <v>11</v>
      </c>
      <c r="M115" s="480">
        <v>30</v>
      </c>
      <c r="N115" s="480">
        <v>31</v>
      </c>
      <c r="O115" s="480">
        <v>46</v>
      </c>
      <c r="P115" s="480">
        <v>13</v>
      </c>
      <c r="Q115" s="480">
        <v>4</v>
      </c>
      <c r="R115" s="480">
        <v>4</v>
      </c>
      <c r="S115" s="480">
        <v>175</v>
      </c>
      <c r="T115" s="480">
        <v>17</v>
      </c>
      <c r="U115" s="480">
        <v>14</v>
      </c>
      <c r="V115" s="480">
        <v>2</v>
      </c>
      <c r="W115" s="480">
        <v>10</v>
      </c>
      <c r="X115" s="480">
        <v>0</v>
      </c>
      <c r="Y115" s="480">
        <v>18</v>
      </c>
      <c r="Z115" s="480">
        <v>14</v>
      </c>
      <c r="AA115" s="480">
        <v>1</v>
      </c>
    </row>
    <row r="116" spans="1:27">
      <c r="A116" s="479" t="s">
        <v>543</v>
      </c>
      <c r="B116" s="480">
        <v>177</v>
      </c>
      <c r="C116" s="480">
        <v>11</v>
      </c>
      <c r="D116" s="480">
        <v>4</v>
      </c>
      <c r="E116" s="480">
        <v>2</v>
      </c>
      <c r="F116" s="480">
        <v>0</v>
      </c>
      <c r="G116" s="480">
        <v>3</v>
      </c>
      <c r="H116" s="480">
        <v>5</v>
      </c>
      <c r="I116" s="480">
        <v>9</v>
      </c>
      <c r="J116" s="480">
        <v>2</v>
      </c>
      <c r="K116" s="480">
        <v>32</v>
      </c>
      <c r="L116" s="480">
        <v>2</v>
      </c>
      <c r="M116" s="480">
        <v>9</v>
      </c>
      <c r="N116" s="480">
        <v>3</v>
      </c>
      <c r="O116" s="480">
        <v>20</v>
      </c>
      <c r="P116" s="480">
        <v>1</v>
      </c>
      <c r="Q116" s="480">
        <v>0</v>
      </c>
      <c r="R116" s="480">
        <v>0</v>
      </c>
      <c r="S116" s="480">
        <v>53</v>
      </c>
      <c r="T116" s="480">
        <v>9</v>
      </c>
      <c r="U116" s="480">
        <v>2</v>
      </c>
      <c r="V116" s="480">
        <v>1</v>
      </c>
      <c r="W116" s="480">
        <v>3</v>
      </c>
      <c r="X116" s="480">
        <v>0</v>
      </c>
      <c r="Y116" s="480">
        <v>5</v>
      </c>
      <c r="Z116" s="480">
        <v>0</v>
      </c>
      <c r="AA116" s="480">
        <v>1</v>
      </c>
    </row>
    <row r="117" spans="1:27">
      <c r="A117" s="479" t="s">
        <v>544</v>
      </c>
      <c r="B117" s="480">
        <v>192</v>
      </c>
      <c r="C117" s="480">
        <v>4</v>
      </c>
      <c r="D117" s="480">
        <v>2</v>
      </c>
      <c r="E117" s="480">
        <v>2</v>
      </c>
      <c r="F117" s="480">
        <v>0</v>
      </c>
      <c r="G117" s="480">
        <v>3</v>
      </c>
      <c r="H117" s="480">
        <v>4</v>
      </c>
      <c r="I117" s="480">
        <v>2</v>
      </c>
      <c r="J117" s="480">
        <v>4</v>
      </c>
      <c r="K117" s="480">
        <v>19</v>
      </c>
      <c r="L117" s="480">
        <v>4</v>
      </c>
      <c r="M117" s="480">
        <v>9</v>
      </c>
      <c r="N117" s="480">
        <v>0</v>
      </c>
      <c r="O117" s="480">
        <v>15</v>
      </c>
      <c r="P117" s="480">
        <v>0</v>
      </c>
      <c r="Q117" s="480">
        <v>2</v>
      </c>
      <c r="R117" s="480">
        <v>0</v>
      </c>
      <c r="S117" s="480">
        <v>104</v>
      </c>
      <c r="T117" s="480">
        <v>13</v>
      </c>
      <c r="U117" s="480">
        <v>1</v>
      </c>
      <c r="V117" s="480">
        <v>1</v>
      </c>
      <c r="W117" s="480">
        <v>1</v>
      </c>
      <c r="X117" s="480">
        <v>0</v>
      </c>
      <c r="Y117" s="480">
        <v>2</v>
      </c>
      <c r="Z117" s="480">
        <v>0</v>
      </c>
      <c r="AA117" s="480">
        <v>0</v>
      </c>
    </row>
    <row r="118" spans="1:27">
      <c r="A118" s="479" t="s">
        <v>545</v>
      </c>
      <c r="B118" s="480">
        <v>207</v>
      </c>
      <c r="C118" s="480">
        <v>24</v>
      </c>
      <c r="D118" s="480">
        <v>0</v>
      </c>
      <c r="E118" s="480">
        <v>2</v>
      </c>
      <c r="F118" s="480">
        <v>0</v>
      </c>
      <c r="G118" s="480">
        <v>3</v>
      </c>
      <c r="H118" s="480">
        <v>5</v>
      </c>
      <c r="I118" s="480">
        <v>3</v>
      </c>
      <c r="J118" s="480">
        <v>3</v>
      </c>
      <c r="K118" s="480">
        <v>43</v>
      </c>
      <c r="L118" s="480">
        <v>2</v>
      </c>
      <c r="M118" s="480">
        <v>8</v>
      </c>
      <c r="N118" s="480">
        <v>3</v>
      </c>
      <c r="O118" s="480">
        <v>8</v>
      </c>
      <c r="P118" s="480">
        <v>0</v>
      </c>
      <c r="Q118" s="480">
        <v>0</v>
      </c>
      <c r="R118" s="480">
        <v>0</v>
      </c>
      <c r="S118" s="480">
        <v>91</v>
      </c>
      <c r="T118" s="480">
        <v>5</v>
      </c>
      <c r="U118" s="480">
        <v>2</v>
      </c>
      <c r="V118" s="480">
        <v>1</v>
      </c>
      <c r="W118" s="480">
        <v>1</v>
      </c>
      <c r="X118" s="480">
        <v>0</v>
      </c>
      <c r="Y118" s="480">
        <v>1</v>
      </c>
      <c r="Z118" s="480">
        <v>2</v>
      </c>
      <c r="AA118" s="480">
        <v>0</v>
      </c>
    </row>
    <row r="119" spans="1:27">
      <c r="A119" s="479" t="s">
        <v>546</v>
      </c>
      <c r="B119" s="480">
        <v>4752</v>
      </c>
      <c r="C119" s="480">
        <v>319</v>
      </c>
      <c r="D119" s="480">
        <v>30</v>
      </c>
      <c r="E119" s="480">
        <v>155</v>
      </c>
      <c r="F119" s="480">
        <v>62</v>
      </c>
      <c r="G119" s="480">
        <v>156</v>
      </c>
      <c r="H119" s="480">
        <v>151</v>
      </c>
      <c r="I119" s="480">
        <v>231</v>
      </c>
      <c r="J119" s="480">
        <v>176</v>
      </c>
      <c r="K119" s="480">
        <v>718</v>
      </c>
      <c r="L119" s="480">
        <v>159</v>
      </c>
      <c r="M119" s="480">
        <v>188</v>
      </c>
      <c r="N119" s="480">
        <v>176</v>
      </c>
      <c r="O119" s="480">
        <v>388</v>
      </c>
      <c r="P119" s="480">
        <v>124</v>
      </c>
      <c r="Q119" s="480">
        <v>22</v>
      </c>
      <c r="R119" s="480">
        <v>42</v>
      </c>
      <c r="S119" s="480">
        <v>1132</v>
      </c>
      <c r="T119" s="480">
        <v>158</v>
      </c>
      <c r="U119" s="480">
        <v>68</v>
      </c>
      <c r="V119" s="480">
        <v>23</v>
      </c>
      <c r="W119" s="480">
        <v>70</v>
      </c>
      <c r="X119" s="480">
        <v>20</v>
      </c>
      <c r="Y119" s="480">
        <v>102</v>
      </c>
      <c r="Z119" s="480">
        <v>77</v>
      </c>
      <c r="AA119" s="480">
        <v>5</v>
      </c>
    </row>
    <row r="120" spans="1:27">
      <c r="A120" s="479" t="s">
        <v>547</v>
      </c>
      <c r="B120" s="480">
        <v>1198</v>
      </c>
      <c r="C120" s="480">
        <v>55</v>
      </c>
      <c r="D120" s="480">
        <v>12</v>
      </c>
      <c r="E120" s="480">
        <v>23</v>
      </c>
      <c r="F120" s="480">
        <v>5</v>
      </c>
      <c r="G120" s="480">
        <v>43</v>
      </c>
      <c r="H120" s="480">
        <v>52</v>
      </c>
      <c r="I120" s="480">
        <v>37</v>
      </c>
      <c r="J120" s="480">
        <v>64</v>
      </c>
      <c r="K120" s="480">
        <v>266</v>
      </c>
      <c r="L120" s="480">
        <v>13</v>
      </c>
      <c r="M120" s="480">
        <v>56</v>
      </c>
      <c r="N120" s="480">
        <v>21</v>
      </c>
      <c r="O120" s="480">
        <v>80</v>
      </c>
      <c r="P120" s="480">
        <v>16</v>
      </c>
      <c r="Q120" s="480">
        <v>2</v>
      </c>
      <c r="R120" s="480">
        <v>1</v>
      </c>
      <c r="S120" s="480">
        <v>288</v>
      </c>
      <c r="T120" s="480">
        <v>64</v>
      </c>
      <c r="U120" s="480">
        <v>8</v>
      </c>
      <c r="V120" s="480">
        <v>11</v>
      </c>
      <c r="W120" s="480">
        <v>17</v>
      </c>
      <c r="X120" s="480">
        <v>6</v>
      </c>
      <c r="Y120" s="480">
        <v>36</v>
      </c>
      <c r="Z120" s="480">
        <v>22</v>
      </c>
      <c r="AA120" s="480">
        <v>0</v>
      </c>
    </row>
    <row r="121" spans="1:27">
      <c r="A121" s="479" t="s">
        <v>548</v>
      </c>
      <c r="B121" s="480">
        <v>455</v>
      </c>
      <c r="C121" s="480">
        <v>32</v>
      </c>
      <c r="D121" s="480">
        <v>5</v>
      </c>
      <c r="E121" s="480">
        <v>12</v>
      </c>
      <c r="F121" s="480">
        <v>1</v>
      </c>
      <c r="G121" s="480">
        <v>8</v>
      </c>
      <c r="H121" s="480">
        <v>9</v>
      </c>
      <c r="I121" s="480">
        <v>11</v>
      </c>
      <c r="J121" s="480">
        <v>19</v>
      </c>
      <c r="K121" s="480">
        <v>90</v>
      </c>
      <c r="L121" s="480">
        <v>5</v>
      </c>
      <c r="M121" s="480">
        <v>11</v>
      </c>
      <c r="N121" s="480">
        <v>13</v>
      </c>
      <c r="O121" s="480">
        <v>36</v>
      </c>
      <c r="P121" s="480">
        <v>6</v>
      </c>
      <c r="Q121" s="480">
        <v>0</v>
      </c>
      <c r="R121" s="480">
        <v>5</v>
      </c>
      <c r="S121" s="480">
        <v>126</v>
      </c>
      <c r="T121" s="480">
        <v>22</v>
      </c>
      <c r="U121" s="480">
        <v>2</v>
      </c>
      <c r="V121" s="480">
        <v>4</v>
      </c>
      <c r="W121" s="480">
        <v>2</v>
      </c>
      <c r="X121" s="480">
        <v>3</v>
      </c>
      <c r="Y121" s="480">
        <v>9</v>
      </c>
      <c r="Z121" s="480">
        <v>23</v>
      </c>
      <c r="AA121" s="480">
        <v>1</v>
      </c>
    </row>
    <row r="122" spans="1:27">
      <c r="A122" s="479" t="s">
        <v>549</v>
      </c>
      <c r="B122" s="480">
        <v>1220</v>
      </c>
      <c r="C122" s="480">
        <v>100</v>
      </c>
      <c r="D122" s="480">
        <v>8</v>
      </c>
      <c r="E122" s="480">
        <v>21</v>
      </c>
      <c r="F122" s="480">
        <v>6</v>
      </c>
      <c r="G122" s="480">
        <v>25</v>
      </c>
      <c r="H122" s="480">
        <v>21</v>
      </c>
      <c r="I122" s="480">
        <v>28</v>
      </c>
      <c r="J122" s="480">
        <v>26</v>
      </c>
      <c r="K122" s="480">
        <v>241</v>
      </c>
      <c r="L122" s="480">
        <v>40</v>
      </c>
      <c r="M122" s="480">
        <v>38</v>
      </c>
      <c r="N122" s="480">
        <v>79</v>
      </c>
      <c r="O122" s="480">
        <v>72</v>
      </c>
      <c r="P122" s="480">
        <v>13</v>
      </c>
      <c r="Q122" s="480">
        <v>3</v>
      </c>
      <c r="R122" s="480">
        <v>16</v>
      </c>
      <c r="S122" s="480">
        <v>366</v>
      </c>
      <c r="T122" s="480">
        <v>49</v>
      </c>
      <c r="U122" s="480">
        <v>8</v>
      </c>
      <c r="V122" s="480">
        <v>6</v>
      </c>
      <c r="W122" s="480">
        <v>7</v>
      </c>
      <c r="X122" s="480">
        <v>9</v>
      </c>
      <c r="Y122" s="480">
        <v>18</v>
      </c>
      <c r="Z122" s="480">
        <v>20</v>
      </c>
      <c r="AA122" s="480">
        <v>0</v>
      </c>
    </row>
    <row r="123" spans="1:27">
      <c r="A123" s="479" t="s">
        <v>550</v>
      </c>
      <c r="B123" s="480">
        <v>632</v>
      </c>
      <c r="C123" s="482">
        <v>45</v>
      </c>
      <c r="D123" s="480">
        <v>8</v>
      </c>
      <c r="E123" s="480">
        <v>15</v>
      </c>
      <c r="F123" s="482">
        <v>5</v>
      </c>
      <c r="G123" s="480">
        <v>25</v>
      </c>
      <c r="H123" s="480">
        <v>12</v>
      </c>
      <c r="I123" s="480">
        <v>22</v>
      </c>
      <c r="J123" s="482">
        <v>13</v>
      </c>
      <c r="K123" s="480">
        <v>203</v>
      </c>
      <c r="L123" s="480">
        <v>13</v>
      </c>
      <c r="M123" s="480">
        <v>13</v>
      </c>
      <c r="N123" s="480">
        <v>36</v>
      </c>
      <c r="O123" s="480">
        <v>46</v>
      </c>
      <c r="P123" s="480">
        <v>14</v>
      </c>
      <c r="Q123" s="480">
        <v>6</v>
      </c>
      <c r="R123" s="480">
        <v>2</v>
      </c>
      <c r="S123" s="480">
        <v>71</v>
      </c>
      <c r="T123" s="480">
        <v>24</v>
      </c>
      <c r="U123" s="480">
        <v>5</v>
      </c>
      <c r="V123" s="480">
        <v>2</v>
      </c>
      <c r="W123" s="480">
        <v>5</v>
      </c>
      <c r="X123" s="480">
        <v>2</v>
      </c>
      <c r="Y123" s="480">
        <v>21</v>
      </c>
      <c r="Z123" s="480">
        <v>23</v>
      </c>
      <c r="AA123" s="480">
        <v>1</v>
      </c>
    </row>
    <row r="124" spans="1:27">
      <c r="A124" s="479" t="s">
        <v>551</v>
      </c>
      <c r="B124" s="480">
        <v>3369</v>
      </c>
      <c r="C124" s="480">
        <v>229</v>
      </c>
      <c r="D124" s="480">
        <v>26</v>
      </c>
      <c r="E124" s="480">
        <v>104</v>
      </c>
      <c r="F124" s="480">
        <v>22</v>
      </c>
      <c r="G124" s="480">
        <v>69</v>
      </c>
      <c r="H124" s="480">
        <v>125</v>
      </c>
      <c r="I124" s="480">
        <v>135</v>
      </c>
      <c r="J124" s="480">
        <v>80</v>
      </c>
      <c r="K124" s="480">
        <v>653</v>
      </c>
      <c r="L124" s="480">
        <v>74</v>
      </c>
      <c r="M124" s="480">
        <v>159</v>
      </c>
      <c r="N124" s="480">
        <v>136</v>
      </c>
      <c r="O124" s="480">
        <v>207</v>
      </c>
      <c r="P124" s="480">
        <v>34</v>
      </c>
      <c r="Q124" s="480">
        <v>14</v>
      </c>
      <c r="R124" s="480">
        <v>14</v>
      </c>
      <c r="S124" s="480">
        <v>904</v>
      </c>
      <c r="T124" s="480">
        <v>135</v>
      </c>
      <c r="U124" s="480">
        <v>26</v>
      </c>
      <c r="V124" s="480">
        <v>8</v>
      </c>
      <c r="W124" s="480">
        <v>30</v>
      </c>
      <c r="X124" s="480">
        <v>24</v>
      </c>
      <c r="Y124" s="480">
        <v>89</v>
      </c>
      <c r="Z124" s="480">
        <v>70</v>
      </c>
      <c r="AA124" s="480">
        <v>2</v>
      </c>
    </row>
    <row r="125" spans="1:27">
      <c r="A125" s="479" t="s">
        <v>552</v>
      </c>
      <c r="B125" s="480">
        <v>192</v>
      </c>
      <c r="C125" s="480">
        <v>4</v>
      </c>
      <c r="D125" s="480">
        <v>5</v>
      </c>
      <c r="E125" s="480">
        <v>2</v>
      </c>
      <c r="F125" s="480">
        <v>4</v>
      </c>
      <c r="G125" s="480">
        <v>5</v>
      </c>
      <c r="H125" s="480">
        <v>10</v>
      </c>
      <c r="I125" s="480">
        <v>10</v>
      </c>
      <c r="J125" s="480">
        <v>3</v>
      </c>
      <c r="K125" s="480">
        <v>65</v>
      </c>
      <c r="L125" s="480">
        <v>4</v>
      </c>
      <c r="M125" s="480">
        <v>3</v>
      </c>
      <c r="N125" s="480">
        <v>16</v>
      </c>
      <c r="O125" s="480">
        <v>10</v>
      </c>
      <c r="P125" s="480">
        <v>3</v>
      </c>
      <c r="Q125" s="480">
        <v>2</v>
      </c>
      <c r="R125" s="480">
        <v>3</v>
      </c>
      <c r="S125" s="480">
        <v>14</v>
      </c>
      <c r="T125" s="480">
        <v>10</v>
      </c>
      <c r="U125" s="480">
        <v>0</v>
      </c>
      <c r="V125" s="480">
        <v>0</v>
      </c>
      <c r="W125" s="480">
        <v>8</v>
      </c>
      <c r="X125" s="480">
        <v>3</v>
      </c>
      <c r="Y125" s="480">
        <v>2</v>
      </c>
      <c r="Z125" s="480">
        <v>6</v>
      </c>
      <c r="AA125" s="480">
        <v>0</v>
      </c>
    </row>
    <row r="126" spans="1:27">
      <c r="A126" s="479" t="s">
        <v>553</v>
      </c>
      <c r="B126" s="480">
        <v>1348</v>
      </c>
      <c r="C126" s="480">
        <v>11</v>
      </c>
      <c r="D126" s="480">
        <v>32</v>
      </c>
      <c r="E126" s="480">
        <v>7</v>
      </c>
      <c r="F126" s="482">
        <v>96</v>
      </c>
      <c r="G126" s="480">
        <v>57</v>
      </c>
      <c r="H126" s="480">
        <v>171</v>
      </c>
      <c r="I126" s="480">
        <v>45</v>
      </c>
      <c r="J126" s="480">
        <v>19</v>
      </c>
      <c r="K126" s="480">
        <v>225</v>
      </c>
      <c r="L126" s="480">
        <v>31</v>
      </c>
      <c r="M126" s="480">
        <v>73</v>
      </c>
      <c r="N126" s="480">
        <v>65</v>
      </c>
      <c r="O126" s="480">
        <v>185</v>
      </c>
      <c r="P126" s="480">
        <v>1</v>
      </c>
      <c r="Q126" s="480">
        <v>3</v>
      </c>
      <c r="R126" s="480">
        <v>10</v>
      </c>
      <c r="S126" s="480">
        <v>38</v>
      </c>
      <c r="T126" s="480">
        <v>66</v>
      </c>
      <c r="U126" s="480">
        <v>3</v>
      </c>
      <c r="V126" s="480">
        <v>1</v>
      </c>
      <c r="W126" s="480">
        <v>105</v>
      </c>
      <c r="X126" s="480">
        <v>18</v>
      </c>
      <c r="Y126" s="480">
        <v>25</v>
      </c>
      <c r="Z126" s="480">
        <v>56</v>
      </c>
      <c r="AA126" s="480">
        <v>5</v>
      </c>
    </row>
    <row r="127" spans="1:27">
      <c r="A127" s="479" t="s">
        <v>554</v>
      </c>
      <c r="B127" s="480">
        <v>405</v>
      </c>
      <c r="C127" s="480">
        <v>6</v>
      </c>
      <c r="D127" s="480">
        <v>5</v>
      </c>
      <c r="E127" s="480">
        <v>3</v>
      </c>
      <c r="F127" s="482">
        <v>2</v>
      </c>
      <c r="G127" s="480">
        <v>19</v>
      </c>
      <c r="H127" s="480">
        <v>28</v>
      </c>
      <c r="I127" s="480">
        <v>6</v>
      </c>
      <c r="J127" s="480">
        <v>8</v>
      </c>
      <c r="K127" s="480">
        <v>48</v>
      </c>
      <c r="L127" s="480">
        <v>11</v>
      </c>
      <c r="M127" s="480">
        <v>25</v>
      </c>
      <c r="N127" s="480">
        <v>13</v>
      </c>
      <c r="O127" s="480">
        <v>23</v>
      </c>
      <c r="P127" s="480">
        <v>4</v>
      </c>
      <c r="Q127" s="480">
        <v>6</v>
      </c>
      <c r="R127" s="480">
        <v>5</v>
      </c>
      <c r="S127" s="480">
        <v>138</v>
      </c>
      <c r="T127" s="480">
        <v>20</v>
      </c>
      <c r="U127" s="480">
        <v>3</v>
      </c>
      <c r="V127" s="480">
        <v>0</v>
      </c>
      <c r="W127" s="480">
        <v>6</v>
      </c>
      <c r="X127" s="480">
        <v>10</v>
      </c>
      <c r="Y127" s="480">
        <v>11</v>
      </c>
      <c r="Z127" s="480">
        <v>5</v>
      </c>
      <c r="AA127" s="480">
        <v>0</v>
      </c>
    </row>
    <row r="128" spans="1:27">
      <c r="A128" s="479" t="s">
        <v>555</v>
      </c>
      <c r="B128" s="480">
        <v>1496</v>
      </c>
      <c r="C128" s="480">
        <v>15</v>
      </c>
      <c r="D128" s="480">
        <v>14</v>
      </c>
      <c r="E128" s="480">
        <v>5</v>
      </c>
      <c r="F128" s="482">
        <v>4</v>
      </c>
      <c r="G128" s="480">
        <v>21</v>
      </c>
      <c r="H128" s="480">
        <v>150</v>
      </c>
      <c r="I128" s="480">
        <v>41</v>
      </c>
      <c r="J128" s="480">
        <v>19</v>
      </c>
      <c r="K128" s="480">
        <v>852</v>
      </c>
      <c r="L128" s="480">
        <v>7</v>
      </c>
      <c r="M128" s="480">
        <v>41</v>
      </c>
      <c r="N128" s="480">
        <v>42</v>
      </c>
      <c r="O128" s="480">
        <v>81</v>
      </c>
      <c r="P128" s="480">
        <v>1</v>
      </c>
      <c r="Q128" s="480">
        <v>2</v>
      </c>
      <c r="R128" s="480">
        <v>6</v>
      </c>
      <c r="S128" s="480">
        <v>84</v>
      </c>
      <c r="T128" s="480">
        <v>76</v>
      </c>
      <c r="U128" s="480">
        <v>8</v>
      </c>
      <c r="V128" s="480">
        <v>0</v>
      </c>
      <c r="W128" s="480">
        <v>2</v>
      </c>
      <c r="X128" s="480">
        <v>7</v>
      </c>
      <c r="Y128" s="480">
        <v>9</v>
      </c>
      <c r="Z128" s="480">
        <v>9</v>
      </c>
      <c r="AA128" s="480">
        <v>0</v>
      </c>
    </row>
    <row r="129" spans="1:27">
      <c r="A129" s="479" t="s">
        <v>556</v>
      </c>
      <c r="B129" s="480">
        <v>149</v>
      </c>
      <c r="C129" s="480">
        <v>2</v>
      </c>
      <c r="D129" s="480">
        <v>2</v>
      </c>
      <c r="E129" s="480">
        <v>0</v>
      </c>
      <c r="F129" s="480">
        <v>5</v>
      </c>
      <c r="G129" s="480">
        <v>2</v>
      </c>
      <c r="H129" s="480">
        <v>6</v>
      </c>
      <c r="I129" s="480">
        <v>0</v>
      </c>
      <c r="J129" s="480">
        <v>3</v>
      </c>
      <c r="K129" s="480">
        <v>9</v>
      </c>
      <c r="L129" s="480">
        <v>3</v>
      </c>
      <c r="M129" s="480">
        <v>1</v>
      </c>
      <c r="N129" s="480">
        <v>1</v>
      </c>
      <c r="O129" s="480">
        <v>3</v>
      </c>
      <c r="P129" s="480">
        <v>0</v>
      </c>
      <c r="Q129" s="480">
        <v>2</v>
      </c>
      <c r="R129" s="480">
        <v>2</v>
      </c>
      <c r="S129" s="480">
        <v>98</v>
      </c>
      <c r="T129" s="480">
        <v>4</v>
      </c>
      <c r="U129" s="480">
        <v>0</v>
      </c>
      <c r="V129" s="480">
        <v>0</v>
      </c>
      <c r="W129" s="480">
        <v>1</v>
      </c>
      <c r="X129" s="480">
        <v>2</v>
      </c>
      <c r="Y129" s="480">
        <v>2</v>
      </c>
      <c r="Z129" s="480">
        <v>1</v>
      </c>
      <c r="AA129" s="480">
        <v>0</v>
      </c>
    </row>
    <row r="130" spans="1:27">
      <c r="A130" s="479" t="s">
        <v>557</v>
      </c>
      <c r="B130" s="480">
        <v>176</v>
      </c>
      <c r="C130" s="480">
        <v>2</v>
      </c>
      <c r="D130" s="480">
        <v>2</v>
      </c>
      <c r="E130" s="480">
        <v>1</v>
      </c>
      <c r="F130" s="480">
        <v>0</v>
      </c>
      <c r="G130" s="480">
        <v>8</v>
      </c>
      <c r="H130" s="480">
        <v>2</v>
      </c>
      <c r="I130" s="480">
        <v>10</v>
      </c>
      <c r="J130" s="480">
        <v>4</v>
      </c>
      <c r="K130" s="480">
        <v>48</v>
      </c>
      <c r="L130" s="480">
        <v>5</v>
      </c>
      <c r="M130" s="480">
        <v>11</v>
      </c>
      <c r="N130" s="480">
        <v>6</v>
      </c>
      <c r="O130" s="480">
        <v>8</v>
      </c>
      <c r="P130" s="480">
        <v>4</v>
      </c>
      <c r="Q130" s="480">
        <v>0</v>
      </c>
      <c r="R130" s="480">
        <v>1</v>
      </c>
      <c r="S130" s="480">
        <v>41</v>
      </c>
      <c r="T130" s="480">
        <v>8</v>
      </c>
      <c r="U130" s="480">
        <v>1</v>
      </c>
      <c r="V130" s="480">
        <v>0</v>
      </c>
      <c r="W130" s="480">
        <v>6</v>
      </c>
      <c r="X130" s="480">
        <v>1</v>
      </c>
      <c r="Y130" s="480">
        <v>4</v>
      </c>
      <c r="Z130" s="480">
        <v>3</v>
      </c>
      <c r="AA130" s="480">
        <v>0</v>
      </c>
    </row>
    <row r="131" spans="1:27">
      <c r="A131" s="479" t="s">
        <v>558</v>
      </c>
      <c r="B131" s="480">
        <v>457</v>
      </c>
      <c r="C131" s="480">
        <v>5</v>
      </c>
      <c r="D131" s="480">
        <v>1</v>
      </c>
      <c r="E131" s="480">
        <v>4</v>
      </c>
      <c r="F131" s="480">
        <v>0</v>
      </c>
      <c r="G131" s="480">
        <v>2</v>
      </c>
      <c r="H131" s="480">
        <v>5</v>
      </c>
      <c r="I131" s="480">
        <v>18</v>
      </c>
      <c r="J131" s="480">
        <v>3</v>
      </c>
      <c r="K131" s="480">
        <v>280</v>
      </c>
      <c r="L131" s="480">
        <v>4</v>
      </c>
      <c r="M131" s="480">
        <v>7</v>
      </c>
      <c r="N131" s="480">
        <v>32</v>
      </c>
      <c r="O131" s="480">
        <v>31</v>
      </c>
      <c r="P131" s="480">
        <v>0</v>
      </c>
      <c r="Q131" s="480">
        <v>1</v>
      </c>
      <c r="R131" s="480">
        <v>2</v>
      </c>
      <c r="S131" s="480">
        <v>29</v>
      </c>
      <c r="T131" s="480">
        <v>18</v>
      </c>
      <c r="U131" s="480">
        <v>2</v>
      </c>
      <c r="V131" s="480">
        <v>0</v>
      </c>
      <c r="W131" s="480">
        <v>0</v>
      </c>
      <c r="X131" s="480">
        <v>2</v>
      </c>
      <c r="Y131" s="480">
        <v>1</v>
      </c>
      <c r="Z131" s="480">
        <v>10</v>
      </c>
      <c r="AA131" s="480">
        <v>0</v>
      </c>
    </row>
    <row r="132" spans="1:27">
      <c r="A132" s="479" t="s">
        <v>559</v>
      </c>
      <c r="B132" s="480">
        <v>12</v>
      </c>
      <c r="C132" s="480">
        <v>0</v>
      </c>
      <c r="D132" s="480">
        <v>0</v>
      </c>
      <c r="E132" s="480">
        <v>0</v>
      </c>
      <c r="F132" s="480">
        <v>0</v>
      </c>
      <c r="G132" s="480">
        <v>0</v>
      </c>
      <c r="H132" s="480">
        <v>3</v>
      </c>
      <c r="I132" s="480">
        <v>0</v>
      </c>
      <c r="J132" s="480">
        <v>0</v>
      </c>
      <c r="K132" s="480">
        <v>3</v>
      </c>
      <c r="L132" s="480">
        <v>0</v>
      </c>
      <c r="M132" s="480">
        <v>1</v>
      </c>
      <c r="N132" s="480">
        <v>0</v>
      </c>
      <c r="O132" s="480">
        <v>1</v>
      </c>
      <c r="P132" s="480">
        <v>0</v>
      </c>
      <c r="Q132" s="480">
        <v>0</v>
      </c>
      <c r="R132" s="480">
        <v>0</v>
      </c>
      <c r="S132" s="480">
        <v>2</v>
      </c>
      <c r="T132" s="480">
        <v>1</v>
      </c>
      <c r="U132" s="480">
        <v>0</v>
      </c>
      <c r="V132" s="480">
        <v>0</v>
      </c>
      <c r="W132" s="480">
        <v>0</v>
      </c>
      <c r="X132" s="480">
        <v>0</v>
      </c>
      <c r="Y132" s="480">
        <v>1</v>
      </c>
      <c r="Z132" s="480">
        <v>0</v>
      </c>
      <c r="AA132" s="480">
        <v>0</v>
      </c>
    </row>
    <row r="133" spans="1:27">
      <c r="A133" s="479" t="s">
        <v>560</v>
      </c>
      <c r="B133" s="480">
        <v>18</v>
      </c>
      <c r="C133" s="480">
        <v>1</v>
      </c>
      <c r="D133" s="480">
        <v>0</v>
      </c>
      <c r="E133" s="480">
        <v>0</v>
      </c>
      <c r="F133" s="480">
        <v>0</v>
      </c>
      <c r="G133" s="480">
        <v>0</v>
      </c>
      <c r="H133" s="480">
        <v>0</v>
      </c>
      <c r="I133" s="480">
        <v>0</v>
      </c>
      <c r="J133" s="480">
        <v>0</v>
      </c>
      <c r="K133" s="480">
        <v>5</v>
      </c>
      <c r="L133" s="480">
        <v>0</v>
      </c>
      <c r="M133" s="480">
        <v>4</v>
      </c>
      <c r="N133" s="480">
        <v>1</v>
      </c>
      <c r="O133" s="480">
        <v>1</v>
      </c>
      <c r="P133" s="480">
        <v>1</v>
      </c>
      <c r="Q133" s="480">
        <v>0</v>
      </c>
      <c r="R133" s="480">
        <v>0</v>
      </c>
      <c r="S133" s="480">
        <v>3</v>
      </c>
      <c r="T133" s="480">
        <v>0</v>
      </c>
      <c r="U133" s="480">
        <v>1</v>
      </c>
      <c r="V133" s="480">
        <v>0</v>
      </c>
      <c r="W133" s="480">
        <v>0</v>
      </c>
      <c r="X133" s="480">
        <v>0</v>
      </c>
      <c r="Y133" s="480">
        <v>1</v>
      </c>
      <c r="Z133" s="480">
        <v>0</v>
      </c>
      <c r="AA133" s="480">
        <v>0</v>
      </c>
    </row>
    <row r="134" spans="1:27">
      <c r="A134" s="479" t="s">
        <v>561</v>
      </c>
      <c r="B134" s="480">
        <v>1372</v>
      </c>
      <c r="C134" s="480">
        <v>55</v>
      </c>
      <c r="D134" s="480">
        <v>16</v>
      </c>
      <c r="E134" s="480">
        <v>20</v>
      </c>
      <c r="F134" s="480">
        <v>9</v>
      </c>
      <c r="G134" s="480">
        <v>25</v>
      </c>
      <c r="H134" s="480">
        <v>73</v>
      </c>
      <c r="I134" s="480">
        <v>55</v>
      </c>
      <c r="J134" s="480">
        <v>26</v>
      </c>
      <c r="K134" s="480">
        <v>391</v>
      </c>
      <c r="L134" s="480">
        <v>32</v>
      </c>
      <c r="M134" s="480">
        <v>58</v>
      </c>
      <c r="N134" s="480">
        <v>39</v>
      </c>
      <c r="O134" s="480">
        <v>132</v>
      </c>
      <c r="P134" s="480">
        <v>11</v>
      </c>
      <c r="Q134" s="480">
        <v>7</v>
      </c>
      <c r="R134" s="480">
        <v>5</v>
      </c>
      <c r="S134" s="480">
        <v>277</v>
      </c>
      <c r="T134" s="480">
        <v>62</v>
      </c>
      <c r="U134" s="480">
        <v>4</v>
      </c>
      <c r="V134" s="480">
        <v>2</v>
      </c>
      <c r="W134" s="480">
        <v>18</v>
      </c>
      <c r="X134" s="480">
        <v>9</v>
      </c>
      <c r="Y134" s="480">
        <v>22</v>
      </c>
      <c r="Z134" s="480">
        <v>21</v>
      </c>
      <c r="AA134" s="480">
        <v>3</v>
      </c>
    </row>
    <row r="135" spans="1:27">
      <c r="A135" s="479" t="s">
        <v>562</v>
      </c>
      <c r="B135" s="480">
        <v>1253</v>
      </c>
      <c r="C135" s="480">
        <v>69</v>
      </c>
      <c r="D135" s="480">
        <v>13</v>
      </c>
      <c r="E135" s="480">
        <v>23</v>
      </c>
      <c r="F135" s="480">
        <v>13</v>
      </c>
      <c r="G135" s="480">
        <v>26</v>
      </c>
      <c r="H135" s="480">
        <v>37</v>
      </c>
      <c r="I135" s="480">
        <v>66</v>
      </c>
      <c r="J135" s="480">
        <v>45</v>
      </c>
      <c r="K135" s="480">
        <v>207</v>
      </c>
      <c r="L135" s="480">
        <v>29</v>
      </c>
      <c r="M135" s="480">
        <v>34</v>
      </c>
      <c r="N135" s="480">
        <v>52</v>
      </c>
      <c r="O135" s="480">
        <v>80</v>
      </c>
      <c r="P135" s="480">
        <v>37</v>
      </c>
      <c r="Q135" s="480">
        <v>19</v>
      </c>
      <c r="R135" s="480">
        <v>6</v>
      </c>
      <c r="S135" s="480">
        <v>270</v>
      </c>
      <c r="T135" s="480">
        <v>48</v>
      </c>
      <c r="U135" s="480">
        <v>13</v>
      </c>
      <c r="V135" s="480">
        <v>2</v>
      </c>
      <c r="W135" s="480">
        <v>25</v>
      </c>
      <c r="X135" s="480">
        <v>13</v>
      </c>
      <c r="Y135" s="480">
        <v>57</v>
      </c>
      <c r="Z135" s="480">
        <v>68</v>
      </c>
      <c r="AA135" s="480">
        <v>1</v>
      </c>
    </row>
    <row r="136" spans="1:27">
      <c r="A136" s="479" t="s">
        <v>563</v>
      </c>
      <c r="B136" s="480">
        <v>195</v>
      </c>
      <c r="C136" s="480">
        <v>46</v>
      </c>
      <c r="D136" s="480">
        <v>2</v>
      </c>
      <c r="E136" s="480">
        <v>0</v>
      </c>
      <c r="F136" s="480">
        <v>0</v>
      </c>
      <c r="G136" s="480">
        <v>2</v>
      </c>
      <c r="H136" s="480">
        <v>11</v>
      </c>
      <c r="I136" s="480">
        <v>3</v>
      </c>
      <c r="J136" s="480">
        <v>6</v>
      </c>
      <c r="K136" s="480">
        <v>37</v>
      </c>
      <c r="L136" s="480">
        <v>3</v>
      </c>
      <c r="M136" s="480">
        <v>2</v>
      </c>
      <c r="N136" s="480">
        <v>6</v>
      </c>
      <c r="O136" s="480">
        <v>9</v>
      </c>
      <c r="P136" s="480">
        <v>1</v>
      </c>
      <c r="Q136" s="480">
        <v>0</v>
      </c>
      <c r="R136" s="480">
        <v>0</v>
      </c>
      <c r="S136" s="480">
        <v>47</v>
      </c>
      <c r="T136" s="480">
        <v>9</v>
      </c>
      <c r="U136" s="480">
        <v>2</v>
      </c>
      <c r="V136" s="480">
        <v>1</v>
      </c>
      <c r="W136" s="480">
        <v>0</v>
      </c>
      <c r="X136" s="480">
        <v>0</v>
      </c>
      <c r="Y136" s="480">
        <v>3</v>
      </c>
      <c r="Z136" s="480">
        <v>5</v>
      </c>
      <c r="AA136" s="480">
        <v>0</v>
      </c>
    </row>
    <row r="137" spans="1:27">
      <c r="A137" s="479" t="s">
        <v>564</v>
      </c>
      <c r="B137" s="480">
        <v>1329</v>
      </c>
      <c r="C137" s="480">
        <v>129</v>
      </c>
      <c r="D137" s="480">
        <v>7</v>
      </c>
      <c r="E137" s="480">
        <v>36</v>
      </c>
      <c r="F137" s="480">
        <v>7</v>
      </c>
      <c r="G137" s="480">
        <v>29</v>
      </c>
      <c r="H137" s="480">
        <v>72</v>
      </c>
      <c r="I137" s="480">
        <v>55</v>
      </c>
      <c r="J137" s="480">
        <v>37</v>
      </c>
      <c r="K137" s="480">
        <v>224</v>
      </c>
      <c r="L137" s="480">
        <v>18</v>
      </c>
      <c r="M137" s="480">
        <v>58</v>
      </c>
      <c r="N137" s="480">
        <v>55</v>
      </c>
      <c r="O137" s="480">
        <v>90</v>
      </c>
      <c r="P137" s="480">
        <v>24</v>
      </c>
      <c r="Q137" s="480">
        <v>4</v>
      </c>
      <c r="R137" s="480">
        <v>7</v>
      </c>
      <c r="S137" s="480">
        <v>291</v>
      </c>
      <c r="T137" s="480">
        <v>91</v>
      </c>
      <c r="U137" s="480">
        <v>24</v>
      </c>
      <c r="V137" s="480">
        <v>3</v>
      </c>
      <c r="W137" s="480">
        <v>9</v>
      </c>
      <c r="X137" s="480">
        <v>1</v>
      </c>
      <c r="Y137" s="480">
        <v>23</v>
      </c>
      <c r="Z137" s="480">
        <v>31</v>
      </c>
      <c r="AA137" s="480">
        <v>4</v>
      </c>
    </row>
    <row r="138" spans="1:27">
      <c r="A138" s="479" t="s">
        <v>565</v>
      </c>
      <c r="B138" s="480">
        <v>36</v>
      </c>
      <c r="C138" s="480">
        <v>6</v>
      </c>
      <c r="D138" s="480">
        <v>2</v>
      </c>
      <c r="E138" s="480">
        <v>1</v>
      </c>
      <c r="F138" s="480">
        <v>0</v>
      </c>
      <c r="G138" s="480">
        <v>4</v>
      </c>
      <c r="H138" s="480">
        <v>1</v>
      </c>
      <c r="I138" s="480">
        <v>1</v>
      </c>
      <c r="J138" s="480">
        <v>1</v>
      </c>
      <c r="K138" s="480">
        <v>4</v>
      </c>
      <c r="L138" s="480">
        <v>0</v>
      </c>
      <c r="M138" s="480">
        <v>2</v>
      </c>
      <c r="N138" s="480">
        <v>3</v>
      </c>
      <c r="O138" s="480">
        <v>2</v>
      </c>
      <c r="P138" s="480">
        <v>1</v>
      </c>
      <c r="Q138" s="480">
        <v>0</v>
      </c>
      <c r="R138" s="480">
        <v>1</v>
      </c>
      <c r="S138" s="480">
        <v>1</v>
      </c>
      <c r="T138" s="480">
        <v>1</v>
      </c>
      <c r="U138" s="480">
        <v>0</v>
      </c>
      <c r="V138" s="480">
        <v>0</v>
      </c>
      <c r="W138" s="480">
        <v>0</v>
      </c>
      <c r="X138" s="480">
        <v>0</v>
      </c>
      <c r="Y138" s="480">
        <v>3</v>
      </c>
      <c r="Z138" s="480">
        <v>2</v>
      </c>
      <c r="AA138" s="480">
        <v>0</v>
      </c>
    </row>
    <row r="139" spans="1:27">
      <c r="A139" s="479" t="s">
        <v>566</v>
      </c>
      <c r="B139" s="480">
        <v>453</v>
      </c>
      <c r="C139" s="480">
        <v>23</v>
      </c>
      <c r="D139" s="480">
        <v>3</v>
      </c>
      <c r="E139" s="480">
        <v>9</v>
      </c>
      <c r="F139" s="480">
        <v>0</v>
      </c>
      <c r="G139" s="480">
        <v>11</v>
      </c>
      <c r="H139" s="480">
        <v>9</v>
      </c>
      <c r="I139" s="480">
        <v>18</v>
      </c>
      <c r="J139" s="480">
        <v>12</v>
      </c>
      <c r="K139" s="480">
        <v>115</v>
      </c>
      <c r="L139" s="480">
        <v>9</v>
      </c>
      <c r="M139" s="480">
        <v>20</v>
      </c>
      <c r="N139" s="480">
        <v>16</v>
      </c>
      <c r="O139" s="480">
        <v>36</v>
      </c>
      <c r="P139" s="480">
        <v>4</v>
      </c>
      <c r="Q139" s="480">
        <v>3</v>
      </c>
      <c r="R139" s="480">
        <v>1</v>
      </c>
      <c r="S139" s="480">
        <v>121</v>
      </c>
      <c r="T139" s="480">
        <v>23</v>
      </c>
      <c r="U139" s="480">
        <v>3</v>
      </c>
      <c r="V139" s="480">
        <v>1</v>
      </c>
      <c r="W139" s="480">
        <v>4</v>
      </c>
      <c r="X139" s="480">
        <v>3</v>
      </c>
      <c r="Y139" s="480">
        <v>6</v>
      </c>
      <c r="Z139" s="480">
        <v>3</v>
      </c>
      <c r="AA139" s="480">
        <v>0</v>
      </c>
    </row>
    <row r="140" spans="1:27">
      <c r="A140" s="479" t="s">
        <v>567</v>
      </c>
      <c r="B140" s="480">
        <v>5192</v>
      </c>
      <c r="C140" s="480">
        <v>301</v>
      </c>
      <c r="D140" s="480">
        <v>57</v>
      </c>
      <c r="E140" s="480">
        <v>127</v>
      </c>
      <c r="F140" s="480">
        <v>60</v>
      </c>
      <c r="G140" s="480">
        <v>169</v>
      </c>
      <c r="H140" s="480">
        <v>303</v>
      </c>
      <c r="I140" s="480">
        <v>323</v>
      </c>
      <c r="J140" s="480">
        <v>245</v>
      </c>
      <c r="K140" s="480">
        <v>1050</v>
      </c>
      <c r="L140" s="480">
        <v>148</v>
      </c>
      <c r="M140" s="480">
        <v>238</v>
      </c>
      <c r="N140" s="480">
        <v>391</v>
      </c>
      <c r="O140" s="480">
        <v>454</v>
      </c>
      <c r="P140" s="480">
        <v>95</v>
      </c>
      <c r="Q140" s="480">
        <v>28</v>
      </c>
      <c r="R140" s="480">
        <v>21</v>
      </c>
      <c r="S140" s="480">
        <v>541</v>
      </c>
      <c r="T140" s="480">
        <v>195</v>
      </c>
      <c r="U140" s="480">
        <v>50</v>
      </c>
      <c r="V140" s="480">
        <v>11</v>
      </c>
      <c r="W140" s="480">
        <v>94</v>
      </c>
      <c r="X140" s="480">
        <v>30</v>
      </c>
      <c r="Y140" s="480">
        <v>149</v>
      </c>
      <c r="Z140" s="480">
        <v>96</v>
      </c>
      <c r="AA140" s="480">
        <v>16</v>
      </c>
    </row>
    <row r="141" spans="1:27">
      <c r="A141" s="479" t="s">
        <v>568</v>
      </c>
      <c r="B141" s="480">
        <v>2030</v>
      </c>
      <c r="C141" s="480">
        <v>89</v>
      </c>
      <c r="D141" s="480">
        <v>28</v>
      </c>
      <c r="E141" s="480">
        <v>57</v>
      </c>
      <c r="F141" s="480">
        <v>1</v>
      </c>
      <c r="G141" s="480">
        <v>37</v>
      </c>
      <c r="H141" s="480">
        <v>29</v>
      </c>
      <c r="I141" s="480">
        <v>83</v>
      </c>
      <c r="J141" s="480">
        <v>56</v>
      </c>
      <c r="K141" s="480">
        <v>600</v>
      </c>
      <c r="L141" s="480">
        <v>9</v>
      </c>
      <c r="M141" s="480">
        <v>64</v>
      </c>
      <c r="N141" s="480">
        <v>165</v>
      </c>
      <c r="O141" s="480">
        <v>232</v>
      </c>
      <c r="P141" s="480">
        <v>36</v>
      </c>
      <c r="Q141" s="480">
        <v>3</v>
      </c>
      <c r="R141" s="480">
        <v>15</v>
      </c>
      <c r="S141" s="480">
        <v>228</v>
      </c>
      <c r="T141" s="480">
        <v>25</v>
      </c>
      <c r="U141" s="480">
        <v>42</v>
      </c>
      <c r="V141" s="480">
        <v>15</v>
      </c>
      <c r="W141" s="480">
        <v>5</v>
      </c>
      <c r="X141" s="480">
        <v>2</v>
      </c>
      <c r="Y141" s="480">
        <v>108</v>
      </c>
      <c r="Z141" s="480">
        <v>99</v>
      </c>
      <c r="AA141" s="480">
        <v>2</v>
      </c>
    </row>
    <row r="142" spans="1:27">
      <c r="A142" s="479" t="s">
        <v>569</v>
      </c>
      <c r="B142" s="480">
        <v>2969</v>
      </c>
      <c r="C142" s="482">
        <v>155</v>
      </c>
      <c r="D142" s="480">
        <v>20</v>
      </c>
      <c r="E142" s="482">
        <v>28</v>
      </c>
      <c r="F142" s="482">
        <v>14</v>
      </c>
      <c r="G142" s="482">
        <v>30</v>
      </c>
      <c r="H142" s="480">
        <v>57</v>
      </c>
      <c r="I142" s="480">
        <v>147</v>
      </c>
      <c r="J142" s="482">
        <v>64</v>
      </c>
      <c r="K142" s="480">
        <v>905</v>
      </c>
      <c r="L142" s="482">
        <v>62</v>
      </c>
      <c r="M142" s="482">
        <v>121</v>
      </c>
      <c r="N142" s="480">
        <v>136</v>
      </c>
      <c r="O142" s="480">
        <v>334</v>
      </c>
      <c r="P142" s="480">
        <v>23</v>
      </c>
      <c r="Q142" s="480">
        <v>4</v>
      </c>
      <c r="R142" s="480">
        <v>7</v>
      </c>
      <c r="S142" s="480">
        <v>630</v>
      </c>
      <c r="T142" s="480">
        <v>64</v>
      </c>
      <c r="U142" s="480">
        <v>14</v>
      </c>
      <c r="V142" s="480">
        <v>3</v>
      </c>
      <c r="W142" s="480">
        <v>20</v>
      </c>
      <c r="X142" s="480">
        <v>11</v>
      </c>
      <c r="Y142" s="480">
        <v>64</v>
      </c>
      <c r="Z142" s="480">
        <v>54</v>
      </c>
      <c r="AA142" s="480">
        <v>2</v>
      </c>
    </row>
    <row r="143" spans="1:27">
      <c r="A143" s="479" t="s">
        <v>570</v>
      </c>
      <c r="B143" s="480">
        <v>3979</v>
      </c>
      <c r="C143" s="482">
        <v>172</v>
      </c>
      <c r="D143" s="480">
        <v>21</v>
      </c>
      <c r="E143" s="482">
        <v>36</v>
      </c>
      <c r="F143" s="482">
        <v>12</v>
      </c>
      <c r="G143" s="482">
        <v>18</v>
      </c>
      <c r="H143" s="480">
        <v>74</v>
      </c>
      <c r="I143" s="480">
        <v>144</v>
      </c>
      <c r="J143" s="482">
        <v>84</v>
      </c>
      <c r="K143" s="480">
        <v>1450</v>
      </c>
      <c r="L143" s="482">
        <v>45</v>
      </c>
      <c r="M143" s="480">
        <v>84</v>
      </c>
      <c r="N143" s="482">
        <v>138</v>
      </c>
      <c r="O143" s="480">
        <v>799</v>
      </c>
      <c r="P143" s="480">
        <v>22</v>
      </c>
      <c r="Q143" s="480">
        <v>10</v>
      </c>
      <c r="R143" s="480">
        <v>5</v>
      </c>
      <c r="S143" s="480">
        <v>555</v>
      </c>
      <c r="T143" s="480">
        <v>93</v>
      </c>
      <c r="U143" s="480">
        <v>8</v>
      </c>
      <c r="V143" s="480">
        <v>29</v>
      </c>
      <c r="W143" s="480">
        <v>30</v>
      </c>
      <c r="X143" s="480">
        <v>9</v>
      </c>
      <c r="Y143" s="480">
        <v>107</v>
      </c>
      <c r="Z143" s="480">
        <v>31</v>
      </c>
      <c r="AA143" s="480">
        <v>3</v>
      </c>
    </row>
    <row r="144" spans="1:27">
      <c r="A144" s="479" t="s">
        <v>571</v>
      </c>
      <c r="B144" s="480">
        <v>424</v>
      </c>
      <c r="C144" s="480">
        <v>42</v>
      </c>
      <c r="D144" s="480">
        <v>4</v>
      </c>
      <c r="E144" s="480">
        <v>3</v>
      </c>
      <c r="F144" s="480">
        <v>12</v>
      </c>
      <c r="G144" s="480">
        <v>14</v>
      </c>
      <c r="H144" s="480">
        <v>3</v>
      </c>
      <c r="I144" s="480">
        <v>17</v>
      </c>
      <c r="J144" s="480">
        <v>16</v>
      </c>
      <c r="K144" s="480">
        <v>21</v>
      </c>
      <c r="L144" s="480">
        <v>8</v>
      </c>
      <c r="M144" s="480">
        <v>3</v>
      </c>
      <c r="N144" s="480">
        <v>4</v>
      </c>
      <c r="O144" s="480">
        <v>16</v>
      </c>
      <c r="P144" s="480">
        <v>4</v>
      </c>
      <c r="Q144" s="480">
        <v>1</v>
      </c>
      <c r="R144" s="480">
        <v>2</v>
      </c>
      <c r="S144" s="480">
        <v>219</v>
      </c>
      <c r="T144" s="480">
        <v>20</v>
      </c>
      <c r="U144" s="480">
        <v>0</v>
      </c>
      <c r="V144" s="480">
        <v>2</v>
      </c>
      <c r="W144" s="480">
        <v>3</v>
      </c>
      <c r="X144" s="480">
        <v>2</v>
      </c>
      <c r="Y144" s="480">
        <v>5</v>
      </c>
      <c r="Z144" s="480">
        <v>3</v>
      </c>
      <c r="AA144" s="480">
        <v>0</v>
      </c>
    </row>
    <row r="145" spans="1:27">
      <c r="A145" s="479" t="s">
        <v>572</v>
      </c>
      <c r="B145" s="480">
        <v>4806</v>
      </c>
      <c r="C145" s="480">
        <v>332</v>
      </c>
      <c r="D145" s="480">
        <v>58</v>
      </c>
      <c r="E145" s="480">
        <v>80</v>
      </c>
      <c r="F145" s="480">
        <v>29</v>
      </c>
      <c r="G145" s="480">
        <v>81</v>
      </c>
      <c r="H145" s="480">
        <v>177</v>
      </c>
      <c r="I145" s="480">
        <v>188</v>
      </c>
      <c r="J145" s="480">
        <v>96</v>
      </c>
      <c r="K145" s="480">
        <v>1411</v>
      </c>
      <c r="L145" s="480">
        <v>87</v>
      </c>
      <c r="M145" s="480">
        <v>172</v>
      </c>
      <c r="N145" s="480">
        <v>154</v>
      </c>
      <c r="O145" s="480">
        <v>404</v>
      </c>
      <c r="P145" s="480">
        <v>43</v>
      </c>
      <c r="Q145" s="480">
        <v>21</v>
      </c>
      <c r="R145" s="480">
        <v>27</v>
      </c>
      <c r="S145" s="480">
        <v>885</v>
      </c>
      <c r="T145" s="480">
        <v>217</v>
      </c>
      <c r="U145" s="480">
        <v>23</v>
      </c>
      <c r="V145" s="480">
        <v>16</v>
      </c>
      <c r="W145" s="480">
        <v>42</v>
      </c>
      <c r="X145" s="480">
        <v>16</v>
      </c>
      <c r="Y145" s="480">
        <v>132</v>
      </c>
      <c r="Z145" s="480">
        <v>112</v>
      </c>
      <c r="AA145" s="480">
        <v>3</v>
      </c>
    </row>
    <row r="146" spans="1:27">
      <c r="A146" s="479" t="s">
        <v>573</v>
      </c>
      <c r="B146" s="480">
        <v>4930</v>
      </c>
      <c r="C146" s="480">
        <v>342</v>
      </c>
      <c r="D146" s="480">
        <v>30</v>
      </c>
      <c r="E146" s="482">
        <v>166</v>
      </c>
      <c r="F146" s="482">
        <v>63</v>
      </c>
      <c r="G146" s="480">
        <v>134</v>
      </c>
      <c r="H146" s="480">
        <v>192</v>
      </c>
      <c r="I146" s="480">
        <v>238</v>
      </c>
      <c r="J146" s="480">
        <v>156</v>
      </c>
      <c r="K146" s="480">
        <v>887</v>
      </c>
      <c r="L146" s="480">
        <v>119</v>
      </c>
      <c r="M146" s="480">
        <v>180</v>
      </c>
      <c r="N146" s="480">
        <v>271</v>
      </c>
      <c r="O146" s="480">
        <v>598</v>
      </c>
      <c r="P146" s="480">
        <v>52</v>
      </c>
      <c r="Q146" s="480">
        <v>41</v>
      </c>
      <c r="R146" s="480">
        <v>15</v>
      </c>
      <c r="S146" s="480">
        <v>908</v>
      </c>
      <c r="T146" s="480">
        <v>253</v>
      </c>
      <c r="U146" s="480">
        <v>35</v>
      </c>
      <c r="V146" s="480">
        <v>5</v>
      </c>
      <c r="W146" s="480">
        <v>39</v>
      </c>
      <c r="X146" s="480">
        <v>20</v>
      </c>
      <c r="Y146" s="480">
        <v>130</v>
      </c>
      <c r="Z146" s="480">
        <v>48</v>
      </c>
      <c r="AA146" s="480">
        <v>8</v>
      </c>
    </row>
    <row r="147" spans="1:27">
      <c r="A147" s="479" t="s">
        <v>574</v>
      </c>
      <c r="B147" s="480">
        <v>2279</v>
      </c>
      <c r="C147" s="480">
        <v>171</v>
      </c>
      <c r="D147" s="480">
        <v>44</v>
      </c>
      <c r="E147" s="480">
        <v>32</v>
      </c>
      <c r="F147" s="480">
        <v>13</v>
      </c>
      <c r="G147" s="480">
        <v>39</v>
      </c>
      <c r="H147" s="480">
        <v>75</v>
      </c>
      <c r="I147" s="480">
        <v>90</v>
      </c>
      <c r="J147" s="480">
        <v>42</v>
      </c>
      <c r="K147" s="480">
        <v>620</v>
      </c>
      <c r="L147" s="480">
        <v>28</v>
      </c>
      <c r="M147" s="480">
        <v>77</v>
      </c>
      <c r="N147" s="480">
        <v>58</v>
      </c>
      <c r="O147" s="480">
        <v>214</v>
      </c>
      <c r="P147" s="480">
        <v>19</v>
      </c>
      <c r="Q147" s="480">
        <v>8</v>
      </c>
      <c r="R147" s="480">
        <v>16</v>
      </c>
      <c r="S147" s="480">
        <v>468</v>
      </c>
      <c r="T147" s="480">
        <v>102</v>
      </c>
      <c r="U147" s="480">
        <v>8</v>
      </c>
      <c r="V147" s="480">
        <v>3</v>
      </c>
      <c r="W147" s="480">
        <v>34</v>
      </c>
      <c r="X147" s="480">
        <v>11</v>
      </c>
      <c r="Y147" s="480">
        <v>60</v>
      </c>
      <c r="Z147" s="480">
        <v>42</v>
      </c>
      <c r="AA147" s="480">
        <v>5</v>
      </c>
    </row>
    <row r="148" spans="1:27">
      <c r="A148" s="479" t="s">
        <v>575</v>
      </c>
      <c r="B148" s="480">
        <v>3432</v>
      </c>
      <c r="C148" s="480">
        <v>245</v>
      </c>
      <c r="D148" s="480">
        <v>38</v>
      </c>
      <c r="E148" s="480">
        <v>70</v>
      </c>
      <c r="F148" s="482">
        <v>16</v>
      </c>
      <c r="G148" s="482">
        <v>101</v>
      </c>
      <c r="H148" s="480">
        <v>159</v>
      </c>
      <c r="I148" s="480">
        <v>139</v>
      </c>
      <c r="J148" s="482">
        <v>84</v>
      </c>
      <c r="K148" s="480">
        <v>801</v>
      </c>
      <c r="L148" s="482">
        <v>75</v>
      </c>
      <c r="M148" s="480">
        <v>157</v>
      </c>
      <c r="N148" s="480">
        <v>111</v>
      </c>
      <c r="O148" s="480">
        <v>280</v>
      </c>
      <c r="P148" s="480">
        <v>29</v>
      </c>
      <c r="Q148" s="480">
        <v>5</v>
      </c>
      <c r="R148" s="480">
        <v>19</v>
      </c>
      <c r="S148" s="480">
        <v>640</v>
      </c>
      <c r="T148" s="480">
        <v>145</v>
      </c>
      <c r="U148" s="480">
        <v>15</v>
      </c>
      <c r="V148" s="480">
        <v>4</v>
      </c>
      <c r="W148" s="480">
        <v>56</v>
      </c>
      <c r="X148" s="480">
        <v>27</v>
      </c>
      <c r="Y148" s="480">
        <v>127</v>
      </c>
      <c r="Z148" s="480">
        <v>85</v>
      </c>
      <c r="AA148" s="480">
        <v>4</v>
      </c>
    </row>
    <row r="149" spans="1:27">
      <c r="A149" s="479" t="s">
        <v>576</v>
      </c>
      <c r="B149" s="480">
        <v>2329</v>
      </c>
      <c r="C149" s="480">
        <v>121</v>
      </c>
      <c r="D149" s="480">
        <v>12</v>
      </c>
      <c r="E149" s="480">
        <v>29</v>
      </c>
      <c r="F149" s="480">
        <v>9</v>
      </c>
      <c r="G149" s="480">
        <v>24</v>
      </c>
      <c r="H149" s="480">
        <v>29</v>
      </c>
      <c r="I149" s="480">
        <v>110</v>
      </c>
      <c r="J149" s="480">
        <v>117</v>
      </c>
      <c r="K149" s="480">
        <v>663</v>
      </c>
      <c r="L149" s="480">
        <v>66</v>
      </c>
      <c r="M149" s="480">
        <v>97</v>
      </c>
      <c r="N149" s="480">
        <v>132</v>
      </c>
      <c r="O149" s="480">
        <v>253</v>
      </c>
      <c r="P149" s="480">
        <v>17</v>
      </c>
      <c r="Q149" s="480">
        <v>3</v>
      </c>
      <c r="R149" s="480">
        <v>8</v>
      </c>
      <c r="S149" s="480">
        <v>365</v>
      </c>
      <c r="T149" s="480">
        <v>63</v>
      </c>
      <c r="U149" s="480">
        <v>12</v>
      </c>
      <c r="V149" s="480">
        <v>2</v>
      </c>
      <c r="W149" s="480">
        <v>43</v>
      </c>
      <c r="X149" s="480">
        <v>9</v>
      </c>
      <c r="Y149" s="480">
        <v>62</v>
      </c>
      <c r="Z149" s="480">
        <v>82</v>
      </c>
      <c r="AA149" s="480">
        <v>1</v>
      </c>
    </row>
    <row r="150" spans="1:27">
      <c r="A150" s="479" t="s">
        <v>918</v>
      </c>
      <c r="B150" s="480">
        <v>1538</v>
      </c>
      <c r="C150" s="480">
        <v>85</v>
      </c>
      <c r="D150" s="480">
        <v>29</v>
      </c>
      <c r="E150" s="480">
        <v>77</v>
      </c>
      <c r="F150" s="480">
        <v>74</v>
      </c>
      <c r="G150" s="480">
        <v>62</v>
      </c>
      <c r="H150" s="480">
        <v>42</v>
      </c>
      <c r="I150" s="480">
        <v>90</v>
      </c>
      <c r="J150" s="480">
        <v>84</v>
      </c>
      <c r="K150" s="480">
        <v>252</v>
      </c>
      <c r="L150" s="480">
        <v>23</v>
      </c>
      <c r="M150" s="480">
        <v>55</v>
      </c>
      <c r="N150" s="480">
        <v>164</v>
      </c>
      <c r="O150" s="480">
        <v>174</v>
      </c>
      <c r="P150" s="480">
        <v>16</v>
      </c>
      <c r="Q150" s="480">
        <v>7</v>
      </c>
      <c r="R150" s="480">
        <v>2</v>
      </c>
      <c r="S150" s="480">
        <v>127</v>
      </c>
      <c r="T150" s="480">
        <v>74</v>
      </c>
      <c r="U150" s="480">
        <v>8</v>
      </c>
      <c r="V150" s="480">
        <v>2</v>
      </c>
      <c r="W150" s="480">
        <v>9</v>
      </c>
      <c r="X150" s="480">
        <v>6</v>
      </c>
      <c r="Y150" s="480">
        <v>37</v>
      </c>
      <c r="Z150" s="480">
        <v>39</v>
      </c>
      <c r="AA150" s="480">
        <v>0</v>
      </c>
    </row>
    <row r="151" spans="1:27">
      <c r="A151" s="479" t="s">
        <v>577</v>
      </c>
      <c r="B151" s="480">
        <v>3909</v>
      </c>
      <c r="C151" s="480">
        <v>158</v>
      </c>
      <c r="D151" s="480">
        <v>44</v>
      </c>
      <c r="E151" s="480">
        <v>46</v>
      </c>
      <c r="F151" s="480">
        <v>18</v>
      </c>
      <c r="G151" s="480">
        <v>113</v>
      </c>
      <c r="H151" s="480">
        <v>157</v>
      </c>
      <c r="I151" s="480">
        <v>166</v>
      </c>
      <c r="J151" s="480">
        <v>98</v>
      </c>
      <c r="K151" s="480">
        <v>1202</v>
      </c>
      <c r="L151" s="480">
        <v>92</v>
      </c>
      <c r="M151" s="480">
        <v>99</v>
      </c>
      <c r="N151" s="480">
        <v>289</v>
      </c>
      <c r="O151" s="480">
        <v>358</v>
      </c>
      <c r="P151" s="480">
        <v>21</v>
      </c>
      <c r="Q151" s="480">
        <v>14</v>
      </c>
      <c r="R151" s="480">
        <v>4</v>
      </c>
      <c r="S151" s="480">
        <v>701</v>
      </c>
      <c r="T151" s="480">
        <v>103</v>
      </c>
      <c r="U151" s="480">
        <v>16</v>
      </c>
      <c r="V151" s="480">
        <v>9</v>
      </c>
      <c r="W151" s="480">
        <v>22</v>
      </c>
      <c r="X151" s="480">
        <v>12</v>
      </c>
      <c r="Y151" s="480">
        <v>87</v>
      </c>
      <c r="Z151" s="480">
        <v>77</v>
      </c>
      <c r="AA151" s="480">
        <v>3</v>
      </c>
    </row>
    <row r="152" spans="1:27">
      <c r="A152" s="479" t="s">
        <v>578</v>
      </c>
      <c r="B152" s="480">
        <v>196</v>
      </c>
      <c r="C152" s="480">
        <v>25</v>
      </c>
      <c r="D152" s="480">
        <v>0</v>
      </c>
      <c r="E152" s="480">
        <v>4</v>
      </c>
      <c r="F152" s="480">
        <v>2</v>
      </c>
      <c r="G152" s="480">
        <v>0</v>
      </c>
      <c r="H152" s="480">
        <v>5</v>
      </c>
      <c r="I152" s="480">
        <v>15</v>
      </c>
      <c r="J152" s="480">
        <v>8</v>
      </c>
      <c r="K152" s="480">
        <v>39</v>
      </c>
      <c r="L152" s="480">
        <v>1</v>
      </c>
      <c r="M152" s="480">
        <v>7</v>
      </c>
      <c r="N152" s="480">
        <v>10</v>
      </c>
      <c r="O152" s="480">
        <v>27</v>
      </c>
      <c r="P152" s="480">
        <v>3</v>
      </c>
      <c r="Q152" s="480">
        <v>0</v>
      </c>
      <c r="R152" s="480">
        <v>0</v>
      </c>
      <c r="S152" s="480">
        <v>35</v>
      </c>
      <c r="T152" s="480">
        <v>5</v>
      </c>
      <c r="U152" s="480">
        <v>1</v>
      </c>
      <c r="V152" s="480">
        <v>0</v>
      </c>
      <c r="W152" s="480">
        <v>0</v>
      </c>
      <c r="X152" s="480">
        <v>0</v>
      </c>
      <c r="Y152" s="480">
        <v>8</v>
      </c>
      <c r="Z152" s="480">
        <v>1</v>
      </c>
      <c r="AA152" s="480">
        <v>0</v>
      </c>
    </row>
    <row r="153" spans="1:27">
      <c r="A153" s="479" t="s">
        <v>919</v>
      </c>
      <c r="B153" s="480">
        <v>277</v>
      </c>
      <c r="C153" s="480">
        <v>23</v>
      </c>
      <c r="D153" s="480">
        <v>4</v>
      </c>
      <c r="E153" s="480">
        <v>5</v>
      </c>
      <c r="F153" s="480">
        <v>3</v>
      </c>
      <c r="G153" s="480">
        <v>4</v>
      </c>
      <c r="H153" s="480">
        <v>1</v>
      </c>
      <c r="I153" s="480">
        <v>10</v>
      </c>
      <c r="J153" s="480">
        <v>11</v>
      </c>
      <c r="K153" s="480">
        <v>37</v>
      </c>
      <c r="L153" s="480">
        <v>2</v>
      </c>
      <c r="M153" s="480">
        <v>2</v>
      </c>
      <c r="N153" s="480">
        <v>4</v>
      </c>
      <c r="O153" s="480">
        <v>35</v>
      </c>
      <c r="P153" s="480">
        <v>2</v>
      </c>
      <c r="Q153" s="480">
        <v>1</v>
      </c>
      <c r="R153" s="480">
        <v>2</v>
      </c>
      <c r="S153" s="480">
        <v>107</v>
      </c>
      <c r="T153" s="480">
        <v>7</v>
      </c>
      <c r="U153" s="480">
        <v>0</v>
      </c>
      <c r="V153" s="480">
        <v>0</v>
      </c>
      <c r="W153" s="480">
        <v>1</v>
      </c>
      <c r="X153" s="480">
        <v>2</v>
      </c>
      <c r="Y153" s="480">
        <v>11</v>
      </c>
      <c r="Z153" s="480">
        <v>3</v>
      </c>
      <c r="AA153" s="480">
        <v>0</v>
      </c>
    </row>
    <row r="154" spans="1:27">
      <c r="A154" s="479" t="s">
        <v>579</v>
      </c>
      <c r="B154" s="480">
        <v>393</v>
      </c>
      <c r="C154" s="480">
        <v>37</v>
      </c>
      <c r="D154" s="480">
        <v>3</v>
      </c>
      <c r="E154" s="480">
        <v>10</v>
      </c>
      <c r="F154" s="480">
        <v>8</v>
      </c>
      <c r="G154" s="480">
        <v>9</v>
      </c>
      <c r="H154" s="480">
        <v>13</v>
      </c>
      <c r="I154" s="480">
        <v>13</v>
      </c>
      <c r="J154" s="480">
        <v>11</v>
      </c>
      <c r="K154" s="480">
        <v>98</v>
      </c>
      <c r="L154" s="480">
        <v>5</v>
      </c>
      <c r="M154" s="480">
        <v>15</v>
      </c>
      <c r="N154" s="480">
        <v>14</v>
      </c>
      <c r="O154" s="480">
        <v>18</v>
      </c>
      <c r="P154" s="480">
        <v>0</v>
      </c>
      <c r="Q154" s="480">
        <v>0</v>
      </c>
      <c r="R154" s="480">
        <v>1</v>
      </c>
      <c r="S154" s="480">
        <v>83</v>
      </c>
      <c r="T154" s="480">
        <v>25</v>
      </c>
      <c r="U154" s="480">
        <v>4</v>
      </c>
      <c r="V154" s="480">
        <v>0</v>
      </c>
      <c r="W154" s="480">
        <v>1</v>
      </c>
      <c r="X154" s="480">
        <v>1</v>
      </c>
      <c r="Y154" s="480">
        <v>16</v>
      </c>
      <c r="Z154" s="480">
        <v>8</v>
      </c>
      <c r="AA154" s="480">
        <v>0</v>
      </c>
    </row>
    <row r="155" spans="1:27">
      <c r="A155" s="479" t="s">
        <v>580</v>
      </c>
      <c r="B155" s="480">
        <v>1081</v>
      </c>
      <c r="C155" s="480">
        <v>78</v>
      </c>
      <c r="D155" s="480">
        <v>5</v>
      </c>
      <c r="E155" s="480">
        <v>10</v>
      </c>
      <c r="F155" s="480">
        <v>1</v>
      </c>
      <c r="G155" s="480">
        <v>11</v>
      </c>
      <c r="H155" s="480">
        <v>35</v>
      </c>
      <c r="I155" s="480">
        <v>64</v>
      </c>
      <c r="J155" s="480">
        <v>23</v>
      </c>
      <c r="K155" s="480">
        <v>295</v>
      </c>
      <c r="L155" s="480">
        <v>31</v>
      </c>
      <c r="M155" s="480">
        <v>74</v>
      </c>
      <c r="N155" s="480">
        <v>41</v>
      </c>
      <c r="O155" s="480">
        <v>105</v>
      </c>
      <c r="P155" s="480">
        <v>5</v>
      </c>
      <c r="Q155" s="480">
        <v>2</v>
      </c>
      <c r="R155" s="480">
        <v>9</v>
      </c>
      <c r="S155" s="480">
        <v>207</v>
      </c>
      <c r="T155" s="480">
        <v>35</v>
      </c>
      <c r="U155" s="480">
        <v>4</v>
      </c>
      <c r="V155" s="480">
        <v>1</v>
      </c>
      <c r="W155" s="480">
        <v>6</v>
      </c>
      <c r="X155" s="480">
        <v>3</v>
      </c>
      <c r="Y155" s="480">
        <v>25</v>
      </c>
      <c r="Z155" s="480">
        <v>10</v>
      </c>
      <c r="AA155" s="480">
        <v>1</v>
      </c>
    </row>
    <row r="156" spans="1:27">
      <c r="A156" s="479" t="s">
        <v>581</v>
      </c>
      <c r="B156" s="480">
        <v>1258</v>
      </c>
      <c r="C156" s="480">
        <v>119</v>
      </c>
      <c r="D156" s="480">
        <v>9</v>
      </c>
      <c r="E156" s="480">
        <v>73</v>
      </c>
      <c r="F156" s="480">
        <v>23</v>
      </c>
      <c r="G156" s="480">
        <v>23</v>
      </c>
      <c r="H156" s="480">
        <v>48</v>
      </c>
      <c r="I156" s="480">
        <v>50</v>
      </c>
      <c r="J156" s="480">
        <v>19</v>
      </c>
      <c r="K156" s="480">
        <v>176</v>
      </c>
      <c r="L156" s="480">
        <v>33</v>
      </c>
      <c r="M156" s="480">
        <v>44</v>
      </c>
      <c r="N156" s="480">
        <v>37</v>
      </c>
      <c r="O156" s="480">
        <v>68</v>
      </c>
      <c r="P156" s="480">
        <v>8</v>
      </c>
      <c r="Q156" s="480">
        <v>6</v>
      </c>
      <c r="R156" s="480">
        <v>7</v>
      </c>
      <c r="S156" s="480">
        <v>373</v>
      </c>
      <c r="T156" s="480">
        <v>79</v>
      </c>
      <c r="U156" s="480">
        <v>2</v>
      </c>
      <c r="V156" s="480">
        <v>4</v>
      </c>
      <c r="W156" s="480">
        <v>10</v>
      </c>
      <c r="X156" s="480">
        <v>5</v>
      </c>
      <c r="Y156" s="480">
        <v>25</v>
      </c>
      <c r="Z156" s="480">
        <v>15</v>
      </c>
      <c r="AA156" s="480">
        <v>2</v>
      </c>
    </row>
    <row r="157" spans="1:27">
      <c r="A157" s="479" t="s">
        <v>582</v>
      </c>
      <c r="B157" s="480">
        <v>2064</v>
      </c>
      <c r="C157" s="480">
        <v>93</v>
      </c>
      <c r="D157" s="480">
        <v>39</v>
      </c>
      <c r="E157" s="480">
        <v>61</v>
      </c>
      <c r="F157" s="480">
        <v>30</v>
      </c>
      <c r="G157" s="480">
        <v>63</v>
      </c>
      <c r="H157" s="480">
        <v>147</v>
      </c>
      <c r="I157" s="480">
        <v>56</v>
      </c>
      <c r="J157" s="480">
        <v>43</v>
      </c>
      <c r="K157" s="480">
        <v>309</v>
      </c>
      <c r="L157" s="480">
        <v>42</v>
      </c>
      <c r="M157" s="480">
        <v>19</v>
      </c>
      <c r="N157" s="480">
        <v>144</v>
      </c>
      <c r="O157" s="480">
        <v>101</v>
      </c>
      <c r="P157" s="480">
        <v>7</v>
      </c>
      <c r="Q157" s="480">
        <v>31</v>
      </c>
      <c r="R157" s="480">
        <v>13</v>
      </c>
      <c r="S157" s="480">
        <v>589</v>
      </c>
      <c r="T157" s="480">
        <v>109</v>
      </c>
      <c r="U157" s="480">
        <v>5</v>
      </c>
      <c r="V157" s="480">
        <v>8</v>
      </c>
      <c r="W157" s="480">
        <v>61</v>
      </c>
      <c r="X157" s="480">
        <v>17</v>
      </c>
      <c r="Y157" s="480">
        <v>56</v>
      </c>
      <c r="Z157" s="480">
        <v>18</v>
      </c>
      <c r="AA157" s="480">
        <v>3</v>
      </c>
    </row>
    <row r="158" spans="1:27">
      <c r="A158" s="479" t="s">
        <v>583</v>
      </c>
      <c r="B158" s="480">
        <v>5236</v>
      </c>
      <c r="C158" s="480">
        <v>716</v>
      </c>
      <c r="D158" s="480">
        <v>66</v>
      </c>
      <c r="E158" s="480">
        <v>167</v>
      </c>
      <c r="F158" s="480">
        <v>119</v>
      </c>
      <c r="G158" s="480">
        <v>172</v>
      </c>
      <c r="H158" s="480">
        <v>373</v>
      </c>
      <c r="I158" s="480">
        <v>288</v>
      </c>
      <c r="J158" s="480">
        <v>109</v>
      </c>
      <c r="K158" s="480">
        <v>955</v>
      </c>
      <c r="L158" s="480">
        <v>79</v>
      </c>
      <c r="M158" s="480">
        <v>302</v>
      </c>
      <c r="N158" s="480">
        <v>196</v>
      </c>
      <c r="O158" s="480">
        <v>380</v>
      </c>
      <c r="P158" s="480">
        <v>65</v>
      </c>
      <c r="Q158" s="480">
        <v>21</v>
      </c>
      <c r="R158" s="480">
        <v>21</v>
      </c>
      <c r="S158" s="480">
        <v>516</v>
      </c>
      <c r="T158" s="480">
        <v>372</v>
      </c>
      <c r="U158" s="480">
        <v>48</v>
      </c>
      <c r="V158" s="480">
        <v>8</v>
      </c>
      <c r="W158" s="480">
        <v>54</v>
      </c>
      <c r="X158" s="480">
        <v>24</v>
      </c>
      <c r="Y158" s="480">
        <v>98</v>
      </c>
      <c r="Z158" s="480">
        <v>82</v>
      </c>
      <c r="AA158" s="480">
        <v>5</v>
      </c>
    </row>
    <row r="159" spans="1:27">
      <c r="A159" s="479" t="s">
        <v>584</v>
      </c>
      <c r="B159" s="480">
        <v>2089</v>
      </c>
      <c r="C159" s="480">
        <v>126</v>
      </c>
      <c r="D159" s="480">
        <v>19</v>
      </c>
      <c r="E159" s="480">
        <v>41</v>
      </c>
      <c r="F159" s="480">
        <v>14</v>
      </c>
      <c r="G159" s="480">
        <v>74</v>
      </c>
      <c r="H159" s="480">
        <v>104</v>
      </c>
      <c r="I159" s="480">
        <v>146</v>
      </c>
      <c r="J159" s="480">
        <v>33</v>
      </c>
      <c r="K159" s="480">
        <v>478</v>
      </c>
      <c r="L159" s="480">
        <v>39</v>
      </c>
      <c r="M159" s="480">
        <v>79</v>
      </c>
      <c r="N159" s="480">
        <v>88</v>
      </c>
      <c r="O159" s="480">
        <v>139</v>
      </c>
      <c r="P159" s="480">
        <v>24</v>
      </c>
      <c r="Q159" s="480">
        <v>7</v>
      </c>
      <c r="R159" s="480">
        <v>13</v>
      </c>
      <c r="S159" s="480">
        <v>338</v>
      </c>
      <c r="T159" s="480">
        <v>120</v>
      </c>
      <c r="U159" s="480">
        <v>44</v>
      </c>
      <c r="V159" s="480">
        <v>11</v>
      </c>
      <c r="W159" s="480">
        <v>30</v>
      </c>
      <c r="X159" s="480">
        <v>4</v>
      </c>
      <c r="Y159" s="480">
        <v>60</v>
      </c>
      <c r="Z159" s="480">
        <v>55</v>
      </c>
      <c r="AA159" s="480">
        <v>3</v>
      </c>
    </row>
    <row r="160" spans="1:27">
      <c r="A160" s="479" t="s">
        <v>585</v>
      </c>
      <c r="B160" s="480">
        <v>592</v>
      </c>
      <c r="C160" s="480">
        <v>55</v>
      </c>
      <c r="D160" s="480">
        <v>27</v>
      </c>
      <c r="E160" s="480">
        <v>18</v>
      </c>
      <c r="F160" s="480">
        <v>2</v>
      </c>
      <c r="G160" s="480">
        <v>18</v>
      </c>
      <c r="H160" s="480">
        <v>27</v>
      </c>
      <c r="I160" s="480">
        <v>34</v>
      </c>
      <c r="J160" s="480">
        <v>14</v>
      </c>
      <c r="K160" s="480">
        <v>71</v>
      </c>
      <c r="L160" s="480">
        <v>17</v>
      </c>
      <c r="M160" s="480">
        <v>24</v>
      </c>
      <c r="N160" s="480">
        <v>16</v>
      </c>
      <c r="O160" s="480">
        <v>27</v>
      </c>
      <c r="P160" s="480">
        <v>15</v>
      </c>
      <c r="Q160" s="480">
        <v>1</v>
      </c>
      <c r="R160" s="480">
        <v>4</v>
      </c>
      <c r="S160" s="480">
        <v>160</v>
      </c>
      <c r="T160" s="480">
        <v>27</v>
      </c>
      <c r="U160" s="480">
        <v>12</v>
      </c>
      <c r="V160" s="480">
        <v>1</v>
      </c>
      <c r="W160" s="480">
        <v>4</v>
      </c>
      <c r="X160" s="480">
        <v>2</v>
      </c>
      <c r="Y160" s="480">
        <v>5</v>
      </c>
      <c r="Z160" s="480">
        <v>10</v>
      </c>
      <c r="AA160" s="480">
        <v>1</v>
      </c>
    </row>
    <row r="161" spans="1:27">
      <c r="A161" s="479" t="s">
        <v>586</v>
      </c>
      <c r="B161" s="480">
        <v>2815</v>
      </c>
      <c r="C161" s="480">
        <v>138</v>
      </c>
      <c r="D161" s="480">
        <v>50</v>
      </c>
      <c r="E161" s="480">
        <v>37</v>
      </c>
      <c r="F161" s="480">
        <v>30</v>
      </c>
      <c r="G161" s="480">
        <v>84</v>
      </c>
      <c r="H161" s="480">
        <v>95</v>
      </c>
      <c r="I161" s="480">
        <v>96</v>
      </c>
      <c r="J161" s="480">
        <v>72</v>
      </c>
      <c r="K161" s="480">
        <v>701</v>
      </c>
      <c r="L161" s="480">
        <v>95</v>
      </c>
      <c r="M161" s="480">
        <v>48</v>
      </c>
      <c r="N161" s="480">
        <v>91</v>
      </c>
      <c r="O161" s="480">
        <v>132</v>
      </c>
      <c r="P161" s="480">
        <v>17</v>
      </c>
      <c r="Q161" s="480">
        <v>15</v>
      </c>
      <c r="R161" s="480">
        <v>24</v>
      </c>
      <c r="S161" s="480">
        <v>625</v>
      </c>
      <c r="T161" s="480">
        <v>234</v>
      </c>
      <c r="U161" s="480">
        <v>15</v>
      </c>
      <c r="V161" s="480">
        <v>7</v>
      </c>
      <c r="W161" s="480">
        <v>43</v>
      </c>
      <c r="X161" s="480">
        <v>13</v>
      </c>
      <c r="Y161" s="480">
        <v>102</v>
      </c>
      <c r="Z161" s="480">
        <v>49</v>
      </c>
      <c r="AA161" s="480">
        <v>2</v>
      </c>
    </row>
    <row r="162" spans="1:27">
      <c r="A162" s="479" t="s">
        <v>587</v>
      </c>
      <c r="B162" s="480">
        <v>2233</v>
      </c>
      <c r="C162" s="480">
        <v>65</v>
      </c>
      <c r="D162" s="480">
        <v>10</v>
      </c>
      <c r="E162" s="480">
        <v>20</v>
      </c>
      <c r="F162" s="480">
        <v>7</v>
      </c>
      <c r="G162" s="480">
        <v>37</v>
      </c>
      <c r="H162" s="480">
        <v>49</v>
      </c>
      <c r="I162" s="480">
        <v>40</v>
      </c>
      <c r="J162" s="480">
        <v>18</v>
      </c>
      <c r="K162" s="480">
        <v>365</v>
      </c>
      <c r="L162" s="480">
        <v>18</v>
      </c>
      <c r="M162" s="480">
        <v>17</v>
      </c>
      <c r="N162" s="480">
        <v>25</v>
      </c>
      <c r="O162" s="480">
        <v>143</v>
      </c>
      <c r="P162" s="480">
        <v>8</v>
      </c>
      <c r="Q162" s="480">
        <v>1</v>
      </c>
      <c r="R162" s="480">
        <v>6</v>
      </c>
      <c r="S162" s="480">
        <v>1105</v>
      </c>
      <c r="T162" s="480">
        <v>149</v>
      </c>
      <c r="U162" s="480">
        <v>2</v>
      </c>
      <c r="V162" s="480">
        <v>2</v>
      </c>
      <c r="W162" s="480">
        <v>29</v>
      </c>
      <c r="X162" s="480">
        <v>4</v>
      </c>
      <c r="Y162" s="480">
        <v>96</v>
      </c>
      <c r="Z162" s="480">
        <v>17</v>
      </c>
      <c r="AA162" s="480">
        <v>0</v>
      </c>
    </row>
    <row r="163" spans="1:27">
      <c r="A163" s="479" t="s">
        <v>588</v>
      </c>
      <c r="B163" s="480">
        <v>43742</v>
      </c>
      <c r="C163" s="480">
        <v>3315</v>
      </c>
      <c r="D163" s="480">
        <v>492</v>
      </c>
      <c r="E163" s="480">
        <v>1533</v>
      </c>
      <c r="F163" s="480">
        <v>672</v>
      </c>
      <c r="G163" s="480">
        <v>1180</v>
      </c>
      <c r="H163" s="480">
        <v>1764</v>
      </c>
      <c r="I163" s="480">
        <v>1992</v>
      </c>
      <c r="J163" s="480">
        <v>1341</v>
      </c>
      <c r="K163" s="480">
        <v>5369</v>
      </c>
      <c r="L163" s="480">
        <v>1639</v>
      </c>
      <c r="M163" s="480">
        <v>1937</v>
      </c>
      <c r="N163" s="480">
        <v>1426</v>
      </c>
      <c r="O163" s="480">
        <v>2980</v>
      </c>
      <c r="P163" s="480">
        <v>1942</v>
      </c>
      <c r="Q163" s="480">
        <v>348</v>
      </c>
      <c r="R163" s="480">
        <v>380</v>
      </c>
      <c r="S163" s="480">
        <v>10301</v>
      </c>
      <c r="T163" s="480">
        <v>1970</v>
      </c>
      <c r="U163" s="480">
        <v>570</v>
      </c>
      <c r="V163" s="480">
        <v>67</v>
      </c>
      <c r="W163" s="480">
        <v>548</v>
      </c>
      <c r="X163" s="480">
        <v>238</v>
      </c>
      <c r="Y163" s="480">
        <v>1022</v>
      </c>
      <c r="Z163" s="480">
        <v>655</v>
      </c>
      <c r="AA163" s="480">
        <v>61</v>
      </c>
    </row>
    <row r="164" spans="1:27">
      <c r="A164" s="479" t="s">
        <v>589</v>
      </c>
      <c r="B164" s="480">
        <v>5953</v>
      </c>
      <c r="C164" s="480">
        <v>373</v>
      </c>
      <c r="D164" s="480">
        <v>61</v>
      </c>
      <c r="E164" s="480">
        <v>163</v>
      </c>
      <c r="F164" s="480">
        <v>32</v>
      </c>
      <c r="G164" s="480">
        <v>84</v>
      </c>
      <c r="H164" s="480">
        <v>201</v>
      </c>
      <c r="I164" s="480">
        <v>357</v>
      </c>
      <c r="J164" s="480">
        <v>154</v>
      </c>
      <c r="K164" s="480">
        <v>1197</v>
      </c>
      <c r="L164" s="480">
        <v>93</v>
      </c>
      <c r="M164" s="480">
        <v>142</v>
      </c>
      <c r="N164" s="480">
        <v>358</v>
      </c>
      <c r="O164" s="480">
        <v>909</v>
      </c>
      <c r="P164" s="480">
        <v>68</v>
      </c>
      <c r="Q164" s="480">
        <v>4</v>
      </c>
      <c r="R164" s="480">
        <v>28</v>
      </c>
      <c r="S164" s="480">
        <v>1030</v>
      </c>
      <c r="T164" s="480">
        <v>180</v>
      </c>
      <c r="U164" s="480">
        <v>39</v>
      </c>
      <c r="V164" s="480">
        <v>7</v>
      </c>
      <c r="W164" s="480">
        <v>45</v>
      </c>
      <c r="X164" s="480">
        <v>38</v>
      </c>
      <c r="Y164" s="480">
        <v>128</v>
      </c>
      <c r="Z164" s="480">
        <v>256</v>
      </c>
      <c r="AA164" s="480">
        <v>6</v>
      </c>
    </row>
    <row r="165" spans="1:27">
      <c r="A165" s="479" t="s">
        <v>590</v>
      </c>
      <c r="B165" s="480">
        <v>471</v>
      </c>
      <c r="C165" s="480">
        <v>93</v>
      </c>
      <c r="D165" s="480">
        <v>1</v>
      </c>
      <c r="E165" s="480">
        <v>6</v>
      </c>
      <c r="F165" s="480">
        <v>1</v>
      </c>
      <c r="G165" s="480">
        <v>17</v>
      </c>
      <c r="H165" s="480">
        <v>21</v>
      </c>
      <c r="I165" s="480">
        <v>17</v>
      </c>
      <c r="J165" s="480">
        <v>3</v>
      </c>
      <c r="K165" s="480">
        <v>51</v>
      </c>
      <c r="L165" s="480">
        <v>9</v>
      </c>
      <c r="M165" s="480">
        <v>18</v>
      </c>
      <c r="N165" s="480">
        <v>7</v>
      </c>
      <c r="O165" s="480">
        <v>70</v>
      </c>
      <c r="P165" s="480">
        <v>2</v>
      </c>
      <c r="Q165" s="480">
        <v>5</v>
      </c>
      <c r="R165" s="480">
        <v>3</v>
      </c>
      <c r="S165" s="480">
        <v>98</v>
      </c>
      <c r="T165" s="480">
        <v>30</v>
      </c>
      <c r="U165" s="480">
        <v>1</v>
      </c>
      <c r="V165" s="480">
        <v>0</v>
      </c>
      <c r="W165" s="480">
        <v>3</v>
      </c>
      <c r="X165" s="480">
        <v>1</v>
      </c>
      <c r="Y165" s="480">
        <v>8</v>
      </c>
      <c r="Z165" s="480">
        <v>6</v>
      </c>
      <c r="AA165" s="480">
        <v>0</v>
      </c>
    </row>
    <row r="166" spans="1:27">
      <c r="A166" s="479" t="s">
        <v>591</v>
      </c>
      <c r="B166" s="480">
        <v>10062</v>
      </c>
      <c r="C166" s="480">
        <v>2161</v>
      </c>
      <c r="D166" s="480">
        <v>55</v>
      </c>
      <c r="E166" s="480">
        <v>402</v>
      </c>
      <c r="F166" s="480">
        <v>37</v>
      </c>
      <c r="G166" s="480">
        <v>207</v>
      </c>
      <c r="H166" s="480">
        <v>244</v>
      </c>
      <c r="I166" s="480">
        <v>626</v>
      </c>
      <c r="J166" s="480">
        <v>86</v>
      </c>
      <c r="K166" s="480">
        <v>1420</v>
      </c>
      <c r="L166" s="480">
        <v>338</v>
      </c>
      <c r="M166" s="480">
        <v>761</v>
      </c>
      <c r="N166" s="480">
        <v>118</v>
      </c>
      <c r="O166" s="480">
        <v>769</v>
      </c>
      <c r="P166" s="480">
        <v>81</v>
      </c>
      <c r="Q166" s="480">
        <v>10</v>
      </c>
      <c r="R166" s="480">
        <v>19</v>
      </c>
      <c r="S166" s="480">
        <v>2061</v>
      </c>
      <c r="T166" s="480">
        <v>344</v>
      </c>
      <c r="U166" s="480">
        <v>46</v>
      </c>
      <c r="V166" s="480">
        <v>9</v>
      </c>
      <c r="W166" s="480">
        <v>29</v>
      </c>
      <c r="X166" s="480">
        <v>12</v>
      </c>
      <c r="Y166" s="480">
        <v>137</v>
      </c>
      <c r="Z166" s="480">
        <v>63</v>
      </c>
      <c r="AA166" s="480">
        <v>27</v>
      </c>
    </row>
    <row r="167" spans="1:27">
      <c r="A167" s="479" t="s">
        <v>592</v>
      </c>
      <c r="B167" s="480">
        <v>2913</v>
      </c>
      <c r="C167" s="480">
        <v>406</v>
      </c>
      <c r="D167" s="480">
        <v>10</v>
      </c>
      <c r="E167" s="480">
        <v>85</v>
      </c>
      <c r="F167" s="480">
        <v>5</v>
      </c>
      <c r="G167" s="480">
        <v>12</v>
      </c>
      <c r="H167" s="480">
        <v>38</v>
      </c>
      <c r="I167" s="480">
        <v>111</v>
      </c>
      <c r="J167" s="480">
        <v>78</v>
      </c>
      <c r="K167" s="480">
        <v>1032</v>
      </c>
      <c r="L167" s="480">
        <v>54</v>
      </c>
      <c r="M167" s="480">
        <v>200</v>
      </c>
      <c r="N167" s="480">
        <v>129</v>
      </c>
      <c r="O167" s="480">
        <v>243</v>
      </c>
      <c r="P167" s="480">
        <v>19</v>
      </c>
      <c r="Q167" s="480">
        <v>3</v>
      </c>
      <c r="R167" s="480">
        <v>0</v>
      </c>
      <c r="S167" s="480">
        <v>357</v>
      </c>
      <c r="T167" s="480">
        <v>62</v>
      </c>
      <c r="U167" s="480">
        <v>13</v>
      </c>
      <c r="V167" s="480">
        <v>2</v>
      </c>
      <c r="W167" s="480">
        <v>4</v>
      </c>
      <c r="X167" s="480">
        <v>2</v>
      </c>
      <c r="Y167" s="480">
        <v>19</v>
      </c>
      <c r="Z167" s="480">
        <v>29</v>
      </c>
      <c r="AA167" s="480">
        <v>0</v>
      </c>
    </row>
    <row r="168" spans="1:27">
      <c r="A168" s="479" t="s">
        <v>593</v>
      </c>
      <c r="B168" s="480">
        <v>938</v>
      </c>
      <c r="C168" s="480">
        <v>52</v>
      </c>
      <c r="D168" s="480">
        <v>10</v>
      </c>
      <c r="E168" s="480">
        <v>18</v>
      </c>
      <c r="F168" s="480">
        <v>2</v>
      </c>
      <c r="G168" s="480">
        <v>20</v>
      </c>
      <c r="H168" s="480">
        <v>12</v>
      </c>
      <c r="I168" s="480">
        <v>63</v>
      </c>
      <c r="J168" s="480">
        <v>11</v>
      </c>
      <c r="K168" s="480">
        <v>201</v>
      </c>
      <c r="L168" s="480">
        <v>27</v>
      </c>
      <c r="M168" s="480">
        <v>31</v>
      </c>
      <c r="N168" s="480">
        <v>26</v>
      </c>
      <c r="O168" s="480">
        <v>40</v>
      </c>
      <c r="P168" s="480">
        <v>13</v>
      </c>
      <c r="Q168" s="480">
        <v>6</v>
      </c>
      <c r="R168" s="480">
        <v>14</v>
      </c>
      <c r="S168" s="480">
        <v>288</v>
      </c>
      <c r="T168" s="480">
        <v>46</v>
      </c>
      <c r="U168" s="480">
        <v>6</v>
      </c>
      <c r="V168" s="480">
        <v>5</v>
      </c>
      <c r="W168" s="480">
        <v>4</v>
      </c>
      <c r="X168" s="480">
        <v>5</v>
      </c>
      <c r="Y168" s="480">
        <v>24</v>
      </c>
      <c r="Z168" s="480">
        <v>14</v>
      </c>
      <c r="AA168" s="480">
        <v>0</v>
      </c>
    </row>
    <row r="169" spans="1:27">
      <c r="A169" s="479" t="s">
        <v>594</v>
      </c>
      <c r="B169" s="480">
        <v>5386</v>
      </c>
      <c r="C169" s="480">
        <v>503</v>
      </c>
      <c r="D169" s="480">
        <v>152</v>
      </c>
      <c r="E169" s="480">
        <v>175</v>
      </c>
      <c r="F169" s="480">
        <v>101</v>
      </c>
      <c r="G169" s="480">
        <v>343</v>
      </c>
      <c r="H169" s="480">
        <v>424</v>
      </c>
      <c r="I169" s="480">
        <v>142</v>
      </c>
      <c r="J169" s="480">
        <v>101</v>
      </c>
      <c r="K169" s="480">
        <v>316</v>
      </c>
      <c r="L169" s="480">
        <v>220</v>
      </c>
      <c r="M169" s="480">
        <v>214</v>
      </c>
      <c r="N169" s="480">
        <v>146</v>
      </c>
      <c r="O169" s="480">
        <v>337</v>
      </c>
      <c r="P169" s="480">
        <v>103</v>
      </c>
      <c r="Q169" s="480">
        <v>23</v>
      </c>
      <c r="R169" s="480">
        <v>51</v>
      </c>
      <c r="S169" s="480">
        <v>1088</v>
      </c>
      <c r="T169" s="480">
        <v>474</v>
      </c>
      <c r="U169" s="480">
        <v>43</v>
      </c>
      <c r="V169" s="480">
        <v>9</v>
      </c>
      <c r="W169" s="480">
        <v>66</v>
      </c>
      <c r="X169" s="480">
        <v>37</v>
      </c>
      <c r="Y169" s="480">
        <v>259</v>
      </c>
      <c r="Z169" s="480">
        <v>51</v>
      </c>
      <c r="AA169" s="480">
        <v>8</v>
      </c>
    </row>
    <row r="170" spans="1:27">
      <c r="A170" s="479" t="s">
        <v>595</v>
      </c>
      <c r="B170" s="480">
        <v>2333</v>
      </c>
      <c r="C170" s="480">
        <v>148</v>
      </c>
      <c r="D170" s="480">
        <v>20</v>
      </c>
      <c r="E170" s="480">
        <v>53</v>
      </c>
      <c r="F170" s="480">
        <v>19</v>
      </c>
      <c r="G170" s="480">
        <v>29</v>
      </c>
      <c r="H170" s="480">
        <v>75</v>
      </c>
      <c r="I170" s="480">
        <v>150</v>
      </c>
      <c r="J170" s="480">
        <v>74</v>
      </c>
      <c r="K170" s="480">
        <v>498</v>
      </c>
      <c r="L170" s="480">
        <v>80</v>
      </c>
      <c r="M170" s="480">
        <v>98</v>
      </c>
      <c r="N170" s="480">
        <v>91</v>
      </c>
      <c r="O170" s="480">
        <v>264</v>
      </c>
      <c r="P170" s="480">
        <v>49</v>
      </c>
      <c r="Q170" s="480">
        <v>12</v>
      </c>
      <c r="R170" s="480">
        <v>12</v>
      </c>
      <c r="S170" s="480">
        <v>388</v>
      </c>
      <c r="T170" s="480">
        <v>59</v>
      </c>
      <c r="U170" s="480">
        <v>35</v>
      </c>
      <c r="V170" s="480">
        <v>8</v>
      </c>
      <c r="W170" s="480">
        <v>26</v>
      </c>
      <c r="X170" s="480">
        <v>20</v>
      </c>
      <c r="Y170" s="480">
        <v>59</v>
      </c>
      <c r="Z170" s="480">
        <v>64</v>
      </c>
      <c r="AA170" s="480">
        <v>2</v>
      </c>
    </row>
    <row r="171" spans="1:27">
      <c r="A171" s="479" t="s">
        <v>596</v>
      </c>
      <c r="B171" s="480">
        <v>251</v>
      </c>
      <c r="C171" s="480">
        <v>5</v>
      </c>
      <c r="D171" s="480">
        <v>1</v>
      </c>
      <c r="E171" s="480">
        <v>0</v>
      </c>
      <c r="F171" s="480">
        <v>0</v>
      </c>
      <c r="G171" s="480">
        <v>4</v>
      </c>
      <c r="H171" s="480">
        <v>4</v>
      </c>
      <c r="I171" s="480">
        <v>15</v>
      </c>
      <c r="J171" s="480">
        <v>4</v>
      </c>
      <c r="K171" s="480">
        <v>63</v>
      </c>
      <c r="L171" s="480">
        <v>4</v>
      </c>
      <c r="M171" s="480">
        <v>5</v>
      </c>
      <c r="N171" s="480">
        <v>5</v>
      </c>
      <c r="O171" s="480">
        <v>58</v>
      </c>
      <c r="P171" s="480">
        <v>0</v>
      </c>
      <c r="Q171" s="480">
        <v>2</v>
      </c>
      <c r="R171" s="480">
        <v>2</v>
      </c>
      <c r="S171" s="480">
        <v>61</v>
      </c>
      <c r="T171" s="480">
        <v>7</v>
      </c>
      <c r="U171" s="480">
        <v>0</v>
      </c>
      <c r="V171" s="480">
        <v>0</v>
      </c>
      <c r="W171" s="480">
        <v>1</v>
      </c>
      <c r="X171" s="480">
        <v>2</v>
      </c>
      <c r="Y171" s="480">
        <v>5</v>
      </c>
      <c r="Z171" s="480">
        <v>2</v>
      </c>
      <c r="AA171" s="480">
        <v>1</v>
      </c>
    </row>
    <row r="172" spans="1:27">
      <c r="A172" s="479" t="s">
        <v>597</v>
      </c>
      <c r="B172" s="480">
        <v>83</v>
      </c>
      <c r="C172" s="480">
        <v>4</v>
      </c>
      <c r="D172" s="480">
        <v>1</v>
      </c>
      <c r="E172" s="480">
        <v>4</v>
      </c>
      <c r="F172" s="480">
        <v>0</v>
      </c>
      <c r="G172" s="480">
        <v>3</v>
      </c>
      <c r="H172" s="480">
        <v>3</v>
      </c>
      <c r="I172" s="480">
        <v>6</v>
      </c>
      <c r="J172" s="480">
        <v>2</v>
      </c>
      <c r="K172" s="480">
        <v>8</v>
      </c>
      <c r="L172" s="480">
        <v>3</v>
      </c>
      <c r="M172" s="480">
        <v>8</v>
      </c>
      <c r="N172" s="480">
        <v>2</v>
      </c>
      <c r="O172" s="480">
        <v>5</v>
      </c>
      <c r="P172" s="480">
        <v>0</v>
      </c>
      <c r="Q172" s="480">
        <v>1</v>
      </c>
      <c r="R172" s="480">
        <v>0</v>
      </c>
      <c r="S172" s="480">
        <v>13</v>
      </c>
      <c r="T172" s="480">
        <v>8</v>
      </c>
      <c r="U172" s="480">
        <v>5</v>
      </c>
      <c r="V172" s="480">
        <v>0</v>
      </c>
      <c r="W172" s="480">
        <v>0</v>
      </c>
      <c r="X172" s="480">
        <v>5</v>
      </c>
      <c r="Y172" s="480">
        <v>2</v>
      </c>
      <c r="Z172" s="480">
        <v>0</v>
      </c>
      <c r="AA172" s="480">
        <v>0</v>
      </c>
    </row>
    <row r="173" spans="1:27">
      <c r="A173" s="479" t="s">
        <v>598</v>
      </c>
      <c r="B173" s="480">
        <v>10832</v>
      </c>
      <c r="C173" s="480">
        <v>571</v>
      </c>
      <c r="D173" s="480">
        <v>89</v>
      </c>
      <c r="E173" s="480">
        <v>145</v>
      </c>
      <c r="F173" s="480">
        <v>40</v>
      </c>
      <c r="G173" s="480">
        <v>198</v>
      </c>
      <c r="H173" s="480">
        <v>284</v>
      </c>
      <c r="I173" s="480">
        <v>540</v>
      </c>
      <c r="J173" s="480">
        <v>158</v>
      </c>
      <c r="K173" s="480">
        <v>3873</v>
      </c>
      <c r="L173" s="480">
        <v>178</v>
      </c>
      <c r="M173" s="480">
        <v>247</v>
      </c>
      <c r="N173" s="480">
        <v>682</v>
      </c>
      <c r="O173" s="480">
        <v>656</v>
      </c>
      <c r="P173" s="480">
        <v>72</v>
      </c>
      <c r="Q173" s="480">
        <v>81</v>
      </c>
      <c r="R173" s="480">
        <v>34</v>
      </c>
      <c r="S173" s="480">
        <v>1964</v>
      </c>
      <c r="T173" s="480">
        <v>406</v>
      </c>
      <c r="U173" s="480">
        <v>57</v>
      </c>
      <c r="V173" s="480">
        <v>19</v>
      </c>
      <c r="W173" s="480">
        <v>78</v>
      </c>
      <c r="X173" s="480">
        <v>46</v>
      </c>
      <c r="Y173" s="480">
        <v>227</v>
      </c>
      <c r="Z173" s="480">
        <v>176</v>
      </c>
      <c r="AA173" s="480">
        <v>11</v>
      </c>
    </row>
    <row r="174" spans="1:27">
      <c r="A174" s="479" t="s">
        <v>599</v>
      </c>
      <c r="B174" s="480">
        <v>67</v>
      </c>
      <c r="C174" s="480">
        <v>2</v>
      </c>
      <c r="D174" s="480">
        <v>2</v>
      </c>
      <c r="E174" s="480">
        <v>1</v>
      </c>
      <c r="F174" s="480">
        <v>2</v>
      </c>
      <c r="G174" s="480">
        <v>0</v>
      </c>
      <c r="H174" s="480">
        <v>3</v>
      </c>
      <c r="I174" s="480">
        <v>0</v>
      </c>
      <c r="J174" s="480">
        <v>1</v>
      </c>
      <c r="K174" s="480">
        <v>6</v>
      </c>
      <c r="L174" s="480">
        <v>1</v>
      </c>
      <c r="M174" s="480">
        <v>5</v>
      </c>
      <c r="N174" s="480">
        <v>3</v>
      </c>
      <c r="O174" s="480">
        <v>6</v>
      </c>
      <c r="P174" s="480">
        <v>4</v>
      </c>
      <c r="Q174" s="480">
        <v>0</v>
      </c>
      <c r="R174" s="480">
        <v>0</v>
      </c>
      <c r="S174" s="480">
        <v>5</v>
      </c>
      <c r="T174" s="480">
        <v>17</v>
      </c>
      <c r="U174" s="480">
        <v>3</v>
      </c>
      <c r="V174" s="480">
        <v>1</v>
      </c>
      <c r="W174" s="480">
        <v>0</v>
      </c>
      <c r="X174" s="480">
        <v>0</v>
      </c>
      <c r="Y174" s="480">
        <v>2</v>
      </c>
      <c r="Z174" s="480">
        <v>2</v>
      </c>
      <c r="AA174" s="480">
        <v>1</v>
      </c>
    </row>
    <row r="175" spans="1:27">
      <c r="A175" s="479" t="s">
        <v>600</v>
      </c>
      <c r="B175" s="480">
        <v>1141</v>
      </c>
      <c r="C175" s="480">
        <v>74</v>
      </c>
      <c r="D175" s="480">
        <v>27</v>
      </c>
      <c r="E175" s="480">
        <v>13</v>
      </c>
      <c r="F175" s="480">
        <v>9</v>
      </c>
      <c r="G175" s="480">
        <v>25</v>
      </c>
      <c r="H175" s="480">
        <v>58</v>
      </c>
      <c r="I175" s="480">
        <v>36</v>
      </c>
      <c r="J175" s="480">
        <v>21</v>
      </c>
      <c r="K175" s="480">
        <v>369</v>
      </c>
      <c r="L175" s="480">
        <v>17</v>
      </c>
      <c r="M175" s="480">
        <v>21</v>
      </c>
      <c r="N175" s="480">
        <v>36</v>
      </c>
      <c r="O175" s="480">
        <v>129</v>
      </c>
      <c r="P175" s="480">
        <v>8</v>
      </c>
      <c r="Q175" s="480">
        <v>8</v>
      </c>
      <c r="R175" s="480">
        <v>5</v>
      </c>
      <c r="S175" s="480">
        <v>199</v>
      </c>
      <c r="T175" s="480">
        <v>36</v>
      </c>
      <c r="U175" s="480">
        <v>8</v>
      </c>
      <c r="V175" s="480">
        <v>1</v>
      </c>
      <c r="W175" s="480">
        <v>6</v>
      </c>
      <c r="X175" s="480">
        <v>2</v>
      </c>
      <c r="Y175" s="480">
        <v>21</v>
      </c>
      <c r="Z175" s="480">
        <v>11</v>
      </c>
      <c r="AA175" s="480">
        <v>1</v>
      </c>
    </row>
    <row r="176" spans="1:27">
      <c r="A176" s="479" t="s">
        <v>601</v>
      </c>
      <c r="B176" s="480">
        <v>1022</v>
      </c>
      <c r="C176" s="480">
        <v>83</v>
      </c>
      <c r="D176" s="480">
        <v>10</v>
      </c>
      <c r="E176" s="480">
        <v>15</v>
      </c>
      <c r="F176" s="480">
        <v>9</v>
      </c>
      <c r="G176" s="480">
        <v>30</v>
      </c>
      <c r="H176" s="480">
        <v>53</v>
      </c>
      <c r="I176" s="480">
        <v>49</v>
      </c>
      <c r="J176" s="480">
        <v>27</v>
      </c>
      <c r="K176" s="480">
        <v>232</v>
      </c>
      <c r="L176" s="480">
        <v>30</v>
      </c>
      <c r="M176" s="480">
        <v>23</v>
      </c>
      <c r="N176" s="480">
        <v>45</v>
      </c>
      <c r="O176" s="480">
        <v>91</v>
      </c>
      <c r="P176" s="480">
        <v>19</v>
      </c>
      <c r="Q176" s="480">
        <v>9</v>
      </c>
      <c r="R176" s="480">
        <v>10</v>
      </c>
      <c r="S176" s="480">
        <v>209</v>
      </c>
      <c r="T176" s="480">
        <v>31</v>
      </c>
      <c r="U176" s="480">
        <v>7</v>
      </c>
      <c r="V176" s="480">
        <v>2</v>
      </c>
      <c r="W176" s="480">
        <v>7</v>
      </c>
      <c r="X176" s="480">
        <v>3</v>
      </c>
      <c r="Y176" s="480">
        <v>18</v>
      </c>
      <c r="Z176" s="480">
        <v>10</v>
      </c>
      <c r="AA176" s="480">
        <v>0</v>
      </c>
    </row>
    <row r="177" spans="1:27">
      <c r="A177" s="479" t="s">
        <v>602</v>
      </c>
      <c r="B177" s="480">
        <v>1702</v>
      </c>
      <c r="C177" s="480">
        <v>87</v>
      </c>
      <c r="D177" s="480">
        <v>14</v>
      </c>
      <c r="E177" s="480">
        <v>15</v>
      </c>
      <c r="F177" s="480">
        <v>11</v>
      </c>
      <c r="G177" s="480">
        <v>27</v>
      </c>
      <c r="H177" s="480">
        <v>30</v>
      </c>
      <c r="I177" s="480">
        <v>93</v>
      </c>
      <c r="J177" s="480">
        <v>80</v>
      </c>
      <c r="K177" s="480">
        <v>365</v>
      </c>
      <c r="L177" s="480">
        <v>26</v>
      </c>
      <c r="M177" s="480">
        <v>76</v>
      </c>
      <c r="N177" s="480">
        <v>86</v>
      </c>
      <c r="O177" s="480">
        <v>232</v>
      </c>
      <c r="P177" s="480">
        <v>6</v>
      </c>
      <c r="Q177" s="480">
        <v>1</v>
      </c>
      <c r="R177" s="480">
        <v>1</v>
      </c>
      <c r="S177" s="480">
        <v>359</v>
      </c>
      <c r="T177" s="480">
        <v>77</v>
      </c>
      <c r="U177" s="480">
        <v>15</v>
      </c>
      <c r="V177" s="480">
        <v>2</v>
      </c>
      <c r="W177" s="480">
        <v>5</v>
      </c>
      <c r="X177" s="480">
        <v>3</v>
      </c>
      <c r="Y177" s="480">
        <v>67</v>
      </c>
      <c r="Z177" s="480">
        <v>22</v>
      </c>
      <c r="AA177" s="480">
        <v>2</v>
      </c>
    </row>
    <row r="178" spans="1:27">
      <c r="A178" s="479" t="s">
        <v>603</v>
      </c>
      <c r="B178" s="480">
        <v>2957</v>
      </c>
      <c r="C178" s="480">
        <v>151</v>
      </c>
      <c r="D178" s="480">
        <v>54</v>
      </c>
      <c r="E178" s="480">
        <v>63</v>
      </c>
      <c r="F178" s="480">
        <v>12</v>
      </c>
      <c r="G178" s="480">
        <v>107</v>
      </c>
      <c r="H178" s="480">
        <v>185</v>
      </c>
      <c r="I178" s="480">
        <v>141</v>
      </c>
      <c r="J178" s="480">
        <v>116</v>
      </c>
      <c r="K178" s="480">
        <v>668</v>
      </c>
      <c r="L178" s="480">
        <v>41</v>
      </c>
      <c r="M178" s="480">
        <v>89</v>
      </c>
      <c r="N178" s="480">
        <v>195</v>
      </c>
      <c r="O178" s="480">
        <v>201</v>
      </c>
      <c r="P178" s="480">
        <v>96</v>
      </c>
      <c r="Q178" s="480">
        <v>4</v>
      </c>
      <c r="R178" s="480">
        <v>16</v>
      </c>
      <c r="S178" s="480">
        <v>439</v>
      </c>
      <c r="T178" s="480">
        <v>123</v>
      </c>
      <c r="U178" s="480">
        <v>31</v>
      </c>
      <c r="V178" s="480">
        <v>24</v>
      </c>
      <c r="W178" s="480">
        <v>34</v>
      </c>
      <c r="X178" s="480">
        <v>14</v>
      </c>
      <c r="Y178" s="480">
        <v>90</v>
      </c>
      <c r="Z178" s="480">
        <v>59</v>
      </c>
      <c r="AA178" s="480">
        <v>4</v>
      </c>
    </row>
    <row r="179" spans="1:27">
      <c r="A179" s="479" t="s">
        <v>604</v>
      </c>
      <c r="B179" s="480">
        <v>1719</v>
      </c>
      <c r="C179" s="480">
        <v>217</v>
      </c>
      <c r="D179" s="480">
        <v>12</v>
      </c>
      <c r="E179" s="480">
        <v>80</v>
      </c>
      <c r="F179" s="480">
        <v>6</v>
      </c>
      <c r="G179" s="480">
        <v>32</v>
      </c>
      <c r="H179" s="480">
        <v>30</v>
      </c>
      <c r="I179" s="480">
        <v>58</v>
      </c>
      <c r="J179" s="480">
        <v>39</v>
      </c>
      <c r="K179" s="480">
        <v>391</v>
      </c>
      <c r="L179" s="480">
        <v>47</v>
      </c>
      <c r="M179" s="480">
        <v>42</v>
      </c>
      <c r="N179" s="480">
        <v>71</v>
      </c>
      <c r="O179" s="480">
        <v>86</v>
      </c>
      <c r="P179" s="480">
        <v>38</v>
      </c>
      <c r="Q179" s="480">
        <v>3</v>
      </c>
      <c r="R179" s="480">
        <v>8</v>
      </c>
      <c r="S179" s="480">
        <v>398</v>
      </c>
      <c r="T179" s="480">
        <v>78</v>
      </c>
      <c r="U179" s="480">
        <v>18</v>
      </c>
      <c r="V179" s="480">
        <v>4</v>
      </c>
      <c r="W179" s="480">
        <v>11</v>
      </c>
      <c r="X179" s="480">
        <v>5</v>
      </c>
      <c r="Y179" s="480">
        <v>29</v>
      </c>
      <c r="Z179" s="480">
        <v>14</v>
      </c>
      <c r="AA179" s="480">
        <v>2</v>
      </c>
    </row>
    <row r="180" spans="1:27">
      <c r="A180" s="479" t="s">
        <v>605</v>
      </c>
      <c r="B180" s="480">
        <v>43148</v>
      </c>
      <c r="C180" s="480">
        <v>2423</v>
      </c>
      <c r="D180" s="480">
        <v>391</v>
      </c>
      <c r="E180" s="480">
        <v>737</v>
      </c>
      <c r="F180" s="480">
        <v>589</v>
      </c>
      <c r="G180" s="480">
        <v>1617</v>
      </c>
      <c r="H180" s="480">
        <v>1429</v>
      </c>
      <c r="I180" s="480">
        <v>1751</v>
      </c>
      <c r="J180" s="480">
        <v>917</v>
      </c>
      <c r="K180" s="480">
        <v>7654</v>
      </c>
      <c r="L180" s="480">
        <v>1724</v>
      </c>
      <c r="M180" s="480">
        <v>1233</v>
      </c>
      <c r="N180" s="480">
        <v>1535</v>
      </c>
      <c r="O180" s="480">
        <v>3759</v>
      </c>
      <c r="P180" s="480">
        <v>316</v>
      </c>
      <c r="Q180" s="480">
        <v>193</v>
      </c>
      <c r="R180" s="480">
        <v>306</v>
      </c>
      <c r="S180" s="480">
        <v>10367</v>
      </c>
      <c r="T180" s="480">
        <v>2482</v>
      </c>
      <c r="U180" s="480">
        <v>232</v>
      </c>
      <c r="V180" s="480">
        <v>126</v>
      </c>
      <c r="W180" s="480">
        <v>523</v>
      </c>
      <c r="X180" s="480">
        <v>344</v>
      </c>
      <c r="Y180" s="480">
        <v>1356</v>
      </c>
      <c r="Z180" s="480">
        <v>1104</v>
      </c>
      <c r="AA180" s="480">
        <v>40</v>
      </c>
    </row>
    <row r="181" spans="1:27">
      <c r="A181" s="479" t="s">
        <v>407</v>
      </c>
      <c r="B181" s="480">
        <v>14759</v>
      </c>
      <c r="C181" s="480">
        <v>905</v>
      </c>
      <c r="D181" s="480">
        <v>213</v>
      </c>
      <c r="E181" s="480">
        <v>256</v>
      </c>
      <c r="F181" s="480">
        <v>150</v>
      </c>
      <c r="G181" s="480">
        <v>452</v>
      </c>
      <c r="H181" s="480">
        <v>450</v>
      </c>
      <c r="I181" s="480">
        <v>721</v>
      </c>
      <c r="J181" s="480">
        <v>530</v>
      </c>
      <c r="K181" s="480">
        <v>3507</v>
      </c>
      <c r="L181" s="480">
        <v>466</v>
      </c>
      <c r="M181" s="480">
        <v>444</v>
      </c>
      <c r="N181" s="480">
        <v>879</v>
      </c>
      <c r="O181" s="480">
        <v>1419</v>
      </c>
      <c r="P181" s="480">
        <v>161</v>
      </c>
      <c r="Q181" s="480">
        <v>73</v>
      </c>
      <c r="R181" s="480">
        <v>82</v>
      </c>
      <c r="S181" s="480">
        <v>2325</v>
      </c>
      <c r="T181" s="480">
        <v>670</v>
      </c>
      <c r="U181" s="480">
        <v>75</v>
      </c>
      <c r="V181" s="480">
        <v>19</v>
      </c>
      <c r="W181" s="480">
        <v>132</v>
      </c>
      <c r="X181" s="480">
        <v>87</v>
      </c>
      <c r="Y181" s="480">
        <v>420</v>
      </c>
      <c r="Z181" s="480">
        <v>303</v>
      </c>
      <c r="AA181" s="480">
        <v>20</v>
      </c>
    </row>
    <row r="182" spans="1:27">
      <c r="A182" s="479" t="s">
        <v>606</v>
      </c>
      <c r="B182" s="480">
        <v>11756</v>
      </c>
      <c r="C182" s="480">
        <v>692</v>
      </c>
      <c r="D182" s="480">
        <v>152</v>
      </c>
      <c r="E182" s="480">
        <v>218</v>
      </c>
      <c r="F182" s="480">
        <v>118</v>
      </c>
      <c r="G182" s="480">
        <v>344</v>
      </c>
      <c r="H182" s="480">
        <v>268</v>
      </c>
      <c r="I182" s="480">
        <v>509</v>
      </c>
      <c r="J182" s="480">
        <v>484</v>
      </c>
      <c r="K182" s="480">
        <v>2921</v>
      </c>
      <c r="L182" s="480">
        <v>371</v>
      </c>
      <c r="M182" s="480">
        <v>285</v>
      </c>
      <c r="N182" s="480">
        <v>662</v>
      </c>
      <c r="O182" s="480">
        <v>1370</v>
      </c>
      <c r="P182" s="480">
        <v>77</v>
      </c>
      <c r="Q182" s="480">
        <v>85</v>
      </c>
      <c r="R182" s="480">
        <v>81</v>
      </c>
      <c r="S182" s="480">
        <v>1926</v>
      </c>
      <c r="T182" s="480">
        <v>459</v>
      </c>
      <c r="U182" s="480">
        <v>58</v>
      </c>
      <c r="V182" s="480">
        <v>22</v>
      </c>
      <c r="W182" s="480">
        <v>64</v>
      </c>
      <c r="X182" s="480">
        <v>104</v>
      </c>
      <c r="Y182" s="480">
        <v>220</v>
      </c>
      <c r="Z182" s="480">
        <v>252</v>
      </c>
      <c r="AA182" s="480">
        <v>14</v>
      </c>
    </row>
    <row r="183" spans="1:27">
      <c r="A183" s="479" t="s">
        <v>607</v>
      </c>
      <c r="B183" s="480">
        <v>410</v>
      </c>
      <c r="C183" s="480">
        <v>18</v>
      </c>
      <c r="D183" s="480">
        <v>3</v>
      </c>
      <c r="E183" s="480">
        <v>4</v>
      </c>
      <c r="F183" s="480">
        <v>1</v>
      </c>
      <c r="G183" s="480">
        <v>9</v>
      </c>
      <c r="H183" s="480">
        <v>12</v>
      </c>
      <c r="I183" s="480">
        <v>17</v>
      </c>
      <c r="J183" s="480">
        <v>10</v>
      </c>
      <c r="K183" s="480">
        <v>128</v>
      </c>
      <c r="L183" s="480">
        <v>3</v>
      </c>
      <c r="M183" s="480">
        <v>15</v>
      </c>
      <c r="N183" s="480">
        <v>13</v>
      </c>
      <c r="O183" s="480">
        <v>44</v>
      </c>
      <c r="P183" s="480">
        <v>4</v>
      </c>
      <c r="Q183" s="480">
        <v>1</v>
      </c>
      <c r="R183" s="480">
        <v>0</v>
      </c>
      <c r="S183" s="480">
        <v>78</v>
      </c>
      <c r="T183" s="480">
        <v>24</v>
      </c>
      <c r="U183" s="480">
        <v>3</v>
      </c>
      <c r="V183" s="480">
        <v>0</v>
      </c>
      <c r="W183" s="480">
        <v>3</v>
      </c>
      <c r="X183" s="480">
        <v>3</v>
      </c>
      <c r="Y183" s="480">
        <v>8</v>
      </c>
      <c r="Z183" s="480">
        <v>9</v>
      </c>
      <c r="AA183" s="480">
        <v>0</v>
      </c>
    </row>
    <row r="184" spans="1:27">
      <c r="A184" s="479" t="s">
        <v>608</v>
      </c>
      <c r="B184" s="480">
        <v>3096</v>
      </c>
      <c r="C184" s="480">
        <v>206</v>
      </c>
      <c r="D184" s="480">
        <v>38</v>
      </c>
      <c r="E184" s="480">
        <v>51</v>
      </c>
      <c r="F184" s="480">
        <v>70</v>
      </c>
      <c r="G184" s="480">
        <v>140</v>
      </c>
      <c r="H184" s="480">
        <v>141</v>
      </c>
      <c r="I184" s="480">
        <v>122</v>
      </c>
      <c r="J184" s="480">
        <v>57</v>
      </c>
      <c r="K184" s="480">
        <v>411</v>
      </c>
      <c r="L184" s="480">
        <v>172</v>
      </c>
      <c r="M184" s="480">
        <v>104</v>
      </c>
      <c r="N184" s="480">
        <v>80</v>
      </c>
      <c r="O184" s="480">
        <v>158</v>
      </c>
      <c r="P184" s="480">
        <v>40</v>
      </c>
      <c r="Q184" s="480">
        <v>17</v>
      </c>
      <c r="R184" s="480">
        <v>15</v>
      </c>
      <c r="S184" s="480">
        <v>934</v>
      </c>
      <c r="T184" s="480">
        <v>166</v>
      </c>
      <c r="U184" s="480">
        <v>17</v>
      </c>
      <c r="V184" s="480">
        <v>9</v>
      </c>
      <c r="W184" s="480">
        <v>23</v>
      </c>
      <c r="X184" s="480">
        <v>14</v>
      </c>
      <c r="Y184" s="480">
        <v>69</v>
      </c>
      <c r="Z184" s="480">
        <v>41</v>
      </c>
      <c r="AA184" s="480">
        <v>1</v>
      </c>
    </row>
    <row r="185" spans="1:27">
      <c r="A185" s="479" t="s">
        <v>609</v>
      </c>
      <c r="B185" s="480">
        <v>1263</v>
      </c>
      <c r="C185" s="480">
        <v>77</v>
      </c>
      <c r="D185" s="480">
        <v>3</v>
      </c>
      <c r="E185" s="480">
        <v>11</v>
      </c>
      <c r="F185" s="480">
        <v>4</v>
      </c>
      <c r="G185" s="480">
        <v>11</v>
      </c>
      <c r="H185" s="480">
        <v>15</v>
      </c>
      <c r="I185" s="480">
        <v>95</v>
      </c>
      <c r="J185" s="480">
        <v>22</v>
      </c>
      <c r="K185" s="480">
        <v>309</v>
      </c>
      <c r="L185" s="480">
        <v>15</v>
      </c>
      <c r="M185" s="480">
        <v>32</v>
      </c>
      <c r="N185" s="480">
        <v>54</v>
      </c>
      <c r="O185" s="480">
        <v>102</v>
      </c>
      <c r="P185" s="480">
        <v>8</v>
      </c>
      <c r="Q185" s="480">
        <v>3</v>
      </c>
      <c r="R185" s="480">
        <v>1</v>
      </c>
      <c r="S185" s="480">
        <v>399</v>
      </c>
      <c r="T185" s="480">
        <v>34</v>
      </c>
      <c r="U185" s="480">
        <v>7</v>
      </c>
      <c r="V185" s="480">
        <v>2</v>
      </c>
      <c r="W185" s="480">
        <v>0</v>
      </c>
      <c r="X185" s="480">
        <v>4</v>
      </c>
      <c r="Y185" s="480">
        <v>38</v>
      </c>
      <c r="Z185" s="480">
        <v>17</v>
      </c>
      <c r="AA185" s="480">
        <v>0</v>
      </c>
    </row>
    <row r="186" spans="1:27">
      <c r="A186" s="479" t="s">
        <v>610</v>
      </c>
      <c r="B186" s="480">
        <v>9695</v>
      </c>
      <c r="C186" s="480">
        <v>617</v>
      </c>
      <c r="D186" s="480">
        <v>113</v>
      </c>
      <c r="E186" s="480">
        <v>176</v>
      </c>
      <c r="F186" s="480">
        <v>86</v>
      </c>
      <c r="G186" s="480">
        <v>272</v>
      </c>
      <c r="H186" s="480">
        <v>340</v>
      </c>
      <c r="I186" s="480">
        <v>402</v>
      </c>
      <c r="J186" s="480">
        <v>216</v>
      </c>
      <c r="K186" s="480">
        <v>2289</v>
      </c>
      <c r="L186" s="480">
        <v>263</v>
      </c>
      <c r="M186" s="480">
        <v>223</v>
      </c>
      <c r="N186" s="480">
        <v>259</v>
      </c>
      <c r="O186" s="480">
        <v>648</v>
      </c>
      <c r="P186" s="480">
        <v>100</v>
      </c>
      <c r="Q186" s="480">
        <v>42</v>
      </c>
      <c r="R186" s="480">
        <v>69</v>
      </c>
      <c r="S186" s="480">
        <v>2403</v>
      </c>
      <c r="T186" s="480">
        <v>499</v>
      </c>
      <c r="U186" s="480">
        <v>173</v>
      </c>
      <c r="V186" s="480">
        <v>28</v>
      </c>
      <c r="W186" s="480">
        <v>66</v>
      </c>
      <c r="X186" s="480">
        <v>42</v>
      </c>
      <c r="Y186" s="480">
        <v>212</v>
      </c>
      <c r="Z186" s="480">
        <v>149</v>
      </c>
      <c r="AA186" s="480">
        <v>8</v>
      </c>
    </row>
    <row r="187" spans="1:27">
      <c r="A187" s="479" t="s">
        <v>611</v>
      </c>
      <c r="B187" s="480">
        <v>653</v>
      </c>
      <c r="C187" s="480">
        <v>99</v>
      </c>
      <c r="D187" s="480">
        <v>3</v>
      </c>
      <c r="E187" s="480">
        <v>28</v>
      </c>
      <c r="F187" s="480">
        <v>3</v>
      </c>
      <c r="G187" s="480">
        <v>20</v>
      </c>
      <c r="H187" s="480">
        <v>19</v>
      </c>
      <c r="I187" s="480">
        <v>37</v>
      </c>
      <c r="J187" s="480">
        <v>30</v>
      </c>
      <c r="K187" s="480">
        <v>55</v>
      </c>
      <c r="L187" s="480">
        <v>17</v>
      </c>
      <c r="M187" s="480">
        <v>40</v>
      </c>
      <c r="N187" s="480">
        <v>15</v>
      </c>
      <c r="O187" s="480">
        <v>35</v>
      </c>
      <c r="P187" s="480">
        <v>28</v>
      </c>
      <c r="Q187" s="480">
        <v>2</v>
      </c>
      <c r="R187" s="480">
        <v>12</v>
      </c>
      <c r="S187" s="480">
        <v>94</v>
      </c>
      <c r="T187" s="480">
        <v>36</v>
      </c>
      <c r="U187" s="480">
        <v>12</v>
      </c>
      <c r="V187" s="480">
        <v>4</v>
      </c>
      <c r="W187" s="480">
        <v>15</v>
      </c>
      <c r="X187" s="480">
        <v>4</v>
      </c>
      <c r="Y187" s="480">
        <v>28</v>
      </c>
      <c r="Z187" s="480">
        <v>17</v>
      </c>
      <c r="AA187" s="480">
        <v>0</v>
      </c>
    </row>
    <row r="188" spans="1:27">
      <c r="A188" s="479" t="s">
        <v>612</v>
      </c>
      <c r="B188" s="480">
        <v>5072</v>
      </c>
      <c r="C188" s="480">
        <v>296</v>
      </c>
      <c r="D188" s="480">
        <v>37</v>
      </c>
      <c r="E188" s="480">
        <v>82</v>
      </c>
      <c r="F188" s="480">
        <v>52</v>
      </c>
      <c r="G188" s="480">
        <v>86</v>
      </c>
      <c r="H188" s="480">
        <v>148</v>
      </c>
      <c r="I188" s="480">
        <v>393</v>
      </c>
      <c r="J188" s="480">
        <v>83</v>
      </c>
      <c r="K188" s="480">
        <v>1222</v>
      </c>
      <c r="L188" s="480">
        <v>94</v>
      </c>
      <c r="M188" s="480">
        <v>142</v>
      </c>
      <c r="N188" s="480">
        <v>223</v>
      </c>
      <c r="O188" s="480">
        <v>592</v>
      </c>
      <c r="P188" s="480">
        <v>58</v>
      </c>
      <c r="Q188" s="480">
        <v>32</v>
      </c>
      <c r="R188" s="480">
        <v>35</v>
      </c>
      <c r="S188" s="480">
        <v>1023</v>
      </c>
      <c r="T188" s="480">
        <v>125</v>
      </c>
      <c r="U188" s="480">
        <v>31</v>
      </c>
      <c r="V188" s="480">
        <v>5</v>
      </c>
      <c r="W188" s="480">
        <v>33</v>
      </c>
      <c r="X188" s="480">
        <v>15</v>
      </c>
      <c r="Y188" s="480">
        <v>97</v>
      </c>
      <c r="Z188" s="480">
        <v>162</v>
      </c>
      <c r="AA188" s="480">
        <v>6</v>
      </c>
    </row>
    <row r="189" spans="1:27">
      <c r="A189" s="479" t="s">
        <v>613</v>
      </c>
      <c r="B189" s="480">
        <v>49100</v>
      </c>
      <c r="C189" s="480">
        <v>3362</v>
      </c>
      <c r="D189" s="480">
        <v>695</v>
      </c>
      <c r="E189" s="480">
        <v>932</v>
      </c>
      <c r="F189" s="480">
        <v>725</v>
      </c>
      <c r="G189" s="480">
        <v>1638</v>
      </c>
      <c r="H189" s="480">
        <v>1490</v>
      </c>
      <c r="I189" s="480">
        <v>2532</v>
      </c>
      <c r="J189" s="480">
        <v>1028</v>
      </c>
      <c r="K189" s="480">
        <v>9425</v>
      </c>
      <c r="L189" s="480">
        <v>2003</v>
      </c>
      <c r="M189" s="480">
        <v>1900</v>
      </c>
      <c r="N189" s="480">
        <v>1751</v>
      </c>
      <c r="O189" s="480">
        <v>2960</v>
      </c>
      <c r="P189" s="480">
        <v>481</v>
      </c>
      <c r="Q189" s="480">
        <v>244</v>
      </c>
      <c r="R189" s="480">
        <v>406</v>
      </c>
      <c r="S189" s="480">
        <v>11566</v>
      </c>
      <c r="T189" s="480">
        <v>2291</v>
      </c>
      <c r="U189" s="480">
        <v>389</v>
      </c>
      <c r="V189" s="480">
        <v>81</v>
      </c>
      <c r="W189" s="480">
        <v>462</v>
      </c>
      <c r="X189" s="480">
        <v>274</v>
      </c>
      <c r="Y189" s="480">
        <v>1417</v>
      </c>
      <c r="Z189" s="480">
        <v>990</v>
      </c>
      <c r="AA189" s="480">
        <v>58</v>
      </c>
    </row>
    <row r="190" spans="1:27">
      <c r="A190" s="479" t="s">
        <v>614</v>
      </c>
      <c r="B190" s="480">
        <v>5521</v>
      </c>
      <c r="C190" s="480">
        <v>436</v>
      </c>
      <c r="D190" s="480">
        <v>59</v>
      </c>
      <c r="E190" s="480">
        <v>104</v>
      </c>
      <c r="F190" s="480">
        <v>64</v>
      </c>
      <c r="G190" s="480">
        <v>134</v>
      </c>
      <c r="H190" s="480">
        <v>145</v>
      </c>
      <c r="I190" s="480">
        <v>262</v>
      </c>
      <c r="J190" s="480">
        <v>93</v>
      </c>
      <c r="K190" s="480">
        <v>893</v>
      </c>
      <c r="L190" s="480">
        <v>178</v>
      </c>
      <c r="M190" s="480">
        <v>440</v>
      </c>
      <c r="N190" s="480">
        <v>159</v>
      </c>
      <c r="O190" s="480">
        <v>318</v>
      </c>
      <c r="P190" s="480">
        <v>153</v>
      </c>
      <c r="Q190" s="480">
        <v>49</v>
      </c>
      <c r="R190" s="480">
        <v>61</v>
      </c>
      <c r="S190" s="480">
        <v>1267</v>
      </c>
      <c r="T190" s="480">
        <v>193</v>
      </c>
      <c r="U190" s="480">
        <v>109</v>
      </c>
      <c r="V190" s="480">
        <v>9</v>
      </c>
      <c r="W190" s="480">
        <v>69</v>
      </c>
      <c r="X190" s="480">
        <v>38</v>
      </c>
      <c r="Y190" s="480">
        <v>156</v>
      </c>
      <c r="Z190" s="480">
        <v>126</v>
      </c>
      <c r="AA190" s="480">
        <v>6</v>
      </c>
    </row>
    <row r="191" spans="1:27">
      <c r="A191" s="479" t="s">
        <v>615</v>
      </c>
      <c r="B191" s="480">
        <v>10019</v>
      </c>
      <c r="C191" s="480">
        <v>568</v>
      </c>
      <c r="D191" s="480">
        <v>123</v>
      </c>
      <c r="E191" s="480">
        <v>248</v>
      </c>
      <c r="F191" s="480">
        <v>154</v>
      </c>
      <c r="G191" s="480">
        <v>305</v>
      </c>
      <c r="H191" s="480">
        <v>366</v>
      </c>
      <c r="I191" s="480">
        <v>402</v>
      </c>
      <c r="J191" s="480">
        <v>264</v>
      </c>
      <c r="K191" s="480">
        <v>2459</v>
      </c>
      <c r="L191" s="480">
        <v>235</v>
      </c>
      <c r="M191" s="480">
        <v>241</v>
      </c>
      <c r="N191" s="480">
        <v>567</v>
      </c>
      <c r="O191" s="480">
        <v>914</v>
      </c>
      <c r="P191" s="480">
        <v>159</v>
      </c>
      <c r="Q191" s="480">
        <v>48</v>
      </c>
      <c r="R191" s="480">
        <v>82</v>
      </c>
      <c r="S191" s="480">
        <v>1785</v>
      </c>
      <c r="T191" s="480">
        <v>441</v>
      </c>
      <c r="U191" s="480">
        <v>47</v>
      </c>
      <c r="V191" s="480">
        <v>19</v>
      </c>
      <c r="W191" s="480">
        <v>92</v>
      </c>
      <c r="X191" s="480">
        <v>37</v>
      </c>
      <c r="Y191" s="480">
        <v>281</v>
      </c>
      <c r="Z191" s="480">
        <v>176</v>
      </c>
      <c r="AA191" s="480">
        <v>6</v>
      </c>
    </row>
    <row r="192" spans="1:27">
      <c r="A192" s="479" t="s">
        <v>616</v>
      </c>
      <c r="B192" s="480">
        <v>11984</v>
      </c>
      <c r="C192" s="480">
        <v>609</v>
      </c>
      <c r="D192" s="480">
        <v>137</v>
      </c>
      <c r="E192" s="480">
        <v>242</v>
      </c>
      <c r="F192" s="480">
        <v>69</v>
      </c>
      <c r="G192" s="480">
        <v>281</v>
      </c>
      <c r="H192" s="480">
        <v>263</v>
      </c>
      <c r="I192" s="480">
        <v>646</v>
      </c>
      <c r="J192" s="480">
        <v>544</v>
      </c>
      <c r="K192" s="480">
        <v>2477</v>
      </c>
      <c r="L192" s="480">
        <v>243</v>
      </c>
      <c r="M192" s="480">
        <v>244</v>
      </c>
      <c r="N192" s="480">
        <v>608</v>
      </c>
      <c r="O192" s="480">
        <v>1040</v>
      </c>
      <c r="P192" s="480">
        <v>446</v>
      </c>
      <c r="Q192" s="480">
        <v>156</v>
      </c>
      <c r="R192" s="480">
        <v>231</v>
      </c>
      <c r="S192" s="480">
        <v>2146</v>
      </c>
      <c r="T192" s="480">
        <v>361</v>
      </c>
      <c r="U192" s="480">
        <v>206</v>
      </c>
      <c r="V192" s="480">
        <v>47</v>
      </c>
      <c r="W192" s="480">
        <v>198</v>
      </c>
      <c r="X192" s="480">
        <v>102</v>
      </c>
      <c r="Y192" s="480">
        <v>349</v>
      </c>
      <c r="Z192" s="480">
        <v>331</v>
      </c>
      <c r="AA192" s="480">
        <v>8</v>
      </c>
    </row>
    <row r="193" spans="1:27">
      <c r="A193" s="479" t="s">
        <v>617</v>
      </c>
      <c r="B193" s="480">
        <v>6094</v>
      </c>
      <c r="C193" s="480">
        <v>399</v>
      </c>
      <c r="D193" s="480">
        <v>100</v>
      </c>
      <c r="E193" s="480">
        <v>99</v>
      </c>
      <c r="F193" s="480">
        <v>58</v>
      </c>
      <c r="G193" s="480">
        <v>138</v>
      </c>
      <c r="H193" s="480">
        <v>260</v>
      </c>
      <c r="I193" s="480">
        <v>312</v>
      </c>
      <c r="J193" s="480">
        <v>211</v>
      </c>
      <c r="K193" s="480">
        <v>1306</v>
      </c>
      <c r="L193" s="480">
        <v>145</v>
      </c>
      <c r="M193" s="480">
        <v>165</v>
      </c>
      <c r="N193" s="480">
        <v>345</v>
      </c>
      <c r="O193" s="480">
        <v>843</v>
      </c>
      <c r="P193" s="480">
        <v>110</v>
      </c>
      <c r="Q193" s="480">
        <v>30</v>
      </c>
      <c r="R193" s="480">
        <v>64</v>
      </c>
      <c r="S193" s="480">
        <v>780</v>
      </c>
      <c r="T193" s="480">
        <v>306</v>
      </c>
      <c r="U193" s="480">
        <v>61</v>
      </c>
      <c r="V193" s="480">
        <v>8</v>
      </c>
      <c r="W193" s="480">
        <v>52</v>
      </c>
      <c r="X193" s="480">
        <v>19</v>
      </c>
      <c r="Y193" s="480">
        <v>136</v>
      </c>
      <c r="Z193" s="480">
        <v>144</v>
      </c>
      <c r="AA193" s="480">
        <v>3</v>
      </c>
    </row>
    <row r="194" spans="1:27">
      <c r="A194" s="479" t="s">
        <v>618</v>
      </c>
      <c r="B194" s="480">
        <v>1123</v>
      </c>
      <c r="C194" s="480">
        <v>85</v>
      </c>
      <c r="D194" s="480">
        <v>20</v>
      </c>
      <c r="E194" s="480">
        <v>21</v>
      </c>
      <c r="F194" s="480">
        <v>3</v>
      </c>
      <c r="G194" s="480">
        <v>59</v>
      </c>
      <c r="H194" s="480">
        <v>59</v>
      </c>
      <c r="I194" s="480">
        <v>30</v>
      </c>
      <c r="J194" s="480">
        <v>27</v>
      </c>
      <c r="K194" s="480">
        <v>218</v>
      </c>
      <c r="L194" s="480">
        <v>14</v>
      </c>
      <c r="M194" s="480">
        <v>86</v>
      </c>
      <c r="N194" s="480">
        <v>38</v>
      </c>
      <c r="O194" s="480">
        <v>93</v>
      </c>
      <c r="P194" s="480">
        <v>17</v>
      </c>
      <c r="Q194" s="480">
        <v>6</v>
      </c>
      <c r="R194" s="480">
        <v>7</v>
      </c>
      <c r="S194" s="480">
        <v>178</v>
      </c>
      <c r="T194" s="480">
        <v>76</v>
      </c>
      <c r="U194" s="480">
        <v>8</v>
      </c>
      <c r="V194" s="480">
        <v>1</v>
      </c>
      <c r="W194" s="480">
        <v>9</v>
      </c>
      <c r="X194" s="480">
        <v>6</v>
      </c>
      <c r="Y194" s="480">
        <v>39</v>
      </c>
      <c r="Z194" s="480">
        <v>19</v>
      </c>
      <c r="AA194" s="480">
        <v>4</v>
      </c>
    </row>
    <row r="195" spans="1:27">
      <c r="A195" s="479" t="s">
        <v>619</v>
      </c>
      <c r="B195" s="480">
        <v>4963</v>
      </c>
      <c r="C195" s="480">
        <v>458</v>
      </c>
      <c r="D195" s="480">
        <v>34</v>
      </c>
      <c r="E195" s="480">
        <v>87</v>
      </c>
      <c r="F195" s="480">
        <v>82</v>
      </c>
      <c r="G195" s="480">
        <v>189</v>
      </c>
      <c r="H195" s="480">
        <v>239</v>
      </c>
      <c r="I195" s="480">
        <v>109</v>
      </c>
      <c r="J195" s="480">
        <v>32</v>
      </c>
      <c r="K195" s="480">
        <v>969</v>
      </c>
      <c r="L195" s="480">
        <v>133</v>
      </c>
      <c r="M195" s="480">
        <v>189</v>
      </c>
      <c r="N195" s="480">
        <v>91</v>
      </c>
      <c r="O195" s="480">
        <v>202</v>
      </c>
      <c r="P195" s="480">
        <v>25</v>
      </c>
      <c r="Q195" s="480">
        <v>14</v>
      </c>
      <c r="R195" s="480">
        <v>11</v>
      </c>
      <c r="S195" s="480">
        <v>1715</v>
      </c>
      <c r="T195" s="480">
        <v>261</v>
      </c>
      <c r="U195" s="480">
        <v>17</v>
      </c>
      <c r="V195" s="480">
        <v>6</v>
      </c>
      <c r="W195" s="480">
        <v>14</v>
      </c>
      <c r="X195" s="480">
        <v>6</v>
      </c>
      <c r="Y195" s="480">
        <v>48</v>
      </c>
      <c r="Z195" s="480">
        <v>31</v>
      </c>
      <c r="AA195" s="480">
        <v>1</v>
      </c>
    </row>
    <row r="196" spans="1:27">
      <c r="A196" s="479" t="s">
        <v>620</v>
      </c>
      <c r="B196" s="480">
        <v>1215</v>
      </c>
      <c r="C196" s="480">
        <v>65</v>
      </c>
      <c r="D196" s="480">
        <v>6</v>
      </c>
      <c r="E196" s="480">
        <v>20</v>
      </c>
      <c r="F196" s="480">
        <v>3</v>
      </c>
      <c r="G196" s="480">
        <v>51</v>
      </c>
      <c r="H196" s="480">
        <v>28</v>
      </c>
      <c r="I196" s="480">
        <v>44</v>
      </c>
      <c r="J196" s="480">
        <v>18</v>
      </c>
      <c r="K196" s="480">
        <v>263</v>
      </c>
      <c r="L196" s="480">
        <v>43</v>
      </c>
      <c r="M196" s="480">
        <v>46</v>
      </c>
      <c r="N196" s="480">
        <v>35</v>
      </c>
      <c r="O196" s="480">
        <v>70</v>
      </c>
      <c r="P196" s="480">
        <v>4</v>
      </c>
      <c r="Q196" s="480">
        <v>4</v>
      </c>
      <c r="R196" s="480">
        <v>15</v>
      </c>
      <c r="S196" s="480">
        <v>389</v>
      </c>
      <c r="T196" s="480">
        <v>42</v>
      </c>
      <c r="U196" s="480">
        <v>8</v>
      </c>
      <c r="V196" s="480">
        <v>8</v>
      </c>
      <c r="W196" s="480">
        <v>5</v>
      </c>
      <c r="X196" s="480">
        <v>3</v>
      </c>
      <c r="Y196" s="480">
        <v>20</v>
      </c>
      <c r="Z196" s="480">
        <v>25</v>
      </c>
      <c r="AA196" s="480">
        <v>0</v>
      </c>
    </row>
    <row r="197" spans="1:27">
      <c r="A197" s="479" t="s">
        <v>621</v>
      </c>
      <c r="B197" s="480">
        <v>5815</v>
      </c>
      <c r="C197" s="480">
        <v>453</v>
      </c>
      <c r="D197" s="480">
        <v>18</v>
      </c>
      <c r="E197" s="480">
        <v>60</v>
      </c>
      <c r="F197" s="480">
        <v>26</v>
      </c>
      <c r="G197" s="480">
        <v>114</v>
      </c>
      <c r="H197" s="480">
        <v>168</v>
      </c>
      <c r="I197" s="480">
        <v>177</v>
      </c>
      <c r="J197" s="480">
        <v>69</v>
      </c>
      <c r="K197" s="480">
        <v>1420</v>
      </c>
      <c r="L197" s="480">
        <v>153</v>
      </c>
      <c r="M197" s="480">
        <v>224</v>
      </c>
      <c r="N197" s="480">
        <v>87</v>
      </c>
      <c r="O197" s="480">
        <v>272</v>
      </c>
      <c r="P197" s="480">
        <v>35</v>
      </c>
      <c r="Q197" s="480">
        <v>12</v>
      </c>
      <c r="R197" s="480">
        <v>40</v>
      </c>
      <c r="S197" s="480">
        <v>2058</v>
      </c>
      <c r="T197" s="480">
        <v>203</v>
      </c>
      <c r="U197" s="480">
        <v>27</v>
      </c>
      <c r="V197" s="480">
        <v>5</v>
      </c>
      <c r="W197" s="480">
        <v>32</v>
      </c>
      <c r="X197" s="480">
        <v>18</v>
      </c>
      <c r="Y197" s="480">
        <v>88</v>
      </c>
      <c r="Z197" s="480">
        <v>52</v>
      </c>
      <c r="AA197" s="480">
        <v>4</v>
      </c>
    </row>
    <row r="198" spans="1:27">
      <c r="A198" s="479" t="s">
        <v>622</v>
      </c>
      <c r="B198" s="480">
        <v>1560</v>
      </c>
      <c r="C198" s="480">
        <v>99</v>
      </c>
      <c r="D198" s="480">
        <v>12</v>
      </c>
      <c r="E198" s="480">
        <v>24</v>
      </c>
      <c r="F198" s="480">
        <v>27</v>
      </c>
      <c r="G198" s="480">
        <v>23</v>
      </c>
      <c r="H198" s="480">
        <v>40</v>
      </c>
      <c r="I198" s="480">
        <v>56</v>
      </c>
      <c r="J198" s="480">
        <v>22</v>
      </c>
      <c r="K198" s="480">
        <v>351</v>
      </c>
      <c r="L198" s="480">
        <v>46</v>
      </c>
      <c r="M198" s="480">
        <v>49</v>
      </c>
      <c r="N198" s="480">
        <v>40</v>
      </c>
      <c r="O198" s="480">
        <v>112</v>
      </c>
      <c r="P198" s="480">
        <v>23</v>
      </c>
      <c r="Q198" s="480">
        <v>6</v>
      </c>
      <c r="R198" s="480">
        <v>4</v>
      </c>
      <c r="S198" s="480">
        <v>443</v>
      </c>
      <c r="T198" s="480">
        <v>75</v>
      </c>
      <c r="U198" s="480">
        <v>6</v>
      </c>
      <c r="V198" s="480">
        <v>2</v>
      </c>
      <c r="W198" s="480">
        <v>6</v>
      </c>
      <c r="X198" s="480">
        <v>4</v>
      </c>
      <c r="Y198" s="480">
        <v>67</v>
      </c>
      <c r="Z198" s="480">
        <v>21</v>
      </c>
      <c r="AA198" s="480">
        <v>2</v>
      </c>
    </row>
    <row r="199" spans="1:27">
      <c r="A199" s="479" t="s">
        <v>623</v>
      </c>
      <c r="B199" s="480">
        <v>1831</v>
      </c>
      <c r="C199" s="480">
        <v>95</v>
      </c>
      <c r="D199" s="480">
        <v>21</v>
      </c>
      <c r="E199" s="480">
        <v>21</v>
      </c>
      <c r="F199" s="480">
        <v>7</v>
      </c>
      <c r="G199" s="480">
        <v>39</v>
      </c>
      <c r="H199" s="480">
        <v>50</v>
      </c>
      <c r="I199" s="480">
        <v>51</v>
      </c>
      <c r="J199" s="480">
        <v>36</v>
      </c>
      <c r="K199" s="480">
        <v>439</v>
      </c>
      <c r="L199" s="480">
        <v>36</v>
      </c>
      <c r="M199" s="480">
        <v>48</v>
      </c>
      <c r="N199" s="480">
        <v>52</v>
      </c>
      <c r="O199" s="480">
        <v>101</v>
      </c>
      <c r="P199" s="480">
        <v>7</v>
      </c>
      <c r="Q199" s="480">
        <v>8</v>
      </c>
      <c r="R199" s="480">
        <v>10</v>
      </c>
      <c r="S199" s="480">
        <v>584</v>
      </c>
      <c r="T199" s="480">
        <v>164</v>
      </c>
      <c r="U199" s="480">
        <v>4</v>
      </c>
      <c r="V199" s="480">
        <v>9</v>
      </c>
      <c r="W199" s="480">
        <v>6</v>
      </c>
      <c r="X199" s="480">
        <v>7</v>
      </c>
      <c r="Y199" s="480">
        <v>18</v>
      </c>
      <c r="Z199" s="480">
        <v>18</v>
      </c>
      <c r="AA199" s="480">
        <v>0</v>
      </c>
    </row>
    <row r="200" spans="1:27">
      <c r="A200" s="479" t="s">
        <v>624</v>
      </c>
      <c r="B200" s="480">
        <v>3343</v>
      </c>
      <c r="C200" s="480">
        <v>196</v>
      </c>
      <c r="D200" s="480">
        <v>30</v>
      </c>
      <c r="E200" s="480">
        <v>40</v>
      </c>
      <c r="F200" s="480">
        <v>19</v>
      </c>
      <c r="G200" s="480">
        <v>106</v>
      </c>
      <c r="H200" s="480">
        <v>110</v>
      </c>
      <c r="I200" s="480">
        <v>91</v>
      </c>
      <c r="J200" s="480">
        <v>63</v>
      </c>
      <c r="K200" s="480">
        <v>693</v>
      </c>
      <c r="L200" s="480">
        <v>128</v>
      </c>
      <c r="M200" s="480">
        <v>112</v>
      </c>
      <c r="N200" s="480">
        <v>137</v>
      </c>
      <c r="O200" s="480">
        <v>137</v>
      </c>
      <c r="P200" s="480">
        <v>53</v>
      </c>
      <c r="Q200" s="480">
        <v>7</v>
      </c>
      <c r="R200" s="480">
        <v>69</v>
      </c>
      <c r="S200" s="480">
        <v>911</v>
      </c>
      <c r="T200" s="480">
        <v>198</v>
      </c>
      <c r="U200" s="480">
        <v>48</v>
      </c>
      <c r="V200" s="480">
        <v>8</v>
      </c>
      <c r="W200" s="480">
        <v>37</v>
      </c>
      <c r="X200" s="480">
        <v>15</v>
      </c>
      <c r="Y200" s="480">
        <v>33</v>
      </c>
      <c r="Z200" s="480">
        <v>98</v>
      </c>
      <c r="AA200" s="480">
        <v>4</v>
      </c>
    </row>
    <row r="201" spans="1:27">
      <c r="A201" s="479" t="s">
        <v>625</v>
      </c>
      <c r="B201" s="480">
        <v>5336</v>
      </c>
      <c r="C201" s="480">
        <v>388</v>
      </c>
      <c r="D201" s="480">
        <v>68</v>
      </c>
      <c r="E201" s="480">
        <v>117</v>
      </c>
      <c r="F201" s="480">
        <v>48</v>
      </c>
      <c r="G201" s="480">
        <v>147</v>
      </c>
      <c r="H201" s="480">
        <v>176</v>
      </c>
      <c r="I201" s="480">
        <v>155</v>
      </c>
      <c r="J201" s="480">
        <v>91</v>
      </c>
      <c r="K201" s="480">
        <v>726</v>
      </c>
      <c r="L201" s="480">
        <v>212</v>
      </c>
      <c r="M201" s="480">
        <v>135</v>
      </c>
      <c r="N201" s="480">
        <v>169</v>
      </c>
      <c r="O201" s="480">
        <v>330</v>
      </c>
      <c r="P201" s="480">
        <v>63</v>
      </c>
      <c r="Q201" s="480">
        <v>39</v>
      </c>
      <c r="R201" s="480">
        <v>61</v>
      </c>
      <c r="S201" s="480">
        <v>1862</v>
      </c>
      <c r="T201" s="480">
        <v>258</v>
      </c>
      <c r="U201" s="480">
        <v>40</v>
      </c>
      <c r="V201" s="480">
        <v>20</v>
      </c>
      <c r="W201" s="480">
        <v>44</v>
      </c>
      <c r="X201" s="480">
        <v>32</v>
      </c>
      <c r="Y201" s="480">
        <v>76</v>
      </c>
      <c r="Z201" s="480">
        <v>72</v>
      </c>
      <c r="AA201" s="480">
        <v>7</v>
      </c>
    </row>
    <row r="202" spans="1:27">
      <c r="A202" s="479" t="s">
        <v>626</v>
      </c>
      <c r="B202" s="480">
        <v>1087</v>
      </c>
      <c r="C202" s="480">
        <v>29</v>
      </c>
      <c r="D202" s="480">
        <v>5</v>
      </c>
      <c r="E202" s="480">
        <v>10</v>
      </c>
      <c r="F202" s="480">
        <v>4</v>
      </c>
      <c r="G202" s="480">
        <v>31</v>
      </c>
      <c r="H202" s="480">
        <v>16</v>
      </c>
      <c r="I202" s="480">
        <v>42</v>
      </c>
      <c r="J202" s="480">
        <v>23</v>
      </c>
      <c r="K202" s="480">
        <v>257</v>
      </c>
      <c r="L202" s="480">
        <v>13</v>
      </c>
      <c r="M202" s="480">
        <v>20</v>
      </c>
      <c r="N202" s="480">
        <v>40</v>
      </c>
      <c r="O202" s="480">
        <v>163</v>
      </c>
      <c r="P202" s="480">
        <v>2</v>
      </c>
      <c r="Q202" s="480">
        <v>6</v>
      </c>
      <c r="R202" s="480">
        <v>10</v>
      </c>
      <c r="S202" s="480">
        <v>285</v>
      </c>
      <c r="T202" s="480">
        <v>26</v>
      </c>
      <c r="U202" s="480">
        <v>9</v>
      </c>
      <c r="V202" s="480">
        <v>1</v>
      </c>
      <c r="W202" s="480">
        <v>17</v>
      </c>
      <c r="X202" s="480">
        <v>7</v>
      </c>
      <c r="Y202" s="480">
        <v>56</v>
      </c>
      <c r="Z202" s="480">
        <v>15</v>
      </c>
      <c r="AA202" s="480">
        <v>0</v>
      </c>
    </row>
    <row r="203" spans="1:27">
      <c r="A203" s="479" t="s">
        <v>627</v>
      </c>
      <c r="B203" s="480">
        <v>1022</v>
      </c>
      <c r="C203" s="480">
        <v>53</v>
      </c>
      <c r="D203" s="480">
        <v>18</v>
      </c>
      <c r="E203" s="480">
        <v>19</v>
      </c>
      <c r="F203" s="480">
        <v>5</v>
      </c>
      <c r="G203" s="480">
        <v>25</v>
      </c>
      <c r="H203" s="480">
        <v>42</v>
      </c>
      <c r="I203" s="480">
        <v>47</v>
      </c>
      <c r="J203" s="480">
        <v>33</v>
      </c>
      <c r="K203" s="480">
        <v>189</v>
      </c>
      <c r="L203" s="480">
        <v>25</v>
      </c>
      <c r="M203" s="480">
        <v>34</v>
      </c>
      <c r="N203" s="480">
        <v>49</v>
      </c>
      <c r="O203" s="480">
        <v>86</v>
      </c>
      <c r="P203" s="480">
        <v>24</v>
      </c>
      <c r="Q203" s="480">
        <v>19</v>
      </c>
      <c r="R203" s="480">
        <v>14</v>
      </c>
      <c r="S203" s="480">
        <v>239</v>
      </c>
      <c r="T203" s="480">
        <v>20</v>
      </c>
      <c r="U203" s="480">
        <v>14</v>
      </c>
      <c r="V203" s="480">
        <v>1</v>
      </c>
      <c r="W203" s="480">
        <v>6</v>
      </c>
      <c r="X203" s="480">
        <v>10</v>
      </c>
      <c r="Y203" s="480">
        <v>35</v>
      </c>
      <c r="Z203" s="480">
        <v>13</v>
      </c>
      <c r="AA203" s="480">
        <v>2</v>
      </c>
    </row>
    <row r="204" spans="1:27">
      <c r="A204" s="479" t="s">
        <v>920</v>
      </c>
      <c r="B204" s="480">
        <v>1073</v>
      </c>
      <c r="C204" s="480">
        <v>111</v>
      </c>
      <c r="D204" s="480">
        <v>10</v>
      </c>
      <c r="E204" s="480">
        <v>15</v>
      </c>
      <c r="F204" s="480">
        <v>5</v>
      </c>
      <c r="G204" s="480">
        <v>37</v>
      </c>
      <c r="H204" s="480">
        <v>40</v>
      </c>
      <c r="I204" s="480">
        <v>30</v>
      </c>
      <c r="J204" s="480">
        <v>16</v>
      </c>
      <c r="K204" s="480">
        <v>176</v>
      </c>
      <c r="L204" s="480">
        <v>25</v>
      </c>
      <c r="M204" s="480">
        <v>36</v>
      </c>
      <c r="N204" s="480">
        <v>20</v>
      </c>
      <c r="O204" s="480">
        <v>53</v>
      </c>
      <c r="P204" s="480">
        <v>16</v>
      </c>
      <c r="Q204" s="480">
        <v>3</v>
      </c>
      <c r="R204" s="480">
        <v>6</v>
      </c>
      <c r="S204" s="480">
        <v>298</v>
      </c>
      <c r="T204" s="480">
        <v>103</v>
      </c>
      <c r="U204" s="480">
        <v>8</v>
      </c>
      <c r="V204" s="480">
        <v>0</v>
      </c>
      <c r="W204" s="480">
        <v>6</v>
      </c>
      <c r="X204" s="480">
        <v>5</v>
      </c>
      <c r="Y204" s="480">
        <v>17</v>
      </c>
      <c r="Z204" s="480">
        <v>35</v>
      </c>
      <c r="AA204" s="480">
        <v>2</v>
      </c>
    </row>
    <row r="205" spans="1:27">
      <c r="A205" s="479" t="s">
        <v>921</v>
      </c>
      <c r="B205" s="480">
        <v>268</v>
      </c>
      <c r="C205" s="480">
        <v>25</v>
      </c>
      <c r="D205" s="480">
        <v>3</v>
      </c>
      <c r="E205" s="480">
        <v>2</v>
      </c>
      <c r="F205" s="480">
        <v>0</v>
      </c>
      <c r="G205" s="480">
        <v>6</v>
      </c>
      <c r="H205" s="480">
        <v>7</v>
      </c>
      <c r="I205" s="480">
        <v>12</v>
      </c>
      <c r="J205" s="480">
        <v>19</v>
      </c>
      <c r="K205" s="480">
        <v>62</v>
      </c>
      <c r="L205" s="480">
        <v>3</v>
      </c>
      <c r="M205" s="480">
        <v>6</v>
      </c>
      <c r="N205" s="480">
        <v>23</v>
      </c>
      <c r="O205" s="480">
        <v>13</v>
      </c>
      <c r="P205" s="480">
        <v>5</v>
      </c>
      <c r="Q205" s="480">
        <v>6</v>
      </c>
      <c r="R205" s="480">
        <v>3</v>
      </c>
      <c r="S205" s="480">
        <v>31</v>
      </c>
      <c r="T205" s="480">
        <v>7</v>
      </c>
      <c r="U205" s="480">
        <v>5</v>
      </c>
      <c r="V205" s="480">
        <v>0</v>
      </c>
      <c r="W205" s="480">
        <v>12</v>
      </c>
      <c r="X205" s="480">
        <v>4</v>
      </c>
      <c r="Y205" s="480">
        <v>6</v>
      </c>
      <c r="Z205" s="480">
        <v>8</v>
      </c>
      <c r="AA205" s="480">
        <v>0</v>
      </c>
    </row>
    <row r="206" spans="1:27">
      <c r="A206" s="479" t="s">
        <v>628</v>
      </c>
      <c r="B206" s="480">
        <v>1558</v>
      </c>
      <c r="C206" s="480">
        <v>57</v>
      </c>
      <c r="D206" s="480">
        <v>16</v>
      </c>
      <c r="E206" s="480">
        <v>13</v>
      </c>
      <c r="F206" s="480">
        <v>9</v>
      </c>
      <c r="G206" s="480">
        <v>34</v>
      </c>
      <c r="H206" s="480">
        <v>34</v>
      </c>
      <c r="I206" s="480">
        <v>58</v>
      </c>
      <c r="J206" s="480">
        <v>47</v>
      </c>
      <c r="K206" s="480">
        <v>400</v>
      </c>
      <c r="L206" s="480">
        <v>41</v>
      </c>
      <c r="M206" s="480">
        <v>36</v>
      </c>
      <c r="N206" s="480">
        <v>63</v>
      </c>
      <c r="O206" s="480">
        <v>135</v>
      </c>
      <c r="P206" s="480">
        <v>9</v>
      </c>
      <c r="Q206" s="480">
        <v>16</v>
      </c>
      <c r="R206" s="480">
        <v>21</v>
      </c>
      <c r="S206" s="480">
        <v>350</v>
      </c>
      <c r="T206" s="480">
        <v>76</v>
      </c>
      <c r="U206" s="480">
        <v>9</v>
      </c>
      <c r="V206" s="480">
        <v>2</v>
      </c>
      <c r="W206" s="480">
        <v>15</v>
      </c>
      <c r="X206" s="480">
        <v>20</v>
      </c>
      <c r="Y206" s="480">
        <v>58</v>
      </c>
      <c r="Z206" s="480">
        <v>37</v>
      </c>
      <c r="AA206" s="480">
        <v>2</v>
      </c>
    </row>
    <row r="207" spans="1:27">
      <c r="A207" s="479" t="s">
        <v>629</v>
      </c>
      <c r="B207" s="480">
        <v>7108</v>
      </c>
      <c r="C207" s="480">
        <v>436</v>
      </c>
      <c r="D207" s="480">
        <v>129</v>
      </c>
      <c r="E207" s="480">
        <v>137</v>
      </c>
      <c r="F207" s="480">
        <v>123</v>
      </c>
      <c r="G207" s="480">
        <v>232</v>
      </c>
      <c r="H207" s="480">
        <v>275</v>
      </c>
      <c r="I207" s="480">
        <v>369</v>
      </c>
      <c r="J207" s="480">
        <v>287</v>
      </c>
      <c r="K207" s="480">
        <v>949</v>
      </c>
      <c r="L207" s="480">
        <v>184</v>
      </c>
      <c r="M207" s="480">
        <v>249</v>
      </c>
      <c r="N207" s="480">
        <v>360</v>
      </c>
      <c r="O207" s="480">
        <v>528</v>
      </c>
      <c r="P207" s="480">
        <v>53</v>
      </c>
      <c r="Q207" s="480">
        <v>27</v>
      </c>
      <c r="R207" s="480">
        <v>34</v>
      </c>
      <c r="S207" s="480">
        <v>1750</v>
      </c>
      <c r="T207" s="480">
        <v>428</v>
      </c>
      <c r="U207" s="480">
        <v>36</v>
      </c>
      <c r="V207" s="480">
        <v>7</v>
      </c>
      <c r="W207" s="480">
        <v>72</v>
      </c>
      <c r="X207" s="480">
        <v>28</v>
      </c>
      <c r="Y207" s="480">
        <v>200</v>
      </c>
      <c r="Z207" s="480">
        <v>203</v>
      </c>
      <c r="AA207" s="480">
        <v>12</v>
      </c>
    </row>
    <row r="208" spans="1:27">
      <c r="A208" s="479" t="s">
        <v>630</v>
      </c>
      <c r="B208" s="480">
        <v>11208</v>
      </c>
      <c r="C208" s="480">
        <v>612</v>
      </c>
      <c r="D208" s="480">
        <v>79</v>
      </c>
      <c r="E208" s="480">
        <v>165</v>
      </c>
      <c r="F208" s="480">
        <v>91</v>
      </c>
      <c r="G208" s="480">
        <v>215</v>
      </c>
      <c r="H208" s="480">
        <v>275</v>
      </c>
      <c r="I208" s="480">
        <v>555</v>
      </c>
      <c r="J208" s="480">
        <v>277</v>
      </c>
      <c r="K208" s="480">
        <v>3283</v>
      </c>
      <c r="L208" s="480">
        <v>382</v>
      </c>
      <c r="M208" s="480">
        <v>238</v>
      </c>
      <c r="N208" s="480">
        <v>658</v>
      </c>
      <c r="O208" s="480">
        <v>950</v>
      </c>
      <c r="P208" s="480">
        <v>92</v>
      </c>
      <c r="Q208" s="480">
        <v>32</v>
      </c>
      <c r="R208" s="480">
        <v>49</v>
      </c>
      <c r="S208" s="480">
        <v>2025</v>
      </c>
      <c r="T208" s="480">
        <v>398</v>
      </c>
      <c r="U208" s="480">
        <v>46</v>
      </c>
      <c r="V208" s="480">
        <v>4</v>
      </c>
      <c r="W208" s="480">
        <v>84</v>
      </c>
      <c r="X208" s="480">
        <v>48</v>
      </c>
      <c r="Y208" s="480">
        <v>241</v>
      </c>
      <c r="Z208" s="480">
        <v>404</v>
      </c>
      <c r="AA208" s="480">
        <v>5</v>
      </c>
    </row>
    <row r="209" spans="1:27">
      <c r="A209" s="479" t="s">
        <v>631</v>
      </c>
      <c r="B209" s="480">
        <v>10607</v>
      </c>
      <c r="C209" s="480">
        <v>712</v>
      </c>
      <c r="D209" s="480">
        <v>84</v>
      </c>
      <c r="E209" s="480">
        <v>150</v>
      </c>
      <c r="F209" s="480">
        <v>34</v>
      </c>
      <c r="G209" s="480">
        <v>159</v>
      </c>
      <c r="H209" s="480">
        <v>315</v>
      </c>
      <c r="I209" s="480">
        <v>464</v>
      </c>
      <c r="J209" s="480">
        <v>198</v>
      </c>
      <c r="K209" s="480">
        <v>2040</v>
      </c>
      <c r="L209" s="480">
        <v>174</v>
      </c>
      <c r="M209" s="480">
        <v>405</v>
      </c>
      <c r="N209" s="480">
        <v>446</v>
      </c>
      <c r="O209" s="480">
        <v>907</v>
      </c>
      <c r="P209" s="480">
        <v>148</v>
      </c>
      <c r="Q209" s="480">
        <v>28</v>
      </c>
      <c r="R209" s="480">
        <v>41</v>
      </c>
      <c r="S209" s="480">
        <v>3099</v>
      </c>
      <c r="T209" s="480">
        <v>397</v>
      </c>
      <c r="U209" s="480">
        <v>82</v>
      </c>
      <c r="V209" s="480">
        <v>34</v>
      </c>
      <c r="W209" s="480">
        <v>128</v>
      </c>
      <c r="X209" s="480">
        <v>58</v>
      </c>
      <c r="Y209" s="480">
        <v>338</v>
      </c>
      <c r="Z209" s="480">
        <v>159</v>
      </c>
      <c r="AA209" s="480">
        <v>7</v>
      </c>
    </row>
    <row r="210" spans="1:27">
      <c r="A210" s="479" t="s">
        <v>632</v>
      </c>
      <c r="B210" s="480">
        <v>782</v>
      </c>
      <c r="C210" s="480">
        <v>24</v>
      </c>
      <c r="D210" s="480">
        <v>5</v>
      </c>
      <c r="E210" s="480">
        <v>15</v>
      </c>
      <c r="F210" s="480">
        <v>8</v>
      </c>
      <c r="G210" s="480">
        <v>16</v>
      </c>
      <c r="H210" s="480">
        <v>53</v>
      </c>
      <c r="I210" s="480">
        <v>30</v>
      </c>
      <c r="J210" s="480">
        <v>32</v>
      </c>
      <c r="K210" s="480">
        <v>126</v>
      </c>
      <c r="L210" s="480">
        <v>50</v>
      </c>
      <c r="M210" s="480">
        <v>15</v>
      </c>
      <c r="N210" s="480">
        <v>50</v>
      </c>
      <c r="O210" s="480">
        <v>51</v>
      </c>
      <c r="P210" s="480">
        <v>2</v>
      </c>
      <c r="Q210" s="480">
        <v>3</v>
      </c>
      <c r="R210" s="480">
        <v>3</v>
      </c>
      <c r="S210" s="480">
        <v>249</v>
      </c>
      <c r="T210" s="480">
        <v>28</v>
      </c>
      <c r="U210" s="480">
        <v>3</v>
      </c>
      <c r="V210" s="480">
        <v>0</v>
      </c>
      <c r="W210" s="480">
        <v>1</v>
      </c>
      <c r="X210" s="480">
        <v>2</v>
      </c>
      <c r="Y210" s="480">
        <v>9</v>
      </c>
      <c r="Z210" s="480">
        <v>7</v>
      </c>
      <c r="AA210" s="480">
        <v>0</v>
      </c>
    </row>
    <row r="211" spans="1:27">
      <c r="A211" s="479" t="s">
        <v>633</v>
      </c>
      <c r="B211" s="480">
        <v>21228</v>
      </c>
      <c r="C211" s="480">
        <v>1140</v>
      </c>
      <c r="D211" s="480">
        <v>301</v>
      </c>
      <c r="E211" s="480">
        <v>427</v>
      </c>
      <c r="F211" s="480">
        <v>195</v>
      </c>
      <c r="G211" s="480">
        <v>628</v>
      </c>
      <c r="H211" s="480">
        <v>727</v>
      </c>
      <c r="I211" s="480">
        <v>882</v>
      </c>
      <c r="J211" s="480">
        <v>483</v>
      </c>
      <c r="K211" s="480">
        <v>3252</v>
      </c>
      <c r="L211" s="480">
        <v>677</v>
      </c>
      <c r="M211" s="480">
        <v>800</v>
      </c>
      <c r="N211" s="480">
        <v>1408</v>
      </c>
      <c r="O211" s="480">
        <v>2048</v>
      </c>
      <c r="P211" s="480">
        <v>401</v>
      </c>
      <c r="Q211" s="480">
        <v>250</v>
      </c>
      <c r="R211" s="480">
        <v>168</v>
      </c>
      <c r="S211" s="480">
        <v>4717</v>
      </c>
      <c r="T211" s="480">
        <v>1029</v>
      </c>
      <c r="U211" s="480">
        <v>305</v>
      </c>
      <c r="V211" s="480">
        <v>45</v>
      </c>
      <c r="W211" s="480">
        <v>227</v>
      </c>
      <c r="X211" s="480">
        <v>110</v>
      </c>
      <c r="Y211" s="480">
        <v>671</v>
      </c>
      <c r="Z211" s="480">
        <v>313</v>
      </c>
      <c r="AA211" s="480">
        <v>24</v>
      </c>
    </row>
    <row r="212" spans="1:27">
      <c r="A212" s="479" t="s">
        <v>410</v>
      </c>
      <c r="B212" s="480">
        <v>6936</v>
      </c>
      <c r="C212" s="480">
        <v>580</v>
      </c>
      <c r="D212" s="480">
        <v>98</v>
      </c>
      <c r="E212" s="480">
        <v>144</v>
      </c>
      <c r="F212" s="480">
        <v>113</v>
      </c>
      <c r="G212" s="480">
        <v>229</v>
      </c>
      <c r="H212" s="480">
        <v>321</v>
      </c>
      <c r="I212" s="480">
        <v>265</v>
      </c>
      <c r="J212" s="480">
        <v>130</v>
      </c>
      <c r="K212" s="480">
        <v>998</v>
      </c>
      <c r="L212" s="480">
        <v>256</v>
      </c>
      <c r="M212" s="480">
        <v>339</v>
      </c>
      <c r="N212" s="480">
        <v>200</v>
      </c>
      <c r="O212" s="480">
        <v>397</v>
      </c>
      <c r="P212" s="480">
        <v>57</v>
      </c>
      <c r="Q212" s="480">
        <v>29</v>
      </c>
      <c r="R212" s="480">
        <v>28</v>
      </c>
      <c r="S212" s="480">
        <v>2092</v>
      </c>
      <c r="T212" s="480">
        <v>299</v>
      </c>
      <c r="U212" s="480">
        <v>31</v>
      </c>
      <c r="V212" s="480">
        <v>7</v>
      </c>
      <c r="W212" s="480">
        <v>31</v>
      </c>
      <c r="X212" s="480">
        <v>17</v>
      </c>
      <c r="Y212" s="480">
        <v>194</v>
      </c>
      <c r="Z212" s="480">
        <v>77</v>
      </c>
      <c r="AA212" s="480">
        <v>4</v>
      </c>
    </row>
    <row r="213" spans="1:27">
      <c r="A213" s="479" t="s">
        <v>634</v>
      </c>
      <c r="B213" s="480">
        <v>732</v>
      </c>
      <c r="C213" s="480">
        <v>70</v>
      </c>
      <c r="D213" s="480">
        <v>5</v>
      </c>
      <c r="E213" s="480">
        <v>9</v>
      </c>
      <c r="F213" s="480">
        <v>3</v>
      </c>
      <c r="G213" s="480">
        <v>5</v>
      </c>
      <c r="H213" s="480">
        <v>26</v>
      </c>
      <c r="I213" s="480">
        <v>33</v>
      </c>
      <c r="J213" s="480">
        <v>9</v>
      </c>
      <c r="K213" s="480">
        <v>129</v>
      </c>
      <c r="L213" s="480">
        <v>13</v>
      </c>
      <c r="M213" s="480">
        <v>54</v>
      </c>
      <c r="N213" s="480">
        <v>12</v>
      </c>
      <c r="O213" s="480">
        <v>51</v>
      </c>
      <c r="P213" s="480">
        <v>8</v>
      </c>
      <c r="Q213" s="480">
        <v>1</v>
      </c>
      <c r="R213" s="480">
        <v>4</v>
      </c>
      <c r="S213" s="480">
        <v>232</v>
      </c>
      <c r="T213" s="480">
        <v>21</v>
      </c>
      <c r="U213" s="480">
        <v>6</v>
      </c>
      <c r="V213" s="480">
        <v>3</v>
      </c>
      <c r="W213" s="480">
        <v>2</v>
      </c>
      <c r="X213" s="480">
        <v>4</v>
      </c>
      <c r="Y213" s="480">
        <v>12</v>
      </c>
      <c r="Z213" s="480">
        <v>17</v>
      </c>
      <c r="AA213" s="480">
        <v>3</v>
      </c>
    </row>
    <row r="214" spans="1:27">
      <c r="A214" s="479" t="s">
        <v>635</v>
      </c>
      <c r="B214" s="480">
        <v>1096</v>
      </c>
      <c r="C214" s="480">
        <v>81</v>
      </c>
      <c r="D214" s="480">
        <v>22</v>
      </c>
      <c r="E214" s="480">
        <v>23</v>
      </c>
      <c r="F214" s="480">
        <v>25</v>
      </c>
      <c r="G214" s="480">
        <v>25</v>
      </c>
      <c r="H214" s="480">
        <v>65</v>
      </c>
      <c r="I214" s="480">
        <v>35</v>
      </c>
      <c r="J214" s="480">
        <v>43</v>
      </c>
      <c r="K214" s="480">
        <v>162</v>
      </c>
      <c r="L214" s="480">
        <v>45</v>
      </c>
      <c r="M214" s="480">
        <v>45</v>
      </c>
      <c r="N214" s="480">
        <v>64</v>
      </c>
      <c r="O214" s="480">
        <v>105</v>
      </c>
      <c r="P214" s="480">
        <v>7</v>
      </c>
      <c r="Q214" s="480">
        <v>7</v>
      </c>
      <c r="R214" s="480">
        <v>11</v>
      </c>
      <c r="S214" s="480">
        <v>191</v>
      </c>
      <c r="T214" s="480">
        <v>41</v>
      </c>
      <c r="U214" s="480">
        <v>15</v>
      </c>
      <c r="V214" s="480">
        <v>1</v>
      </c>
      <c r="W214" s="480">
        <v>3</v>
      </c>
      <c r="X214" s="480">
        <v>16</v>
      </c>
      <c r="Y214" s="480">
        <v>24</v>
      </c>
      <c r="Z214" s="480">
        <v>38</v>
      </c>
      <c r="AA214" s="480">
        <v>2</v>
      </c>
    </row>
    <row r="215" spans="1:27">
      <c r="A215" s="479" t="s">
        <v>636</v>
      </c>
      <c r="B215" s="480">
        <v>3070</v>
      </c>
      <c r="C215" s="480">
        <v>276</v>
      </c>
      <c r="D215" s="480">
        <v>22</v>
      </c>
      <c r="E215" s="480">
        <v>85</v>
      </c>
      <c r="F215" s="482">
        <v>36</v>
      </c>
      <c r="G215" s="480">
        <v>55</v>
      </c>
      <c r="H215" s="480">
        <v>123</v>
      </c>
      <c r="I215" s="480">
        <v>144</v>
      </c>
      <c r="J215" s="480">
        <v>102</v>
      </c>
      <c r="K215" s="480">
        <v>725</v>
      </c>
      <c r="L215" s="480">
        <v>57</v>
      </c>
      <c r="M215" s="480">
        <v>304</v>
      </c>
      <c r="N215" s="480">
        <v>159</v>
      </c>
      <c r="O215" s="480">
        <v>354</v>
      </c>
      <c r="P215" s="480">
        <v>26</v>
      </c>
      <c r="Q215" s="480">
        <v>14</v>
      </c>
      <c r="R215" s="480">
        <v>15</v>
      </c>
      <c r="S215" s="480">
        <v>293</v>
      </c>
      <c r="T215" s="480">
        <v>98</v>
      </c>
      <c r="U215" s="480">
        <v>37</v>
      </c>
      <c r="V215" s="480">
        <v>11</v>
      </c>
      <c r="W215" s="480">
        <v>11</v>
      </c>
      <c r="X215" s="480">
        <v>26</v>
      </c>
      <c r="Y215" s="480">
        <v>54</v>
      </c>
      <c r="Z215" s="480">
        <v>37</v>
      </c>
      <c r="AA215" s="480">
        <v>6</v>
      </c>
    </row>
    <row r="216" spans="1:27">
      <c r="A216" s="479" t="s">
        <v>637</v>
      </c>
      <c r="B216" s="480">
        <v>3024</v>
      </c>
      <c r="C216" s="480">
        <v>178</v>
      </c>
      <c r="D216" s="480">
        <v>40</v>
      </c>
      <c r="E216" s="480">
        <v>49</v>
      </c>
      <c r="F216" s="480">
        <v>57</v>
      </c>
      <c r="G216" s="480">
        <v>174</v>
      </c>
      <c r="H216" s="480">
        <v>181</v>
      </c>
      <c r="I216" s="480">
        <v>88</v>
      </c>
      <c r="J216" s="480">
        <v>63</v>
      </c>
      <c r="K216" s="480">
        <v>471</v>
      </c>
      <c r="L216" s="480">
        <v>119</v>
      </c>
      <c r="M216" s="480">
        <v>99</v>
      </c>
      <c r="N216" s="480">
        <v>106</v>
      </c>
      <c r="O216" s="480">
        <v>181</v>
      </c>
      <c r="P216" s="480">
        <v>45</v>
      </c>
      <c r="Q216" s="480">
        <v>30</v>
      </c>
      <c r="R216" s="480">
        <v>79</v>
      </c>
      <c r="S216" s="480">
        <v>618</v>
      </c>
      <c r="T216" s="480">
        <v>274</v>
      </c>
      <c r="U216" s="480">
        <v>20</v>
      </c>
      <c r="V216" s="480">
        <v>0</v>
      </c>
      <c r="W216" s="480">
        <v>24</v>
      </c>
      <c r="X216" s="480">
        <v>18</v>
      </c>
      <c r="Y216" s="480">
        <v>57</v>
      </c>
      <c r="Z216" s="480">
        <v>50</v>
      </c>
      <c r="AA216" s="480">
        <v>3</v>
      </c>
    </row>
    <row r="217" spans="1:27">
      <c r="A217" s="479" t="s">
        <v>638</v>
      </c>
      <c r="B217" s="480">
        <v>2571</v>
      </c>
      <c r="C217" s="480">
        <v>156</v>
      </c>
      <c r="D217" s="480">
        <v>49</v>
      </c>
      <c r="E217" s="480">
        <v>43</v>
      </c>
      <c r="F217" s="480">
        <v>22</v>
      </c>
      <c r="G217" s="480">
        <v>58</v>
      </c>
      <c r="H217" s="480">
        <v>80</v>
      </c>
      <c r="I217" s="480">
        <v>124</v>
      </c>
      <c r="J217" s="480">
        <v>82</v>
      </c>
      <c r="K217" s="480">
        <v>546</v>
      </c>
      <c r="L217" s="480">
        <v>109</v>
      </c>
      <c r="M217" s="480">
        <v>93</v>
      </c>
      <c r="N217" s="480">
        <v>96</v>
      </c>
      <c r="O217" s="480">
        <v>201</v>
      </c>
      <c r="P217" s="480">
        <v>24</v>
      </c>
      <c r="Q217" s="480">
        <v>32</v>
      </c>
      <c r="R217" s="480">
        <v>22</v>
      </c>
      <c r="S217" s="480">
        <v>535</v>
      </c>
      <c r="T217" s="480">
        <v>115</v>
      </c>
      <c r="U217" s="480">
        <v>27</v>
      </c>
      <c r="V217" s="480">
        <v>5</v>
      </c>
      <c r="W217" s="480">
        <v>44</v>
      </c>
      <c r="X217" s="480">
        <v>9</v>
      </c>
      <c r="Y217" s="480">
        <v>41</v>
      </c>
      <c r="Z217" s="480">
        <v>56</v>
      </c>
      <c r="AA217" s="480">
        <v>2</v>
      </c>
    </row>
    <row r="218" spans="1:27">
      <c r="A218" s="479" t="s">
        <v>639</v>
      </c>
      <c r="B218" s="480">
        <v>231</v>
      </c>
      <c r="C218" s="480">
        <v>19</v>
      </c>
      <c r="D218" s="480">
        <v>4</v>
      </c>
      <c r="E218" s="480">
        <v>1</v>
      </c>
      <c r="F218" s="480">
        <v>2</v>
      </c>
      <c r="G218" s="480">
        <v>5</v>
      </c>
      <c r="H218" s="480">
        <v>2</v>
      </c>
      <c r="I218" s="480">
        <v>8</v>
      </c>
      <c r="J218" s="480">
        <v>9</v>
      </c>
      <c r="K218" s="480">
        <v>28</v>
      </c>
      <c r="L218" s="480">
        <v>3</v>
      </c>
      <c r="M218" s="480">
        <v>7</v>
      </c>
      <c r="N218" s="480">
        <v>9</v>
      </c>
      <c r="O218" s="480">
        <v>13</v>
      </c>
      <c r="P218" s="480">
        <v>6</v>
      </c>
      <c r="Q218" s="480">
        <v>0</v>
      </c>
      <c r="R218" s="480">
        <v>3</v>
      </c>
      <c r="S218" s="480">
        <v>79</v>
      </c>
      <c r="T218" s="480">
        <v>12</v>
      </c>
      <c r="U218" s="480">
        <v>0</v>
      </c>
      <c r="V218" s="480">
        <v>0</v>
      </c>
      <c r="W218" s="480">
        <v>7</v>
      </c>
      <c r="X218" s="480">
        <v>2</v>
      </c>
      <c r="Y218" s="480">
        <v>8</v>
      </c>
      <c r="Z218" s="480">
        <v>4</v>
      </c>
      <c r="AA218" s="480">
        <v>0</v>
      </c>
    </row>
    <row r="219" spans="1:27">
      <c r="A219" s="479" t="s">
        <v>640</v>
      </c>
      <c r="B219" s="480">
        <v>154</v>
      </c>
      <c r="C219" s="480">
        <v>1</v>
      </c>
      <c r="D219" s="480">
        <v>3</v>
      </c>
      <c r="E219" s="480">
        <v>0</v>
      </c>
      <c r="F219" s="480">
        <v>5</v>
      </c>
      <c r="G219" s="480">
        <v>4</v>
      </c>
      <c r="H219" s="480">
        <v>21</v>
      </c>
      <c r="I219" s="480">
        <v>4</v>
      </c>
      <c r="J219" s="480">
        <v>1</v>
      </c>
      <c r="K219" s="480">
        <v>8</v>
      </c>
      <c r="L219" s="480">
        <v>2</v>
      </c>
      <c r="M219" s="480">
        <v>3</v>
      </c>
      <c r="N219" s="480">
        <v>3</v>
      </c>
      <c r="O219" s="480">
        <v>6</v>
      </c>
      <c r="P219" s="480">
        <v>0</v>
      </c>
      <c r="Q219" s="480">
        <v>0</v>
      </c>
      <c r="R219" s="480">
        <v>11</v>
      </c>
      <c r="S219" s="480">
        <v>59</v>
      </c>
      <c r="T219" s="480">
        <v>12</v>
      </c>
      <c r="U219" s="480">
        <v>3</v>
      </c>
      <c r="V219" s="480">
        <v>0</v>
      </c>
      <c r="W219" s="480">
        <v>2</v>
      </c>
      <c r="X219" s="480">
        <v>0</v>
      </c>
      <c r="Y219" s="480">
        <v>3</v>
      </c>
      <c r="Z219" s="480">
        <v>2</v>
      </c>
      <c r="AA219" s="480">
        <v>1</v>
      </c>
    </row>
    <row r="220" spans="1:27">
      <c r="A220" s="479" t="s">
        <v>641</v>
      </c>
      <c r="B220" s="480">
        <v>3309</v>
      </c>
      <c r="C220" s="480">
        <v>188</v>
      </c>
      <c r="D220" s="480">
        <v>73</v>
      </c>
      <c r="E220" s="480">
        <v>75</v>
      </c>
      <c r="F220" s="480">
        <v>51</v>
      </c>
      <c r="G220" s="480">
        <v>108</v>
      </c>
      <c r="H220" s="480">
        <v>235</v>
      </c>
      <c r="I220" s="480">
        <v>123</v>
      </c>
      <c r="J220" s="480">
        <v>100</v>
      </c>
      <c r="K220" s="480">
        <v>458</v>
      </c>
      <c r="L220" s="480">
        <v>117</v>
      </c>
      <c r="M220" s="480">
        <v>128</v>
      </c>
      <c r="N220" s="480">
        <v>133</v>
      </c>
      <c r="O220" s="480">
        <v>188</v>
      </c>
      <c r="P220" s="480">
        <v>73</v>
      </c>
      <c r="Q220" s="480">
        <v>78</v>
      </c>
      <c r="R220" s="480">
        <v>70</v>
      </c>
      <c r="S220" s="480">
        <v>552</v>
      </c>
      <c r="T220" s="480">
        <v>239</v>
      </c>
      <c r="U220" s="480">
        <v>59</v>
      </c>
      <c r="V220" s="480">
        <v>6</v>
      </c>
      <c r="W220" s="480">
        <v>95</v>
      </c>
      <c r="X220" s="480">
        <v>22</v>
      </c>
      <c r="Y220" s="480">
        <v>90</v>
      </c>
      <c r="Z220" s="480">
        <v>47</v>
      </c>
      <c r="AA220" s="480">
        <v>1</v>
      </c>
    </row>
    <row r="221" spans="1:27">
      <c r="A221" s="479" t="s">
        <v>642</v>
      </c>
      <c r="B221" s="480">
        <v>765</v>
      </c>
      <c r="C221" s="480">
        <v>61</v>
      </c>
      <c r="D221" s="480">
        <v>11</v>
      </c>
      <c r="E221" s="480">
        <v>5</v>
      </c>
      <c r="F221" s="480">
        <v>5</v>
      </c>
      <c r="G221" s="480">
        <v>22</v>
      </c>
      <c r="H221" s="480">
        <v>9</v>
      </c>
      <c r="I221" s="480">
        <v>42</v>
      </c>
      <c r="J221" s="480">
        <v>16</v>
      </c>
      <c r="K221" s="480">
        <v>148</v>
      </c>
      <c r="L221" s="480">
        <v>27</v>
      </c>
      <c r="M221" s="480">
        <v>15</v>
      </c>
      <c r="N221" s="480">
        <v>26</v>
      </c>
      <c r="O221" s="480">
        <v>64</v>
      </c>
      <c r="P221" s="480">
        <v>11</v>
      </c>
      <c r="Q221" s="480">
        <v>2</v>
      </c>
      <c r="R221" s="480">
        <v>1</v>
      </c>
      <c r="S221" s="480">
        <v>233</v>
      </c>
      <c r="T221" s="480">
        <v>17</v>
      </c>
      <c r="U221" s="480">
        <v>5</v>
      </c>
      <c r="V221" s="480">
        <v>0</v>
      </c>
      <c r="W221" s="480">
        <v>7</v>
      </c>
      <c r="X221" s="480">
        <v>1</v>
      </c>
      <c r="Y221" s="480">
        <v>25</v>
      </c>
      <c r="Z221" s="480">
        <v>12</v>
      </c>
      <c r="AA221" s="480">
        <v>0</v>
      </c>
    </row>
    <row r="222" spans="1:27">
      <c r="A222" s="479" t="s">
        <v>643</v>
      </c>
      <c r="B222" s="480">
        <v>4888</v>
      </c>
      <c r="C222" s="480">
        <v>284</v>
      </c>
      <c r="D222" s="480">
        <v>79</v>
      </c>
      <c r="E222" s="480">
        <v>65</v>
      </c>
      <c r="F222" s="480">
        <v>18</v>
      </c>
      <c r="G222" s="480">
        <v>78</v>
      </c>
      <c r="H222" s="480">
        <v>148</v>
      </c>
      <c r="I222" s="480">
        <v>427</v>
      </c>
      <c r="J222" s="480">
        <v>139</v>
      </c>
      <c r="K222" s="480">
        <v>1100</v>
      </c>
      <c r="L222" s="480">
        <v>112</v>
      </c>
      <c r="M222" s="480">
        <v>228</v>
      </c>
      <c r="N222" s="480">
        <v>244</v>
      </c>
      <c r="O222" s="480">
        <v>471</v>
      </c>
      <c r="P222" s="480">
        <v>35</v>
      </c>
      <c r="Q222" s="480">
        <v>15</v>
      </c>
      <c r="R222" s="480">
        <v>33</v>
      </c>
      <c r="S222" s="480">
        <v>816</v>
      </c>
      <c r="T222" s="480">
        <v>91</v>
      </c>
      <c r="U222" s="480">
        <v>32</v>
      </c>
      <c r="V222" s="480">
        <v>0</v>
      </c>
      <c r="W222" s="480">
        <v>70</v>
      </c>
      <c r="X222" s="480">
        <v>21</v>
      </c>
      <c r="Y222" s="480">
        <v>272</v>
      </c>
      <c r="Z222" s="480">
        <v>97</v>
      </c>
      <c r="AA222" s="480">
        <v>13</v>
      </c>
    </row>
    <row r="223" spans="1:27">
      <c r="A223" s="479" t="s">
        <v>644</v>
      </c>
      <c r="B223" s="480">
        <v>4001</v>
      </c>
      <c r="C223" s="480">
        <v>309</v>
      </c>
      <c r="D223" s="480">
        <v>46</v>
      </c>
      <c r="E223" s="480">
        <v>79</v>
      </c>
      <c r="F223" s="480">
        <v>44</v>
      </c>
      <c r="G223" s="480">
        <v>113</v>
      </c>
      <c r="H223" s="480">
        <v>119</v>
      </c>
      <c r="I223" s="480">
        <v>212</v>
      </c>
      <c r="J223" s="480">
        <v>87</v>
      </c>
      <c r="K223" s="480">
        <v>808</v>
      </c>
      <c r="L223" s="480">
        <v>118</v>
      </c>
      <c r="M223" s="480">
        <v>165</v>
      </c>
      <c r="N223" s="480">
        <v>176</v>
      </c>
      <c r="O223" s="480">
        <v>331</v>
      </c>
      <c r="P223" s="480">
        <v>44</v>
      </c>
      <c r="Q223" s="480">
        <v>17</v>
      </c>
      <c r="R223" s="480">
        <v>15</v>
      </c>
      <c r="S223" s="480">
        <v>883</v>
      </c>
      <c r="T223" s="480">
        <v>153</v>
      </c>
      <c r="U223" s="480">
        <v>29</v>
      </c>
      <c r="V223" s="480">
        <v>5</v>
      </c>
      <c r="W223" s="480">
        <v>44</v>
      </c>
      <c r="X223" s="480">
        <v>18</v>
      </c>
      <c r="Y223" s="480">
        <v>112</v>
      </c>
      <c r="Z223" s="480">
        <v>67</v>
      </c>
      <c r="AA223" s="480">
        <v>7</v>
      </c>
    </row>
    <row r="224" spans="1:27">
      <c r="A224" s="479" t="s">
        <v>645</v>
      </c>
      <c r="B224" s="480">
        <v>374</v>
      </c>
      <c r="C224" s="480">
        <v>29</v>
      </c>
      <c r="D224" s="480">
        <v>2</v>
      </c>
      <c r="E224" s="480">
        <v>5</v>
      </c>
      <c r="F224" s="480">
        <v>0</v>
      </c>
      <c r="G224" s="480">
        <v>3</v>
      </c>
      <c r="H224" s="480">
        <v>20</v>
      </c>
      <c r="I224" s="480">
        <v>27</v>
      </c>
      <c r="J224" s="480">
        <v>20</v>
      </c>
      <c r="K224" s="480">
        <v>74</v>
      </c>
      <c r="L224" s="480">
        <v>10</v>
      </c>
      <c r="M224" s="480">
        <v>8</v>
      </c>
      <c r="N224" s="480">
        <v>28</v>
      </c>
      <c r="O224" s="480">
        <v>31</v>
      </c>
      <c r="P224" s="480">
        <v>17</v>
      </c>
      <c r="Q224" s="480">
        <v>0</v>
      </c>
      <c r="R224" s="480">
        <v>8</v>
      </c>
      <c r="S224" s="480">
        <v>33</v>
      </c>
      <c r="T224" s="480">
        <v>10</v>
      </c>
      <c r="U224" s="480">
        <v>5</v>
      </c>
      <c r="V224" s="480">
        <v>1</v>
      </c>
      <c r="W224" s="480">
        <v>4</v>
      </c>
      <c r="X224" s="480">
        <v>2</v>
      </c>
      <c r="Y224" s="480">
        <v>14</v>
      </c>
      <c r="Z224" s="480">
        <v>23</v>
      </c>
      <c r="AA224" s="480">
        <v>0</v>
      </c>
    </row>
    <row r="225" spans="1:27">
      <c r="A225" s="479" t="s">
        <v>646</v>
      </c>
      <c r="B225" s="480">
        <v>124</v>
      </c>
      <c r="C225" s="480">
        <v>8</v>
      </c>
      <c r="D225" s="480">
        <v>2</v>
      </c>
      <c r="E225" s="480">
        <v>0</v>
      </c>
      <c r="F225" s="480">
        <v>4</v>
      </c>
      <c r="G225" s="480">
        <v>3</v>
      </c>
      <c r="H225" s="480">
        <v>4</v>
      </c>
      <c r="I225" s="480">
        <v>5</v>
      </c>
      <c r="J225" s="480">
        <v>5</v>
      </c>
      <c r="K225" s="480">
        <v>14</v>
      </c>
      <c r="L225" s="480">
        <v>11</v>
      </c>
      <c r="M225" s="480">
        <v>1</v>
      </c>
      <c r="N225" s="480">
        <v>3</v>
      </c>
      <c r="O225" s="480">
        <v>10</v>
      </c>
      <c r="P225" s="480">
        <v>2</v>
      </c>
      <c r="Q225" s="480">
        <v>1</v>
      </c>
      <c r="R225" s="480">
        <v>5</v>
      </c>
      <c r="S225" s="480">
        <v>29</v>
      </c>
      <c r="T225" s="480">
        <v>7</v>
      </c>
      <c r="U225" s="480">
        <v>0</v>
      </c>
      <c r="V225" s="480">
        <v>4</v>
      </c>
      <c r="W225" s="480">
        <v>1</v>
      </c>
      <c r="X225" s="480">
        <v>1</v>
      </c>
      <c r="Y225" s="480">
        <v>1</v>
      </c>
      <c r="Z225" s="480">
        <v>3</v>
      </c>
      <c r="AA225" s="480">
        <v>0</v>
      </c>
    </row>
    <row r="226" spans="1:27">
      <c r="A226" s="479" t="s">
        <v>647</v>
      </c>
      <c r="B226" s="480">
        <v>419</v>
      </c>
      <c r="C226" s="480">
        <v>13</v>
      </c>
      <c r="D226" s="480">
        <v>2</v>
      </c>
      <c r="E226" s="480">
        <v>2</v>
      </c>
      <c r="F226" s="480">
        <v>4</v>
      </c>
      <c r="G226" s="480">
        <v>13</v>
      </c>
      <c r="H226" s="480">
        <v>10</v>
      </c>
      <c r="I226" s="480">
        <v>8</v>
      </c>
      <c r="J226" s="480">
        <v>8</v>
      </c>
      <c r="K226" s="480">
        <v>53</v>
      </c>
      <c r="L226" s="480">
        <v>16</v>
      </c>
      <c r="M226" s="480">
        <v>5</v>
      </c>
      <c r="N226" s="480">
        <v>6</v>
      </c>
      <c r="O226" s="480">
        <v>16</v>
      </c>
      <c r="P226" s="480">
        <v>4</v>
      </c>
      <c r="Q226" s="480">
        <v>9</v>
      </c>
      <c r="R226" s="480">
        <v>16</v>
      </c>
      <c r="S226" s="480">
        <v>212</v>
      </c>
      <c r="T226" s="480">
        <v>11</v>
      </c>
      <c r="U226" s="480">
        <v>0</v>
      </c>
      <c r="V226" s="480">
        <v>1</v>
      </c>
      <c r="W226" s="480">
        <v>1</v>
      </c>
      <c r="X226" s="480">
        <v>0</v>
      </c>
      <c r="Y226" s="480">
        <v>5</v>
      </c>
      <c r="Z226" s="480">
        <v>4</v>
      </c>
      <c r="AA226" s="480">
        <v>0</v>
      </c>
    </row>
    <row r="227" spans="1:27">
      <c r="A227" s="479" t="s">
        <v>648</v>
      </c>
      <c r="B227" s="480">
        <v>7996</v>
      </c>
      <c r="C227" s="480">
        <v>759</v>
      </c>
      <c r="D227" s="480">
        <v>152</v>
      </c>
      <c r="E227" s="480">
        <v>184</v>
      </c>
      <c r="F227" s="480">
        <v>92</v>
      </c>
      <c r="G227" s="480">
        <v>260</v>
      </c>
      <c r="H227" s="480">
        <v>312</v>
      </c>
      <c r="I227" s="480">
        <v>516</v>
      </c>
      <c r="J227" s="480">
        <v>110</v>
      </c>
      <c r="K227" s="480">
        <v>1329</v>
      </c>
      <c r="L227" s="480">
        <v>311</v>
      </c>
      <c r="M227" s="480">
        <v>277</v>
      </c>
      <c r="N227" s="480">
        <v>220</v>
      </c>
      <c r="O227" s="480">
        <v>531</v>
      </c>
      <c r="P227" s="480">
        <v>93</v>
      </c>
      <c r="Q227" s="480">
        <v>67</v>
      </c>
      <c r="R227" s="480">
        <v>95</v>
      </c>
      <c r="S227" s="480">
        <v>1828</v>
      </c>
      <c r="T227" s="480">
        <v>346</v>
      </c>
      <c r="U227" s="480">
        <v>45</v>
      </c>
      <c r="V227" s="480">
        <v>24</v>
      </c>
      <c r="W227" s="480">
        <v>84</v>
      </c>
      <c r="X227" s="480">
        <v>60</v>
      </c>
      <c r="Y227" s="480">
        <v>186</v>
      </c>
      <c r="Z227" s="480">
        <v>107</v>
      </c>
      <c r="AA227" s="480">
        <v>8</v>
      </c>
    </row>
    <row r="228" spans="1:27">
      <c r="A228" s="479" t="s">
        <v>649</v>
      </c>
      <c r="B228" s="480">
        <v>9935</v>
      </c>
      <c r="C228" s="480">
        <v>341</v>
      </c>
      <c r="D228" s="480">
        <v>131</v>
      </c>
      <c r="E228" s="480">
        <v>284</v>
      </c>
      <c r="F228" s="480">
        <v>52</v>
      </c>
      <c r="G228" s="480">
        <v>108</v>
      </c>
      <c r="H228" s="480">
        <v>177</v>
      </c>
      <c r="I228" s="480">
        <v>301</v>
      </c>
      <c r="J228" s="480">
        <v>1199</v>
      </c>
      <c r="K228" s="480">
        <v>1853</v>
      </c>
      <c r="L228" s="480">
        <v>168</v>
      </c>
      <c r="M228" s="480">
        <v>284</v>
      </c>
      <c r="N228" s="480">
        <v>493</v>
      </c>
      <c r="O228" s="480">
        <v>1088</v>
      </c>
      <c r="P228" s="480">
        <v>505</v>
      </c>
      <c r="Q228" s="480">
        <v>39</v>
      </c>
      <c r="R228" s="480">
        <v>296</v>
      </c>
      <c r="S228" s="480">
        <v>924</v>
      </c>
      <c r="T228" s="480">
        <v>540</v>
      </c>
      <c r="U228" s="480">
        <v>97</v>
      </c>
      <c r="V228" s="480">
        <v>23</v>
      </c>
      <c r="W228" s="480">
        <v>332</v>
      </c>
      <c r="X228" s="480">
        <v>166</v>
      </c>
      <c r="Y228" s="480">
        <v>192</v>
      </c>
      <c r="Z228" s="480">
        <v>328</v>
      </c>
      <c r="AA228" s="480">
        <v>14</v>
      </c>
    </row>
    <row r="229" spans="1:27">
      <c r="A229" s="479" t="s">
        <v>650</v>
      </c>
      <c r="B229" s="480">
        <v>804</v>
      </c>
      <c r="C229" s="480">
        <v>7</v>
      </c>
      <c r="D229" s="480">
        <v>17</v>
      </c>
      <c r="E229" s="480">
        <v>16</v>
      </c>
      <c r="F229" s="480">
        <v>7</v>
      </c>
      <c r="G229" s="480">
        <v>6</v>
      </c>
      <c r="H229" s="480">
        <v>2</v>
      </c>
      <c r="I229" s="480">
        <v>33</v>
      </c>
      <c r="J229" s="480">
        <v>22</v>
      </c>
      <c r="K229" s="480">
        <v>202</v>
      </c>
      <c r="L229" s="480">
        <v>11</v>
      </c>
      <c r="M229" s="480">
        <v>8</v>
      </c>
      <c r="N229" s="480">
        <v>92</v>
      </c>
      <c r="O229" s="480">
        <v>151</v>
      </c>
      <c r="P229" s="480">
        <v>21</v>
      </c>
      <c r="Q229" s="480">
        <v>0</v>
      </c>
      <c r="R229" s="480">
        <v>8</v>
      </c>
      <c r="S229" s="480">
        <v>63</v>
      </c>
      <c r="T229" s="480">
        <v>21</v>
      </c>
      <c r="U229" s="480">
        <v>47</v>
      </c>
      <c r="V229" s="480">
        <v>5</v>
      </c>
      <c r="W229" s="480">
        <v>2</v>
      </c>
      <c r="X229" s="480">
        <v>4</v>
      </c>
      <c r="Y229" s="480">
        <v>24</v>
      </c>
      <c r="Z229" s="480">
        <v>35</v>
      </c>
      <c r="AA229" s="480">
        <v>0</v>
      </c>
    </row>
    <row r="230" spans="1:27">
      <c r="A230" s="479" t="s">
        <v>651</v>
      </c>
      <c r="B230" s="480">
        <v>17357</v>
      </c>
      <c r="C230" s="480">
        <v>884</v>
      </c>
      <c r="D230" s="480">
        <v>265</v>
      </c>
      <c r="E230" s="480">
        <v>359</v>
      </c>
      <c r="F230" s="480">
        <v>370</v>
      </c>
      <c r="G230" s="480">
        <v>666</v>
      </c>
      <c r="H230" s="480">
        <v>870</v>
      </c>
      <c r="I230" s="480">
        <v>1502</v>
      </c>
      <c r="J230" s="480">
        <v>444</v>
      </c>
      <c r="K230" s="480">
        <v>3184</v>
      </c>
      <c r="L230" s="480">
        <v>609</v>
      </c>
      <c r="M230" s="480">
        <v>756</v>
      </c>
      <c r="N230" s="480">
        <v>626</v>
      </c>
      <c r="O230" s="480">
        <v>799</v>
      </c>
      <c r="P230" s="480">
        <v>309</v>
      </c>
      <c r="Q230" s="480">
        <v>319</v>
      </c>
      <c r="R230" s="480">
        <v>169</v>
      </c>
      <c r="S230" s="480">
        <v>3122</v>
      </c>
      <c r="T230" s="480">
        <v>716</v>
      </c>
      <c r="U230" s="480">
        <v>200</v>
      </c>
      <c r="V230" s="480">
        <v>38</v>
      </c>
      <c r="W230" s="480">
        <v>204</v>
      </c>
      <c r="X230" s="480">
        <v>113</v>
      </c>
      <c r="Y230" s="480">
        <v>511</v>
      </c>
      <c r="Z230" s="480">
        <v>286</v>
      </c>
      <c r="AA230" s="480">
        <v>36</v>
      </c>
    </row>
    <row r="231" spans="1:27">
      <c r="A231" s="479" t="s">
        <v>922</v>
      </c>
      <c r="B231" s="480">
        <v>13929</v>
      </c>
      <c r="C231" s="480">
        <v>552</v>
      </c>
      <c r="D231" s="480">
        <v>78</v>
      </c>
      <c r="E231" s="480">
        <v>164</v>
      </c>
      <c r="F231" s="480">
        <v>111</v>
      </c>
      <c r="G231" s="480">
        <v>261</v>
      </c>
      <c r="H231" s="480">
        <v>453</v>
      </c>
      <c r="I231" s="480">
        <v>589</v>
      </c>
      <c r="J231" s="480">
        <v>676</v>
      </c>
      <c r="K231" s="480">
        <v>3997</v>
      </c>
      <c r="L231" s="480">
        <v>238</v>
      </c>
      <c r="M231" s="480">
        <v>215</v>
      </c>
      <c r="N231" s="480">
        <v>575</v>
      </c>
      <c r="O231" s="480">
        <v>1180</v>
      </c>
      <c r="P231" s="480">
        <v>195</v>
      </c>
      <c r="Q231" s="480">
        <v>145</v>
      </c>
      <c r="R231" s="480">
        <v>95</v>
      </c>
      <c r="S231" s="480">
        <v>2757</v>
      </c>
      <c r="T231" s="480">
        <v>391</v>
      </c>
      <c r="U231" s="480">
        <v>48</v>
      </c>
      <c r="V231" s="480">
        <v>10</v>
      </c>
      <c r="W231" s="480">
        <v>228</v>
      </c>
      <c r="X231" s="480">
        <v>141</v>
      </c>
      <c r="Y231" s="480">
        <v>614</v>
      </c>
      <c r="Z231" s="480">
        <v>206</v>
      </c>
      <c r="AA231" s="480">
        <v>10</v>
      </c>
    </row>
    <row r="232" spans="1:27">
      <c r="A232" s="479" t="s">
        <v>652</v>
      </c>
      <c r="B232" s="480">
        <v>2136</v>
      </c>
      <c r="C232" s="480">
        <v>94</v>
      </c>
      <c r="D232" s="480">
        <v>18</v>
      </c>
      <c r="E232" s="480">
        <v>25</v>
      </c>
      <c r="F232" s="480">
        <v>11</v>
      </c>
      <c r="G232" s="480">
        <v>29</v>
      </c>
      <c r="H232" s="480">
        <v>69</v>
      </c>
      <c r="I232" s="480">
        <v>107</v>
      </c>
      <c r="J232" s="480">
        <v>73</v>
      </c>
      <c r="K232" s="480">
        <v>690</v>
      </c>
      <c r="L232" s="480">
        <v>36</v>
      </c>
      <c r="M232" s="480">
        <v>61</v>
      </c>
      <c r="N232" s="480">
        <v>90</v>
      </c>
      <c r="O232" s="480">
        <v>172</v>
      </c>
      <c r="P232" s="480">
        <v>37</v>
      </c>
      <c r="Q232" s="480">
        <v>16</v>
      </c>
      <c r="R232" s="480">
        <v>6</v>
      </c>
      <c r="S232" s="480">
        <v>363</v>
      </c>
      <c r="T232" s="480">
        <v>62</v>
      </c>
      <c r="U232" s="480">
        <v>13</v>
      </c>
      <c r="V232" s="480">
        <v>2</v>
      </c>
      <c r="W232" s="480">
        <v>24</v>
      </c>
      <c r="X232" s="480">
        <v>22</v>
      </c>
      <c r="Y232" s="480">
        <v>76</v>
      </c>
      <c r="Z232" s="480">
        <v>37</v>
      </c>
      <c r="AA232" s="480">
        <v>3</v>
      </c>
    </row>
    <row r="233" spans="1:27">
      <c r="A233" s="479" t="s">
        <v>653</v>
      </c>
      <c r="B233" s="480">
        <v>44328</v>
      </c>
      <c r="C233" s="480">
        <v>3170</v>
      </c>
      <c r="D233" s="480">
        <v>227</v>
      </c>
      <c r="E233" s="480">
        <v>1390</v>
      </c>
      <c r="F233" s="480">
        <v>395</v>
      </c>
      <c r="G233" s="480">
        <v>411</v>
      </c>
      <c r="H233" s="480">
        <v>1090</v>
      </c>
      <c r="I233" s="480">
        <v>2911</v>
      </c>
      <c r="J233" s="480">
        <v>1025</v>
      </c>
      <c r="K233" s="480">
        <v>13275</v>
      </c>
      <c r="L233" s="480">
        <v>411</v>
      </c>
      <c r="M233" s="480">
        <v>1715</v>
      </c>
      <c r="N233" s="480">
        <v>2700</v>
      </c>
      <c r="O233" s="480">
        <v>3503</v>
      </c>
      <c r="P233" s="480">
        <v>680</v>
      </c>
      <c r="Q233" s="480">
        <v>130</v>
      </c>
      <c r="R233" s="480">
        <v>186</v>
      </c>
      <c r="S233" s="480">
        <v>6422</v>
      </c>
      <c r="T233" s="480">
        <v>576</v>
      </c>
      <c r="U233" s="480">
        <v>395</v>
      </c>
      <c r="V233" s="480">
        <v>55</v>
      </c>
      <c r="W233" s="480">
        <v>643</v>
      </c>
      <c r="X233" s="480">
        <v>260</v>
      </c>
      <c r="Y233" s="480">
        <v>1621</v>
      </c>
      <c r="Z233" s="480">
        <v>1091</v>
      </c>
      <c r="AA233" s="480">
        <v>46</v>
      </c>
    </row>
    <row r="234" spans="1:27">
      <c r="A234" s="479" t="s">
        <v>654</v>
      </c>
      <c r="B234" s="480">
        <v>12510</v>
      </c>
      <c r="C234" s="480">
        <v>584</v>
      </c>
      <c r="D234" s="480">
        <v>45</v>
      </c>
      <c r="E234" s="480">
        <v>75</v>
      </c>
      <c r="F234" s="480">
        <v>65</v>
      </c>
      <c r="G234" s="480">
        <v>460</v>
      </c>
      <c r="H234" s="480">
        <v>820</v>
      </c>
      <c r="I234" s="480">
        <v>301</v>
      </c>
      <c r="J234" s="480">
        <v>685</v>
      </c>
      <c r="K234" s="480">
        <v>2456</v>
      </c>
      <c r="L234" s="480">
        <v>160</v>
      </c>
      <c r="M234" s="480">
        <v>157</v>
      </c>
      <c r="N234" s="480">
        <v>613</v>
      </c>
      <c r="O234" s="480">
        <v>798</v>
      </c>
      <c r="P234" s="480">
        <v>52</v>
      </c>
      <c r="Q234" s="480">
        <v>262</v>
      </c>
      <c r="R234" s="480">
        <v>129</v>
      </c>
      <c r="S234" s="480">
        <v>1862</v>
      </c>
      <c r="T234" s="480">
        <v>1796</v>
      </c>
      <c r="U234" s="480">
        <v>14</v>
      </c>
      <c r="V234" s="480">
        <v>10</v>
      </c>
      <c r="W234" s="480">
        <v>175</v>
      </c>
      <c r="X234" s="480">
        <v>387</v>
      </c>
      <c r="Y234" s="480">
        <v>119</v>
      </c>
      <c r="Z234" s="480">
        <v>463</v>
      </c>
      <c r="AA234" s="480">
        <v>22</v>
      </c>
    </row>
    <row r="235" spans="1:27">
      <c r="A235" s="479" t="s">
        <v>655</v>
      </c>
      <c r="B235" s="480">
        <v>2248</v>
      </c>
      <c r="C235" s="480">
        <v>161</v>
      </c>
      <c r="D235" s="480">
        <v>8</v>
      </c>
      <c r="E235" s="480">
        <v>23</v>
      </c>
      <c r="F235" s="480">
        <v>63</v>
      </c>
      <c r="G235" s="480">
        <v>69</v>
      </c>
      <c r="H235" s="480">
        <v>201</v>
      </c>
      <c r="I235" s="480">
        <v>93</v>
      </c>
      <c r="J235" s="480">
        <v>93</v>
      </c>
      <c r="K235" s="480">
        <v>183</v>
      </c>
      <c r="L235" s="480">
        <v>99</v>
      </c>
      <c r="M235" s="480">
        <v>28</v>
      </c>
      <c r="N235" s="480">
        <v>37</v>
      </c>
      <c r="O235" s="480">
        <v>125</v>
      </c>
      <c r="P235" s="480">
        <v>73</v>
      </c>
      <c r="Q235" s="480">
        <v>60</v>
      </c>
      <c r="R235" s="480">
        <v>56</v>
      </c>
      <c r="S235" s="480">
        <v>639</v>
      </c>
      <c r="T235" s="480">
        <v>34</v>
      </c>
      <c r="U235" s="480">
        <v>21</v>
      </c>
      <c r="V235" s="480">
        <v>1</v>
      </c>
      <c r="W235" s="480">
        <v>40</v>
      </c>
      <c r="X235" s="480">
        <v>46</v>
      </c>
      <c r="Y235" s="480">
        <v>82</v>
      </c>
      <c r="Z235" s="480">
        <v>13</v>
      </c>
      <c r="AA235" s="480">
        <v>0</v>
      </c>
    </row>
    <row r="236" spans="1:27">
      <c r="A236" s="479" t="s">
        <v>656</v>
      </c>
      <c r="B236" s="480">
        <v>115512</v>
      </c>
      <c r="C236" s="480">
        <v>4407</v>
      </c>
      <c r="D236" s="480">
        <v>1387</v>
      </c>
      <c r="E236" s="480">
        <v>1512</v>
      </c>
      <c r="F236" s="480">
        <v>1013</v>
      </c>
      <c r="G236" s="480">
        <v>1957</v>
      </c>
      <c r="H236" s="480">
        <v>2321</v>
      </c>
      <c r="I236" s="480">
        <v>5935</v>
      </c>
      <c r="J236" s="480">
        <v>4995</v>
      </c>
      <c r="K236" s="480">
        <v>31270</v>
      </c>
      <c r="L236" s="480">
        <v>2791</v>
      </c>
      <c r="M236" s="480">
        <v>3060</v>
      </c>
      <c r="N236" s="480">
        <v>9650</v>
      </c>
      <c r="O236" s="480">
        <v>13483</v>
      </c>
      <c r="P236" s="480">
        <v>1498</v>
      </c>
      <c r="Q236" s="480">
        <v>943</v>
      </c>
      <c r="R236" s="480">
        <v>989</v>
      </c>
      <c r="S236" s="480">
        <v>15418</v>
      </c>
      <c r="T236" s="480">
        <v>3786</v>
      </c>
      <c r="U236" s="480">
        <v>875</v>
      </c>
      <c r="V236" s="480">
        <v>150</v>
      </c>
      <c r="W236" s="480">
        <v>1263</v>
      </c>
      <c r="X236" s="480">
        <v>838</v>
      </c>
      <c r="Y236" s="480">
        <v>3018</v>
      </c>
      <c r="Z236" s="480">
        <v>2839</v>
      </c>
      <c r="AA236" s="480">
        <v>114</v>
      </c>
    </row>
    <row r="237" spans="1:27">
      <c r="A237" s="479" t="s">
        <v>294</v>
      </c>
      <c r="B237" s="480">
        <v>88760</v>
      </c>
      <c r="C237" s="480">
        <v>3907</v>
      </c>
      <c r="D237" s="480">
        <v>1380</v>
      </c>
      <c r="E237" s="480">
        <v>1922</v>
      </c>
      <c r="F237" s="480">
        <v>1451</v>
      </c>
      <c r="G237" s="480">
        <v>1964</v>
      </c>
      <c r="H237" s="480">
        <v>3466</v>
      </c>
      <c r="I237" s="480">
        <v>3412</v>
      </c>
      <c r="J237" s="480">
        <v>4600</v>
      </c>
      <c r="K237" s="480">
        <v>17024</v>
      </c>
      <c r="L237" s="480">
        <v>4303</v>
      </c>
      <c r="M237" s="480">
        <v>3839</v>
      </c>
      <c r="N237" s="480">
        <v>5250</v>
      </c>
      <c r="O237" s="480">
        <v>7651</v>
      </c>
      <c r="P237" s="480">
        <v>1928</v>
      </c>
      <c r="Q237" s="480">
        <v>1051</v>
      </c>
      <c r="R237" s="480">
        <v>831</v>
      </c>
      <c r="S237" s="480">
        <v>13968</v>
      </c>
      <c r="T237" s="480">
        <v>2493</v>
      </c>
      <c r="U237" s="480">
        <v>987</v>
      </c>
      <c r="V237" s="480">
        <v>167</v>
      </c>
      <c r="W237" s="480">
        <v>1834</v>
      </c>
      <c r="X237" s="480">
        <v>410</v>
      </c>
      <c r="Y237" s="480">
        <v>2129</v>
      </c>
      <c r="Z237" s="480">
        <v>2637</v>
      </c>
      <c r="AA237" s="480">
        <v>156</v>
      </c>
    </row>
    <row r="238" spans="1:27">
      <c r="A238" s="479" t="s">
        <v>923</v>
      </c>
      <c r="B238" s="480">
        <v>17745</v>
      </c>
      <c r="C238" s="480">
        <v>873</v>
      </c>
      <c r="D238" s="480">
        <v>100</v>
      </c>
      <c r="E238" s="480">
        <v>315</v>
      </c>
      <c r="F238" s="480">
        <v>170</v>
      </c>
      <c r="G238" s="480">
        <v>2235</v>
      </c>
      <c r="H238" s="480">
        <v>414</v>
      </c>
      <c r="I238" s="480">
        <v>915</v>
      </c>
      <c r="J238" s="480">
        <v>647</v>
      </c>
      <c r="K238" s="480">
        <v>3834</v>
      </c>
      <c r="L238" s="480">
        <v>373</v>
      </c>
      <c r="M238" s="480">
        <v>268</v>
      </c>
      <c r="N238" s="480">
        <v>542</v>
      </c>
      <c r="O238" s="480">
        <v>856</v>
      </c>
      <c r="P238" s="480">
        <v>480</v>
      </c>
      <c r="Q238" s="480">
        <v>463</v>
      </c>
      <c r="R238" s="480">
        <v>325</v>
      </c>
      <c r="S238" s="480">
        <v>2255</v>
      </c>
      <c r="T238" s="480">
        <v>449</v>
      </c>
      <c r="U238" s="480">
        <v>235</v>
      </c>
      <c r="V238" s="480">
        <v>33</v>
      </c>
      <c r="W238" s="480">
        <v>328</v>
      </c>
      <c r="X238" s="480">
        <v>458</v>
      </c>
      <c r="Y238" s="480">
        <v>692</v>
      </c>
      <c r="Z238" s="480">
        <v>472</v>
      </c>
      <c r="AA238" s="480">
        <v>13</v>
      </c>
    </row>
    <row r="239" spans="1:27">
      <c r="A239" s="479" t="s">
        <v>657</v>
      </c>
      <c r="B239" s="480">
        <v>3891</v>
      </c>
      <c r="C239" s="480">
        <v>40</v>
      </c>
      <c r="D239" s="480">
        <v>70</v>
      </c>
      <c r="E239" s="480">
        <v>39</v>
      </c>
      <c r="F239" s="480">
        <v>3</v>
      </c>
      <c r="G239" s="480">
        <v>8</v>
      </c>
      <c r="H239" s="480">
        <v>8</v>
      </c>
      <c r="I239" s="480">
        <v>200</v>
      </c>
      <c r="J239" s="480">
        <v>228</v>
      </c>
      <c r="K239" s="480">
        <v>2293</v>
      </c>
      <c r="L239" s="480">
        <v>14</v>
      </c>
      <c r="M239" s="480">
        <v>26</v>
      </c>
      <c r="N239" s="480">
        <v>125</v>
      </c>
      <c r="O239" s="480">
        <v>306</v>
      </c>
      <c r="P239" s="480">
        <v>86</v>
      </c>
      <c r="Q239" s="480">
        <v>1</v>
      </c>
      <c r="R239" s="480">
        <v>5</v>
      </c>
      <c r="S239" s="480">
        <v>298</v>
      </c>
      <c r="T239" s="480">
        <v>40</v>
      </c>
      <c r="U239" s="480">
        <v>9</v>
      </c>
      <c r="V239" s="480">
        <v>4</v>
      </c>
      <c r="W239" s="480">
        <v>3</v>
      </c>
      <c r="X239" s="480">
        <v>2</v>
      </c>
      <c r="Y239" s="480">
        <v>52</v>
      </c>
      <c r="Z239" s="480">
        <v>31</v>
      </c>
      <c r="AA239" s="480">
        <v>0</v>
      </c>
    </row>
    <row r="240" spans="1:27">
      <c r="A240" s="479" t="s">
        <v>658</v>
      </c>
      <c r="B240" s="480">
        <v>5839</v>
      </c>
      <c r="C240" s="480">
        <v>379</v>
      </c>
      <c r="D240" s="480">
        <v>129</v>
      </c>
      <c r="E240" s="480">
        <v>149</v>
      </c>
      <c r="F240" s="480">
        <v>68</v>
      </c>
      <c r="G240" s="480">
        <v>157</v>
      </c>
      <c r="H240" s="480">
        <v>176</v>
      </c>
      <c r="I240" s="480">
        <v>432</v>
      </c>
      <c r="J240" s="480">
        <v>231</v>
      </c>
      <c r="K240" s="480">
        <v>760</v>
      </c>
      <c r="L240" s="480">
        <v>148</v>
      </c>
      <c r="M240" s="480">
        <v>154</v>
      </c>
      <c r="N240" s="480">
        <v>48</v>
      </c>
      <c r="O240" s="480">
        <v>305</v>
      </c>
      <c r="P240" s="480">
        <v>83</v>
      </c>
      <c r="Q240" s="480">
        <v>58</v>
      </c>
      <c r="R240" s="480">
        <v>105</v>
      </c>
      <c r="S240" s="480">
        <v>1644</v>
      </c>
      <c r="T240" s="480">
        <v>374</v>
      </c>
      <c r="U240" s="480">
        <v>36</v>
      </c>
      <c r="V240" s="480">
        <v>6</v>
      </c>
      <c r="W240" s="480">
        <v>116</v>
      </c>
      <c r="X240" s="480">
        <v>60</v>
      </c>
      <c r="Y240" s="480">
        <v>106</v>
      </c>
      <c r="Z240" s="480">
        <v>111</v>
      </c>
      <c r="AA240" s="480">
        <v>4</v>
      </c>
    </row>
    <row r="241" spans="1:27">
      <c r="A241" s="479" t="s">
        <v>659</v>
      </c>
      <c r="B241" s="480">
        <v>183</v>
      </c>
      <c r="C241" s="480">
        <v>6</v>
      </c>
      <c r="D241" s="480">
        <v>2</v>
      </c>
      <c r="E241" s="480">
        <v>1</v>
      </c>
      <c r="F241" s="480">
        <v>0</v>
      </c>
      <c r="G241" s="480">
        <v>6</v>
      </c>
      <c r="H241" s="480">
        <v>5</v>
      </c>
      <c r="I241" s="480">
        <v>6</v>
      </c>
      <c r="J241" s="480">
        <v>3</v>
      </c>
      <c r="K241" s="480">
        <v>47</v>
      </c>
      <c r="L241" s="480">
        <v>2</v>
      </c>
      <c r="M241" s="480">
        <v>1</v>
      </c>
      <c r="N241" s="480">
        <v>2</v>
      </c>
      <c r="O241" s="480">
        <v>11</v>
      </c>
      <c r="P241" s="480">
        <v>5</v>
      </c>
      <c r="Q241" s="480">
        <v>1</v>
      </c>
      <c r="R241" s="480">
        <v>8</v>
      </c>
      <c r="S241" s="480">
        <v>52</v>
      </c>
      <c r="T241" s="480">
        <v>6</v>
      </c>
      <c r="U241" s="480">
        <v>0</v>
      </c>
      <c r="V241" s="480">
        <v>1</v>
      </c>
      <c r="W241" s="480">
        <v>1</v>
      </c>
      <c r="X241" s="480">
        <v>0</v>
      </c>
      <c r="Y241" s="480">
        <v>12</v>
      </c>
      <c r="Z241" s="480">
        <v>5</v>
      </c>
      <c r="AA241" s="480">
        <v>0</v>
      </c>
    </row>
    <row r="242" spans="1:27">
      <c r="A242" s="479" t="s">
        <v>660</v>
      </c>
      <c r="B242" s="480">
        <v>943</v>
      </c>
      <c r="C242" s="480">
        <v>17</v>
      </c>
      <c r="D242" s="480">
        <v>7</v>
      </c>
      <c r="E242" s="480">
        <v>24</v>
      </c>
      <c r="F242" s="480">
        <v>1</v>
      </c>
      <c r="G242" s="480">
        <v>18</v>
      </c>
      <c r="H242" s="480">
        <v>8</v>
      </c>
      <c r="I242" s="480">
        <v>37</v>
      </c>
      <c r="J242" s="480">
        <v>98</v>
      </c>
      <c r="K242" s="480">
        <v>133</v>
      </c>
      <c r="L242" s="480">
        <v>20</v>
      </c>
      <c r="M242" s="480">
        <v>11</v>
      </c>
      <c r="N242" s="480">
        <v>54</v>
      </c>
      <c r="O242" s="480">
        <v>92</v>
      </c>
      <c r="P242" s="480">
        <v>11</v>
      </c>
      <c r="Q242" s="480">
        <v>6</v>
      </c>
      <c r="R242" s="480">
        <v>39</v>
      </c>
      <c r="S242" s="480">
        <v>202</v>
      </c>
      <c r="T242" s="480">
        <v>63</v>
      </c>
      <c r="U242" s="480">
        <v>4</v>
      </c>
      <c r="V242" s="480">
        <v>0</v>
      </c>
      <c r="W242" s="480">
        <v>38</v>
      </c>
      <c r="X242" s="480">
        <v>9</v>
      </c>
      <c r="Y242" s="480">
        <v>24</v>
      </c>
      <c r="Z242" s="480">
        <v>26</v>
      </c>
      <c r="AA242" s="480">
        <v>1</v>
      </c>
    </row>
    <row r="243" spans="1:27">
      <c r="A243" s="479" t="s">
        <v>661</v>
      </c>
      <c r="B243" s="480">
        <v>11295</v>
      </c>
      <c r="C243" s="480">
        <v>623</v>
      </c>
      <c r="D243" s="480">
        <v>91</v>
      </c>
      <c r="E243" s="480">
        <v>229</v>
      </c>
      <c r="F243" s="480">
        <v>143</v>
      </c>
      <c r="G243" s="480">
        <v>163</v>
      </c>
      <c r="H243" s="480">
        <v>236</v>
      </c>
      <c r="I243" s="480">
        <v>704</v>
      </c>
      <c r="J243" s="480">
        <v>436</v>
      </c>
      <c r="K243" s="480">
        <v>2584</v>
      </c>
      <c r="L243" s="480">
        <v>250</v>
      </c>
      <c r="M243" s="480">
        <v>464</v>
      </c>
      <c r="N243" s="480">
        <v>385</v>
      </c>
      <c r="O243" s="480">
        <v>929</v>
      </c>
      <c r="P243" s="480">
        <v>195</v>
      </c>
      <c r="Q243" s="480">
        <v>147</v>
      </c>
      <c r="R243" s="480">
        <v>50</v>
      </c>
      <c r="S243" s="480">
        <v>2646</v>
      </c>
      <c r="T243" s="480">
        <v>233</v>
      </c>
      <c r="U243" s="480">
        <v>102</v>
      </c>
      <c r="V243" s="480">
        <v>5</v>
      </c>
      <c r="W243" s="480">
        <v>117</v>
      </c>
      <c r="X243" s="480">
        <v>79</v>
      </c>
      <c r="Y243" s="480">
        <v>303</v>
      </c>
      <c r="Z243" s="480">
        <v>173</v>
      </c>
      <c r="AA243" s="480">
        <v>8</v>
      </c>
    </row>
    <row r="244" spans="1:27">
      <c r="A244" s="479" t="s">
        <v>662</v>
      </c>
      <c r="B244" s="480">
        <v>7685</v>
      </c>
      <c r="C244" s="480">
        <v>200</v>
      </c>
      <c r="D244" s="480">
        <v>122</v>
      </c>
      <c r="E244" s="480">
        <v>61</v>
      </c>
      <c r="F244" s="480">
        <v>49</v>
      </c>
      <c r="G244" s="480">
        <v>104</v>
      </c>
      <c r="H244" s="480">
        <v>134</v>
      </c>
      <c r="I244" s="480">
        <v>294</v>
      </c>
      <c r="J244" s="480">
        <v>190</v>
      </c>
      <c r="K244" s="480">
        <v>1728</v>
      </c>
      <c r="L244" s="480">
        <v>50</v>
      </c>
      <c r="M244" s="480">
        <v>117</v>
      </c>
      <c r="N244" s="480">
        <v>755</v>
      </c>
      <c r="O244" s="480">
        <v>313</v>
      </c>
      <c r="P244" s="480">
        <v>153</v>
      </c>
      <c r="Q244" s="480">
        <v>153</v>
      </c>
      <c r="R244" s="480">
        <v>13</v>
      </c>
      <c r="S244" s="480">
        <v>2028</v>
      </c>
      <c r="T244" s="480">
        <v>141</v>
      </c>
      <c r="U244" s="480">
        <v>28</v>
      </c>
      <c r="V244" s="480">
        <v>10</v>
      </c>
      <c r="W244" s="480">
        <v>199</v>
      </c>
      <c r="X244" s="480">
        <v>36</v>
      </c>
      <c r="Y244" s="480">
        <v>411</v>
      </c>
      <c r="Z244" s="480">
        <v>389</v>
      </c>
      <c r="AA244" s="480">
        <v>7</v>
      </c>
    </row>
    <row r="245" spans="1:27">
      <c r="A245" s="479" t="s">
        <v>663</v>
      </c>
      <c r="B245" s="480">
        <v>1237</v>
      </c>
      <c r="C245" s="480">
        <v>26</v>
      </c>
      <c r="D245" s="480">
        <v>7</v>
      </c>
      <c r="E245" s="480">
        <v>6</v>
      </c>
      <c r="F245" s="480">
        <v>6</v>
      </c>
      <c r="G245" s="480">
        <v>21</v>
      </c>
      <c r="H245" s="480">
        <v>25</v>
      </c>
      <c r="I245" s="480">
        <v>63</v>
      </c>
      <c r="J245" s="480">
        <v>48</v>
      </c>
      <c r="K245" s="480">
        <v>522</v>
      </c>
      <c r="L245" s="480">
        <v>47</v>
      </c>
      <c r="M245" s="480">
        <v>31</v>
      </c>
      <c r="N245" s="480">
        <v>27</v>
      </c>
      <c r="O245" s="480">
        <v>60</v>
      </c>
      <c r="P245" s="480">
        <v>64</v>
      </c>
      <c r="Q245" s="480">
        <v>2</v>
      </c>
      <c r="R245" s="480">
        <v>20</v>
      </c>
      <c r="S245" s="480">
        <v>178</v>
      </c>
      <c r="T245" s="480">
        <v>11</v>
      </c>
      <c r="U245" s="480">
        <v>9</v>
      </c>
      <c r="V245" s="480">
        <v>0</v>
      </c>
      <c r="W245" s="480">
        <v>10</v>
      </c>
      <c r="X245" s="480">
        <v>13</v>
      </c>
      <c r="Y245" s="480">
        <v>20</v>
      </c>
      <c r="Z245" s="480">
        <v>21</v>
      </c>
      <c r="AA245" s="480">
        <v>0</v>
      </c>
    </row>
    <row r="246" spans="1:27">
      <c r="A246" s="479" t="s">
        <v>664</v>
      </c>
      <c r="B246" s="480">
        <v>3707</v>
      </c>
      <c r="C246" s="480">
        <v>211</v>
      </c>
      <c r="D246" s="480">
        <v>90</v>
      </c>
      <c r="E246" s="480">
        <v>102</v>
      </c>
      <c r="F246" s="480">
        <v>41</v>
      </c>
      <c r="G246" s="480">
        <v>36</v>
      </c>
      <c r="H246" s="480">
        <v>59</v>
      </c>
      <c r="I246" s="480">
        <v>181</v>
      </c>
      <c r="J246" s="480">
        <v>230</v>
      </c>
      <c r="K246" s="480">
        <v>667</v>
      </c>
      <c r="L246" s="480">
        <v>9</v>
      </c>
      <c r="M246" s="480">
        <v>55</v>
      </c>
      <c r="N246" s="480">
        <v>61</v>
      </c>
      <c r="O246" s="480">
        <v>434</v>
      </c>
      <c r="P246" s="480">
        <v>23</v>
      </c>
      <c r="Q246" s="480">
        <v>45</v>
      </c>
      <c r="R246" s="480">
        <v>31</v>
      </c>
      <c r="S246" s="480">
        <v>933</v>
      </c>
      <c r="T246" s="480">
        <v>117</v>
      </c>
      <c r="U246" s="480">
        <v>38</v>
      </c>
      <c r="V246" s="480">
        <v>3</v>
      </c>
      <c r="W246" s="480">
        <v>103</v>
      </c>
      <c r="X246" s="480">
        <v>39</v>
      </c>
      <c r="Y246" s="480">
        <v>172</v>
      </c>
      <c r="Z246" s="480">
        <v>21</v>
      </c>
      <c r="AA246" s="480">
        <v>6</v>
      </c>
    </row>
    <row r="247" spans="1:27">
      <c r="A247" s="479" t="s">
        <v>665</v>
      </c>
      <c r="B247" s="480">
        <v>13516</v>
      </c>
      <c r="C247" s="480">
        <v>803</v>
      </c>
      <c r="D247" s="480">
        <v>261</v>
      </c>
      <c r="E247" s="480">
        <v>436</v>
      </c>
      <c r="F247" s="480">
        <v>195</v>
      </c>
      <c r="G247" s="480">
        <v>606</v>
      </c>
      <c r="H247" s="480">
        <v>297</v>
      </c>
      <c r="I247" s="480">
        <v>509</v>
      </c>
      <c r="J247" s="480">
        <v>421</v>
      </c>
      <c r="K247" s="480">
        <v>2265</v>
      </c>
      <c r="L247" s="480">
        <v>416</v>
      </c>
      <c r="M247" s="480">
        <v>398</v>
      </c>
      <c r="N247" s="480">
        <v>284</v>
      </c>
      <c r="O247" s="480">
        <v>939</v>
      </c>
      <c r="P247" s="480">
        <v>238</v>
      </c>
      <c r="Q247" s="480">
        <v>103</v>
      </c>
      <c r="R247" s="480">
        <v>302</v>
      </c>
      <c r="S247" s="480">
        <v>3404</v>
      </c>
      <c r="T247" s="480">
        <v>583</v>
      </c>
      <c r="U247" s="480">
        <v>187</v>
      </c>
      <c r="V247" s="480">
        <v>21</v>
      </c>
      <c r="W247" s="480">
        <v>174</v>
      </c>
      <c r="X247" s="480">
        <v>144</v>
      </c>
      <c r="Y247" s="480">
        <v>336</v>
      </c>
      <c r="Z247" s="480">
        <v>180</v>
      </c>
      <c r="AA247" s="480">
        <v>14</v>
      </c>
    </row>
    <row r="248" spans="1:27">
      <c r="A248" s="479" t="s">
        <v>666</v>
      </c>
      <c r="B248" s="480">
        <v>137</v>
      </c>
      <c r="C248" s="480">
        <v>2</v>
      </c>
      <c r="D248" s="480">
        <v>1</v>
      </c>
      <c r="E248" s="480">
        <v>2</v>
      </c>
      <c r="F248" s="480">
        <v>1</v>
      </c>
      <c r="G248" s="480">
        <v>2</v>
      </c>
      <c r="H248" s="480">
        <v>3</v>
      </c>
      <c r="I248" s="480">
        <v>9</v>
      </c>
      <c r="J248" s="480">
        <v>4</v>
      </c>
      <c r="K248" s="480">
        <v>40</v>
      </c>
      <c r="L248" s="480">
        <v>1</v>
      </c>
      <c r="M248" s="480">
        <v>4</v>
      </c>
      <c r="N248" s="480">
        <v>5</v>
      </c>
      <c r="O248" s="480">
        <v>25</v>
      </c>
      <c r="P248" s="480">
        <v>0</v>
      </c>
      <c r="Q248" s="480">
        <v>2</v>
      </c>
      <c r="R248" s="480">
        <v>0</v>
      </c>
      <c r="S248" s="480">
        <v>24</v>
      </c>
      <c r="T248" s="480">
        <v>0</v>
      </c>
      <c r="U248" s="480">
        <v>0</v>
      </c>
      <c r="V248" s="480">
        <v>0</v>
      </c>
      <c r="W248" s="480">
        <v>3</v>
      </c>
      <c r="X248" s="480">
        <v>1</v>
      </c>
      <c r="Y248" s="480">
        <v>4</v>
      </c>
      <c r="Z248" s="480">
        <v>4</v>
      </c>
      <c r="AA248" s="480">
        <v>0</v>
      </c>
    </row>
    <row r="249" spans="1:27">
      <c r="A249" s="479" t="s">
        <v>667</v>
      </c>
      <c r="B249" s="480">
        <v>568</v>
      </c>
      <c r="C249" s="480">
        <v>15</v>
      </c>
      <c r="D249" s="480">
        <v>3</v>
      </c>
      <c r="E249" s="480">
        <v>10</v>
      </c>
      <c r="F249" s="480">
        <v>3</v>
      </c>
      <c r="G249" s="480">
        <v>8</v>
      </c>
      <c r="H249" s="480">
        <v>7</v>
      </c>
      <c r="I249" s="480">
        <v>29</v>
      </c>
      <c r="J249" s="480">
        <v>13</v>
      </c>
      <c r="K249" s="480">
        <v>218</v>
      </c>
      <c r="L249" s="480">
        <v>7</v>
      </c>
      <c r="M249" s="480">
        <v>13</v>
      </c>
      <c r="N249" s="480">
        <v>26</v>
      </c>
      <c r="O249" s="480">
        <v>47</v>
      </c>
      <c r="P249" s="480">
        <v>19</v>
      </c>
      <c r="Q249" s="480">
        <v>6</v>
      </c>
      <c r="R249" s="480">
        <v>3</v>
      </c>
      <c r="S249" s="480">
        <v>73</v>
      </c>
      <c r="T249" s="480">
        <v>7</v>
      </c>
      <c r="U249" s="480">
        <v>3</v>
      </c>
      <c r="V249" s="480">
        <v>1</v>
      </c>
      <c r="W249" s="480">
        <v>4</v>
      </c>
      <c r="X249" s="480">
        <v>7</v>
      </c>
      <c r="Y249" s="480">
        <v>30</v>
      </c>
      <c r="Z249" s="480">
        <v>15</v>
      </c>
      <c r="AA249" s="480">
        <v>1</v>
      </c>
    </row>
    <row r="250" spans="1:27">
      <c r="A250" s="479" t="s">
        <v>668</v>
      </c>
      <c r="B250" s="480">
        <v>2738</v>
      </c>
      <c r="C250" s="480">
        <v>183</v>
      </c>
      <c r="D250" s="480">
        <v>23</v>
      </c>
      <c r="E250" s="480">
        <v>42</v>
      </c>
      <c r="F250" s="480">
        <v>18</v>
      </c>
      <c r="G250" s="480">
        <v>57</v>
      </c>
      <c r="H250" s="480">
        <v>61</v>
      </c>
      <c r="I250" s="480">
        <v>86</v>
      </c>
      <c r="J250" s="480">
        <v>62</v>
      </c>
      <c r="K250" s="480">
        <v>702</v>
      </c>
      <c r="L250" s="480">
        <v>59</v>
      </c>
      <c r="M250" s="480">
        <v>80</v>
      </c>
      <c r="N250" s="480">
        <v>102</v>
      </c>
      <c r="O250" s="480">
        <v>174</v>
      </c>
      <c r="P250" s="480">
        <v>19</v>
      </c>
      <c r="Q250" s="480">
        <v>18</v>
      </c>
      <c r="R250" s="480">
        <v>13</v>
      </c>
      <c r="S250" s="480">
        <v>751</v>
      </c>
      <c r="T250" s="480">
        <v>84</v>
      </c>
      <c r="U250" s="480">
        <v>11</v>
      </c>
      <c r="V250" s="480">
        <v>5</v>
      </c>
      <c r="W250" s="480">
        <v>23</v>
      </c>
      <c r="X250" s="480">
        <v>11</v>
      </c>
      <c r="Y250" s="480">
        <v>76</v>
      </c>
      <c r="Z250" s="480">
        <v>78</v>
      </c>
      <c r="AA250" s="480">
        <v>0</v>
      </c>
    </row>
    <row r="251" spans="1:27">
      <c r="A251" s="479" t="s">
        <v>669</v>
      </c>
      <c r="B251" s="480">
        <v>1032</v>
      </c>
      <c r="C251" s="480">
        <v>96</v>
      </c>
      <c r="D251" s="480">
        <v>18</v>
      </c>
      <c r="E251" s="480">
        <v>18</v>
      </c>
      <c r="F251" s="480">
        <v>13</v>
      </c>
      <c r="G251" s="480">
        <v>45</v>
      </c>
      <c r="H251" s="480">
        <v>32</v>
      </c>
      <c r="I251" s="480">
        <v>34</v>
      </c>
      <c r="J251" s="480">
        <v>15</v>
      </c>
      <c r="K251" s="480">
        <v>257</v>
      </c>
      <c r="L251" s="480">
        <v>27</v>
      </c>
      <c r="M251" s="480">
        <v>27</v>
      </c>
      <c r="N251" s="480">
        <v>55</v>
      </c>
      <c r="O251" s="480">
        <v>76</v>
      </c>
      <c r="P251" s="480">
        <v>13</v>
      </c>
      <c r="Q251" s="480">
        <v>9</v>
      </c>
      <c r="R251" s="480">
        <v>6</v>
      </c>
      <c r="S251" s="480">
        <v>176</v>
      </c>
      <c r="T251" s="480">
        <v>29</v>
      </c>
      <c r="U251" s="480">
        <v>7</v>
      </c>
      <c r="V251" s="480">
        <v>1</v>
      </c>
      <c r="W251" s="480">
        <v>11</v>
      </c>
      <c r="X251" s="480">
        <v>9</v>
      </c>
      <c r="Y251" s="480">
        <v>27</v>
      </c>
      <c r="Z251" s="480">
        <v>30</v>
      </c>
      <c r="AA251" s="480">
        <v>1</v>
      </c>
    </row>
    <row r="252" spans="1:27">
      <c r="A252" s="479" t="s">
        <v>670</v>
      </c>
      <c r="B252" s="480">
        <v>65</v>
      </c>
      <c r="C252" s="480">
        <v>3</v>
      </c>
      <c r="D252" s="480">
        <v>0</v>
      </c>
      <c r="E252" s="480">
        <v>2</v>
      </c>
      <c r="F252" s="480">
        <v>0</v>
      </c>
      <c r="G252" s="480">
        <v>0</v>
      </c>
      <c r="H252" s="480">
        <v>4</v>
      </c>
      <c r="I252" s="480">
        <v>3</v>
      </c>
      <c r="J252" s="480">
        <v>2</v>
      </c>
      <c r="K252" s="480">
        <v>19</v>
      </c>
      <c r="L252" s="480">
        <v>2</v>
      </c>
      <c r="M252" s="480">
        <v>1</v>
      </c>
      <c r="N252" s="480">
        <v>1</v>
      </c>
      <c r="O252" s="480">
        <v>6</v>
      </c>
      <c r="P252" s="480">
        <v>0</v>
      </c>
      <c r="Q252" s="480">
        <v>0</v>
      </c>
      <c r="R252" s="480">
        <v>3</v>
      </c>
      <c r="S252" s="480">
        <v>13</v>
      </c>
      <c r="T252" s="480">
        <v>1</v>
      </c>
      <c r="U252" s="480">
        <v>1</v>
      </c>
      <c r="V252" s="480">
        <v>0</v>
      </c>
      <c r="W252" s="480">
        <v>0</v>
      </c>
      <c r="X252" s="480">
        <v>0</v>
      </c>
      <c r="Y252" s="480">
        <v>2</v>
      </c>
      <c r="Z252" s="480">
        <v>2</v>
      </c>
      <c r="AA252" s="480">
        <v>0</v>
      </c>
    </row>
    <row r="253" spans="1:27">
      <c r="A253" s="479" t="s">
        <v>671</v>
      </c>
      <c r="B253" s="480">
        <v>911</v>
      </c>
      <c r="C253" s="480">
        <v>83</v>
      </c>
      <c r="D253" s="480">
        <v>2</v>
      </c>
      <c r="E253" s="480">
        <v>24</v>
      </c>
      <c r="F253" s="480">
        <v>6</v>
      </c>
      <c r="G253" s="480">
        <v>19</v>
      </c>
      <c r="H253" s="480">
        <v>42</v>
      </c>
      <c r="I253" s="480">
        <v>79</v>
      </c>
      <c r="J253" s="480">
        <v>15</v>
      </c>
      <c r="K253" s="480">
        <v>237</v>
      </c>
      <c r="L253" s="480">
        <v>28</v>
      </c>
      <c r="M253" s="480">
        <v>20</v>
      </c>
      <c r="N253" s="480">
        <v>36</v>
      </c>
      <c r="O253" s="480">
        <v>101</v>
      </c>
      <c r="P253" s="480">
        <v>14</v>
      </c>
      <c r="Q253" s="480">
        <v>8</v>
      </c>
      <c r="R253" s="480">
        <v>14</v>
      </c>
      <c r="S253" s="480">
        <v>98</v>
      </c>
      <c r="T253" s="480">
        <v>26</v>
      </c>
      <c r="U253" s="480">
        <v>13</v>
      </c>
      <c r="V253" s="480">
        <v>1</v>
      </c>
      <c r="W253" s="480">
        <v>10</v>
      </c>
      <c r="X253" s="480">
        <v>4</v>
      </c>
      <c r="Y253" s="480">
        <v>13</v>
      </c>
      <c r="Z253" s="480">
        <v>16</v>
      </c>
      <c r="AA253" s="480">
        <v>2</v>
      </c>
    </row>
    <row r="254" spans="1:27">
      <c r="A254" s="479" t="s">
        <v>672</v>
      </c>
      <c r="B254" s="480">
        <v>679</v>
      </c>
      <c r="C254" s="480">
        <v>32</v>
      </c>
      <c r="D254" s="480">
        <v>9</v>
      </c>
      <c r="E254" s="480">
        <v>10</v>
      </c>
      <c r="F254" s="480">
        <v>4</v>
      </c>
      <c r="G254" s="480">
        <v>10</v>
      </c>
      <c r="H254" s="480">
        <v>17</v>
      </c>
      <c r="I254" s="480">
        <v>31</v>
      </c>
      <c r="J254" s="480">
        <v>23</v>
      </c>
      <c r="K254" s="480">
        <v>200</v>
      </c>
      <c r="L254" s="480">
        <v>15</v>
      </c>
      <c r="M254" s="480">
        <v>12</v>
      </c>
      <c r="N254" s="480">
        <v>43</v>
      </c>
      <c r="O254" s="480">
        <v>45</v>
      </c>
      <c r="P254" s="480">
        <v>3</v>
      </c>
      <c r="Q254" s="480">
        <v>5</v>
      </c>
      <c r="R254" s="480">
        <v>6</v>
      </c>
      <c r="S254" s="480">
        <v>154</v>
      </c>
      <c r="T254" s="480">
        <v>17</v>
      </c>
      <c r="U254" s="480">
        <v>5</v>
      </c>
      <c r="V254" s="480">
        <v>0</v>
      </c>
      <c r="W254" s="480">
        <v>5</v>
      </c>
      <c r="X254" s="480">
        <v>11</v>
      </c>
      <c r="Y254" s="480">
        <v>7</v>
      </c>
      <c r="Z254" s="480">
        <v>15</v>
      </c>
      <c r="AA254" s="480">
        <v>0</v>
      </c>
    </row>
    <row r="255" spans="1:27">
      <c r="A255" s="479" t="s">
        <v>673</v>
      </c>
      <c r="B255" s="480">
        <v>1540</v>
      </c>
      <c r="C255" s="480">
        <v>128</v>
      </c>
      <c r="D255" s="480">
        <v>18</v>
      </c>
      <c r="E255" s="480">
        <v>40</v>
      </c>
      <c r="F255" s="480">
        <v>49</v>
      </c>
      <c r="G255" s="480">
        <v>73</v>
      </c>
      <c r="H255" s="480">
        <v>121</v>
      </c>
      <c r="I255" s="480">
        <v>66</v>
      </c>
      <c r="J255" s="480">
        <v>19</v>
      </c>
      <c r="K255" s="480">
        <v>369</v>
      </c>
      <c r="L255" s="480">
        <v>35</v>
      </c>
      <c r="M255" s="480">
        <v>40</v>
      </c>
      <c r="N255" s="480">
        <v>56</v>
      </c>
      <c r="O255" s="480">
        <v>135</v>
      </c>
      <c r="P255" s="480">
        <v>10</v>
      </c>
      <c r="Q255" s="480">
        <v>18</v>
      </c>
      <c r="R255" s="480">
        <v>10</v>
      </c>
      <c r="S255" s="480">
        <v>241</v>
      </c>
      <c r="T255" s="480">
        <v>49</v>
      </c>
      <c r="U255" s="480">
        <v>9</v>
      </c>
      <c r="V255" s="480">
        <v>1</v>
      </c>
      <c r="W255" s="480">
        <v>3</v>
      </c>
      <c r="X255" s="480">
        <v>3</v>
      </c>
      <c r="Y255" s="480">
        <v>25</v>
      </c>
      <c r="Z255" s="480">
        <v>22</v>
      </c>
      <c r="AA255" s="480">
        <v>0</v>
      </c>
    </row>
    <row r="256" spans="1:27">
      <c r="A256" s="479" t="s">
        <v>674</v>
      </c>
      <c r="B256" s="480">
        <v>1299</v>
      </c>
      <c r="C256" s="480">
        <v>103</v>
      </c>
      <c r="D256" s="480">
        <v>19</v>
      </c>
      <c r="E256" s="480">
        <v>19</v>
      </c>
      <c r="F256" s="480">
        <v>11</v>
      </c>
      <c r="G256" s="480">
        <v>33</v>
      </c>
      <c r="H256" s="480">
        <v>22</v>
      </c>
      <c r="I256" s="480">
        <v>34</v>
      </c>
      <c r="J256" s="480">
        <v>40</v>
      </c>
      <c r="K256" s="480">
        <v>355</v>
      </c>
      <c r="L256" s="480">
        <v>31</v>
      </c>
      <c r="M256" s="480">
        <v>50</v>
      </c>
      <c r="N256" s="480">
        <v>56</v>
      </c>
      <c r="O256" s="480">
        <v>94</v>
      </c>
      <c r="P256" s="480">
        <v>13</v>
      </c>
      <c r="Q256" s="480">
        <v>3</v>
      </c>
      <c r="R256" s="480">
        <v>2</v>
      </c>
      <c r="S256" s="480">
        <v>284</v>
      </c>
      <c r="T256" s="480">
        <v>32</v>
      </c>
      <c r="U256" s="480">
        <v>9</v>
      </c>
      <c r="V256" s="480">
        <v>6</v>
      </c>
      <c r="W256" s="480">
        <v>13</v>
      </c>
      <c r="X256" s="480">
        <v>6</v>
      </c>
      <c r="Y256" s="480">
        <v>31</v>
      </c>
      <c r="Z256" s="480">
        <v>33</v>
      </c>
      <c r="AA256" s="480">
        <v>0</v>
      </c>
    </row>
    <row r="257" spans="1:27">
      <c r="A257" s="479" t="s">
        <v>675</v>
      </c>
      <c r="B257" s="480">
        <v>490</v>
      </c>
      <c r="C257" s="480">
        <v>33</v>
      </c>
      <c r="D257" s="480">
        <v>5</v>
      </c>
      <c r="E257" s="480">
        <v>7</v>
      </c>
      <c r="F257" s="480">
        <v>14</v>
      </c>
      <c r="G257" s="480">
        <v>23</v>
      </c>
      <c r="H257" s="480">
        <v>16</v>
      </c>
      <c r="I257" s="480">
        <v>9</v>
      </c>
      <c r="J257" s="480">
        <v>3</v>
      </c>
      <c r="K257" s="480">
        <v>70</v>
      </c>
      <c r="L257" s="480">
        <v>17</v>
      </c>
      <c r="M257" s="480">
        <v>13</v>
      </c>
      <c r="N257" s="480">
        <v>13</v>
      </c>
      <c r="O257" s="480">
        <v>12</v>
      </c>
      <c r="P257" s="480">
        <v>5</v>
      </c>
      <c r="Q257" s="480">
        <v>2</v>
      </c>
      <c r="R257" s="480">
        <v>1</v>
      </c>
      <c r="S257" s="480">
        <v>206</v>
      </c>
      <c r="T257" s="480">
        <v>18</v>
      </c>
      <c r="U257" s="480">
        <v>1</v>
      </c>
      <c r="V257" s="480">
        <v>1</v>
      </c>
      <c r="W257" s="480">
        <v>1</v>
      </c>
      <c r="X257" s="480">
        <v>0</v>
      </c>
      <c r="Y257" s="480">
        <v>14</v>
      </c>
      <c r="Z257" s="480">
        <v>6</v>
      </c>
      <c r="AA257" s="480">
        <v>0</v>
      </c>
    </row>
    <row r="258" spans="1:27">
      <c r="A258" s="479" t="s">
        <v>676</v>
      </c>
      <c r="B258" s="480">
        <v>1584</v>
      </c>
      <c r="C258" s="480">
        <v>84</v>
      </c>
      <c r="D258" s="480">
        <v>13</v>
      </c>
      <c r="E258" s="480">
        <v>27</v>
      </c>
      <c r="F258" s="480">
        <v>15</v>
      </c>
      <c r="G258" s="480">
        <v>40</v>
      </c>
      <c r="H258" s="480">
        <v>52</v>
      </c>
      <c r="I258" s="480">
        <v>53</v>
      </c>
      <c r="J258" s="480">
        <v>25</v>
      </c>
      <c r="K258" s="480">
        <v>455</v>
      </c>
      <c r="L258" s="480">
        <v>36</v>
      </c>
      <c r="M258" s="480">
        <v>46</v>
      </c>
      <c r="N258" s="480">
        <v>69</v>
      </c>
      <c r="O258" s="480">
        <v>136</v>
      </c>
      <c r="P258" s="480">
        <v>14</v>
      </c>
      <c r="Q258" s="480">
        <v>11</v>
      </c>
      <c r="R258" s="480">
        <v>13</v>
      </c>
      <c r="S258" s="480">
        <v>366</v>
      </c>
      <c r="T258" s="480">
        <v>41</v>
      </c>
      <c r="U258" s="480">
        <v>6</v>
      </c>
      <c r="V258" s="480">
        <v>3</v>
      </c>
      <c r="W258" s="480">
        <v>21</v>
      </c>
      <c r="X258" s="480">
        <v>8</v>
      </c>
      <c r="Y258" s="480">
        <v>25</v>
      </c>
      <c r="Z258" s="480">
        <v>25</v>
      </c>
      <c r="AA258" s="480">
        <v>0</v>
      </c>
    </row>
    <row r="259" spans="1:27">
      <c r="A259" s="479" t="s">
        <v>677</v>
      </c>
      <c r="B259" s="480">
        <v>1796</v>
      </c>
      <c r="C259" s="480">
        <v>107</v>
      </c>
      <c r="D259" s="480">
        <v>15</v>
      </c>
      <c r="E259" s="480">
        <v>25</v>
      </c>
      <c r="F259" s="480">
        <v>15</v>
      </c>
      <c r="G259" s="480">
        <v>41</v>
      </c>
      <c r="H259" s="480">
        <v>57</v>
      </c>
      <c r="I259" s="480">
        <v>85</v>
      </c>
      <c r="J259" s="480">
        <v>41</v>
      </c>
      <c r="K259" s="480">
        <v>435</v>
      </c>
      <c r="L259" s="480">
        <v>48</v>
      </c>
      <c r="M259" s="480">
        <v>57</v>
      </c>
      <c r="N259" s="480">
        <v>61</v>
      </c>
      <c r="O259" s="480">
        <v>216</v>
      </c>
      <c r="P259" s="480">
        <v>20</v>
      </c>
      <c r="Q259" s="480">
        <v>7</v>
      </c>
      <c r="R259" s="480">
        <v>19</v>
      </c>
      <c r="S259" s="480">
        <v>370</v>
      </c>
      <c r="T259" s="480">
        <v>68</v>
      </c>
      <c r="U259" s="480">
        <v>9</v>
      </c>
      <c r="V259" s="480">
        <v>0</v>
      </c>
      <c r="W259" s="480">
        <v>8</v>
      </c>
      <c r="X259" s="480">
        <v>12</v>
      </c>
      <c r="Y259" s="480">
        <v>47</v>
      </c>
      <c r="Z259" s="480">
        <v>29</v>
      </c>
      <c r="AA259" s="480">
        <v>4</v>
      </c>
    </row>
    <row r="260" spans="1:27">
      <c r="A260" s="479" t="s">
        <v>678</v>
      </c>
      <c r="B260" s="480">
        <v>197</v>
      </c>
      <c r="C260" s="480">
        <v>15</v>
      </c>
      <c r="D260" s="480">
        <v>0</v>
      </c>
      <c r="E260" s="480">
        <v>4</v>
      </c>
      <c r="F260" s="480">
        <v>1</v>
      </c>
      <c r="G260" s="480">
        <v>13</v>
      </c>
      <c r="H260" s="480">
        <v>5</v>
      </c>
      <c r="I260" s="480">
        <v>8</v>
      </c>
      <c r="J260" s="480">
        <v>4</v>
      </c>
      <c r="K260" s="480">
        <v>31</v>
      </c>
      <c r="L260" s="480">
        <v>4</v>
      </c>
      <c r="M260" s="480">
        <v>6</v>
      </c>
      <c r="N260" s="480">
        <v>8</v>
      </c>
      <c r="O260" s="480">
        <v>17</v>
      </c>
      <c r="P260" s="480">
        <v>1</v>
      </c>
      <c r="Q260" s="480">
        <v>1</v>
      </c>
      <c r="R260" s="480">
        <v>3</v>
      </c>
      <c r="S260" s="480">
        <v>39</v>
      </c>
      <c r="T260" s="480">
        <v>9</v>
      </c>
      <c r="U260" s="480">
        <v>2</v>
      </c>
      <c r="V260" s="480">
        <v>0</v>
      </c>
      <c r="W260" s="480">
        <v>1</v>
      </c>
      <c r="X260" s="480">
        <v>0</v>
      </c>
      <c r="Y260" s="480">
        <v>17</v>
      </c>
      <c r="Z260" s="480">
        <v>8</v>
      </c>
      <c r="AA260" s="480">
        <v>0</v>
      </c>
    </row>
    <row r="261" spans="1:27">
      <c r="A261" s="479" t="s">
        <v>679</v>
      </c>
      <c r="B261" s="480">
        <v>7810</v>
      </c>
      <c r="C261" s="480">
        <v>482</v>
      </c>
      <c r="D261" s="480">
        <v>69</v>
      </c>
      <c r="E261" s="480">
        <v>96</v>
      </c>
      <c r="F261" s="480">
        <v>15</v>
      </c>
      <c r="G261" s="480">
        <v>259</v>
      </c>
      <c r="H261" s="480">
        <v>298</v>
      </c>
      <c r="I261" s="480">
        <v>159</v>
      </c>
      <c r="J261" s="480">
        <v>162</v>
      </c>
      <c r="K261" s="480">
        <v>2510</v>
      </c>
      <c r="L261" s="480">
        <v>131</v>
      </c>
      <c r="M261" s="480">
        <v>165</v>
      </c>
      <c r="N261" s="480">
        <v>386</v>
      </c>
      <c r="O261" s="480">
        <v>396</v>
      </c>
      <c r="P261" s="480">
        <v>83</v>
      </c>
      <c r="Q261" s="480">
        <v>12</v>
      </c>
      <c r="R261" s="480">
        <v>29</v>
      </c>
      <c r="S261" s="480">
        <v>1415</v>
      </c>
      <c r="T261" s="480">
        <v>268</v>
      </c>
      <c r="U261" s="480">
        <v>15</v>
      </c>
      <c r="V261" s="480">
        <v>4</v>
      </c>
      <c r="W261" s="480">
        <v>117</v>
      </c>
      <c r="X261" s="480">
        <v>27</v>
      </c>
      <c r="Y261" s="480">
        <v>230</v>
      </c>
      <c r="Z261" s="480">
        <v>477</v>
      </c>
      <c r="AA261" s="480">
        <v>5</v>
      </c>
    </row>
    <row r="262" spans="1:27">
      <c r="A262" s="479" t="s">
        <v>680</v>
      </c>
      <c r="B262" s="480">
        <v>1803</v>
      </c>
      <c r="C262" s="480">
        <v>55</v>
      </c>
      <c r="D262" s="480">
        <v>6</v>
      </c>
      <c r="E262" s="482">
        <v>12</v>
      </c>
      <c r="F262" s="482">
        <v>1</v>
      </c>
      <c r="G262" s="482">
        <v>19</v>
      </c>
      <c r="H262" s="482">
        <v>24</v>
      </c>
      <c r="I262" s="480">
        <v>69</v>
      </c>
      <c r="J262" s="480">
        <v>40</v>
      </c>
      <c r="K262" s="480">
        <v>610</v>
      </c>
      <c r="L262" s="480">
        <v>15</v>
      </c>
      <c r="M262" s="480">
        <v>25</v>
      </c>
      <c r="N262" s="480">
        <v>93</v>
      </c>
      <c r="O262" s="480">
        <v>161</v>
      </c>
      <c r="P262" s="480">
        <v>15</v>
      </c>
      <c r="Q262" s="480">
        <v>9</v>
      </c>
      <c r="R262" s="480">
        <v>7</v>
      </c>
      <c r="S262" s="480">
        <v>414</v>
      </c>
      <c r="T262" s="480">
        <v>21</v>
      </c>
      <c r="U262" s="480">
        <v>6</v>
      </c>
      <c r="V262" s="480">
        <v>3</v>
      </c>
      <c r="W262" s="480">
        <v>44</v>
      </c>
      <c r="X262" s="480">
        <v>11</v>
      </c>
      <c r="Y262" s="480">
        <v>89</v>
      </c>
      <c r="Z262" s="480">
        <v>54</v>
      </c>
      <c r="AA262" s="480">
        <v>0</v>
      </c>
    </row>
    <row r="263" spans="1:27">
      <c r="A263" s="479" t="s">
        <v>681</v>
      </c>
      <c r="B263" s="480">
        <v>7</v>
      </c>
      <c r="C263" s="480">
        <v>0</v>
      </c>
      <c r="D263" s="480">
        <v>0</v>
      </c>
      <c r="E263" s="480">
        <v>0</v>
      </c>
      <c r="F263" s="480">
        <v>0</v>
      </c>
      <c r="G263" s="480">
        <v>0</v>
      </c>
      <c r="H263" s="480">
        <v>1</v>
      </c>
      <c r="I263" s="480">
        <v>0</v>
      </c>
      <c r="J263" s="480">
        <v>0</v>
      </c>
      <c r="K263" s="480">
        <v>0</v>
      </c>
      <c r="L263" s="480">
        <v>0</v>
      </c>
      <c r="M263" s="480">
        <v>0</v>
      </c>
      <c r="N263" s="480">
        <v>0</v>
      </c>
      <c r="O263" s="480">
        <v>0</v>
      </c>
      <c r="P263" s="480">
        <v>0</v>
      </c>
      <c r="Q263" s="480">
        <v>0</v>
      </c>
      <c r="R263" s="480">
        <v>0</v>
      </c>
      <c r="S263" s="480">
        <v>5</v>
      </c>
      <c r="T263" s="480">
        <v>0</v>
      </c>
      <c r="U263" s="480">
        <v>0</v>
      </c>
      <c r="V263" s="480">
        <v>0</v>
      </c>
      <c r="W263" s="480">
        <v>0</v>
      </c>
      <c r="X263" s="480">
        <v>0</v>
      </c>
      <c r="Y263" s="480">
        <v>1</v>
      </c>
      <c r="Z263" s="480">
        <v>0</v>
      </c>
      <c r="AA263" s="480">
        <v>0</v>
      </c>
    </row>
    <row r="264" spans="1:27">
      <c r="A264" s="479" t="s">
        <v>682</v>
      </c>
      <c r="B264" s="480">
        <v>10411</v>
      </c>
      <c r="C264" s="480">
        <v>559</v>
      </c>
      <c r="D264" s="480">
        <v>119</v>
      </c>
      <c r="E264" s="480">
        <v>213</v>
      </c>
      <c r="F264" s="480">
        <v>34</v>
      </c>
      <c r="G264" s="480">
        <v>216</v>
      </c>
      <c r="H264" s="480">
        <v>400</v>
      </c>
      <c r="I264" s="480">
        <v>289</v>
      </c>
      <c r="J264" s="480">
        <v>266</v>
      </c>
      <c r="K264" s="480">
        <v>3528</v>
      </c>
      <c r="L264" s="480">
        <v>157</v>
      </c>
      <c r="M264" s="480">
        <v>230</v>
      </c>
      <c r="N264" s="480">
        <v>496</v>
      </c>
      <c r="O264" s="480">
        <v>651</v>
      </c>
      <c r="P264" s="480">
        <v>94</v>
      </c>
      <c r="Q264" s="480">
        <v>64</v>
      </c>
      <c r="R264" s="480">
        <v>56</v>
      </c>
      <c r="S264" s="480">
        <v>2132</v>
      </c>
      <c r="T264" s="480">
        <v>370</v>
      </c>
      <c r="U264" s="480">
        <v>42</v>
      </c>
      <c r="V264" s="480">
        <v>18</v>
      </c>
      <c r="W264" s="480">
        <v>80</v>
      </c>
      <c r="X264" s="480">
        <v>40</v>
      </c>
      <c r="Y264" s="480">
        <v>170</v>
      </c>
      <c r="Z264" s="480">
        <v>182</v>
      </c>
      <c r="AA264" s="480">
        <v>5</v>
      </c>
    </row>
    <row r="265" spans="1:27">
      <c r="A265" s="479" t="s">
        <v>683</v>
      </c>
      <c r="B265" s="480">
        <v>3728</v>
      </c>
      <c r="C265" s="480">
        <v>214</v>
      </c>
      <c r="D265" s="480">
        <v>33</v>
      </c>
      <c r="E265" s="480">
        <v>54</v>
      </c>
      <c r="F265" s="480">
        <v>28</v>
      </c>
      <c r="G265" s="480">
        <v>160</v>
      </c>
      <c r="H265" s="480">
        <v>80</v>
      </c>
      <c r="I265" s="480">
        <v>175</v>
      </c>
      <c r="J265" s="480">
        <v>89</v>
      </c>
      <c r="K265" s="480">
        <v>923</v>
      </c>
      <c r="L265" s="480">
        <v>75</v>
      </c>
      <c r="M265" s="480">
        <v>108</v>
      </c>
      <c r="N265" s="480">
        <v>239</v>
      </c>
      <c r="O265" s="480">
        <v>257</v>
      </c>
      <c r="P265" s="480">
        <v>45</v>
      </c>
      <c r="Q265" s="480">
        <v>10</v>
      </c>
      <c r="R265" s="480">
        <v>23</v>
      </c>
      <c r="S265" s="480">
        <v>623</v>
      </c>
      <c r="T265" s="480">
        <v>239</v>
      </c>
      <c r="U265" s="480">
        <v>20</v>
      </c>
      <c r="V265" s="480">
        <v>15</v>
      </c>
      <c r="W265" s="480">
        <v>115</v>
      </c>
      <c r="X265" s="480">
        <v>25</v>
      </c>
      <c r="Y265" s="480">
        <v>89</v>
      </c>
      <c r="Z265" s="480">
        <v>87</v>
      </c>
      <c r="AA265" s="480">
        <v>2</v>
      </c>
    </row>
    <row r="266" spans="1:27">
      <c r="A266" s="479" t="s">
        <v>684</v>
      </c>
      <c r="B266" s="480">
        <v>2166</v>
      </c>
      <c r="C266" s="480">
        <v>159</v>
      </c>
      <c r="D266" s="480">
        <v>21</v>
      </c>
      <c r="E266" s="480">
        <v>48</v>
      </c>
      <c r="F266" s="480">
        <v>17</v>
      </c>
      <c r="G266" s="480">
        <v>82</v>
      </c>
      <c r="H266" s="480">
        <v>90</v>
      </c>
      <c r="I266" s="480">
        <v>89</v>
      </c>
      <c r="J266" s="480">
        <v>51</v>
      </c>
      <c r="K266" s="480">
        <v>337</v>
      </c>
      <c r="L266" s="480">
        <v>45</v>
      </c>
      <c r="M266" s="480">
        <v>73</v>
      </c>
      <c r="N266" s="480">
        <v>63</v>
      </c>
      <c r="O266" s="480">
        <v>122</v>
      </c>
      <c r="P266" s="480">
        <v>54</v>
      </c>
      <c r="Q266" s="480">
        <v>12</v>
      </c>
      <c r="R266" s="480">
        <v>25</v>
      </c>
      <c r="S266" s="480">
        <v>598</v>
      </c>
      <c r="T266" s="480">
        <v>127</v>
      </c>
      <c r="U266" s="480">
        <v>16</v>
      </c>
      <c r="V266" s="480">
        <v>8</v>
      </c>
      <c r="W266" s="480">
        <v>27</v>
      </c>
      <c r="X266" s="480">
        <v>22</v>
      </c>
      <c r="Y266" s="480">
        <v>60</v>
      </c>
      <c r="Z266" s="480">
        <v>18</v>
      </c>
      <c r="AA266" s="480">
        <v>2</v>
      </c>
    </row>
    <row r="267" spans="1:27">
      <c r="A267" s="479" t="s">
        <v>685</v>
      </c>
      <c r="B267" s="480">
        <v>7925</v>
      </c>
      <c r="C267" s="480">
        <v>395</v>
      </c>
      <c r="D267" s="480">
        <v>93</v>
      </c>
      <c r="E267" s="480">
        <v>128</v>
      </c>
      <c r="F267" s="480">
        <v>88</v>
      </c>
      <c r="G267" s="480">
        <v>219</v>
      </c>
      <c r="H267" s="480">
        <v>288</v>
      </c>
      <c r="I267" s="480">
        <v>411</v>
      </c>
      <c r="J267" s="480">
        <v>229</v>
      </c>
      <c r="K267" s="480">
        <v>1892</v>
      </c>
      <c r="L267" s="480">
        <v>227</v>
      </c>
      <c r="M267" s="480">
        <v>263</v>
      </c>
      <c r="N267" s="480">
        <v>359</v>
      </c>
      <c r="O267" s="480">
        <v>539</v>
      </c>
      <c r="P267" s="480">
        <v>84</v>
      </c>
      <c r="Q267" s="480">
        <v>46</v>
      </c>
      <c r="R267" s="480">
        <v>62</v>
      </c>
      <c r="S267" s="480">
        <v>1690</v>
      </c>
      <c r="T267" s="480">
        <v>332</v>
      </c>
      <c r="U267" s="480">
        <v>63</v>
      </c>
      <c r="V267" s="480">
        <v>21</v>
      </c>
      <c r="W267" s="480">
        <v>61</v>
      </c>
      <c r="X267" s="480">
        <v>52</v>
      </c>
      <c r="Y267" s="480">
        <v>265</v>
      </c>
      <c r="Z267" s="480">
        <v>112</v>
      </c>
      <c r="AA267" s="480">
        <v>6</v>
      </c>
    </row>
    <row r="268" spans="1:27">
      <c r="A268" s="479" t="s">
        <v>686</v>
      </c>
      <c r="B268" s="480">
        <v>35361</v>
      </c>
      <c r="C268" s="480">
        <v>1459</v>
      </c>
      <c r="D268" s="480">
        <v>272</v>
      </c>
      <c r="E268" s="480">
        <v>538</v>
      </c>
      <c r="F268" s="480">
        <v>224</v>
      </c>
      <c r="G268" s="480">
        <v>863</v>
      </c>
      <c r="H268" s="480">
        <v>1109</v>
      </c>
      <c r="I268" s="480">
        <v>2059</v>
      </c>
      <c r="J268" s="480">
        <v>605</v>
      </c>
      <c r="K268" s="480">
        <v>8086</v>
      </c>
      <c r="L268" s="480">
        <v>1237</v>
      </c>
      <c r="M268" s="480">
        <v>1198</v>
      </c>
      <c r="N268" s="480">
        <v>1409</v>
      </c>
      <c r="O268" s="480">
        <v>2449</v>
      </c>
      <c r="P268" s="480">
        <v>403</v>
      </c>
      <c r="Q268" s="480">
        <v>250</v>
      </c>
      <c r="R268" s="480">
        <v>418</v>
      </c>
      <c r="S268" s="480">
        <v>8679</v>
      </c>
      <c r="T268" s="480">
        <v>1255</v>
      </c>
      <c r="U268" s="480">
        <v>327</v>
      </c>
      <c r="V268" s="480">
        <v>94</v>
      </c>
      <c r="W268" s="480">
        <v>389</v>
      </c>
      <c r="X268" s="480">
        <v>305</v>
      </c>
      <c r="Y268" s="480">
        <v>1045</v>
      </c>
      <c r="Z268" s="480">
        <v>661</v>
      </c>
      <c r="AA268" s="480">
        <v>27</v>
      </c>
    </row>
    <row r="269" spans="1:27">
      <c r="A269" s="479" t="s">
        <v>687</v>
      </c>
      <c r="B269" s="480">
        <v>550</v>
      </c>
      <c r="C269" s="480">
        <v>7</v>
      </c>
      <c r="D269" s="480">
        <v>7</v>
      </c>
      <c r="E269" s="480">
        <v>5</v>
      </c>
      <c r="F269" s="480">
        <v>2</v>
      </c>
      <c r="G269" s="480">
        <v>8</v>
      </c>
      <c r="H269" s="480">
        <v>5</v>
      </c>
      <c r="I269" s="480">
        <v>17</v>
      </c>
      <c r="J269" s="480">
        <v>6</v>
      </c>
      <c r="K269" s="480">
        <v>240</v>
      </c>
      <c r="L269" s="480">
        <v>1</v>
      </c>
      <c r="M269" s="480">
        <v>1</v>
      </c>
      <c r="N269" s="480">
        <v>33</v>
      </c>
      <c r="O269" s="480">
        <v>56</v>
      </c>
      <c r="P269" s="480">
        <v>4</v>
      </c>
      <c r="Q269" s="480">
        <v>2</v>
      </c>
      <c r="R269" s="480">
        <v>1</v>
      </c>
      <c r="S269" s="480">
        <v>49</v>
      </c>
      <c r="T269" s="480">
        <v>14</v>
      </c>
      <c r="U269" s="480">
        <v>2</v>
      </c>
      <c r="V269" s="480">
        <v>2</v>
      </c>
      <c r="W269" s="480">
        <v>2</v>
      </c>
      <c r="X269" s="480">
        <v>1</v>
      </c>
      <c r="Y269" s="480">
        <v>48</v>
      </c>
      <c r="Z269" s="480">
        <v>37</v>
      </c>
      <c r="AA269" s="480">
        <v>0</v>
      </c>
    </row>
    <row r="270" spans="1:27">
      <c r="A270" s="479" t="s">
        <v>688</v>
      </c>
      <c r="B270" s="480">
        <v>5066</v>
      </c>
      <c r="C270" s="480">
        <v>374</v>
      </c>
      <c r="D270" s="480">
        <v>39</v>
      </c>
      <c r="E270" s="480">
        <v>74</v>
      </c>
      <c r="F270" s="480">
        <v>36</v>
      </c>
      <c r="G270" s="480">
        <v>127</v>
      </c>
      <c r="H270" s="480">
        <v>133</v>
      </c>
      <c r="I270" s="480">
        <v>235</v>
      </c>
      <c r="J270" s="480">
        <v>77</v>
      </c>
      <c r="K270" s="480">
        <v>1203</v>
      </c>
      <c r="L270" s="480">
        <v>165</v>
      </c>
      <c r="M270" s="480">
        <v>246</v>
      </c>
      <c r="N270" s="480">
        <v>177</v>
      </c>
      <c r="O270" s="480">
        <v>263</v>
      </c>
      <c r="P270" s="480">
        <v>60</v>
      </c>
      <c r="Q270" s="480">
        <v>20</v>
      </c>
      <c r="R270" s="480">
        <v>40</v>
      </c>
      <c r="S270" s="480">
        <v>1307</v>
      </c>
      <c r="T270" s="480">
        <v>174</v>
      </c>
      <c r="U270" s="480">
        <v>44</v>
      </c>
      <c r="V270" s="480">
        <v>17</v>
      </c>
      <c r="W270" s="480">
        <v>37</v>
      </c>
      <c r="X270" s="480">
        <v>20</v>
      </c>
      <c r="Y270" s="480">
        <v>107</v>
      </c>
      <c r="Z270" s="480">
        <v>86</v>
      </c>
      <c r="AA270" s="480">
        <v>5</v>
      </c>
    </row>
    <row r="271" spans="1:27">
      <c r="A271" s="479" t="s">
        <v>689</v>
      </c>
      <c r="B271" s="480">
        <v>726</v>
      </c>
      <c r="C271" s="480">
        <v>34</v>
      </c>
      <c r="D271" s="480">
        <v>14</v>
      </c>
      <c r="E271" s="480">
        <v>15</v>
      </c>
      <c r="F271" s="480">
        <v>4</v>
      </c>
      <c r="G271" s="480">
        <v>44</v>
      </c>
      <c r="H271" s="480">
        <v>17</v>
      </c>
      <c r="I271" s="480">
        <v>24</v>
      </c>
      <c r="J271" s="480">
        <v>27</v>
      </c>
      <c r="K271" s="480">
        <v>110</v>
      </c>
      <c r="L271" s="480">
        <v>14</v>
      </c>
      <c r="M271" s="480">
        <v>27</v>
      </c>
      <c r="N271" s="480">
        <v>22</v>
      </c>
      <c r="O271" s="480">
        <v>37</v>
      </c>
      <c r="P271" s="480">
        <v>22</v>
      </c>
      <c r="Q271" s="480">
        <v>5</v>
      </c>
      <c r="R271" s="480">
        <v>15</v>
      </c>
      <c r="S271" s="480">
        <v>205</v>
      </c>
      <c r="T271" s="480">
        <v>33</v>
      </c>
      <c r="U271" s="480">
        <v>11</v>
      </c>
      <c r="V271" s="480">
        <v>0</v>
      </c>
      <c r="W271" s="480">
        <v>16</v>
      </c>
      <c r="X271" s="480">
        <v>8</v>
      </c>
      <c r="Y271" s="480">
        <v>11</v>
      </c>
      <c r="Z271" s="480">
        <v>11</v>
      </c>
      <c r="AA271" s="480">
        <v>0</v>
      </c>
    </row>
    <row r="272" spans="1:27">
      <c r="A272" s="479" t="s">
        <v>412</v>
      </c>
      <c r="B272" s="480">
        <v>7218</v>
      </c>
      <c r="C272" s="480">
        <v>510</v>
      </c>
      <c r="D272" s="480">
        <v>71</v>
      </c>
      <c r="E272" s="480">
        <v>198</v>
      </c>
      <c r="F272" s="480">
        <v>81</v>
      </c>
      <c r="G272" s="480">
        <v>259</v>
      </c>
      <c r="H272" s="480">
        <v>359</v>
      </c>
      <c r="I272" s="480">
        <v>333</v>
      </c>
      <c r="J272" s="480">
        <v>178</v>
      </c>
      <c r="K272" s="480">
        <v>1037</v>
      </c>
      <c r="L272" s="480">
        <v>208</v>
      </c>
      <c r="M272" s="480">
        <v>230</v>
      </c>
      <c r="N272" s="480">
        <v>318</v>
      </c>
      <c r="O272" s="480">
        <v>425</v>
      </c>
      <c r="P272" s="480">
        <v>126</v>
      </c>
      <c r="Q272" s="480">
        <v>31</v>
      </c>
      <c r="R272" s="480">
        <v>40</v>
      </c>
      <c r="S272" s="480">
        <v>1871</v>
      </c>
      <c r="T272" s="480">
        <v>322</v>
      </c>
      <c r="U272" s="480">
        <v>59</v>
      </c>
      <c r="V272" s="480">
        <v>14</v>
      </c>
      <c r="W272" s="480">
        <v>103</v>
      </c>
      <c r="X272" s="480">
        <v>50</v>
      </c>
      <c r="Y272" s="480">
        <v>288</v>
      </c>
      <c r="Z272" s="480">
        <v>100</v>
      </c>
      <c r="AA272" s="480">
        <v>7</v>
      </c>
    </row>
    <row r="273" spans="1:27">
      <c r="A273" s="479" t="s">
        <v>690</v>
      </c>
      <c r="B273" s="480">
        <v>1500</v>
      </c>
      <c r="C273" s="482">
        <v>59</v>
      </c>
      <c r="D273" s="482">
        <v>27</v>
      </c>
      <c r="E273" s="482">
        <v>20</v>
      </c>
      <c r="F273" s="482">
        <v>9</v>
      </c>
      <c r="G273" s="482">
        <v>56</v>
      </c>
      <c r="H273" s="482">
        <v>34</v>
      </c>
      <c r="I273" s="482">
        <v>66</v>
      </c>
      <c r="J273" s="482">
        <v>50</v>
      </c>
      <c r="K273" s="480">
        <v>278</v>
      </c>
      <c r="L273" s="482">
        <v>29</v>
      </c>
      <c r="M273" s="480">
        <v>29</v>
      </c>
      <c r="N273" s="480">
        <v>49</v>
      </c>
      <c r="O273" s="480">
        <v>112</v>
      </c>
      <c r="P273" s="480">
        <v>20</v>
      </c>
      <c r="Q273" s="480">
        <v>13</v>
      </c>
      <c r="R273" s="480">
        <v>26</v>
      </c>
      <c r="S273" s="480">
        <v>404</v>
      </c>
      <c r="T273" s="480">
        <v>65</v>
      </c>
      <c r="U273" s="480">
        <v>11</v>
      </c>
      <c r="V273" s="480">
        <v>4</v>
      </c>
      <c r="W273" s="480">
        <v>23</v>
      </c>
      <c r="X273" s="480">
        <v>14</v>
      </c>
      <c r="Y273" s="480">
        <v>71</v>
      </c>
      <c r="Z273" s="480">
        <v>30</v>
      </c>
      <c r="AA273" s="480">
        <v>1</v>
      </c>
    </row>
    <row r="274" spans="1:27">
      <c r="A274" s="479" t="s">
        <v>924</v>
      </c>
      <c r="B274" s="480">
        <v>1361</v>
      </c>
      <c r="C274" s="480">
        <v>58</v>
      </c>
      <c r="D274" s="480">
        <v>28</v>
      </c>
      <c r="E274" s="480">
        <v>36</v>
      </c>
      <c r="F274" s="480">
        <v>4</v>
      </c>
      <c r="G274" s="480">
        <v>53</v>
      </c>
      <c r="H274" s="480">
        <v>35</v>
      </c>
      <c r="I274" s="480">
        <v>49</v>
      </c>
      <c r="J274" s="480">
        <v>48</v>
      </c>
      <c r="K274" s="480">
        <v>264</v>
      </c>
      <c r="L274" s="480">
        <v>36</v>
      </c>
      <c r="M274" s="480">
        <v>43</v>
      </c>
      <c r="N274" s="480">
        <v>53</v>
      </c>
      <c r="O274" s="480">
        <v>148</v>
      </c>
      <c r="P274" s="480">
        <v>28</v>
      </c>
      <c r="Q274" s="480">
        <v>9</v>
      </c>
      <c r="R274" s="480">
        <v>24</v>
      </c>
      <c r="S274" s="480">
        <v>253</v>
      </c>
      <c r="T274" s="480">
        <v>51</v>
      </c>
      <c r="U274" s="480">
        <v>27</v>
      </c>
      <c r="V274" s="480">
        <v>3</v>
      </c>
      <c r="W274" s="480">
        <v>28</v>
      </c>
      <c r="X274" s="480">
        <v>13</v>
      </c>
      <c r="Y274" s="480">
        <v>45</v>
      </c>
      <c r="Z274" s="480">
        <v>23</v>
      </c>
      <c r="AA274" s="480">
        <v>2</v>
      </c>
    </row>
    <row r="275" spans="1:27">
      <c r="A275" s="479" t="s">
        <v>691</v>
      </c>
      <c r="B275" s="480">
        <v>21409</v>
      </c>
      <c r="C275" s="480">
        <v>1371</v>
      </c>
      <c r="D275" s="480">
        <v>278</v>
      </c>
      <c r="E275" s="480">
        <v>433</v>
      </c>
      <c r="F275" s="480">
        <v>140</v>
      </c>
      <c r="G275" s="480">
        <v>717</v>
      </c>
      <c r="H275" s="480">
        <v>787</v>
      </c>
      <c r="I275" s="480">
        <v>1214</v>
      </c>
      <c r="J275" s="480">
        <v>659</v>
      </c>
      <c r="K275" s="480">
        <v>4795</v>
      </c>
      <c r="L275" s="480">
        <v>450</v>
      </c>
      <c r="M275" s="480">
        <v>764</v>
      </c>
      <c r="N275" s="480">
        <v>905</v>
      </c>
      <c r="O275" s="480">
        <v>1368</v>
      </c>
      <c r="P275" s="480">
        <v>575</v>
      </c>
      <c r="Q275" s="480">
        <v>113</v>
      </c>
      <c r="R275" s="480">
        <v>246</v>
      </c>
      <c r="S275" s="480">
        <v>3562</v>
      </c>
      <c r="T275" s="480">
        <v>768</v>
      </c>
      <c r="U275" s="480">
        <v>397</v>
      </c>
      <c r="V275" s="480">
        <v>95</v>
      </c>
      <c r="W275" s="480">
        <v>440</v>
      </c>
      <c r="X275" s="480">
        <v>159</v>
      </c>
      <c r="Y275" s="480">
        <v>729</v>
      </c>
      <c r="Z275" s="480">
        <v>406</v>
      </c>
      <c r="AA275" s="480">
        <v>38</v>
      </c>
    </row>
    <row r="276" spans="1:27">
      <c r="A276" s="479" t="s">
        <v>692</v>
      </c>
      <c r="B276" s="480">
        <v>1314</v>
      </c>
      <c r="C276" s="480">
        <v>85</v>
      </c>
      <c r="D276" s="480">
        <v>11</v>
      </c>
      <c r="E276" s="480">
        <v>18</v>
      </c>
      <c r="F276" s="480">
        <v>12</v>
      </c>
      <c r="G276" s="480">
        <v>31</v>
      </c>
      <c r="H276" s="480">
        <v>31</v>
      </c>
      <c r="I276" s="480">
        <v>67</v>
      </c>
      <c r="J276" s="480">
        <v>36</v>
      </c>
      <c r="K276" s="480">
        <v>331</v>
      </c>
      <c r="L276" s="480">
        <v>18</v>
      </c>
      <c r="M276" s="480">
        <v>53</v>
      </c>
      <c r="N276" s="480">
        <v>60</v>
      </c>
      <c r="O276" s="480">
        <v>81</v>
      </c>
      <c r="P276" s="480">
        <v>33</v>
      </c>
      <c r="Q276" s="480">
        <v>6</v>
      </c>
      <c r="R276" s="480">
        <v>16</v>
      </c>
      <c r="S276" s="480">
        <v>198</v>
      </c>
      <c r="T276" s="480">
        <v>101</v>
      </c>
      <c r="U276" s="480">
        <v>16</v>
      </c>
      <c r="V276" s="480">
        <v>4</v>
      </c>
      <c r="W276" s="480">
        <v>27</v>
      </c>
      <c r="X276" s="480">
        <v>12</v>
      </c>
      <c r="Y276" s="480">
        <v>22</v>
      </c>
      <c r="Z276" s="480">
        <v>44</v>
      </c>
      <c r="AA276" s="480">
        <v>1</v>
      </c>
    </row>
    <row r="277" spans="1:27">
      <c r="A277" s="479" t="s">
        <v>693</v>
      </c>
      <c r="B277" s="480">
        <v>3641</v>
      </c>
      <c r="C277" s="480">
        <v>262</v>
      </c>
      <c r="D277" s="480">
        <v>73</v>
      </c>
      <c r="E277" s="480">
        <v>94</v>
      </c>
      <c r="F277" s="480">
        <v>19</v>
      </c>
      <c r="G277" s="480">
        <v>111</v>
      </c>
      <c r="H277" s="480">
        <v>136</v>
      </c>
      <c r="I277" s="480">
        <v>209</v>
      </c>
      <c r="J277" s="480">
        <v>165</v>
      </c>
      <c r="K277" s="480">
        <v>807</v>
      </c>
      <c r="L277" s="480">
        <v>91</v>
      </c>
      <c r="M277" s="480">
        <v>152</v>
      </c>
      <c r="N277" s="480">
        <v>195</v>
      </c>
      <c r="O277" s="480">
        <v>335</v>
      </c>
      <c r="P277" s="480">
        <v>98</v>
      </c>
      <c r="Q277" s="480">
        <v>41</v>
      </c>
      <c r="R277" s="480">
        <v>37</v>
      </c>
      <c r="S277" s="480">
        <v>405</v>
      </c>
      <c r="T277" s="480">
        <v>138</v>
      </c>
      <c r="U277" s="480">
        <v>49</v>
      </c>
      <c r="V277" s="480">
        <v>7</v>
      </c>
      <c r="W277" s="480">
        <v>45</v>
      </c>
      <c r="X277" s="480">
        <v>33</v>
      </c>
      <c r="Y277" s="480">
        <v>75</v>
      </c>
      <c r="Z277" s="480">
        <v>60</v>
      </c>
      <c r="AA277" s="480">
        <v>4</v>
      </c>
    </row>
    <row r="278" spans="1:27">
      <c r="A278" s="479" t="s">
        <v>694</v>
      </c>
      <c r="B278" s="480">
        <v>1276</v>
      </c>
      <c r="C278" s="480">
        <v>121</v>
      </c>
      <c r="D278" s="480">
        <v>12</v>
      </c>
      <c r="E278" s="480">
        <v>45</v>
      </c>
      <c r="F278" s="480">
        <v>9</v>
      </c>
      <c r="G278" s="480">
        <v>31</v>
      </c>
      <c r="H278" s="480">
        <v>80</v>
      </c>
      <c r="I278" s="480">
        <v>62</v>
      </c>
      <c r="J278" s="480">
        <v>32</v>
      </c>
      <c r="K278" s="480">
        <v>147</v>
      </c>
      <c r="L278" s="480">
        <v>43</v>
      </c>
      <c r="M278" s="480">
        <v>65</v>
      </c>
      <c r="N278" s="480">
        <v>28</v>
      </c>
      <c r="O278" s="480">
        <v>64</v>
      </c>
      <c r="P278" s="480">
        <v>45</v>
      </c>
      <c r="Q278" s="480">
        <v>16</v>
      </c>
      <c r="R278" s="480">
        <v>13</v>
      </c>
      <c r="S278" s="480">
        <v>307</v>
      </c>
      <c r="T278" s="480">
        <v>95</v>
      </c>
      <c r="U278" s="480">
        <v>17</v>
      </c>
      <c r="V278" s="480">
        <v>5</v>
      </c>
      <c r="W278" s="480">
        <v>7</v>
      </c>
      <c r="X278" s="480">
        <v>6</v>
      </c>
      <c r="Y278" s="480">
        <v>19</v>
      </c>
      <c r="Z278" s="480">
        <v>5</v>
      </c>
      <c r="AA278" s="480">
        <v>2</v>
      </c>
    </row>
    <row r="279" spans="1:27">
      <c r="A279" s="479" t="s">
        <v>695</v>
      </c>
      <c r="B279" s="480">
        <v>4185</v>
      </c>
      <c r="C279" s="480">
        <v>179</v>
      </c>
      <c r="D279" s="480">
        <v>103</v>
      </c>
      <c r="E279" s="480">
        <v>116</v>
      </c>
      <c r="F279" s="480">
        <v>21</v>
      </c>
      <c r="G279" s="480">
        <v>169</v>
      </c>
      <c r="H279" s="480">
        <v>157</v>
      </c>
      <c r="I279" s="480">
        <v>183</v>
      </c>
      <c r="J279" s="480">
        <v>203</v>
      </c>
      <c r="K279" s="480">
        <v>436</v>
      </c>
      <c r="L279" s="480">
        <v>88</v>
      </c>
      <c r="M279" s="480">
        <v>159</v>
      </c>
      <c r="N279" s="480">
        <v>272</v>
      </c>
      <c r="O279" s="480">
        <v>385</v>
      </c>
      <c r="P279" s="480">
        <v>402</v>
      </c>
      <c r="Q279" s="480">
        <v>67</v>
      </c>
      <c r="R279" s="480">
        <v>135</v>
      </c>
      <c r="S279" s="480">
        <v>319</v>
      </c>
      <c r="T279" s="480">
        <v>156</v>
      </c>
      <c r="U279" s="480">
        <v>173</v>
      </c>
      <c r="V279" s="480">
        <v>8</v>
      </c>
      <c r="W279" s="480">
        <v>175</v>
      </c>
      <c r="X279" s="480">
        <v>129</v>
      </c>
      <c r="Y279" s="480">
        <v>124</v>
      </c>
      <c r="Z279" s="480">
        <v>18</v>
      </c>
      <c r="AA279" s="480">
        <v>8</v>
      </c>
    </row>
    <row r="280" spans="1:27">
      <c r="A280" s="479" t="s">
        <v>696</v>
      </c>
      <c r="B280" s="480">
        <v>358</v>
      </c>
      <c r="C280" s="480">
        <v>22</v>
      </c>
      <c r="D280" s="480">
        <v>0</v>
      </c>
      <c r="E280" s="480">
        <v>6</v>
      </c>
      <c r="F280" s="480">
        <v>1</v>
      </c>
      <c r="G280" s="480">
        <v>11</v>
      </c>
      <c r="H280" s="480">
        <v>20</v>
      </c>
      <c r="I280" s="480">
        <v>2</v>
      </c>
      <c r="J280" s="480">
        <v>1</v>
      </c>
      <c r="K280" s="480">
        <v>20</v>
      </c>
      <c r="L280" s="480">
        <v>2</v>
      </c>
      <c r="M280" s="480">
        <v>4</v>
      </c>
      <c r="N280" s="480">
        <v>10</v>
      </c>
      <c r="O280" s="480">
        <v>7</v>
      </c>
      <c r="P280" s="480">
        <v>50</v>
      </c>
      <c r="Q280" s="480">
        <v>9</v>
      </c>
      <c r="R280" s="480">
        <v>36</v>
      </c>
      <c r="S280" s="480">
        <v>26</v>
      </c>
      <c r="T280" s="480">
        <v>119</v>
      </c>
      <c r="U280" s="480">
        <v>3</v>
      </c>
      <c r="V280" s="480">
        <v>0</v>
      </c>
      <c r="W280" s="480">
        <v>1</v>
      </c>
      <c r="X280" s="480">
        <v>1</v>
      </c>
      <c r="Y280" s="480">
        <v>2</v>
      </c>
      <c r="Z280" s="480">
        <v>4</v>
      </c>
      <c r="AA280" s="480">
        <v>1</v>
      </c>
    </row>
    <row r="281" spans="1:27">
      <c r="A281" s="479" t="s">
        <v>697</v>
      </c>
      <c r="B281" s="480">
        <v>649</v>
      </c>
      <c r="C281" s="480">
        <v>44</v>
      </c>
      <c r="D281" s="480">
        <v>9</v>
      </c>
      <c r="E281" s="480">
        <v>13</v>
      </c>
      <c r="F281" s="480">
        <v>7</v>
      </c>
      <c r="G281" s="480">
        <v>20</v>
      </c>
      <c r="H281" s="480">
        <v>22</v>
      </c>
      <c r="I281" s="480">
        <v>24</v>
      </c>
      <c r="J281" s="480">
        <v>16</v>
      </c>
      <c r="K281" s="480">
        <v>145</v>
      </c>
      <c r="L281" s="480">
        <v>14</v>
      </c>
      <c r="M281" s="480">
        <v>12</v>
      </c>
      <c r="N281" s="480">
        <v>13</v>
      </c>
      <c r="O281" s="480">
        <v>34</v>
      </c>
      <c r="P281" s="480">
        <v>31</v>
      </c>
      <c r="Q281" s="480">
        <v>0</v>
      </c>
      <c r="R281" s="480">
        <v>4</v>
      </c>
      <c r="S281" s="480">
        <v>156</v>
      </c>
      <c r="T281" s="480">
        <v>30</v>
      </c>
      <c r="U281" s="480">
        <v>4</v>
      </c>
      <c r="V281" s="480">
        <v>3</v>
      </c>
      <c r="W281" s="480">
        <v>12</v>
      </c>
      <c r="X281" s="480">
        <v>1</v>
      </c>
      <c r="Y281" s="480">
        <v>16</v>
      </c>
      <c r="Z281" s="480">
        <v>19</v>
      </c>
      <c r="AA281" s="480">
        <v>0</v>
      </c>
    </row>
    <row r="282" spans="1:27">
      <c r="A282" s="479" t="s">
        <v>925</v>
      </c>
      <c r="B282" s="480">
        <v>6129</v>
      </c>
      <c r="C282" s="480">
        <v>175</v>
      </c>
      <c r="D282" s="480">
        <v>72</v>
      </c>
      <c r="E282" s="480">
        <v>113</v>
      </c>
      <c r="F282" s="480">
        <v>28</v>
      </c>
      <c r="G282" s="480">
        <v>125</v>
      </c>
      <c r="H282" s="480">
        <v>144</v>
      </c>
      <c r="I282" s="480">
        <v>203</v>
      </c>
      <c r="J282" s="480">
        <v>103</v>
      </c>
      <c r="K282" s="480">
        <v>1842</v>
      </c>
      <c r="L282" s="480">
        <v>120</v>
      </c>
      <c r="M282" s="480">
        <v>71</v>
      </c>
      <c r="N282" s="480">
        <v>251</v>
      </c>
      <c r="O282" s="480">
        <v>526</v>
      </c>
      <c r="P282" s="480">
        <v>93</v>
      </c>
      <c r="Q282" s="480">
        <v>40</v>
      </c>
      <c r="R282" s="480">
        <v>71</v>
      </c>
      <c r="S282" s="480">
        <v>1513</v>
      </c>
      <c r="T282" s="480">
        <v>220</v>
      </c>
      <c r="U282" s="480">
        <v>39</v>
      </c>
      <c r="V282" s="480">
        <v>24</v>
      </c>
      <c r="W282" s="480">
        <v>92</v>
      </c>
      <c r="X282" s="480">
        <v>29</v>
      </c>
      <c r="Y282" s="480">
        <v>132</v>
      </c>
      <c r="Z282" s="480">
        <v>96</v>
      </c>
      <c r="AA282" s="480">
        <v>7</v>
      </c>
    </row>
    <row r="283" spans="1:27">
      <c r="A283" s="479" t="s">
        <v>698</v>
      </c>
      <c r="B283" s="480">
        <v>730</v>
      </c>
      <c r="C283" s="480">
        <v>31</v>
      </c>
      <c r="D283" s="480">
        <v>11</v>
      </c>
      <c r="E283" s="480">
        <v>4</v>
      </c>
      <c r="F283" s="480">
        <v>9</v>
      </c>
      <c r="G283" s="480">
        <v>24</v>
      </c>
      <c r="H283" s="480">
        <v>15</v>
      </c>
      <c r="I283" s="480">
        <v>15</v>
      </c>
      <c r="J283" s="480">
        <v>22</v>
      </c>
      <c r="K283" s="480">
        <v>154</v>
      </c>
      <c r="L283" s="480">
        <v>14</v>
      </c>
      <c r="M283" s="480">
        <v>10</v>
      </c>
      <c r="N283" s="480">
        <v>45</v>
      </c>
      <c r="O283" s="480">
        <v>92</v>
      </c>
      <c r="P283" s="480">
        <v>6</v>
      </c>
      <c r="Q283" s="480">
        <v>5</v>
      </c>
      <c r="R283" s="480">
        <v>5</v>
      </c>
      <c r="S283" s="480">
        <v>187</v>
      </c>
      <c r="T283" s="480">
        <v>29</v>
      </c>
      <c r="U283" s="480">
        <v>2</v>
      </c>
      <c r="V283" s="480">
        <v>3</v>
      </c>
      <c r="W283" s="480">
        <v>10</v>
      </c>
      <c r="X283" s="480">
        <v>3</v>
      </c>
      <c r="Y283" s="480">
        <v>26</v>
      </c>
      <c r="Z283" s="480">
        <v>8</v>
      </c>
      <c r="AA283" s="480">
        <v>0</v>
      </c>
    </row>
    <row r="284" spans="1:27">
      <c r="A284" s="479" t="s">
        <v>926</v>
      </c>
      <c r="B284" s="480">
        <v>491</v>
      </c>
      <c r="C284" s="480">
        <v>1</v>
      </c>
      <c r="D284" s="480">
        <v>3</v>
      </c>
      <c r="E284" s="480">
        <v>1</v>
      </c>
      <c r="F284" s="480">
        <v>0</v>
      </c>
      <c r="G284" s="480">
        <v>9</v>
      </c>
      <c r="H284" s="480">
        <v>59</v>
      </c>
      <c r="I284" s="480">
        <v>1</v>
      </c>
      <c r="J284" s="480">
        <v>4</v>
      </c>
      <c r="K284" s="480">
        <v>9</v>
      </c>
      <c r="L284" s="480">
        <v>2</v>
      </c>
      <c r="M284" s="480">
        <v>2</v>
      </c>
      <c r="N284" s="480">
        <v>3</v>
      </c>
      <c r="O284" s="480">
        <v>5</v>
      </c>
      <c r="P284" s="480">
        <v>2</v>
      </c>
      <c r="Q284" s="480">
        <v>19</v>
      </c>
      <c r="R284" s="480">
        <v>6</v>
      </c>
      <c r="S284" s="480">
        <v>284</v>
      </c>
      <c r="T284" s="480">
        <v>68</v>
      </c>
      <c r="U284" s="480">
        <v>1</v>
      </c>
      <c r="V284" s="480">
        <v>1</v>
      </c>
      <c r="W284" s="480">
        <v>1</v>
      </c>
      <c r="X284" s="480">
        <v>4</v>
      </c>
      <c r="Y284" s="480">
        <v>4</v>
      </c>
      <c r="Z284" s="480">
        <v>1</v>
      </c>
      <c r="AA284" s="480">
        <v>1</v>
      </c>
    </row>
    <row r="285" spans="1:27">
      <c r="A285" s="479" t="s">
        <v>699</v>
      </c>
      <c r="B285" s="480">
        <v>7392</v>
      </c>
      <c r="C285" s="480">
        <v>417</v>
      </c>
      <c r="D285" s="480">
        <v>84</v>
      </c>
      <c r="E285" s="480">
        <v>85</v>
      </c>
      <c r="F285" s="480">
        <v>125</v>
      </c>
      <c r="G285" s="480">
        <v>240</v>
      </c>
      <c r="H285" s="480">
        <v>347</v>
      </c>
      <c r="I285" s="480">
        <v>223</v>
      </c>
      <c r="J285" s="480">
        <v>449</v>
      </c>
      <c r="K285" s="480">
        <v>1263</v>
      </c>
      <c r="L285" s="480">
        <v>295</v>
      </c>
      <c r="M285" s="480">
        <v>156</v>
      </c>
      <c r="N285" s="480">
        <v>234</v>
      </c>
      <c r="O285" s="480">
        <v>715</v>
      </c>
      <c r="P285" s="480">
        <v>38</v>
      </c>
      <c r="Q285" s="480">
        <v>14</v>
      </c>
      <c r="R285" s="480">
        <v>43</v>
      </c>
      <c r="S285" s="480">
        <v>1907</v>
      </c>
      <c r="T285" s="480">
        <v>241</v>
      </c>
      <c r="U285" s="480">
        <v>32</v>
      </c>
      <c r="V285" s="480">
        <v>19</v>
      </c>
      <c r="W285" s="480">
        <v>62</v>
      </c>
      <c r="X285" s="480">
        <v>26</v>
      </c>
      <c r="Y285" s="480">
        <v>164</v>
      </c>
      <c r="Z285" s="480">
        <v>207</v>
      </c>
      <c r="AA285" s="480">
        <v>6</v>
      </c>
    </row>
    <row r="286" spans="1:27">
      <c r="A286" s="479" t="s">
        <v>700</v>
      </c>
      <c r="B286" s="480">
        <v>1815</v>
      </c>
      <c r="C286" s="480">
        <v>207</v>
      </c>
      <c r="D286" s="480">
        <v>53</v>
      </c>
      <c r="E286" s="480">
        <v>22</v>
      </c>
      <c r="F286" s="480">
        <v>4</v>
      </c>
      <c r="G286" s="480">
        <v>20</v>
      </c>
      <c r="H286" s="480">
        <v>273</v>
      </c>
      <c r="I286" s="480">
        <v>64</v>
      </c>
      <c r="J286" s="480">
        <v>24</v>
      </c>
      <c r="K286" s="480">
        <v>426</v>
      </c>
      <c r="L286" s="480">
        <v>12</v>
      </c>
      <c r="M286" s="480">
        <v>29</v>
      </c>
      <c r="N286" s="480">
        <v>48</v>
      </c>
      <c r="O286" s="480">
        <v>219</v>
      </c>
      <c r="P286" s="480">
        <v>63</v>
      </c>
      <c r="Q286" s="480">
        <v>0</v>
      </c>
      <c r="R286" s="480">
        <v>0</v>
      </c>
      <c r="S286" s="480">
        <v>151</v>
      </c>
      <c r="T286" s="480">
        <v>27</v>
      </c>
      <c r="U286" s="480">
        <v>3</v>
      </c>
      <c r="V286" s="480">
        <v>6</v>
      </c>
      <c r="W286" s="480">
        <v>5</v>
      </c>
      <c r="X286" s="480">
        <v>3</v>
      </c>
      <c r="Y286" s="480">
        <v>106</v>
      </c>
      <c r="Z286" s="480">
        <v>50</v>
      </c>
      <c r="AA286" s="480">
        <v>0</v>
      </c>
    </row>
    <row r="287" spans="1:27">
      <c r="A287" s="479" t="s">
        <v>701</v>
      </c>
      <c r="B287" s="480">
        <v>423</v>
      </c>
      <c r="C287" s="480">
        <v>22</v>
      </c>
      <c r="D287" s="480">
        <v>2</v>
      </c>
      <c r="E287" s="480">
        <v>3</v>
      </c>
      <c r="F287" s="480">
        <v>2</v>
      </c>
      <c r="G287" s="480">
        <v>16</v>
      </c>
      <c r="H287" s="480">
        <v>34</v>
      </c>
      <c r="I287" s="480">
        <v>7</v>
      </c>
      <c r="J287" s="480">
        <v>15</v>
      </c>
      <c r="K287" s="480">
        <v>115</v>
      </c>
      <c r="L287" s="480">
        <v>3</v>
      </c>
      <c r="M287" s="480">
        <v>33</v>
      </c>
      <c r="N287" s="480">
        <v>33</v>
      </c>
      <c r="O287" s="480">
        <v>14</v>
      </c>
      <c r="P287" s="480">
        <v>43</v>
      </c>
      <c r="Q287" s="480">
        <v>0</v>
      </c>
      <c r="R287" s="480">
        <v>0</v>
      </c>
      <c r="S287" s="480">
        <v>14</v>
      </c>
      <c r="T287" s="480">
        <v>2</v>
      </c>
      <c r="U287" s="480">
        <v>0</v>
      </c>
      <c r="V287" s="480">
        <v>0</v>
      </c>
      <c r="W287" s="480">
        <v>3</v>
      </c>
      <c r="X287" s="480">
        <v>19</v>
      </c>
      <c r="Y287" s="480">
        <v>1</v>
      </c>
      <c r="Z287" s="480">
        <v>42</v>
      </c>
      <c r="AA287" s="480">
        <v>0</v>
      </c>
    </row>
    <row r="288" spans="1:27">
      <c r="A288" s="479" t="s">
        <v>927</v>
      </c>
      <c r="B288" s="480">
        <v>12579</v>
      </c>
      <c r="C288" s="480">
        <v>500</v>
      </c>
      <c r="D288" s="480">
        <v>78</v>
      </c>
      <c r="E288" s="480">
        <v>99</v>
      </c>
      <c r="F288" s="480">
        <v>143</v>
      </c>
      <c r="G288" s="480">
        <v>313</v>
      </c>
      <c r="H288" s="480">
        <v>354</v>
      </c>
      <c r="I288" s="480">
        <v>194</v>
      </c>
      <c r="J288" s="480">
        <v>228</v>
      </c>
      <c r="K288" s="480">
        <v>2060</v>
      </c>
      <c r="L288" s="480">
        <v>557</v>
      </c>
      <c r="M288" s="480">
        <v>216</v>
      </c>
      <c r="N288" s="480">
        <v>180</v>
      </c>
      <c r="O288" s="480">
        <v>813</v>
      </c>
      <c r="P288" s="480">
        <v>51</v>
      </c>
      <c r="Q288" s="480">
        <v>80</v>
      </c>
      <c r="R288" s="480">
        <v>101</v>
      </c>
      <c r="S288" s="480">
        <v>4826</v>
      </c>
      <c r="T288" s="480">
        <v>983</v>
      </c>
      <c r="U288" s="480">
        <v>27</v>
      </c>
      <c r="V288" s="480">
        <v>12</v>
      </c>
      <c r="W288" s="480">
        <v>110</v>
      </c>
      <c r="X288" s="480">
        <v>61</v>
      </c>
      <c r="Y288" s="480">
        <v>478</v>
      </c>
      <c r="Z288" s="480">
        <v>73</v>
      </c>
      <c r="AA288" s="480">
        <v>42</v>
      </c>
    </row>
    <row r="289" spans="1:27">
      <c r="A289" s="479" t="s">
        <v>702</v>
      </c>
      <c r="B289" s="480">
        <v>1811</v>
      </c>
      <c r="C289" s="480">
        <v>112</v>
      </c>
      <c r="D289" s="480">
        <v>15</v>
      </c>
      <c r="E289" s="480">
        <v>15</v>
      </c>
      <c r="F289" s="480">
        <v>8</v>
      </c>
      <c r="G289" s="480">
        <v>24</v>
      </c>
      <c r="H289" s="480">
        <v>22</v>
      </c>
      <c r="I289" s="480">
        <v>49</v>
      </c>
      <c r="J289" s="480">
        <v>26</v>
      </c>
      <c r="K289" s="480">
        <v>584</v>
      </c>
      <c r="L289" s="480">
        <v>52</v>
      </c>
      <c r="M289" s="480">
        <v>45</v>
      </c>
      <c r="N289" s="480">
        <v>73</v>
      </c>
      <c r="O289" s="480">
        <v>127</v>
      </c>
      <c r="P289" s="480">
        <v>7</v>
      </c>
      <c r="Q289" s="480">
        <v>7</v>
      </c>
      <c r="R289" s="480">
        <v>11</v>
      </c>
      <c r="S289" s="480">
        <v>466</v>
      </c>
      <c r="T289" s="480">
        <v>52</v>
      </c>
      <c r="U289" s="480">
        <v>7</v>
      </c>
      <c r="V289" s="480">
        <v>1</v>
      </c>
      <c r="W289" s="480">
        <v>16</v>
      </c>
      <c r="X289" s="480">
        <v>9</v>
      </c>
      <c r="Y289" s="480">
        <v>63</v>
      </c>
      <c r="Z289" s="480">
        <v>20</v>
      </c>
      <c r="AA289" s="480">
        <v>0</v>
      </c>
    </row>
    <row r="291" spans="1:27" ht="15.75">
      <c r="A291" s="217" t="s">
        <v>865</v>
      </c>
    </row>
  </sheetData>
  <mergeCells count="4">
    <mergeCell ref="B3:B4"/>
    <mergeCell ref="C3:AA3"/>
    <mergeCell ref="A2:AA2"/>
    <mergeCell ref="A3:A4"/>
  </mergeCells>
  <hyperlinks>
    <hyperlink ref="AC5" location="INDICE!A46" display="INICIO"/>
  </hyperlinks>
  <printOptions horizontalCentered="1"/>
  <pageMargins left="0.39370078740157483" right="0" top="1.1811023622047245" bottom="0" header="0.11811023622047245" footer="0"/>
  <pageSetup paperSize="9" scale="85" firstPageNumber="67" orientation="landscape" useFirstPageNumber="1" r:id="rId1"/>
  <headerFooter>
    <oddHeader>&amp;C&amp;G</oddHeader>
    <oddFooter>&amp;C&amp;14&amp;P</oddFooter>
  </headerFooter>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A1:U7641"/>
  <sheetViews>
    <sheetView showGridLines="0" zoomScaleNormal="100" workbookViewId="0">
      <selection activeCell="A3" sqref="A3:A5"/>
    </sheetView>
  </sheetViews>
  <sheetFormatPr baseColWidth="10" defaultRowHeight="15"/>
  <cols>
    <col min="1" max="1" width="43.5703125" style="22" customWidth="1"/>
    <col min="2" max="2" width="12.7109375" style="43" bestFit="1" customWidth="1"/>
    <col min="3" max="3" width="11.28515625" style="31" customWidth="1"/>
    <col min="4" max="5" width="11.7109375" style="31" customWidth="1"/>
    <col min="6" max="6" width="7.5703125" style="31" customWidth="1"/>
    <col min="7" max="8" width="8.140625" style="31" customWidth="1"/>
    <col min="9" max="9" width="10.28515625" style="31" bestFit="1" customWidth="1"/>
    <col min="10" max="11" width="8.5703125" style="31" customWidth="1"/>
    <col min="12" max="12" width="8.85546875" style="31" customWidth="1"/>
    <col min="13" max="13" width="7.7109375" style="31" customWidth="1"/>
    <col min="14" max="14" width="10.28515625" style="31" bestFit="1" customWidth="1"/>
    <col min="15" max="15" width="8.140625" style="31" customWidth="1"/>
    <col min="16" max="16" width="8.28515625" style="31" customWidth="1"/>
    <col min="17" max="18" width="7.5703125" style="31" customWidth="1"/>
    <col min="19" max="19" width="10.140625" style="31" customWidth="1"/>
    <col min="20" max="20" width="6.140625" customWidth="1"/>
  </cols>
  <sheetData>
    <row r="1" spans="1:21" ht="70.5" customHeight="1"/>
    <row r="2" spans="1:21" ht="57" customHeight="1">
      <c r="A2" s="523" t="s">
        <v>880</v>
      </c>
      <c r="B2" s="523"/>
      <c r="C2" s="523"/>
      <c r="D2" s="523"/>
      <c r="E2" s="523"/>
      <c r="F2" s="523"/>
      <c r="G2" s="523"/>
      <c r="H2" s="523"/>
      <c r="I2" s="523"/>
      <c r="J2" s="523"/>
      <c r="K2" s="523"/>
      <c r="L2" s="523"/>
      <c r="M2" s="523"/>
      <c r="N2" s="523"/>
      <c r="O2" s="523"/>
      <c r="P2" s="523"/>
      <c r="Q2" s="523"/>
      <c r="R2" s="523"/>
      <c r="S2" s="523"/>
    </row>
    <row r="3" spans="1:21">
      <c r="A3" s="573" t="s">
        <v>2524</v>
      </c>
      <c r="B3" s="573" t="s">
        <v>194</v>
      </c>
      <c r="C3" s="576"/>
      <c r="D3" s="576"/>
      <c r="E3" s="573" t="s">
        <v>204</v>
      </c>
      <c r="F3" s="576"/>
      <c r="G3" s="576"/>
      <c r="H3" s="576"/>
      <c r="I3" s="576"/>
      <c r="J3" s="576"/>
      <c r="K3" s="576"/>
      <c r="L3" s="576"/>
      <c r="M3" s="576"/>
      <c r="N3" s="576"/>
      <c r="O3" s="576"/>
      <c r="P3" s="576"/>
      <c r="Q3" s="576"/>
      <c r="R3" s="576"/>
      <c r="S3" s="576"/>
    </row>
    <row r="4" spans="1:21" ht="15" customHeight="1">
      <c r="A4" s="576"/>
      <c r="B4" s="573" t="s">
        <v>292</v>
      </c>
      <c r="C4" s="573" t="s">
        <v>70</v>
      </c>
      <c r="D4" s="573" t="s">
        <v>195</v>
      </c>
      <c r="E4" s="573" t="s">
        <v>205</v>
      </c>
      <c r="F4" s="573" t="s">
        <v>206</v>
      </c>
      <c r="G4" s="573" t="s">
        <v>207</v>
      </c>
      <c r="H4" s="573" t="s">
        <v>208</v>
      </c>
      <c r="I4" s="573" t="s">
        <v>209</v>
      </c>
      <c r="J4" s="574" t="s">
        <v>210</v>
      </c>
      <c r="K4" s="574" t="s">
        <v>961</v>
      </c>
      <c r="L4" s="574" t="s">
        <v>962</v>
      </c>
      <c r="M4" s="574" t="s">
        <v>963</v>
      </c>
      <c r="N4" s="573" t="s">
        <v>964</v>
      </c>
      <c r="O4" s="573" t="s">
        <v>965</v>
      </c>
      <c r="P4" s="573" t="s">
        <v>966</v>
      </c>
      <c r="Q4" s="573" t="s">
        <v>967</v>
      </c>
      <c r="R4" s="573" t="s">
        <v>968</v>
      </c>
      <c r="S4" s="573" t="s">
        <v>211</v>
      </c>
    </row>
    <row r="5" spans="1:21">
      <c r="A5" s="576"/>
      <c r="B5" s="576"/>
      <c r="C5" s="576"/>
      <c r="D5" s="576"/>
      <c r="E5" s="573"/>
      <c r="F5" s="573"/>
      <c r="G5" s="573"/>
      <c r="H5" s="573"/>
      <c r="I5" s="573"/>
      <c r="J5" s="575"/>
      <c r="K5" s="575"/>
      <c r="L5" s="575"/>
      <c r="M5" s="575"/>
      <c r="N5" s="573"/>
      <c r="O5" s="573"/>
      <c r="P5" s="573"/>
      <c r="Q5" s="573"/>
      <c r="R5" s="573"/>
      <c r="S5" s="573"/>
    </row>
    <row r="6" spans="1:21">
      <c r="A6" s="483" t="s">
        <v>443</v>
      </c>
      <c r="B6" s="484">
        <v>1164659</v>
      </c>
      <c r="C6" s="484">
        <v>5157644</v>
      </c>
      <c r="D6" s="484">
        <v>4.4284584586561389</v>
      </c>
      <c r="E6" s="484">
        <v>77869</v>
      </c>
      <c r="F6" s="484">
        <v>56433</v>
      </c>
      <c r="G6" s="484">
        <v>40984</v>
      </c>
      <c r="H6" s="484">
        <v>35442</v>
      </c>
      <c r="I6" s="484">
        <v>99218</v>
      </c>
      <c r="J6" s="484">
        <v>127922</v>
      </c>
      <c r="K6" s="484">
        <v>127138</v>
      </c>
      <c r="L6" s="484">
        <v>108931</v>
      </c>
      <c r="M6" s="484">
        <v>83435</v>
      </c>
      <c r="N6" s="484">
        <v>56232</v>
      </c>
      <c r="O6" s="484">
        <v>45617</v>
      </c>
      <c r="P6" s="484">
        <v>43817</v>
      </c>
      <c r="Q6" s="484">
        <v>44313</v>
      </c>
      <c r="R6" s="484">
        <v>44502</v>
      </c>
      <c r="S6" s="484">
        <v>172806</v>
      </c>
      <c r="U6" s="205" t="s">
        <v>67</v>
      </c>
    </row>
    <row r="7" spans="1:21">
      <c r="A7" s="483" t="s">
        <v>212</v>
      </c>
      <c r="B7" s="484">
        <v>45332</v>
      </c>
      <c r="C7" s="484">
        <v>208429</v>
      </c>
      <c r="D7" s="484">
        <v>4.5978337598164654</v>
      </c>
      <c r="E7" s="484">
        <v>4423</v>
      </c>
      <c r="F7" s="484">
        <v>8846</v>
      </c>
      <c r="G7" s="484">
        <v>4363</v>
      </c>
      <c r="H7" s="484">
        <v>2323</v>
      </c>
      <c r="I7" s="484">
        <v>1868</v>
      </c>
      <c r="J7" s="484">
        <v>2189</v>
      </c>
      <c r="K7" s="484">
        <v>2681</v>
      </c>
      <c r="L7" s="484">
        <v>2617</v>
      </c>
      <c r="M7" s="484">
        <v>2245</v>
      </c>
      <c r="N7" s="484">
        <v>1903</v>
      </c>
      <c r="O7" s="484">
        <v>1622</v>
      </c>
      <c r="P7" s="484">
        <v>1504</v>
      </c>
      <c r="Q7" s="484">
        <v>1582</v>
      </c>
      <c r="R7" s="484">
        <v>1406</v>
      </c>
      <c r="S7" s="484">
        <v>5760</v>
      </c>
    </row>
    <row r="8" spans="1:21">
      <c r="A8" s="485" t="s">
        <v>972</v>
      </c>
      <c r="B8" s="288">
        <v>586</v>
      </c>
      <c r="C8" s="288">
        <v>1282</v>
      </c>
      <c r="D8" s="288">
        <v>2.1877133105802047</v>
      </c>
      <c r="E8" s="288">
        <v>3</v>
      </c>
      <c r="F8" s="288">
        <v>46</v>
      </c>
      <c r="G8" s="288">
        <v>71</v>
      </c>
      <c r="H8" s="288">
        <v>61</v>
      </c>
      <c r="I8" s="288">
        <v>56</v>
      </c>
      <c r="J8" s="288">
        <v>48</v>
      </c>
      <c r="K8" s="288">
        <v>39</v>
      </c>
      <c r="L8" s="288">
        <v>36</v>
      </c>
      <c r="M8" s="288">
        <v>34</v>
      </c>
      <c r="N8" s="288">
        <v>36</v>
      </c>
      <c r="O8" s="288">
        <v>32</v>
      </c>
      <c r="P8" s="288">
        <v>20</v>
      </c>
      <c r="Q8" s="288">
        <v>21</v>
      </c>
      <c r="R8" s="288">
        <v>18</v>
      </c>
      <c r="S8" s="288">
        <v>65</v>
      </c>
    </row>
    <row r="9" spans="1:21">
      <c r="A9" s="485" t="s">
        <v>973</v>
      </c>
      <c r="B9" s="288">
        <v>996</v>
      </c>
      <c r="C9" s="288">
        <v>2136</v>
      </c>
      <c r="D9" s="288">
        <v>2.1445783132530121</v>
      </c>
      <c r="E9" s="288">
        <v>19</v>
      </c>
      <c r="F9" s="288">
        <v>90</v>
      </c>
      <c r="G9" s="288">
        <v>113</v>
      </c>
      <c r="H9" s="288">
        <v>74</v>
      </c>
      <c r="I9" s="288">
        <v>76</v>
      </c>
      <c r="J9" s="288">
        <v>81</v>
      </c>
      <c r="K9" s="288">
        <v>73</v>
      </c>
      <c r="L9" s="288">
        <v>76</v>
      </c>
      <c r="M9" s="288">
        <v>56</v>
      </c>
      <c r="N9" s="288">
        <v>51</v>
      </c>
      <c r="O9" s="288">
        <v>43</v>
      </c>
      <c r="P9" s="288">
        <v>34</v>
      </c>
      <c r="Q9" s="288">
        <v>46</v>
      </c>
      <c r="R9" s="288">
        <v>35</v>
      </c>
      <c r="S9" s="288">
        <v>129</v>
      </c>
    </row>
    <row r="10" spans="1:21">
      <c r="A10" s="485" t="s">
        <v>974</v>
      </c>
      <c r="B10" s="288">
        <v>34</v>
      </c>
      <c r="C10" s="288">
        <v>119</v>
      </c>
      <c r="D10" s="288">
        <v>3.5</v>
      </c>
      <c r="E10" s="288">
        <v>3</v>
      </c>
      <c r="F10" s="288">
        <v>11</v>
      </c>
      <c r="G10" s="288">
        <v>11</v>
      </c>
      <c r="H10" s="288">
        <v>1</v>
      </c>
      <c r="I10" s="288">
        <v>4</v>
      </c>
      <c r="J10" s="288">
        <v>2</v>
      </c>
      <c r="K10" s="288">
        <v>0</v>
      </c>
      <c r="L10" s="288">
        <v>0</v>
      </c>
      <c r="M10" s="288">
        <v>0</v>
      </c>
      <c r="N10" s="288">
        <v>2</v>
      </c>
      <c r="O10" s="288">
        <v>0</v>
      </c>
      <c r="P10" s="288">
        <v>0</v>
      </c>
      <c r="Q10" s="288">
        <v>0</v>
      </c>
      <c r="R10" s="288">
        <v>0</v>
      </c>
      <c r="S10" s="288">
        <v>0</v>
      </c>
    </row>
    <row r="11" spans="1:21">
      <c r="A11" s="485" t="s">
        <v>975</v>
      </c>
      <c r="B11" s="288">
        <v>2242</v>
      </c>
      <c r="C11" s="288">
        <v>5523</v>
      </c>
      <c r="D11" s="288">
        <v>2.4634255129348794</v>
      </c>
      <c r="E11" s="288">
        <v>145</v>
      </c>
      <c r="F11" s="288">
        <v>425</v>
      </c>
      <c r="G11" s="288">
        <v>243</v>
      </c>
      <c r="H11" s="288">
        <v>118</v>
      </c>
      <c r="I11" s="288">
        <v>99</v>
      </c>
      <c r="J11" s="288">
        <v>100</v>
      </c>
      <c r="K11" s="288">
        <v>125</v>
      </c>
      <c r="L11" s="288">
        <v>106</v>
      </c>
      <c r="M11" s="288">
        <v>135</v>
      </c>
      <c r="N11" s="288">
        <v>93</v>
      </c>
      <c r="O11" s="288">
        <v>84</v>
      </c>
      <c r="P11" s="288">
        <v>69</v>
      </c>
      <c r="Q11" s="288">
        <v>91</v>
      </c>
      <c r="R11" s="288">
        <v>79</v>
      </c>
      <c r="S11" s="288">
        <v>330</v>
      </c>
    </row>
    <row r="12" spans="1:21">
      <c r="A12" s="485" t="s">
        <v>976</v>
      </c>
      <c r="B12" s="288">
        <v>616</v>
      </c>
      <c r="C12" s="288">
        <v>1156</v>
      </c>
      <c r="D12" s="288">
        <v>1.8766233766233766</v>
      </c>
      <c r="E12" s="288">
        <v>25</v>
      </c>
      <c r="F12" s="288">
        <v>95</v>
      </c>
      <c r="G12" s="288">
        <v>95</v>
      </c>
      <c r="H12" s="288">
        <v>55</v>
      </c>
      <c r="I12" s="288">
        <v>39</v>
      </c>
      <c r="J12" s="288">
        <v>38</v>
      </c>
      <c r="K12" s="288">
        <v>25</v>
      </c>
      <c r="L12" s="288">
        <v>42</v>
      </c>
      <c r="M12" s="288">
        <v>37</v>
      </c>
      <c r="N12" s="288">
        <v>27</v>
      </c>
      <c r="O12" s="288">
        <v>39</v>
      </c>
      <c r="P12" s="288">
        <v>21</v>
      </c>
      <c r="Q12" s="288">
        <v>15</v>
      </c>
      <c r="R12" s="288">
        <v>17</v>
      </c>
      <c r="S12" s="288">
        <v>46</v>
      </c>
    </row>
    <row r="13" spans="1:21">
      <c r="A13" s="485" t="s">
        <v>977</v>
      </c>
      <c r="B13" s="288">
        <v>509</v>
      </c>
      <c r="C13" s="288">
        <v>3090</v>
      </c>
      <c r="D13" s="288">
        <v>6.0707269155206287</v>
      </c>
      <c r="E13" s="288">
        <v>23</v>
      </c>
      <c r="F13" s="288">
        <v>86</v>
      </c>
      <c r="G13" s="288">
        <v>69</v>
      </c>
      <c r="H13" s="288">
        <v>32</v>
      </c>
      <c r="I13" s="288">
        <v>8</v>
      </c>
      <c r="J13" s="288">
        <v>24</v>
      </c>
      <c r="K13" s="288">
        <v>32</v>
      </c>
      <c r="L13" s="288">
        <v>26</v>
      </c>
      <c r="M13" s="288">
        <v>23</v>
      </c>
      <c r="N13" s="288">
        <v>31</v>
      </c>
      <c r="O13" s="288">
        <v>26</v>
      </c>
      <c r="P13" s="288">
        <v>23</v>
      </c>
      <c r="Q13" s="288">
        <v>26</v>
      </c>
      <c r="R13" s="288">
        <v>22</v>
      </c>
      <c r="S13" s="288">
        <v>58</v>
      </c>
    </row>
    <row r="14" spans="1:21">
      <c r="A14" s="485" t="s">
        <v>978</v>
      </c>
      <c r="B14" s="288">
        <v>94</v>
      </c>
      <c r="C14" s="288">
        <v>337</v>
      </c>
      <c r="D14" s="288">
        <v>3.5851063829787235</v>
      </c>
      <c r="E14" s="288">
        <v>6</v>
      </c>
      <c r="F14" s="288">
        <v>44</v>
      </c>
      <c r="G14" s="288">
        <v>12</v>
      </c>
      <c r="H14" s="288">
        <v>8</v>
      </c>
      <c r="I14" s="288">
        <v>1</v>
      </c>
      <c r="J14" s="288">
        <v>1</v>
      </c>
      <c r="K14" s="288">
        <v>1</v>
      </c>
      <c r="L14" s="288">
        <v>7</v>
      </c>
      <c r="M14" s="288">
        <v>5</v>
      </c>
      <c r="N14" s="288">
        <v>1</v>
      </c>
      <c r="O14" s="288">
        <v>0</v>
      </c>
      <c r="P14" s="288">
        <v>0</v>
      </c>
      <c r="Q14" s="288">
        <v>3</v>
      </c>
      <c r="R14" s="288">
        <v>1</v>
      </c>
      <c r="S14" s="288">
        <v>4</v>
      </c>
    </row>
    <row r="15" spans="1:21">
      <c r="A15" s="485" t="s">
        <v>979</v>
      </c>
      <c r="B15" s="288">
        <v>1305</v>
      </c>
      <c r="C15" s="288">
        <v>3656</v>
      </c>
      <c r="D15" s="288">
        <v>2.8015325670498084</v>
      </c>
      <c r="E15" s="288">
        <v>288</v>
      </c>
      <c r="F15" s="288">
        <v>547</v>
      </c>
      <c r="G15" s="288">
        <v>142</v>
      </c>
      <c r="H15" s="288">
        <v>44</v>
      </c>
      <c r="I15" s="288">
        <v>28</v>
      </c>
      <c r="J15" s="288">
        <v>21</v>
      </c>
      <c r="K15" s="288">
        <v>26</v>
      </c>
      <c r="L15" s="288">
        <v>28</v>
      </c>
      <c r="M15" s="288">
        <v>21</v>
      </c>
      <c r="N15" s="288">
        <v>20</v>
      </c>
      <c r="O15" s="288">
        <v>16</v>
      </c>
      <c r="P15" s="288">
        <v>13</v>
      </c>
      <c r="Q15" s="288">
        <v>16</v>
      </c>
      <c r="R15" s="288">
        <v>21</v>
      </c>
      <c r="S15" s="288">
        <v>74</v>
      </c>
    </row>
    <row r="16" spans="1:21">
      <c r="A16" s="485" t="s">
        <v>980</v>
      </c>
      <c r="B16" s="288">
        <v>21241</v>
      </c>
      <c r="C16" s="288">
        <v>57935</v>
      </c>
      <c r="D16" s="288">
        <v>2.7275081210865779</v>
      </c>
      <c r="E16" s="288">
        <v>2763</v>
      </c>
      <c r="F16" s="288">
        <v>6277</v>
      </c>
      <c r="G16" s="288">
        <v>2581</v>
      </c>
      <c r="H16" s="288">
        <v>1183</v>
      </c>
      <c r="I16" s="288">
        <v>710</v>
      </c>
      <c r="J16" s="288">
        <v>689</v>
      </c>
      <c r="K16" s="288">
        <v>816</v>
      </c>
      <c r="L16" s="288">
        <v>748</v>
      </c>
      <c r="M16" s="288">
        <v>654</v>
      </c>
      <c r="N16" s="288">
        <v>562</v>
      </c>
      <c r="O16" s="288">
        <v>506</v>
      </c>
      <c r="P16" s="288">
        <v>518</v>
      </c>
      <c r="Q16" s="288">
        <v>561</v>
      </c>
      <c r="R16" s="288">
        <v>460</v>
      </c>
      <c r="S16" s="288">
        <v>2213</v>
      </c>
    </row>
    <row r="17" spans="1:19">
      <c r="A17" s="485" t="s">
        <v>981</v>
      </c>
      <c r="B17" s="288">
        <v>1089</v>
      </c>
      <c r="C17" s="288">
        <v>11984</v>
      </c>
      <c r="D17" s="288">
        <v>11.004591368227732</v>
      </c>
      <c r="E17" s="288">
        <v>4</v>
      </c>
      <c r="F17" s="288">
        <v>14</v>
      </c>
      <c r="G17" s="288">
        <v>9</v>
      </c>
      <c r="H17" s="288">
        <v>12</v>
      </c>
      <c r="I17" s="288">
        <v>68</v>
      </c>
      <c r="J17" s="288">
        <v>132</v>
      </c>
      <c r="K17" s="288">
        <v>143</v>
      </c>
      <c r="L17" s="288">
        <v>121</v>
      </c>
      <c r="M17" s="288">
        <v>87</v>
      </c>
      <c r="N17" s="288">
        <v>75</v>
      </c>
      <c r="O17" s="288">
        <v>54</v>
      </c>
      <c r="P17" s="288">
        <v>52</v>
      </c>
      <c r="Q17" s="288">
        <v>76</v>
      </c>
      <c r="R17" s="288">
        <v>54</v>
      </c>
      <c r="S17" s="288">
        <v>188</v>
      </c>
    </row>
    <row r="18" spans="1:19">
      <c r="A18" s="485" t="s">
        <v>982</v>
      </c>
      <c r="B18" s="288">
        <v>632</v>
      </c>
      <c r="C18" s="288">
        <v>5608</v>
      </c>
      <c r="D18" s="288">
        <v>8.8734177215189867</v>
      </c>
      <c r="E18" s="288">
        <v>18</v>
      </c>
      <c r="F18" s="288">
        <v>97</v>
      </c>
      <c r="G18" s="288">
        <v>36</v>
      </c>
      <c r="H18" s="288">
        <v>19</v>
      </c>
      <c r="I18" s="288">
        <v>34</v>
      </c>
      <c r="J18" s="288">
        <v>45</v>
      </c>
      <c r="K18" s="288">
        <v>43</v>
      </c>
      <c r="L18" s="288">
        <v>37</v>
      </c>
      <c r="M18" s="288">
        <v>34</v>
      </c>
      <c r="N18" s="288">
        <v>25</v>
      </c>
      <c r="O18" s="288">
        <v>38</v>
      </c>
      <c r="P18" s="288">
        <v>24</v>
      </c>
      <c r="Q18" s="288">
        <v>22</v>
      </c>
      <c r="R18" s="288">
        <v>33</v>
      </c>
      <c r="S18" s="288">
        <v>127</v>
      </c>
    </row>
    <row r="19" spans="1:19">
      <c r="A19" s="485" t="s">
        <v>983</v>
      </c>
      <c r="B19" s="288">
        <v>53</v>
      </c>
      <c r="C19" s="288">
        <v>1113</v>
      </c>
      <c r="D19" s="288">
        <v>21</v>
      </c>
      <c r="E19" s="288">
        <v>3</v>
      </c>
      <c r="F19" s="288">
        <v>1</v>
      </c>
      <c r="G19" s="288">
        <v>2</v>
      </c>
      <c r="H19" s="288">
        <v>1</v>
      </c>
      <c r="I19" s="288">
        <v>3</v>
      </c>
      <c r="J19" s="288">
        <v>5</v>
      </c>
      <c r="K19" s="288">
        <v>5</v>
      </c>
      <c r="L19" s="288">
        <v>5</v>
      </c>
      <c r="M19" s="288">
        <v>2</v>
      </c>
      <c r="N19" s="288">
        <v>4</v>
      </c>
      <c r="O19" s="288">
        <v>3</v>
      </c>
      <c r="P19" s="288">
        <v>2</v>
      </c>
      <c r="Q19" s="288">
        <v>5</v>
      </c>
      <c r="R19" s="288">
        <v>3</v>
      </c>
      <c r="S19" s="288">
        <v>9</v>
      </c>
    </row>
    <row r="20" spans="1:19">
      <c r="A20" s="485" t="s">
        <v>984</v>
      </c>
      <c r="B20" s="288">
        <v>137</v>
      </c>
      <c r="C20" s="288">
        <v>1853</v>
      </c>
      <c r="D20" s="288">
        <v>13.525547445255475</v>
      </c>
      <c r="E20" s="288">
        <v>0</v>
      </c>
      <c r="F20" s="288">
        <v>0</v>
      </c>
      <c r="G20" s="288">
        <v>6</v>
      </c>
      <c r="H20" s="288">
        <v>7</v>
      </c>
      <c r="I20" s="288">
        <v>6</v>
      </c>
      <c r="J20" s="288">
        <v>9</v>
      </c>
      <c r="K20" s="288">
        <v>10</v>
      </c>
      <c r="L20" s="288">
        <v>15</v>
      </c>
      <c r="M20" s="288">
        <v>9</v>
      </c>
      <c r="N20" s="288">
        <v>12</v>
      </c>
      <c r="O20" s="288">
        <v>8</v>
      </c>
      <c r="P20" s="288">
        <v>11</v>
      </c>
      <c r="Q20" s="288">
        <v>10</v>
      </c>
      <c r="R20" s="288">
        <v>10</v>
      </c>
      <c r="S20" s="288">
        <v>24</v>
      </c>
    </row>
    <row r="21" spans="1:19">
      <c r="A21" s="485" t="s">
        <v>985</v>
      </c>
      <c r="B21" s="288">
        <v>55</v>
      </c>
      <c r="C21" s="288">
        <v>730</v>
      </c>
      <c r="D21" s="288">
        <v>13.272727272727273</v>
      </c>
      <c r="E21" s="288">
        <v>0</v>
      </c>
      <c r="F21" s="288">
        <v>0</v>
      </c>
      <c r="G21" s="288">
        <v>0</v>
      </c>
      <c r="H21" s="288">
        <v>1</v>
      </c>
      <c r="I21" s="288">
        <v>2</v>
      </c>
      <c r="J21" s="288">
        <v>7</v>
      </c>
      <c r="K21" s="288">
        <v>3</v>
      </c>
      <c r="L21" s="288">
        <v>6</v>
      </c>
      <c r="M21" s="288">
        <v>4</v>
      </c>
      <c r="N21" s="288">
        <v>5</v>
      </c>
      <c r="O21" s="288">
        <v>3</v>
      </c>
      <c r="P21" s="288">
        <v>6</v>
      </c>
      <c r="Q21" s="288">
        <v>5</v>
      </c>
      <c r="R21" s="288">
        <v>2</v>
      </c>
      <c r="S21" s="288">
        <v>11</v>
      </c>
    </row>
    <row r="22" spans="1:19">
      <c r="A22" s="485" t="s">
        <v>986</v>
      </c>
      <c r="B22" s="288">
        <v>1</v>
      </c>
      <c r="C22" s="288">
        <v>3</v>
      </c>
      <c r="D22" s="288">
        <v>3</v>
      </c>
      <c r="E22" s="288">
        <v>0</v>
      </c>
      <c r="F22" s="288">
        <v>0</v>
      </c>
      <c r="G22" s="288">
        <v>0</v>
      </c>
      <c r="H22" s="288">
        <v>0</v>
      </c>
      <c r="I22" s="288">
        <v>0</v>
      </c>
      <c r="J22" s="288">
        <v>1</v>
      </c>
      <c r="K22" s="288">
        <v>0</v>
      </c>
      <c r="L22" s="288">
        <v>0</v>
      </c>
      <c r="M22" s="288">
        <v>0</v>
      </c>
      <c r="N22" s="288">
        <v>0</v>
      </c>
      <c r="O22" s="288">
        <v>0</v>
      </c>
      <c r="P22" s="288">
        <v>0</v>
      </c>
      <c r="Q22" s="288">
        <v>0</v>
      </c>
      <c r="R22" s="288">
        <v>0</v>
      </c>
      <c r="S22" s="288">
        <v>0</v>
      </c>
    </row>
    <row r="23" spans="1:19">
      <c r="A23" s="485" t="s">
        <v>987</v>
      </c>
      <c r="B23" s="288">
        <v>14</v>
      </c>
      <c r="C23" s="288">
        <v>95</v>
      </c>
      <c r="D23" s="288">
        <v>6.7857142857142856</v>
      </c>
      <c r="E23" s="288">
        <v>0</v>
      </c>
      <c r="F23" s="288">
        <v>0</v>
      </c>
      <c r="G23" s="288">
        <v>0</v>
      </c>
      <c r="H23" s="288">
        <v>1</v>
      </c>
      <c r="I23" s="288">
        <v>2</v>
      </c>
      <c r="J23" s="288">
        <v>2</v>
      </c>
      <c r="K23" s="288">
        <v>1</v>
      </c>
      <c r="L23" s="288">
        <v>1</v>
      </c>
      <c r="M23" s="288">
        <v>0</v>
      </c>
      <c r="N23" s="288">
        <v>0</v>
      </c>
      <c r="O23" s="288">
        <v>4</v>
      </c>
      <c r="P23" s="288">
        <v>0</v>
      </c>
      <c r="Q23" s="288">
        <v>2</v>
      </c>
      <c r="R23" s="288">
        <v>0</v>
      </c>
      <c r="S23" s="288">
        <v>1</v>
      </c>
    </row>
    <row r="24" spans="1:19">
      <c r="A24" s="485" t="s">
        <v>988</v>
      </c>
      <c r="B24" s="288">
        <v>1</v>
      </c>
      <c r="C24" s="288">
        <v>5</v>
      </c>
      <c r="D24" s="288">
        <v>5</v>
      </c>
      <c r="E24" s="288">
        <v>0</v>
      </c>
      <c r="F24" s="288">
        <v>0</v>
      </c>
      <c r="G24" s="288">
        <v>0</v>
      </c>
      <c r="H24" s="288">
        <v>0</v>
      </c>
      <c r="I24" s="288">
        <v>0</v>
      </c>
      <c r="J24" s="288">
        <v>0</v>
      </c>
      <c r="K24" s="288">
        <v>0</v>
      </c>
      <c r="L24" s="288">
        <v>1</v>
      </c>
      <c r="M24" s="288">
        <v>0</v>
      </c>
      <c r="N24" s="288">
        <v>0</v>
      </c>
      <c r="O24" s="288">
        <v>0</v>
      </c>
      <c r="P24" s="288">
        <v>0</v>
      </c>
      <c r="Q24" s="288">
        <v>0</v>
      </c>
      <c r="R24" s="288">
        <v>0</v>
      </c>
      <c r="S24" s="288">
        <v>0</v>
      </c>
    </row>
    <row r="25" spans="1:19">
      <c r="A25" s="485" t="s">
        <v>989</v>
      </c>
      <c r="B25" s="288">
        <v>5</v>
      </c>
      <c r="C25" s="288">
        <v>45</v>
      </c>
      <c r="D25" s="288">
        <v>9</v>
      </c>
      <c r="E25" s="288">
        <v>0</v>
      </c>
      <c r="F25" s="288">
        <v>0</v>
      </c>
      <c r="G25" s="288">
        <v>1</v>
      </c>
      <c r="H25" s="288">
        <v>0</v>
      </c>
      <c r="I25" s="288">
        <v>1</v>
      </c>
      <c r="J25" s="288">
        <v>0</v>
      </c>
      <c r="K25" s="288">
        <v>1</v>
      </c>
      <c r="L25" s="288">
        <v>0</v>
      </c>
      <c r="M25" s="288">
        <v>0</v>
      </c>
      <c r="N25" s="288">
        <v>0</v>
      </c>
      <c r="O25" s="288">
        <v>0</v>
      </c>
      <c r="P25" s="288">
        <v>1</v>
      </c>
      <c r="Q25" s="288">
        <v>0</v>
      </c>
      <c r="R25" s="288">
        <v>0</v>
      </c>
      <c r="S25" s="288">
        <v>1</v>
      </c>
    </row>
    <row r="26" spans="1:19">
      <c r="A26" s="485" t="s">
        <v>990</v>
      </c>
      <c r="B26" s="288">
        <v>96</v>
      </c>
      <c r="C26" s="288">
        <v>672</v>
      </c>
      <c r="D26" s="288">
        <v>7</v>
      </c>
      <c r="E26" s="288">
        <v>0</v>
      </c>
      <c r="F26" s="288">
        <v>0</v>
      </c>
      <c r="G26" s="288">
        <v>7</v>
      </c>
      <c r="H26" s="288">
        <v>4</v>
      </c>
      <c r="I26" s="288">
        <v>10</v>
      </c>
      <c r="J26" s="288">
        <v>18</v>
      </c>
      <c r="K26" s="288">
        <v>15</v>
      </c>
      <c r="L26" s="288">
        <v>6</v>
      </c>
      <c r="M26" s="288">
        <v>5</v>
      </c>
      <c r="N26" s="288">
        <v>7</v>
      </c>
      <c r="O26" s="288">
        <v>6</v>
      </c>
      <c r="P26" s="288">
        <v>4</v>
      </c>
      <c r="Q26" s="288">
        <v>5</v>
      </c>
      <c r="R26" s="288">
        <v>3</v>
      </c>
      <c r="S26" s="288">
        <v>6</v>
      </c>
    </row>
    <row r="27" spans="1:19">
      <c r="A27" s="485" t="s">
        <v>991</v>
      </c>
      <c r="B27" s="288">
        <v>6</v>
      </c>
      <c r="C27" s="288">
        <v>47</v>
      </c>
      <c r="D27" s="288">
        <v>7.833333333333333</v>
      </c>
      <c r="E27" s="288">
        <v>0</v>
      </c>
      <c r="F27" s="288">
        <v>2</v>
      </c>
      <c r="G27" s="288">
        <v>1</v>
      </c>
      <c r="H27" s="288">
        <v>1</v>
      </c>
      <c r="I27" s="288">
        <v>0</v>
      </c>
      <c r="J27" s="288">
        <v>0</v>
      </c>
      <c r="K27" s="288">
        <v>0</v>
      </c>
      <c r="L27" s="288">
        <v>0</v>
      </c>
      <c r="M27" s="288">
        <v>1</v>
      </c>
      <c r="N27" s="288">
        <v>0</v>
      </c>
      <c r="O27" s="288">
        <v>0</v>
      </c>
      <c r="P27" s="288">
        <v>0</v>
      </c>
      <c r="Q27" s="288">
        <v>0</v>
      </c>
      <c r="R27" s="288">
        <v>0</v>
      </c>
      <c r="S27" s="288">
        <v>1</v>
      </c>
    </row>
    <row r="28" spans="1:19">
      <c r="A28" s="485" t="s">
        <v>992</v>
      </c>
      <c r="B28" s="288">
        <v>6</v>
      </c>
      <c r="C28" s="288">
        <v>105</v>
      </c>
      <c r="D28" s="288">
        <v>17.5</v>
      </c>
      <c r="E28" s="288">
        <v>0</v>
      </c>
      <c r="F28" s="288">
        <v>0</v>
      </c>
      <c r="G28" s="288">
        <v>0</v>
      </c>
      <c r="H28" s="288">
        <v>0</v>
      </c>
      <c r="I28" s="288">
        <v>0</v>
      </c>
      <c r="J28" s="288">
        <v>0</v>
      </c>
      <c r="K28" s="288">
        <v>0</v>
      </c>
      <c r="L28" s="288">
        <v>0</v>
      </c>
      <c r="M28" s="288">
        <v>0</v>
      </c>
      <c r="N28" s="288">
        <v>1</v>
      </c>
      <c r="O28" s="288">
        <v>0</v>
      </c>
      <c r="P28" s="288">
        <v>1</v>
      </c>
      <c r="Q28" s="288">
        <v>2</v>
      </c>
      <c r="R28" s="288">
        <v>0</v>
      </c>
      <c r="S28" s="288">
        <v>2</v>
      </c>
    </row>
    <row r="29" spans="1:19">
      <c r="A29" s="485" t="s">
        <v>993</v>
      </c>
      <c r="B29" s="288">
        <v>9</v>
      </c>
      <c r="C29" s="288">
        <v>57</v>
      </c>
      <c r="D29" s="288">
        <v>6.333333333333333</v>
      </c>
      <c r="E29" s="288">
        <v>1</v>
      </c>
      <c r="F29" s="288">
        <v>0</v>
      </c>
      <c r="G29" s="288">
        <v>0</v>
      </c>
      <c r="H29" s="288">
        <v>0</v>
      </c>
      <c r="I29" s="288">
        <v>0</v>
      </c>
      <c r="J29" s="288">
        <v>1</v>
      </c>
      <c r="K29" s="288">
        <v>0</v>
      </c>
      <c r="L29" s="288">
        <v>0</v>
      </c>
      <c r="M29" s="288">
        <v>1</v>
      </c>
      <c r="N29" s="288">
        <v>0</v>
      </c>
      <c r="O29" s="288">
        <v>2</v>
      </c>
      <c r="P29" s="288">
        <v>1</v>
      </c>
      <c r="Q29" s="288">
        <v>1</v>
      </c>
      <c r="R29" s="288">
        <v>0</v>
      </c>
      <c r="S29" s="288">
        <v>2</v>
      </c>
    </row>
    <row r="30" spans="1:19">
      <c r="A30" s="485" t="s">
        <v>994</v>
      </c>
      <c r="B30" s="288">
        <v>3</v>
      </c>
      <c r="C30" s="288">
        <v>92</v>
      </c>
      <c r="D30" s="288">
        <v>30.666666666666668</v>
      </c>
      <c r="E30" s="288">
        <v>0</v>
      </c>
      <c r="F30" s="288">
        <v>0</v>
      </c>
      <c r="G30" s="288">
        <v>0</v>
      </c>
      <c r="H30" s="288">
        <v>0</v>
      </c>
      <c r="I30" s="288">
        <v>0</v>
      </c>
      <c r="J30" s="288">
        <v>1</v>
      </c>
      <c r="K30" s="288">
        <v>0</v>
      </c>
      <c r="L30" s="288">
        <v>0</v>
      </c>
      <c r="M30" s="288">
        <v>0</v>
      </c>
      <c r="N30" s="288">
        <v>1</v>
      </c>
      <c r="O30" s="288">
        <v>0</v>
      </c>
      <c r="P30" s="288">
        <v>0</v>
      </c>
      <c r="Q30" s="288">
        <v>0</v>
      </c>
      <c r="R30" s="288">
        <v>0</v>
      </c>
      <c r="S30" s="288">
        <v>1</v>
      </c>
    </row>
    <row r="31" spans="1:19">
      <c r="A31" s="485" t="s">
        <v>995</v>
      </c>
      <c r="B31" s="288">
        <v>15</v>
      </c>
      <c r="C31" s="288">
        <v>253</v>
      </c>
      <c r="D31" s="288">
        <v>16.866666666666667</v>
      </c>
      <c r="E31" s="288">
        <v>0</v>
      </c>
      <c r="F31" s="288">
        <v>0</v>
      </c>
      <c r="G31" s="288">
        <v>1</v>
      </c>
      <c r="H31" s="288">
        <v>3</v>
      </c>
      <c r="I31" s="288">
        <v>2</v>
      </c>
      <c r="J31" s="288">
        <v>1</v>
      </c>
      <c r="K31" s="288">
        <v>0</v>
      </c>
      <c r="L31" s="288">
        <v>0</v>
      </c>
      <c r="M31" s="288">
        <v>0</v>
      </c>
      <c r="N31" s="288">
        <v>0</v>
      </c>
      <c r="O31" s="288">
        <v>0</v>
      </c>
      <c r="P31" s="288">
        <v>0</v>
      </c>
      <c r="Q31" s="288">
        <v>2</v>
      </c>
      <c r="R31" s="288">
        <v>3</v>
      </c>
      <c r="S31" s="288">
        <v>3</v>
      </c>
    </row>
    <row r="32" spans="1:19">
      <c r="A32" s="485" t="s">
        <v>996</v>
      </c>
      <c r="B32" s="288">
        <v>227</v>
      </c>
      <c r="C32" s="288">
        <v>1489</v>
      </c>
      <c r="D32" s="288">
        <v>6.5594713656387666</v>
      </c>
      <c r="E32" s="288">
        <v>209</v>
      </c>
      <c r="F32" s="288">
        <v>16</v>
      </c>
      <c r="G32" s="288">
        <v>1</v>
      </c>
      <c r="H32" s="288">
        <v>1</v>
      </c>
      <c r="I32" s="288">
        <v>0</v>
      </c>
      <c r="J32" s="288">
        <v>0</v>
      </c>
      <c r="K32" s="288">
        <v>0</v>
      </c>
      <c r="L32" s="288">
        <v>0</v>
      </c>
      <c r="M32" s="288">
        <v>0</v>
      </c>
      <c r="N32" s="288">
        <v>0</v>
      </c>
      <c r="O32" s="288">
        <v>0</v>
      </c>
      <c r="P32" s="288">
        <v>0</v>
      </c>
      <c r="Q32" s="288">
        <v>0</v>
      </c>
      <c r="R32" s="288">
        <v>0</v>
      </c>
      <c r="S32" s="288">
        <v>0</v>
      </c>
    </row>
    <row r="33" spans="1:19">
      <c r="A33" s="485" t="s">
        <v>997</v>
      </c>
      <c r="B33" s="288">
        <v>41</v>
      </c>
      <c r="C33" s="288">
        <v>162</v>
      </c>
      <c r="D33" s="288">
        <v>3.9512195121951219</v>
      </c>
      <c r="E33" s="288">
        <v>3</v>
      </c>
      <c r="F33" s="288">
        <v>12</v>
      </c>
      <c r="G33" s="288">
        <v>16</v>
      </c>
      <c r="H33" s="288">
        <v>7</v>
      </c>
      <c r="I33" s="288">
        <v>2</v>
      </c>
      <c r="J33" s="288">
        <v>1</v>
      </c>
      <c r="K33" s="288">
        <v>0</v>
      </c>
      <c r="L33" s="288">
        <v>0</v>
      </c>
      <c r="M33" s="288">
        <v>0</v>
      </c>
      <c r="N33" s="288">
        <v>0</v>
      </c>
      <c r="O33" s="288">
        <v>0</v>
      </c>
      <c r="P33" s="288">
        <v>0</v>
      </c>
      <c r="Q33" s="288">
        <v>0</v>
      </c>
      <c r="R33" s="288">
        <v>0</v>
      </c>
      <c r="S33" s="288">
        <v>0</v>
      </c>
    </row>
    <row r="34" spans="1:19">
      <c r="A34" s="485" t="s">
        <v>998</v>
      </c>
      <c r="B34" s="288">
        <v>1</v>
      </c>
      <c r="C34" s="288">
        <v>6</v>
      </c>
      <c r="D34" s="288">
        <v>6</v>
      </c>
      <c r="E34" s="288">
        <v>0</v>
      </c>
      <c r="F34" s="288">
        <v>0</v>
      </c>
      <c r="G34" s="288">
        <v>0</v>
      </c>
      <c r="H34" s="288">
        <v>0</v>
      </c>
      <c r="I34" s="288">
        <v>0</v>
      </c>
      <c r="J34" s="288">
        <v>0</v>
      </c>
      <c r="K34" s="288">
        <v>0</v>
      </c>
      <c r="L34" s="288">
        <v>0</v>
      </c>
      <c r="M34" s="288">
        <v>0</v>
      </c>
      <c r="N34" s="288">
        <v>1</v>
      </c>
      <c r="O34" s="288">
        <v>0</v>
      </c>
      <c r="P34" s="288">
        <v>0</v>
      </c>
      <c r="Q34" s="288">
        <v>0</v>
      </c>
      <c r="R34" s="288">
        <v>0</v>
      </c>
      <c r="S34" s="288">
        <v>0</v>
      </c>
    </row>
    <row r="35" spans="1:19">
      <c r="A35" s="485" t="s">
        <v>999</v>
      </c>
      <c r="B35" s="288">
        <v>92</v>
      </c>
      <c r="C35" s="288">
        <v>803</v>
      </c>
      <c r="D35" s="288">
        <v>8.7282608695652169</v>
      </c>
      <c r="E35" s="288">
        <v>9</v>
      </c>
      <c r="F35" s="288">
        <v>6</v>
      </c>
      <c r="G35" s="288">
        <v>2</v>
      </c>
      <c r="H35" s="288">
        <v>3</v>
      </c>
      <c r="I35" s="288">
        <v>1</v>
      </c>
      <c r="J35" s="288">
        <v>2</v>
      </c>
      <c r="K35" s="288">
        <v>5</v>
      </c>
      <c r="L35" s="288">
        <v>2</v>
      </c>
      <c r="M35" s="288">
        <v>3</v>
      </c>
      <c r="N35" s="288">
        <v>2</v>
      </c>
      <c r="O35" s="288">
        <v>8</v>
      </c>
      <c r="P35" s="288">
        <v>3</v>
      </c>
      <c r="Q35" s="288">
        <v>10</v>
      </c>
      <c r="R35" s="288">
        <v>3</v>
      </c>
      <c r="S35" s="288">
        <v>33</v>
      </c>
    </row>
    <row r="36" spans="1:19">
      <c r="A36" s="485" t="s">
        <v>1000</v>
      </c>
      <c r="B36" s="288">
        <v>1917</v>
      </c>
      <c r="C36" s="288">
        <v>20507</v>
      </c>
      <c r="D36" s="288">
        <v>10.697443922796035</v>
      </c>
      <c r="E36" s="288">
        <v>114</v>
      </c>
      <c r="F36" s="288">
        <v>70</v>
      </c>
      <c r="G36" s="288">
        <v>39</v>
      </c>
      <c r="H36" s="288">
        <v>45</v>
      </c>
      <c r="I36" s="288">
        <v>32</v>
      </c>
      <c r="J36" s="288">
        <v>40</v>
      </c>
      <c r="K36" s="288">
        <v>54</v>
      </c>
      <c r="L36" s="288">
        <v>45</v>
      </c>
      <c r="M36" s="288">
        <v>39</v>
      </c>
      <c r="N36" s="288">
        <v>52</v>
      </c>
      <c r="O36" s="288">
        <v>57</v>
      </c>
      <c r="P36" s="288">
        <v>89</v>
      </c>
      <c r="Q36" s="288">
        <v>118</v>
      </c>
      <c r="R36" s="288">
        <v>146</v>
      </c>
      <c r="S36" s="288">
        <v>977</v>
      </c>
    </row>
    <row r="37" spans="1:19">
      <c r="A37" s="485" t="s">
        <v>1001</v>
      </c>
      <c r="B37" s="288">
        <v>5</v>
      </c>
      <c r="C37" s="288">
        <v>39</v>
      </c>
      <c r="D37" s="288">
        <v>7.8</v>
      </c>
      <c r="E37" s="288">
        <v>0</v>
      </c>
      <c r="F37" s="288">
        <v>0</v>
      </c>
      <c r="G37" s="288">
        <v>0</v>
      </c>
      <c r="H37" s="288">
        <v>0</v>
      </c>
      <c r="I37" s="288">
        <v>0</v>
      </c>
      <c r="J37" s="288">
        <v>1</v>
      </c>
      <c r="K37" s="288">
        <v>1</v>
      </c>
      <c r="L37" s="288">
        <v>0</v>
      </c>
      <c r="M37" s="288">
        <v>0</v>
      </c>
      <c r="N37" s="288">
        <v>0</v>
      </c>
      <c r="O37" s="288">
        <v>0</v>
      </c>
      <c r="P37" s="288">
        <v>0</v>
      </c>
      <c r="Q37" s="288">
        <v>0</v>
      </c>
      <c r="R37" s="288">
        <v>0</v>
      </c>
      <c r="S37" s="288">
        <v>3</v>
      </c>
    </row>
    <row r="38" spans="1:19">
      <c r="A38" s="485" t="s">
        <v>1002</v>
      </c>
      <c r="B38" s="288">
        <v>10</v>
      </c>
      <c r="C38" s="288">
        <v>63</v>
      </c>
      <c r="D38" s="288">
        <v>6.3</v>
      </c>
      <c r="E38" s="288">
        <v>0</v>
      </c>
      <c r="F38" s="288">
        <v>1</v>
      </c>
      <c r="G38" s="288">
        <v>1</v>
      </c>
      <c r="H38" s="288">
        <v>0</v>
      </c>
      <c r="I38" s="288">
        <v>0</v>
      </c>
      <c r="J38" s="288">
        <v>1</v>
      </c>
      <c r="K38" s="288">
        <v>0</v>
      </c>
      <c r="L38" s="288">
        <v>2</v>
      </c>
      <c r="M38" s="288">
        <v>3</v>
      </c>
      <c r="N38" s="288">
        <v>1</v>
      </c>
      <c r="O38" s="288">
        <v>0</v>
      </c>
      <c r="P38" s="288">
        <v>0</v>
      </c>
      <c r="Q38" s="288">
        <v>0</v>
      </c>
      <c r="R38" s="288">
        <v>0</v>
      </c>
      <c r="S38" s="288">
        <v>1</v>
      </c>
    </row>
    <row r="39" spans="1:19">
      <c r="A39" s="485" t="s">
        <v>1003</v>
      </c>
      <c r="B39" s="288">
        <v>282</v>
      </c>
      <c r="C39" s="288">
        <v>1471</v>
      </c>
      <c r="D39" s="288">
        <v>5.2163120567375882</v>
      </c>
      <c r="E39" s="288">
        <v>8</v>
      </c>
      <c r="F39" s="288">
        <v>30</v>
      </c>
      <c r="G39" s="288">
        <v>22</v>
      </c>
      <c r="H39" s="288">
        <v>4</v>
      </c>
      <c r="I39" s="288">
        <v>7</v>
      </c>
      <c r="J39" s="288">
        <v>7</v>
      </c>
      <c r="K39" s="288">
        <v>14</v>
      </c>
      <c r="L39" s="288">
        <v>9</v>
      </c>
      <c r="M39" s="288">
        <v>16</v>
      </c>
      <c r="N39" s="288">
        <v>13</v>
      </c>
      <c r="O39" s="288">
        <v>9</v>
      </c>
      <c r="P39" s="288">
        <v>12</v>
      </c>
      <c r="Q39" s="288">
        <v>16</v>
      </c>
      <c r="R39" s="288">
        <v>22</v>
      </c>
      <c r="S39" s="288">
        <v>93</v>
      </c>
    </row>
    <row r="40" spans="1:19">
      <c r="A40" s="485" t="s">
        <v>1004</v>
      </c>
      <c r="B40" s="288">
        <v>47</v>
      </c>
      <c r="C40" s="288">
        <v>541</v>
      </c>
      <c r="D40" s="288">
        <v>11.51063829787234</v>
      </c>
      <c r="E40" s="288">
        <v>5</v>
      </c>
      <c r="F40" s="288">
        <v>3</v>
      </c>
      <c r="G40" s="288">
        <v>3</v>
      </c>
      <c r="H40" s="288">
        <v>2</v>
      </c>
      <c r="I40" s="288">
        <v>0</v>
      </c>
      <c r="J40" s="288">
        <v>1</v>
      </c>
      <c r="K40" s="288">
        <v>0</v>
      </c>
      <c r="L40" s="288">
        <v>2</v>
      </c>
      <c r="M40" s="288">
        <v>2</v>
      </c>
      <c r="N40" s="288">
        <v>0</v>
      </c>
      <c r="O40" s="288">
        <v>4</v>
      </c>
      <c r="P40" s="288">
        <v>6</v>
      </c>
      <c r="Q40" s="288">
        <v>3</v>
      </c>
      <c r="R40" s="288">
        <v>5</v>
      </c>
      <c r="S40" s="288">
        <v>11</v>
      </c>
    </row>
    <row r="41" spans="1:19">
      <c r="A41" s="485" t="s">
        <v>1005</v>
      </c>
      <c r="B41" s="288">
        <v>448</v>
      </c>
      <c r="C41" s="288">
        <v>3092</v>
      </c>
      <c r="D41" s="288">
        <v>6.9017857142857144</v>
      </c>
      <c r="E41" s="288">
        <v>74</v>
      </c>
      <c r="F41" s="288">
        <v>111</v>
      </c>
      <c r="G41" s="288">
        <v>40</v>
      </c>
      <c r="H41" s="288">
        <v>17</v>
      </c>
      <c r="I41" s="288">
        <v>16</v>
      </c>
      <c r="J41" s="288">
        <v>6</v>
      </c>
      <c r="K41" s="288">
        <v>13</v>
      </c>
      <c r="L41" s="288">
        <v>17</v>
      </c>
      <c r="M41" s="288">
        <v>13</v>
      </c>
      <c r="N41" s="288">
        <v>14</v>
      </c>
      <c r="O41" s="288">
        <v>12</v>
      </c>
      <c r="P41" s="288">
        <v>15</v>
      </c>
      <c r="Q41" s="288">
        <v>17</v>
      </c>
      <c r="R41" s="288">
        <v>15</v>
      </c>
      <c r="S41" s="288">
        <v>68</v>
      </c>
    </row>
    <row r="42" spans="1:19">
      <c r="A42" s="485" t="s">
        <v>1006</v>
      </c>
      <c r="B42" s="288">
        <v>261</v>
      </c>
      <c r="C42" s="288">
        <v>1927</v>
      </c>
      <c r="D42" s="288">
        <v>7.383141762452107</v>
      </c>
      <c r="E42" s="288">
        <v>256</v>
      </c>
      <c r="F42" s="288">
        <v>2</v>
      </c>
      <c r="G42" s="288">
        <v>0</v>
      </c>
      <c r="H42" s="288">
        <v>0</v>
      </c>
      <c r="I42" s="288">
        <v>0</v>
      </c>
      <c r="J42" s="288">
        <v>2</v>
      </c>
      <c r="K42" s="288">
        <v>0</v>
      </c>
      <c r="L42" s="288">
        <v>0</v>
      </c>
      <c r="M42" s="288">
        <v>1</v>
      </c>
      <c r="N42" s="288">
        <v>0</v>
      </c>
      <c r="O42" s="288">
        <v>0</v>
      </c>
      <c r="P42" s="288">
        <v>0</v>
      </c>
      <c r="Q42" s="288">
        <v>0</v>
      </c>
      <c r="R42" s="288">
        <v>0</v>
      </c>
      <c r="S42" s="288">
        <v>0</v>
      </c>
    </row>
    <row r="43" spans="1:19">
      <c r="A43" s="485" t="s">
        <v>1007</v>
      </c>
      <c r="B43" s="288">
        <v>21</v>
      </c>
      <c r="C43" s="288">
        <v>57</v>
      </c>
      <c r="D43" s="288">
        <v>2.7142857142857144</v>
      </c>
      <c r="E43" s="288">
        <v>0</v>
      </c>
      <c r="F43" s="288">
        <v>0</v>
      </c>
      <c r="G43" s="288">
        <v>0</v>
      </c>
      <c r="H43" s="288">
        <v>0</v>
      </c>
      <c r="I43" s="288">
        <v>2</v>
      </c>
      <c r="J43" s="288">
        <v>2</v>
      </c>
      <c r="K43" s="288">
        <v>6</v>
      </c>
      <c r="L43" s="288">
        <v>0</v>
      </c>
      <c r="M43" s="288">
        <v>3</v>
      </c>
      <c r="N43" s="288">
        <v>0</v>
      </c>
      <c r="O43" s="288">
        <v>2</v>
      </c>
      <c r="P43" s="288">
        <v>5</v>
      </c>
      <c r="Q43" s="288">
        <v>0</v>
      </c>
      <c r="R43" s="288">
        <v>0</v>
      </c>
      <c r="S43" s="288">
        <v>1</v>
      </c>
    </row>
    <row r="44" spans="1:19">
      <c r="A44" s="485" t="s">
        <v>1008</v>
      </c>
      <c r="B44" s="288">
        <v>10</v>
      </c>
      <c r="C44" s="288">
        <v>53</v>
      </c>
      <c r="D44" s="288">
        <v>5.3</v>
      </c>
      <c r="E44" s="288">
        <v>0</v>
      </c>
      <c r="F44" s="288">
        <v>0</v>
      </c>
      <c r="G44" s="288">
        <v>0</v>
      </c>
      <c r="H44" s="288">
        <v>0</v>
      </c>
      <c r="I44" s="288">
        <v>0</v>
      </c>
      <c r="J44" s="288">
        <v>1</v>
      </c>
      <c r="K44" s="288">
        <v>2</v>
      </c>
      <c r="L44" s="288">
        <v>2</v>
      </c>
      <c r="M44" s="288">
        <v>0</v>
      </c>
      <c r="N44" s="288">
        <v>0</v>
      </c>
      <c r="O44" s="288">
        <v>0</v>
      </c>
      <c r="P44" s="288">
        <v>1</v>
      </c>
      <c r="Q44" s="288">
        <v>1</v>
      </c>
      <c r="R44" s="288">
        <v>2</v>
      </c>
      <c r="S44" s="288">
        <v>1</v>
      </c>
    </row>
    <row r="45" spans="1:19">
      <c r="A45" s="485" t="s">
        <v>1009</v>
      </c>
      <c r="B45" s="288">
        <v>13</v>
      </c>
      <c r="C45" s="288">
        <v>66</v>
      </c>
      <c r="D45" s="288">
        <v>5.0769230769230766</v>
      </c>
      <c r="E45" s="288">
        <v>0</v>
      </c>
      <c r="F45" s="288">
        <v>0</v>
      </c>
      <c r="G45" s="288">
        <v>0</v>
      </c>
      <c r="H45" s="288">
        <v>0</v>
      </c>
      <c r="I45" s="288">
        <v>0</v>
      </c>
      <c r="J45" s="288">
        <v>1</v>
      </c>
      <c r="K45" s="288">
        <v>3</v>
      </c>
      <c r="L45" s="288">
        <v>2</v>
      </c>
      <c r="M45" s="288">
        <v>3</v>
      </c>
      <c r="N45" s="288">
        <v>1</v>
      </c>
      <c r="O45" s="288">
        <v>0</v>
      </c>
      <c r="P45" s="288">
        <v>0</v>
      </c>
      <c r="Q45" s="288">
        <v>1</v>
      </c>
      <c r="R45" s="288">
        <v>0</v>
      </c>
      <c r="S45" s="288">
        <v>2</v>
      </c>
    </row>
    <row r="46" spans="1:19">
      <c r="A46" s="485" t="s">
        <v>1010</v>
      </c>
      <c r="B46" s="288">
        <v>18</v>
      </c>
      <c r="C46" s="288">
        <v>49</v>
      </c>
      <c r="D46" s="288">
        <v>2.7222222222222223</v>
      </c>
      <c r="E46" s="288">
        <v>0</v>
      </c>
      <c r="F46" s="288">
        <v>1</v>
      </c>
      <c r="G46" s="288">
        <v>1</v>
      </c>
      <c r="H46" s="288">
        <v>0</v>
      </c>
      <c r="I46" s="288">
        <v>2</v>
      </c>
      <c r="J46" s="288">
        <v>2</v>
      </c>
      <c r="K46" s="288">
        <v>2</v>
      </c>
      <c r="L46" s="288">
        <v>1</v>
      </c>
      <c r="M46" s="288">
        <v>1</v>
      </c>
      <c r="N46" s="288">
        <v>2</v>
      </c>
      <c r="O46" s="288">
        <v>2</v>
      </c>
      <c r="P46" s="288">
        <v>0</v>
      </c>
      <c r="Q46" s="288">
        <v>2</v>
      </c>
      <c r="R46" s="288">
        <v>0</v>
      </c>
      <c r="S46" s="288">
        <v>2</v>
      </c>
    </row>
    <row r="47" spans="1:19">
      <c r="A47" s="485" t="s">
        <v>1011</v>
      </c>
      <c r="B47" s="288">
        <v>5</v>
      </c>
      <c r="C47" s="288">
        <v>21</v>
      </c>
      <c r="D47" s="288">
        <v>4.2</v>
      </c>
      <c r="E47" s="288">
        <v>0</v>
      </c>
      <c r="F47" s="288">
        <v>0</v>
      </c>
      <c r="G47" s="288">
        <v>0</v>
      </c>
      <c r="H47" s="288">
        <v>0</v>
      </c>
      <c r="I47" s="288">
        <v>1</v>
      </c>
      <c r="J47" s="288">
        <v>1</v>
      </c>
      <c r="K47" s="288">
        <v>0</v>
      </c>
      <c r="L47" s="288">
        <v>1</v>
      </c>
      <c r="M47" s="288">
        <v>1</v>
      </c>
      <c r="N47" s="288">
        <v>0</v>
      </c>
      <c r="O47" s="288">
        <v>0</v>
      </c>
      <c r="P47" s="288">
        <v>0</v>
      </c>
      <c r="Q47" s="288">
        <v>0</v>
      </c>
      <c r="R47" s="288">
        <v>1</v>
      </c>
      <c r="S47" s="288">
        <v>0</v>
      </c>
    </row>
    <row r="48" spans="1:19">
      <c r="A48" s="485" t="s">
        <v>1012</v>
      </c>
      <c r="B48" s="288">
        <v>11</v>
      </c>
      <c r="C48" s="288">
        <v>30</v>
      </c>
      <c r="D48" s="288">
        <v>2.7272727272727271</v>
      </c>
      <c r="E48" s="288">
        <v>1</v>
      </c>
      <c r="F48" s="288">
        <v>1</v>
      </c>
      <c r="G48" s="288">
        <v>0</v>
      </c>
      <c r="H48" s="288">
        <v>0</v>
      </c>
      <c r="I48" s="288">
        <v>1</v>
      </c>
      <c r="J48" s="288">
        <v>0</v>
      </c>
      <c r="K48" s="288">
        <v>1</v>
      </c>
      <c r="L48" s="288">
        <v>2</v>
      </c>
      <c r="M48" s="288">
        <v>0</v>
      </c>
      <c r="N48" s="288">
        <v>1</v>
      </c>
      <c r="O48" s="288">
        <v>1</v>
      </c>
      <c r="P48" s="288">
        <v>0</v>
      </c>
      <c r="Q48" s="288">
        <v>0</v>
      </c>
      <c r="R48" s="288">
        <v>0</v>
      </c>
      <c r="S48" s="288">
        <v>3</v>
      </c>
    </row>
    <row r="49" spans="1:19">
      <c r="A49" s="485" t="s">
        <v>1013</v>
      </c>
      <c r="B49" s="288">
        <v>1</v>
      </c>
      <c r="C49" s="288">
        <v>6</v>
      </c>
      <c r="D49" s="288">
        <v>6</v>
      </c>
      <c r="E49" s="288">
        <v>0</v>
      </c>
      <c r="F49" s="288">
        <v>0</v>
      </c>
      <c r="G49" s="288">
        <v>0</v>
      </c>
      <c r="H49" s="288">
        <v>0</v>
      </c>
      <c r="I49" s="288">
        <v>0</v>
      </c>
      <c r="J49" s="288">
        <v>0</v>
      </c>
      <c r="K49" s="288">
        <v>0</v>
      </c>
      <c r="L49" s="288">
        <v>0</v>
      </c>
      <c r="M49" s="288">
        <v>0</v>
      </c>
      <c r="N49" s="288">
        <v>0</v>
      </c>
      <c r="O49" s="288">
        <v>0</v>
      </c>
      <c r="P49" s="288">
        <v>1</v>
      </c>
      <c r="Q49" s="288">
        <v>0</v>
      </c>
      <c r="R49" s="288">
        <v>0</v>
      </c>
      <c r="S49" s="288">
        <v>0</v>
      </c>
    </row>
    <row r="50" spans="1:19">
      <c r="A50" s="485" t="s">
        <v>1014</v>
      </c>
      <c r="B50" s="288">
        <v>20</v>
      </c>
      <c r="C50" s="288">
        <v>45</v>
      </c>
      <c r="D50" s="288">
        <v>2.25</v>
      </c>
      <c r="E50" s="288">
        <v>1</v>
      </c>
      <c r="F50" s="288">
        <v>2</v>
      </c>
      <c r="G50" s="288">
        <v>0</v>
      </c>
      <c r="H50" s="288">
        <v>1</v>
      </c>
      <c r="I50" s="288">
        <v>1</v>
      </c>
      <c r="J50" s="288">
        <v>1</v>
      </c>
      <c r="K50" s="288">
        <v>3</v>
      </c>
      <c r="L50" s="288">
        <v>2</v>
      </c>
      <c r="M50" s="288">
        <v>2</v>
      </c>
      <c r="N50" s="288">
        <v>2</v>
      </c>
      <c r="O50" s="288">
        <v>2</v>
      </c>
      <c r="P50" s="288">
        <v>0</v>
      </c>
      <c r="Q50" s="288">
        <v>1</v>
      </c>
      <c r="R50" s="288">
        <v>1</v>
      </c>
      <c r="S50" s="288">
        <v>1</v>
      </c>
    </row>
    <row r="51" spans="1:19">
      <c r="A51" s="485" t="s">
        <v>1015</v>
      </c>
      <c r="B51" s="288">
        <v>2</v>
      </c>
      <c r="C51" s="288">
        <v>7</v>
      </c>
      <c r="D51" s="288">
        <v>3.5</v>
      </c>
      <c r="E51" s="288">
        <v>0</v>
      </c>
      <c r="F51" s="288">
        <v>0</v>
      </c>
      <c r="G51" s="288">
        <v>0</v>
      </c>
      <c r="H51" s="288">
        <v>0</v>
      </c>
      <c r="I51" s="288">
        <v>0</v>
      </c>
      <c r="J51" s="288">
        <v>0</v>
      </c>
      <c r="K51" s="288">
        <v>0</v>
      </c>
      <c r="L51" s="288">
        <v>0</v>
      </c>
      <c r="M51" s="288">
        <v>0</v>
      </c>
      <c r="N51" s="288">
        <v>0</v>
      </c>
      <c r="O51" s="288">
        <v>0</v>
      </c>
      <c r="P51" s="288">
        <v>1</v>
      </c>
      <c r="Q51" s="288">
        <v>0</v>
      </c>
      <c r="R51" s="288">
        <v>0</v>
      </c>
      <c r="S51" s="288">
        <v>1</v>
      </c>
    </row>
    <row r="52" spans="1:19">
      <c r="A52" s="485" t="s">
        <v>1016</v>
      </c>
      <c r="B52" s="288">
        <v>21</v>
      </c>
      <c r="C52" s="288">
        <v>70</v>
      </c>
      <c r="D52" s="288">
        <v>3.3333333333333335</v>
      </c>
      <c r="E52" s="288">
        <v>0</v>
      </c>
      <c r="F52" s="288">
        <v>0</v>
      </c>
      <c r="G52" s="288">
        <v>0</v>
      </c>
      <c r="H52" s="288">
        <v>0</v>
      </c>
      <c r="I52" s="288">
        <v>2</v>
      </c>
      <c r="J52" s="288">
        <v>1</v>
      </c>
      <c r="K52" s="288">
        <v>2</v>
      </c>
      <c r="L52" s="288">
        <v>6</v>
      </c>
      <c r="M52" s="288">
        <v>2</v>
      </c>
      <c r="N52" s="288">
        <v>2</v>
      </c>
      <c r="O52" s="288">
        <v>2</v>
      </c>
      <c r="P52" s="288">
        <v>1</v>
      </c>
      <c r="Q52" s="288">
        <v>0</v>
      </c>
      <c r="R52" s="288">
        <v>2</v>
      </c>
      <c r="S52" s="288">
        <v>1</v>
      </c>
    </row>
    <row r="53" spans="1:19">
      <c r="A53" s="485" t="s">
        <v>1017</v>
      </c>
      <c r="B53" s="288">
        <v>286</v>
      </c>
      <c r="C53" s="288">
        <v>536</v>
      </c>
      <c r="D53" s="288">
        <v>1.8741258741258742</v>
      </c>
      <c r="E53" s="288">
        <v>2</v>
      </c>
      <c r="F53" s="288">
        <v>7</v>
      </c>
      <c r="G53" s="288">
        <v>4</v>
      </c>
      <c r="H53" s="288">
        <v>7</v>
      </c>
      <c r="I53" s="288">
        <v>43</v>
      </c>
      <c r="J53" s="288">
        <v>62</v>
      </c>
      <c r="K53" s="288">
        <v>40</v>
      </c>
      <c r="L53" s="288">
        <v>27</v>
      </c>
      <c r="M53" s="288">
        <v>21</v>
      </c>
      <c r="N53" s="288">
        <v>11</v>
      </c>
      <c r="O53" s="288">
        <v>17</v>
      </c>
      <c r="P53" s="288">
        <v>15</v>
      </c>
      <c r="Q53" s="288">
        <v>8</v>
      </c>
      <c r="R53" s="288">
        <v>6</v>
      </c>
      <c r="S53" s="288">
        <v>16</v>
      </c>
    </row>
    <row r="54" spans="1:19">
      <c r="A54" s="485" t="s">
        <v>1018</v>
      </c>
      <c r="B54" s="288">
        <v>4</v>
      </c>
      <c r="C54" s="288">
        <v>7</v>
      </c>
      <c r="D54" s="288">
        <v>1.75</v>
      </c>
      <c r="E54" s="288">
        <v>0</v>
      </c>
      <c r="F54" s="288">
        <v>0</v>
      </c>
      <c r="G54" s="288">
        <v>0</v>
      </c>
      <c r="H54" s="288">
        <v>0</v>
      </c>
      <c r="I54" s="288">
        <v>0</v>
      </c>
      <c r="J54" s="288">
        <v>1</v>
      </c>
      <c r="K54" s="288">
        <v>1</v>
      </c>
      <c r="L54" s="288">
        <v>1</v>
      </c>
      <c r="M54" s="288">
        <v>0</v>
      </c>
      <c r="N54" s="288">
        <v>0</v>
      </c>
      <c r="O54" s="288">
        <v>0</v>
      </c>
      <c r="P54" s="288">
        <v>0</v>
      </c>
      <c r="Q54" s="288">
        <v>0</v>
      </c>
      <c r="R54" s="288">
        <v>1</v>
      </c>
      <c r="S54" s="288">
        <v>0</v>
      </c>
    </row>
    <row r="55" spans="1:19">
      <c r="A55" s="485" t="s">
        <v>1019</v>
      </c>
      <c r="B55" s="288">
        <v>21</v>
      </c>
      <c r="C55" s="288">
        <v>71</v>
      </c>
      <c r="D55" s="288">
        <v>3.3809523809523809</v>
      </c>
      <c r="E55" s="288">
        <v>1</v>
      </c>
      <c r="F55" s="288">
        <v>0</v>
      </c>
      <c r="G55" s="288">
        <v>1</v>
      </c>
      <c r="H55" s="288">
        <v>0</v>
      </c>
      <c r="I55" s="288">
        <v>0</v>
      </c>
      <c r="J55" s="288">
        <v>3</v>
      </c>
      <c r="K55" s="288">
        <v>2</v>
      </c>
      <c r="L55" s="288">
        <v>6</v>
      </c>
      <c r="M55" s="288">
        <v>3</v>
      </c>
      <c r="N55" s="288">
        <v>0</v>
      </c>
      <c r="O55" s="288">
        <v>1</v>
      </c>
      <c r="P55" s="288">
        <v>0</v>
      </c>
      <c r="Q55" s="288">
        <v>0</v>
      </c>
      <c r="R55" s="288">
        <v>1</v>
      </c>
      <c r="S55" s="288">
        <v>3</v>
      </c>
    </row>
    <row r="56" spans="1:19">
      <c r="A56" s="485" t="s">
        <v>1020</v>
      </c>
      <c r="B56" s="288">
        <v>109</v>
      </c>
      <c r="C56" s="288">
        <v>603</v>
      </c>
      <c r="D56" s="288">
        <v>5.5321100917431192</v>
      </c>
      <c r="E56" s="288">
        <v>10</v>
      </c>
      <c r="F56" s="288">
        <v>25</v>
      </c>
      <c r="G56" s="288">
        <v>15</v>
      </c>
      <c r="H56" s="288">
        <v>6</v>
      </c>
      <c r="I56" s="288">
        <v>5</v>
      </c>
      <c r="J56" s="288">
        <v>10</v>
      </c>
      <c r="K56" s="288">
        <v>1</v>
      </c>
      <c r="L56" s="288">
        <v>8</v>
      </c>
      <c r="M56" s="288">
        <v>7</v>
      </c>
      <c r="N56" s="288">
        <v>4</v>
      </c>
      <c r="O56" s="288">
        <v>4</v>
      </c>
      <c r="P56" s="288">
        <v>4</v>
      </c>
      <c r="Q56" s="288">
        <v>1</v>
      </c>
      <c r="R56" s="288">
        <v>4</v>
      </c>
      <c r="S56" s="288">
        <v>5</v>
      </c>
    </row>
    <row r="57" spans="1:19">
      <c r="A57" s="485" t="s">
        <v>1021</v>
      </c>
      <c r="B57" s="288">
        <v>14</v>
      </c>
      <c r="C57" s="288">
        <v>107</v>
      </c>
      <c r="D57" s="288">
        <v>7.6428571428571432</v>
      </c>
      <c r="E57" s="288">
        <v>1</v>
      </c>
      <c r="F57" s="288">
        <v>4</v>
      </c>
      <c r="G57" s="288">
        <v>1</v>
      </c>
      <c r="H57" s="288">
        <v>3</v>
      </c>
      <c r="I57" s="288">
        <v>1</v>
      </c>
      <c r="J57" s="288">
        <v>0</v>
      </c>
      <c r="K57" s="288">
        <v>0</v>
      </c>
      <c r="L57" s="288">
        <v>0</v>
      </c>
      <c r="M57" s="288">
        <v>0</v>
      </c>
      <c r="N57" s="288">
        <v>2</v>
      </c>
      <c r="O57" s="288">
        <v>1</v>
      </c>
      <c r="P57" s="288">
        <v>1</v>
      </c>
      <c r="Q57" s="288">
        <v>0</v>
      </c>
      <c r="R57" s="288">
        <v>0</v>
      </c>
      <c r="S57" s="288">
        <v>0</v>
      </c>
    </row>
    <row r="58" spans="1:19">
      <c r="A58" s="485" t="s">
        <v>1022</v>
      </c>
      <c r="B58" s="288">
        <v>5</v>
      </c>
      <c r="C58" s="288">
        <v>24</v>
      </c>
      <c r="D58" s="288">
        <v>4.8</v>
      </c>
      <c r="E58" s="288">
        <v>0</v>
      </c>
      <c r="F58" s="288">
        <v>1</v>
      </c>
      <c r="G58" s="288">
        <v>0</v>
      </c>
      <c r="H58" s="288">
        <v>0</v>
      </c>
      <c r="I58" s="288">
        <v>0</v>
      </c>
      <c r="J58" s="288">
        <v>1</v>
      </c>
      <c r="K58" s="288">
        <v>2</v>
      </c>
      <c r="L58" s="288">
        <v>0</v>
      </c>
      <c r="M58" s="288">
        <v>0</v>
      </c>
      <c r="N58" s="288">
        <v>1</v>
      </c>
      <c r="O58" s="288">
        <v>0</v>
      </c>
      <c r="P58" s="288">
        <v>0</v>
      </c>
      <c r="Q58" s="288">
        <v>0</v>
      </c>
      <c r="R58" s="288">
        <v>0</v>
      </c>
      <c r="S58" s="288">
        <v>0</v>
      </c>
    </row>
    <row r="59" spans="1:19">
      <c r="A59" s="485" t="s">
        <v>1023</v>
      </c>
      <c r="B59" s="288">
        <v>1</v>
      </c>
      <c r="C59" s="288">
        <v>6</v>
      </c>
      <c r="D59" s="288">
        <v>6</v>
      </c>
      <c r="E59" s="288">
        <v>0</v>
      </c>
      <c r="F59" s="288">
        <v>0</v>
      </c>
      <c r="G59" s="288">
        <v>1</v>
      </c>
      <c r="H59" s="288">
        <v>0</v>
      </c>
      <c r="I59" s="288">
        <v>0</v>
      </c>
      <c r="J59" s="288">
        <v>0</v>
      </c>
      <c r="K59" s="288">
        <v>0</v>
      </c>
      <c r="L59" s="288">
        <v>0</v>
      </c>
      <c r="M59" s="288">
        <v>0</v>
      </c>
      <c r="N59" s="288">
        <v>0</v>
      </c>
      <c r="O59" s="288">
        <v>0</v>
      </c>
      <c r="P59" s="288">
        <v>0</v>
      </c>
      <c r="Q59" s="288">
        <v>0</v>
      </c>
      <c r="R59" s="288">
        <v>0</v>
      </c>
      <c r="S59" s="288">
        <v>0</v>
      </c>
    </row>
    <row r="60" spans="1:19">
      <c r="A60" s="485" t="s">
        <v>1024</v>
      </c>
      <c r="B60" s="288">
        <v>3</v>
      </c>
      <c r="C60" s="288">
        <v>15</v>
      </c>
      <c r="D60" s="288">
        <v>5</v>
      </c>
      <c r="E60" s="288">
        <v>0</v>
      </c>
      <c r="F60" s="288">
        <v>0</v>
      </c>
      <c r="G60" s="288">
        <v>1</v>
      </c>
      <c r="H60" s="288">
        <v>0</v>
      </c>
      <c r="I60" s="288">
        <v>0</v>
      </c>
      <c r="J60" s="288">
        <v>0</v>
      </c>
      <c r="K60" s="288">
        <v>1</v>
      </c>
      <c r="L60" s="288">
        <v>0</v>
      </c>
      <c r="M60" s="288">
        <v>0</v>
      </c>
      <c r="N60" s="288">
        <v>0</v>
      </c>
      <c r="O60" s="288">
        <v>1</v>
      </c>
      <c r="P60" s="288">
        <v>0</v>
      </c>
      <c r="Q60" s="288">
        <v>0</v>
      </c>
      <c r="R60" s="288">
        <v>0</v>
      </c>
      <c r="S60" s="288">
        <v>0</v>
      </c>
    </row>
    <row r="61" spans="1:19">
      <c r="A61" s="485" t="s">
        <v>1025</v>
      </c>
      <c r="B61" s="288">
        <v>1</v>
      </c>
      <c r="C61" s="288">
        <v>15</v>
      </c>
      <c r="D61" s="288">
        <v>15</v>
      </c>
      <c r="E61" s="288">
        <v>0</v>
      </c>
      <c r="F61" s="288">
        <v>0</v>
      </c>
      <c r="G61" s="288">
        <v>0</v>
      </c>
      <c r="H61" s="288">
        <v>0</v>
      </c>
      <c r="I61" s="288">
        <v>0</v>
      </c>
      <c r="J61" s="288">
        <v>0</v>
      </c>
      <c r="K61" s="288">
        <v>0</v>
      </c>
      <c r="L61" s="288">
        <v>0</v>
      </c>
      <c r="M61" s="288">
        <v>0</v>
      </c>
      <c r="N61" s="288">
        <v>1</v>
      </c>
      <c r="O61" s="288">
        <v>0</v>
      </c>
      <c r="P61" s="288">
        <v>0</v>
      </c>
      <c r="Q61" s="288">
        <v>0</v>
      </c>
      <c r="R61" s="288">
        <v>0</v>
      </c>
      <c r="S61" s="288">
        <v>0</v>
      </c>
    </row>
    <row r="62" spans="1:19">
      <c r="A62" s="485" t="s">
        <v>1026</v>
      </c>
      <c r="B62" s="288">
        <v>10</v>
      </c>
      <c r="C62" s="288">
        <v>138</v>
      </c>
      <c r="D62" s="288">
        <v>13.8</v>
      </c>
      <c r="E62" s="288">
        <v>1</v>
      </c>
      <c r="F62" s="288">
        <v>0</v>
      </c>
      <c r="G62" s="288">
        <v>0</v>
      </c>
      <c r="H62" s="288">
        <v>1</v>
      </c>
      <c r="I62" s="288">
        <v>0</v>
      </c>
      <c r="J62" s="288">
        <v>1</v>
      </c>
      <c r="K62" s="288">
        <v>0</v>
      </c>
      <c r="L62" s="288">
        <v>1</v>
      </c>
      <c r="M62" s="288">
        <v>1</v>
      </c>
      <c r="N62" s="288">
        <v>0</v>
      </c>
      <c r="O62" s="288">
        <v>0</v>
      </c>
      <c r="P62" s="288">
        <v>2</v>
      </c>
      <c r="Q62" s="288">
        <v>1</v>
      </c>
      <c r="R62" s="288">
        <v>0</v>
      </c>
      <c r="S62" s="288">
        <v>2</v>
      </c>
    </row>
    <row r="63" spans="1:19">
      <c r="A63" s="485" t="s">
        <v>1027</v>
      </c>
      <c r="B63" s="288">
        <v>1</v>
      </c>
      <c r="C63" s="288">
        <v>4</v>
      </c>
      <c r="D63" s="288">
        <v>4</v>
      </c>
      <c r="E63" s="288">
        <v>0</v>
      </c>
      <c r="F63" s="288">
        <v>0</v>
      </c>
      <c r="G63" s="288">
        <v>1</v>
      </c>
      <c r="H63" s="288">
        <v>0</v>
      </c>
      <c r="I63" s="288">
        <v>0</v>
      </c>
      <c r="J63" s="288">
        <v>0</v>
      </c>
      <c r="K63" s="288">
        <v>0</v>
      </c>
      <c r="L63" s="288">
        <v>0</v>
      </c>
      <c r="M63" s="288">
        <v>0</v>
      </c>
      <c r="N63" s="288">
        <v>0</v>
      </c>
      <c r="O63" s="288">
        <v>0</v>
      </c>
      <c r="P63" s="288">
        <v>0</v>
      </c>
      <c r="Q63" s="288">
        <v>0</v>
      </c>
      <c r="R63" s="288">
        <v>0</v>
      </c>
      <c r="S63" s="288">
        <v>0</v>
      </c>
    </row>
    <row r="64" spans="1:19">
      <c r="A64" s="485" t="s">
        <v>1028</v>
      </c>
      <c r="B64" s="288">
        <v>2</v>
      </c>
      <c r="C64" s="288">
        <v>15</v>
      </c>
      <c r="D64" s="288">
        <v>7.5</v>
      </c>
      <c r="E64" s="288">
        <v>0</v>
      </c>
      <c r="F64" s="288">
        <v>0</v>
      </c>
      <c r="G64" s="288">
        <v>0</v>
      </c>
      <c r="H64" s="288">
        <v>0</v>
      </c>
      <c r="I64" s="288">
        <v>1</v>
      </c>
      <c r="J64" s="288">
        <v>0</v>
      </c>
      <c r="K64" s="288">
        <v>0</v>
      </c>
      <c r="L64" s="288">
        <v>0</v>
      </c>
      <c r="M64" s="288">
        <v>1</v>
      </c>
      <c r="N64" s="288">
        <v>0</v>
      </c>
      <c r="O64" s="288">
        <v>0</v>
      </c>
      <c r="P64" s="288">
        <v>0</v>
      </c>
      <c r="Q64" s="288">
        <v>0</v>
      </c>
      <c r="R64" s="288">
        <v>0</v>
      </c>
      <c r="S64" s="288">
        <v>0</v>
      </c>
    </row>
    <row r="65" spans="1:19">
      <c r="A65" s="485" t="s">
        <v>1029</v>
      </c>
      <c r="B65" s="288">
        <v>31</v>
      </c>
      <c r="C65" s="288">
        <v>321</v>
      </c>
      <c r="D65" s="288">
        <v>10.35483870967742</v>
      </c>
      <c r="E65" s="288">
        <v>5</v>
      </c>
      <c r="F65" s="288">
        <v>3</v>
      </c>
      <c r="G65" s="288">
        <v>1</v>
      </c>
      <c r="H65" s="288">
        <v>5</v>
      </c>
      <c r="I65" s="288">
        <v>0</v>
      </c>
      <c r="J65" s="288">
        <v>1</v>
      </c>
      <c r="K65" s="288">
        <v>2</v>
      </c>
      <c r="L65" s="288">
        <v>2</v>
      </c>
      <c r="M65" s="288">
        <v>3</v>
      </c>
      <c r="N65" s="288">
        <v>1</v>
      </c>
      <c r="O65" s="288">
        <v>3</v>
      </c>
      <c r="P65" s="288">
        <v>0</v>
      </c>
      <c r="Q65" s="288">
        <v>2</v>
      </c>
      <c r="R65" s="288">
        <v>2</v>
      </c>
      <c r="S65" s="288">
        <v>1</v>
      </c>
    </row>
    <row r="66" spans="1:19">
      <c r="A66" s="485" t="s">
        <v>1030</v>
      </c>
      <c r="B66" s="288">
        <v>139</v>
      </c>
      <c r="C66" s="288">
        <v>1501</v>
      </c>
      <c r="D66" s="288">
        <v>10.798561151079136</v>
      </c>
      <c r="E66" s="288">
        <v>11</v>
      </c>
      <c r="F66" s="288">
        <v>24</v>
      </c>
      <c r="G66" s="288">
        <v>15</v>
      </c>
      <c r="H66" s="288">
        <v>15</v>
      </c>
      <c r="I66" s="288">
        <v>15</v>
      </c>
      <c r="J66" s="288">
        <v>10</v>
      </c>
      <c r="K66" s="288">
        <v>10</v>
      </c>
      <c r="L66" s="288">
        <v>3</v>
      </c>
      <c r="M66" s="288">
        <v>3</v>
      </c>
      <c r="N66" s="288">
        <v>9</v>
      </c>
      <c r="O66" s="288">
        <v>2</v>
      </c>
      <c r="P66" s="288">
        <v>3</v>
      </c>
      <c r="Q66" s="288">
        <v>4</v>
      </c>
      <c r="R66" s="288">
        <v>4</v>
      </c>
      <c r="S66" s="288">
        <v>11</v>
      </c>
    </row>
    <row r="67" spans="1:19">
      <c r="A67" s="485" t="s">
        <v>1031</v>
      </c>
      <c r="B67" s="288">
        <v>59</v>
      </c>
      <c r="C67" s="288">
        <v>525</v>
      </c>
      <c r="D67" s="288">
        <v>8.898305084745763</v>
      </c>
      <c r="E67" s="288">
        <v>16</v>
      </c>
      <c r="F67" s="288">
        <v>2</v>
      </c>
      <c r="G67" s="288">
        <v>4</v>
      </c>
      <c r="H67" s="288">
        <v>0</v>
      </c>
      <c r="I67" s="288">
        <v>3</v>
      </c>
      <c r="J67" s="288">
        <v>7</v>
      </c>
      <c r="K67" s="288">
        <v>3</v>
      </c>
      <c r="L67" s="288">
        <v>5</v>
      </c>
      <c r="M67" s="288">
        <v>3</v>
      </c>
      <c r="N67" s="288">
        <v>2</v>
      </c>
      <c r="O67" s="288">
        <v>3</v>
      </c>
      <c r="P67" s="288">
        <v>2</v>
      </c>
      <c r="Q67" s="288">
        <v>3</v>
      </c>
      <c r="R67" s="288">
        <v>2</v>
      </c>
      <c r="S67" s="288">
        <v>4</v>
      </c>
    </row>
    <row r="68" spans="1:19">
      <c r="A68" s="485" t="s">
        <v>1032</v>
      </c>
      <c r="B68" s="288">
        <v>22</v>
      </c>
      <c r="C68" s="288">
        <v>136</v>
      </c>
      <c r="D68" s="288">
        <v>6.1818181818181817</v>
      </c>
      <c r="E68" s="288">
        <v>9</v>
      </c>
      <c r="F68" s="288">
        <v>5</v>
      </c>
      <c r="G68" s="288">
        <v>0</v>
      </c>
      <c r="H68" s="288">
        <v>1</v>
      </c>
      <c r="I68" s="288">
        <v>1</v>
      </c>
      <c r="J68" s="288">
        <v>0</v>
      </c>
      <c r="K68" s="288">
        <v>0</v>
      </c>
      <c r="L68" s="288">
        <v>1</v>
      </c>
      <c r="M68" s="288">
        <v>1</v>
      </c>
      <c r="N68" s="288">
        <v>1</v>
      </c>
      <c r="O68" s="288">
        <v>1</v>
      </c>
      <c r="P68" s="288">
        <v>1</v>
      </c>
      <c r="Q68" s="288">
        <v>0</v>
      </c>
      <c r="R68" s="288">
        <v>0</v>
      </c>
      <c r="S68" s="288">
        <v>1</v>
      </c>
    </row>
    <row r="69" spans="1:19">
      <c r="A69" s="485" t="s">
        <v>1033</v>
      </c>
      <c r="B69" s="288">
        <v>18</v>
      </c>
      <c r="C69" s="288">
        <v>182</v>
      </c>
      <c r="D69" s="288">
        <v>10.111111111111111</v>
      </c>
      <c r="E69" s="288">
        <v>4</v>
      </c>
      <c r="F69" s="288">
        <v>2</v>
      </c>
      <c r="G69" s="288">
        <v>6</v>
      </c>
      <c r="H69" s="288">
        <v>0</v>
      </c>
      <c r="I69" s="288">
        <v>1</v>
      </c>
      <c r="J69" s="288">
        <v>1</v>
      </c>
      <c r="K69" s="288">
        <v>1</v>
      </c>
      <c r="L69" s="288">
        <v>0</v>
      </c>
      <c r="M69" s="288">
        <v>0</v>
      </c>
      <c r="N69" s="288">
        <v>0</v>
      </c>
      <c r="O69" s="288">
        <v>1</v>
      </c>
      <c r="P69" s="288">
        <v>0</v>
      </c>
      <c r="Q69" s="288">
        <v>0</v>
      </c>
      <c r="R69" s="288">
        <v>0</v>
      </c>
      <c r="S69" s="288">
        <v>2</v>
      </c>
    </row>
    <row r="70" spans="1:19">
      <c r="A70" s="485" t="s">
        <v>1034</v>
      </c>
      <c r="B70" s="288">
        <v>623</v>
      </c>
      <c r="C70" s="288">
        <v>1949</v>
      </c>
      <c r="D70" s="288">
        <v>3.1284109149277688</v>
      </c>
      <c r="E70" s="288">
        <v>20</v>
      </c>
      <c r="F70" s="288">
        <v>55</v>
      </c>
      <c r="G70" s="288">
        <v>86</v>
      </c>
      <c r="H70" s="288">
        <v>79</v>
      </c>
      <c r="I70" s="288">
        <v>56</v>
      </c>
      <c r="J70" s="288">
        <v>44</v>
      </c>
      <c r="K70" s="288">
        <v>49</v>
      </c>
      <c r="L70" s="288">
        <v>53</v>
      </c>
      <c r="M70" s="288">
        <v>34</v>
      </c>
      <c r="N70" s="288">
        <v>25</v>
      </c>
      <c r="O70" s="288">
        <v>24</v>
      </c>
      <c r="P70" s="288">
        <v>19</v>
      </c>
      <c r="Q70" s="288">
        <v>21</v>
      </c>
      <c r="R70" s="288">
        <v>17</v>
      </c>
      <c r="S70" s="288">
        <v>41</v>
      </c>
    </row>
    <row r="71" spans="1:19">
      <c r="A71" s="485" t="s">
        <v>1035</v>
      </c>
      <c r="B71" s="288">
        <v>50</v>
      </c>
      <c r="C71" s="288">
        <v>216</v>
      </c>
      <c r="D71" s="288">
        <v>4.32</v>
      </c>
      <c r="E71" s="288">
        <v>1</v>
      </c>
      <c r="F71" s="288">
        <v>4</v>
      </c>
      <c r="G71" s="288">
        <v>6</v>
      </c>
      <c r="H71" s="288">
        <v>12</v>
      </c>
      <c r="I71" s="288">
        <v>3</v>
      </c>
      <c r="J71" s="288">
        <v>3</v>
      </c>
      <c r="K71" s="288">
        <v>3</v>
      </c>
      <c r="L71" s="288">
        <v>3</v>
      </c>
      <c r="M71" s="288">
        <v>3</v>
      </c>
      <c r="N71" s="288">
        <v>2</v>
      </c>
      <c r="O71" s="288">
        <v>1</v>
      </c>
      <c r="P71" s="288">
        <v>0</v>
      </c>
      <c r="Q71" s="288">
        <v>2</v>
      </c>
      <c r="R71" s="288">
        <v>3</v>
      </c>
      <c r="S71" s="288">
        <v>4</v>
      </c>
    </row>
    <row r="72" spans="1:19">
      <c r="A72" s="485" t="s">
        <v>1036</v>
      </c>
      <c r="B72" s="288">
        <v>32</v>
      </c>
      <c r="C72" s="288">
        <v>107</v>
      </c>
      <c r="D72" s="288">
        <v>3.34375</v>
      </c>
      <c r="E72" s="288">
        <v>1</v>
      </c>
      <c r="F72" s="288">
        <v>1</v>
      </c>
      <c r="G72" s="288">
        <v>4</v>
      </c>
      <c r="H72" s="288">
        <v>2</v>
      </c>
      <c r="I72" s="288">
        <v>2</v>
      </c>
      <c r="J72" s="288">
        <v>2</v>
      </c>
      <c r="K72" s="288">
        <v>3</v>
      </c>
      <c r="L72" s="288">
        <v>5</v>
      </c>
      <c r="M72" s="288">
        <v>1</v>
      </c>
      <c r="N72" s="288">
        <v>3</v>
      </c>
      <c r="O72" s="288">
        <v>2</v>
      </c>
      <c r="P72" s="288">
        <v>1</v>
      </c>
      <c r="Q72" s="288">
        <v>1</v>
      </c>
      <c r="R72" s="288">
        <v>3</v>
      </c>
      <c r="S72" s="288">
        <v>1</v>
      </c>
    </row>
    <row r="73" spans="1:19">
      <c r="A73" s="485" t="s">
        <v>1037</v>
      </c>
      <c r="B73" s="288">
        <v>4</v>
      </c>
      <c r="C73" s="288">
        <v>12</v>
      </c>
      <c r="D73" s="288">
        <v>3</v>
      </c>
      <c r="E73" s="288">
        <v>0</v>
      </c>
      <c r="F73" s="288">
        <v>1</v>
      </c>
      <c r="G73" s="288">
        <v>0</v>
      </c>
      <c r="H73" s="288">
        <v>0</v>
      </c>
      <c r="I73" s="288">
        <v>0</v>
      </c>
      <c r="J73" s="288">
        <v>0</v>
      </c>
      <c r="K73" s="288">
        <v>1</v>
      </c>
      <c r="L73" s="288">
        <v>0</v>
      </c>
      <c r="M73" s="288">
        <v>1</v>
      </c>
      <c r="N73" s="288">
        <v>0</v>
      </c>
      <c r="O73" s="288">
        <v>0</v>
      </c>
      <c r="P73" s="288">
        <v>0</v>
      </c>
      <c r="Q73" s="288">
        <v>0</v>
      </c>
      <c r="R73" s="288">
        <v>1</v>
      </c>
      <c r="S73" s="288">
        <v>0</v>
      </c>
    </row>
    <row r="74" spans="1:19">
      <c r="A74" s="485" t="s">
        <v>1038</v>
      </c>
      <c r="B74" s="288">
        <v>1</v>
      </c>
      <c r="C74" s="288">
        <v>1</v>
      </c>
      <c r="D74" s="288">
        <v>1</v>
      </c>
      <c r="E74" s="288">
        <v>0</v>
      </c>
      <c r="F74" s="288">
        <v>0</v>
      </c>
      <c r="G74" s="288">
        <v>0</v>
      </c>
      <c r="H74" s="288">
        <v>0</v>
      </c>
      <c r="I74" s="288">
        <v>0</v>
      </c>
      <c r="J74" s="288">
        <v>0</v>
      </c>
      <c r="K74" s="288">
        <v>0</v>
      </c>
      <c r="L74" s="288">
        <v>0</v>
      </c>
      <c r="M74" s="288">
        <v>0</v>
      </c>
      <c r="N74" s="288">
        <v>1</v>
      </c>
      <c r="O74" s="288">
        <v>0</v>
      </c>
      <c r="P74" s="288">
        <v>0</v>
      </c>
      <c r="Q74" s="288">
        <v>0</v>
      </c>
      <c r="R74" s="288">
        <v>0</v>
      </c>
      <c r="S74" s="288">
        <v>0</v>
      </c>
    </row>
    <row r="75" spans="1:19">
      <c r="A75" s="485" t="s">
        <v>1039</v>
      </c>
      <c r="B75" s="288">
        <v>2</v>
      </c>
      <c r="C75" s="288">
        <v>3</v>
      </c>
      <c r="D75" s="288">
        <v>1.5</v>
      </c>
      <c r="E75" s="288">
        <v>1</v>
      </c>
      <c r="F75" s="288">
        <v>0</v>
      </c>
      <c r="G75" s="288">
        <v>0</v>
      </c>
      <c r="H75" s="288">
        <v>0</v>
      </c>
      <c r="I75" s="288">
        <v>0</v>
      </c>
      <c r="J75" s="288">
        <v>0</v>
      </c>
      <c r="K75" s="288">
        <v>0</v>
      </c>
      <c r="L75" s="288">
        <v>0</v>
      </c>
      <c r="M75" s="288">
        <v>0</v>
      </c>
      <c r="N75" s="288">
        <v>0</v>
      </c>
      <c r="O75" s="288">
        <v>0</v>
      </c>
      <c r="P75" s="288">
        <v>0</v>
      </c>
      <c r="Q75" s="288">
        <v>0</v>
      </c>
      <c r="R75" s="288">
        <v>1</v>
      </c>
      <c r="S75" s="288">
        <v>0</v>
      </c>
    </row>
    <row r="76" spans="1:19">
      <c r="A76" s="485" t="s">
        <v>1040</v>
      </c>
      <c r="B76" s="288">
        <v>252</v>
      </c>
      <c r="C76" s="288">
        <v>1194</v>
      </c>
      <c r="D76" s="288">
        <v>4.7380952380952381</v>
      </c>
      <c r="E76" s="288">
        <v>16</v>
      </c>
      <c r="F76" s="288">
        <v>102</v>
      </c>
      <c r="G76" s="288">
        <v>30</v>
      </c>
      <c r="H76" s="288">
        <v>17</v>
      </c>
      <c r="I76" s="288">
        <v>10</v>
      </c>
      <c r="J76" s="288">
        <v>9</v>
      </c>
      <c r="K76" s="288">
        <v>6</v>
      </c>
      <c r="L76" s="288">
        <v>9</v>
      </c>
      <c r="M76" s="288">
        <v>8</v>
      </c>
      <c r="N76" s="288">
        <v>3</v>
      </c>
      <c r="O76" s="288">
        <v>4</v>
      </c>
      <c r="P76" s="288">
        <v>3</v>
      </c>
      <c r="Q76" s="288">
        <v>6</v>
      </c>
      <c r="R76" s="288">
        <v>5</v>
      </c>
      <c r="S76" s="288">
        <v>24</v>
      </c>
    </row>
    <row r="77" spans="1:19">
      <c r="A77" s="485" t="s">
        <v>1041</v>
      </c>
      <c r="B77" s="288">
        <v>116</v>
      </c>
      <c r="C77" s="288">
        <v>522</v>
      </c>
      <c r="D77" s="288">
        <v>4.5</v>
      </c>
      <c r="E77" s="288">
        <v>16</v>
      </c>
      <c r="F77" s="288">
        <v>20</v>
      </c>
      <c r="G77" s="288">
        <v>8</v>
      </c>
      <c r="H77" s="288">
        <v>13</v>
      </c>
      <c r="I77" s="288">
        <v>8</v>
      </c>
      <c r="J77" s="288">
        <v>14</v>
      </c>
      <c r="K77" s="288">
        <v>8</v>
      </c>
      <c r="L77" s="288">
        <v>8</v>
      </c>
      <c r="M77" s="288">
        <v>3</v>
      </c>
      <c r="N77" s="288">
        <v>5</v>
      </c>
      <c r="O77" s="288">
        <v>4</v>
      </c>
      <c r="P77" s="288">
        <v>2</v>
      </c>
      <c r="Q77" s="288">
        <v>3</v>
      </c>
      <c r="R77" s="288">
        <v>2</v>
      </c>
      <c r="S77" s="288">
        <v>2</v>
      </c>
    </row>
    <row r="78" spans="1:19">
      <c r="A78" s="485" t="s">
        <v>1042</v>
      </c>
      <c r="B78" s="288">
        <v>419</v>
      </c>
      <c r="C78" s="288">
        <v>1948</v>
      </c>
      <c r="D78" s="288">
        <v>4.6491646778042961</v>
      </c>
      <c r="E78" s="288">
        <v>1</v>
      </c>
      <c r="F78" s="288">
        <v>0</v>
      </c>
      <c r="G78" s="288">
        <v>9</v>
      </c>
      <c r="H78" s="288">
        <v>7</v>
      </c>
      <c r="I78" s="288">
        <v>7</v>
      </c>
      <c r="J78" s="288">
        <v>7</v>
      </c>
      <c r="K78" s="288">
        <v>13</v>
      </c>
      <c r="L78" s="288">
        <v>11</v>
      </c>
      <c r="M78" s="288">
        <v>11</v>
      </c>
      <c r="N78" s="288">
        <v>11</v>
      </c>
      <c r="O78" s="288">
        <v>15</v>
      </c>
      <c r="P78" s="288">
        <v>30</v>
      </c>
      <c r="Q78" s="288">
        <v>34</v>
      </c>
      <c r="R78" s="288">
        <v>42</v>
      </c>
      <c r="S78" s="288">
        <v>221</v>
      </c>
    </row>
    <row r="79" spans="1:19">
      <c r="A79" s="485" t="s">
        <v>1043</v>
      </c>
      <c r="B79" s="288">
        <v>8</v>
      </c>
      <c r="C79" s="288">
        <v>32</v>
      </c>
      <c r="D79" s="288">
        <v>4</v>
      </c>
      <c r="E79" s="288">
        <v>3</v>
      </c>
      <c r="F79" s="288">
        <v>4</v>
      </c>
      <c r="G79" s="288">
        <v>1</v>
      </c>
      <c r="H79" s="288">
        <v>0</v>
      </c>
      <c r="I79" s="288">
        <v>0</v>
      </c>
      <c r="J79" s="288">
        <v>0</v>
      </c>
      <c r="K79" s="288">
        <v>0</v>
      </c>
      <c r="L79" s="288">
        <v>0</v>
      </c>
      <c r="M79" s="288">
        <v>0</v>
      </c>
      <c r="N79" s="288">
        <v>0</v>
      </c>
      <c r="O79" s="288">
        <v>0</v>
      </c>
      <c r="P79" s="288">
        <v>0</v>
      </c>
      <c r="Q79" s="288">
        <v>0</v>
      </c>
      <c r="R79" s="288">
        <v>0</v>
      </c>
      <c r="S79" s="288">
        <v>0</v>
      </c>
    </row>
    <row r="80" spans="1:19">
      <c r="A80" s="485" t="s">
        <v>1044</v>
      </c>
      <c r="B80" s="288">
        <v>353</v>
      </c>
      <c r="C80" s="288">
        <v>385</v>
      </c>
      <c r="D80" s="288">
        <v>1.0906515580736544</v>
      </c>
      <c r="E80" s="288">
        <v>0</v>
      </c>
      <c r="F80" s="288">
        <v>13</v>
      </c>
      <c r="G80" s="288">
        <v>41</v>
      </c>
      <c r="H80" s="288">
        <v>43</v>
      </c>
      <c r="I80" s="288">
        <v>51</v>
      </c>
      <c r="J80" s="288">
        <v>37</v>
      </c>
      <c r="K80" s="288">
        <v>34</v>
      </c>
      <c r="L80" s="288">
        <v>21</v>
      </c>
      <c r="M80" s="288">
        <v>15</v>
      </c>
      <c r="N80" s="288">
        <v>18</v>
      </c>
      <c r="O80" s="288">
        <v>23</v>
      </c>
      <c r="P80" s="288">
        <v>12</v>
      </c>
      <c r="Q80" s="288">
        <v>9</v>
      </c>
      <c r="R80" s="288">
        <v>9</v>
      </c>
      <c r="S80" s="288">
        <v>27</v>
      </c>
    </row>
    <row r="81" spans="1:19">
      <c r="A81" s="485" t="s">
        <v>1045</v>
      </c>
      <c r="B81" s="288">
        <v>160</v>
      </c>
      <c r="C81" s="288">
        <v>425</v>
      </c>
      <c r="D81" s="288">
        <v>2.65625</v>
      </c>
      <c r="E81" s="288">
        <v>48</v>
      </c>
      <c r="F81" s="288">
        <v>74</v>
      </c>
      <c r="G81" s="288">
        <v>15</v>
      </c>
      <c r="H81" s="288">
        <v>4</v>
      </c>
      <c r="I81" s="288">
        <v>2</v>
      </c>
      <c r="J81" s="288">
        <v>6</v>
      </c>
      <c r="K81" s="288">
        <v>4</v>
      </c>
      <c r="L81" s="288">
        <v>1</v>
      </c>
      <c r="M81" s="288">
        <v>0</v>
      </c>
      <c r="N81" s="288">
        <v>1</v>
      </c>
      <c r="O81" s="288">
        <v>2</v>
      </c>
      <c r="P81" s="288">
        <v>1</v>
      </c>
      <c r="Q81" s="288">
        <v>0</v>
      </c>
      <c r="R81" s="288">
        <v>0</v>
      </c>
      <c r="S81" s="288">
        <v>2</v>
      </c>
    </row>
    <row r="82" spans="1:19">
      <c r="A82" s="485" t="s">
        <v>1046</v>
      </c>
      <c r="B82" s="288">
        <v>27</v>
      </c>
      <c r="C82" s="288">
        <v>72</v>
      </c>
      <c r="D82" s="288">
        <v>2.6666666666666665</v>
      </c>
      <c r="E82" s="288">
        <v>7</v>
      </c>
      <c r="F82" s="288">
        <v>8</v>
      </c>
      <c r="G82" s="288">
        <v>3</v>
      </c>
      <c r="H82" s="288">
        <v>1</v>
      </c>
      <c r="I82" s="288">
        <v>3</v>
      </c>
      <c r="J82" s="288">
        <v>0</v>
      </c>
      <c r="K82" s="288">
        <v>0</v>
      </c>
      <c r="L82" s="288">
        <v>2</v>
      </c>
      <c r="M82" s="288">
        <v>0</v>
      </c>
      <c r="N82" s="288">
        <v>2</v>
      </c>
      <c r="O82" s="288">
        <v>1</v>
      </c>
      <c r="P82" s="288">
        <v>0</v>
      </c>
      <c r="Q82" s="288">
        <v>0</v>
      </c>
      <c r="R82" s="288">
        <v>0</v>
      </c>
      <c r="S82" s="288">
        <v>0</v>
      </c>
    </row>
    <row r="83" spans="1:19">
      <c r="A83" s="485" t="s">
        <v>1047</v>
      </c>
      <c r="B83" s="288">
        <v>608</v>
      </c>
      <c r="C83" s="288">
        <v>2159</v>
      </c>
      <c r="D83" s="288">
        <v>3.5509868421052633</v>
      </c>
      <c r="E83" s="288">
        <v>4</v>
      </c>
      <c r="F83" s="288">
        <v>40</v>
      </c>
      <c r="G83" s="288">
        <v>154</v>
      </c>
      <c r="H83" s="288">
        <v>81</v>
      </c>
      <c r="I83" s="288">
        <v>74</v>
      </c>
      <c r="J83" s="288">
        <v>80</v>
      </c>
      <c r="K83" s="288">
        <v>74</v>
      </c>
      <c r="L83" s="288">
        <v>41</v>
      </c>
      <c r="M83" s="288">
        <v>18</v>
      </c>
      <c r="N83" s="288">
        <v>8</v>
      </c>
      <c r="O83" s="288">
        <v>10</v>
      </c>
      <c r="P83" s="288">
        <v>6</v>
      </c>
      <c r="Q83" s="288">
        <v>2</v>
      </c>
      <c r="R83" s="288">
        <v>4</v>
      </c>
      <c r="S83" s="288">
        <v>12</v>
      </c>
    </row>
    <row r="84" spans="1:19">
      <c r="A84" s="485" t="s">
        <v>1048</v>
      </c>
      <c r="B84" s="288">
        <v>72</v>
      </c>
      <c r="C84" s="288">
        <v>415</v>
      </c>
      <c r="D84" s="288">
        <v>5.7638888888888893</v>
      </c>
      <c r="E84" s="288">
        <v>2</v>
      </c>
      <c r="F84" s="288">
        <v>0</v>
      </c>
      <c r="G84" s="288">
        <v>0</v>
      </c>
      <c r="H84" s="288">
        <v>2</v>
      </c>
      <c r="I84" s="288">
        <v>5</v>
      </c>
      <c r="J84" s="288">
        <v>7</v>
      </c>
      <c r="K84" s="288">
        <v>12</v>
      </c>
      <c r="L84" s="288">
        <v>2</v>
      </c>
      <c r="M84" s="288">
        <v>11</v>
      </c>
      <c r="N84" s="288">
        <v>3</v>
      </c>
      <c r="O84" s="288">
        <v>7</v>
      </c>
      <c r="P84" s="288">
        <v>6</v>
      </c>
      <c r="Q84" s="288">
        <v>4</v>
      </c>
      <c r="R84" s="288">
        <v>3</v>
      </c>
      <c r="S84" s="288">
        <v>8</v>
      </c>
    </row>
    <row r="85" spans="1:19">
      <c r="A85" s="485" t="s">
        <v>1049</v>
      </c>
      <c r="B85" s="288">
        <v>156</v>
      </c>
      <c r="C85" s="288">
        <v>722</v>
      </c>
      <c r="D85" s="288">
        <v>4.6282051282051286</v>
      </c>
      <c r="E85" s="288">
        <v>3</v>
      </c>
      <c r="F85" s="288">
        <v>5</v>
      </c>
      <c r="G85" s="288">
        <v>33</v>
      </c>
      <c r="H85" s="288">
        <v>26</v>
      </c>
      <c r="I85" s="288">
        <v>8</v>
      </c>
      <c r="J85" s="288">
        <v>14</v>
      </c>
      <c r="K85" s="288">
        <v>20</v>
      </c>
      <c r="L85" s="288">
        <v>15</v>
      </c>
      <c r="M85" s="288">
        <v>15</v>
      </c>
      <c r="N85" s="288">
        <v>3</v>
      </c>
      <c r="O85" s="288">
        <v>3</v>
      </c>
      <c r="P85" s="288">
        <v>5</v>
      </c>
      <c r="Q85" s="288">
        <v>1</v>
      </c>
      <c r="R85" s="288">
        <v>2</v>
      </c>
      <c r="S85" s="288">
        <v>3</v>
      </c>
    </row>
    <row r="86" spans="1:19">
      <c r="A86" s="485" t="s">
        <v>1050</v>
      </c>
      <c r="B86" s="288">
        <v>26</v>
      </c>
      <c r="C86" s="288">
        <v>173</v>
      </c>
      <c r="D86" s="288">
        <v>6.6538461538461542</v>
      </c>
      <c r="E86" s="288">
        <v>0</v>
      </c>
      <c r="F86" s="288">
        <v>1</v>
      </c>
      <c r="G86" s="288">
        <v>0</v>
      </c>
      <c r="H86" s="288">
        <v>1</v>
      </c>
      <c r="I86" s="288">
        <v>1</v>
      </c>
      <c r="J86" s="288">
        <v>2</v>
      </c>
      <c r="K86" s="288">
        <v>1</v>
      </c>
      <c r="L86" s="288">
        <v>0</v>
      </c>
      <c r="M86" s="288">
        <v>1</v>
      </c>
      <c r="N86" s="288">
        <v>1</v>
      </c>
      <c r="O86" s="288">
        <v>3</v>
      </c>
      <c r="P86" s="288">
        <v>1</v>
      </c>
      <c r="Q86" s="288">
        <v>2</v>
      </c>
      <c r="R86" s="288">
        <v>2</v>
      </c>
      <c r="S86" s="288">
        <v>10</v>
      </c>
    </row>
    <row r="87" spans="1:19">
      <c r="A87" s="485" t="s">
        <v>1051</v>
      </c>
      <c r="B87" s="288">
        <v>120</v>
      </c>
      <c r="C87" s="288">
        <v>465</v>
      </c>
      <c r="D87" s="288">
        <v>3.875</v>
      </c>
      <c r="E87" s="288">
        <v>0</v>
      </c>
      <c r="F87" s="288">
        <v>5</v>
      </c>
      <c r="G87" s="288">
        <v>17</v>
      </c>
      <c r="H87" s="288">
        <v>16</v>
      </c>
      <c r="I87" s="288">
        <v>12</v>
      </c>
      <c r="J87" s="288">
        <v>18</v>
      </c>
      <c r="K87" s="288">
        <v>21</v>
      </c>
      <c r="L87" s="288">
        <v>8</v>
      </c>
      <c r="M87" s="288">
        <v>7</v>
      </c>
      <c r="N87" s="288">
        <v>5</v>
      </c>
      <c r="O87" s="288">
        <v>3</v>
      </c>
      <c r="P87" s="288">
        <v>2</v>
      </c>
      <c r="Q87" s="288">
        <v>2</v>
      </c>
      <c r="R87" s="288">
        <v>2</v>
      </c>
      <c r="S87" s="288">
        <v>2</v>
      </c>
    </row>
    <row r="88" spans="1:19">
      <c r="A88" s="485" t="s">
        <v>1052</v>
      </c>
      <c r="B88" s="288">
        <v>1917</v>
      </c>
      <c r="C88" s="288">
        <v>24935</v>
      </c>
      <c r="D88" s="288">
        <v>13.007303077725613</v>
      </c>
      <c r="E88" s="288">
        <v>22</v>
      </c>
      <c r="F88" s="288">
        <v>11</v>
      </c>
      <c r="G88" s="288">
        <v>4</v>
      </c>
      <c r="H88" s="288">
        <v>6</v>
      </c>
      <c r="I88" s="288">
        <v>32</v>
      </c>
      <c r="J88" s="288">
        <v>164</v>
      </c>
      <c r="K88" s="288">
        <v>304</v>
      </c>
      <c r="L88" s="288">
        <v>372</v>
      </c>
      <c r="M88" s="288">
        <v>308</v>
      </c>
      <c r="N88" s="288">
        <v>234</v>
      </c>
      <c r="O88" s="288">
        <v>160</v>
      </c>
      <c r="P88" s="288">
        <v>115</v>
      </c>
      <c r="Q88" s="288">
        <v>87</v>
      </c>
      <c r="R88" s="288">
        <v>47</v>
      </c>
      <c r="S88" s="288">
        <v>51</v>
      </c>
    </row>
    <row r="89" spans="1:19">
      <c r="A89" s="485" t="s">
        <v>1053</v>
      </c>
      <c r="B89" s="288">
        <v>105</v>
      </c>
      <c r="C89" s="288">
        <v>1192</v>
      </c>
      <c r="D89" s="288">
        <v>11.352380952380953</v>
      </c>
      <c r="E89" s="288">
        <v>1</v>
      </c>
      <c r="F89" s="288">
        <v>0</v>
      </c>
      <c r="G89" s="288">
        <v>0</v>
      </c>
      <c r="H89" s="288">
        <v>1</v>
      </c>
      <c r="I89" s="288">
        <v>0</v>
      </c>
      <c r="J89" s="288">
        <v>9</v>
      </c>
      <c r="K89" s="288">
        <v>17</v>
      </c>
      <c r="L89" s="288">
        <v>15</v>
      </c>
      <c r="M89" s="288">
        <v>22</v>
      </c>
      <c r="N89" s="288">
        <v>10</v>
      </c>
      <c r="O89" s="288">
        <v>12</v>
      </c>
      <c r="P89" s="288">
        <v>4</v>
      </c>
      <c r="Q89" s="288">
        <v>7</v>
      </c>
      <c r="R89" s="288">
        <v>4</v>
      </c>
      <c r="S89" s="288">
        <v>3</v>
      </c>
    </row>
    <row r="90" spans="1:19">
      <c r="A90" s="485" t="s">
        <v>1054</v>
      </c>
      <c r="B90" s="288">
        <v>199</v>
      </c>
      <c r="C90" s="288">
        <v>2749</v>
      </c>
      <c r="D90" s="288">
        <v>13.814070351758794</v>
      </c>
      <c r="E90" s="288">
        <v>1</v>
      </c>
      <c r="F90" s="288">
        <v>1</v>
      </c>
      <c r="G90" s="288">
        <v>0</v>
      </c>
      <c r="H90" s="288">
        <v>1</v>
      </c>
      <c r="I90" s="288">
        <v>4</v>
      </c>
      <c r="J90" s="288">
        <v>11</v>
      </c>
      <c r="K90" s="288">
        <v>34</v>
      </c>
      <c r="L90" s="288">
        <v>34</v>
      </c>
      <c r="M90" s="288">
        <v>40</v>
      </c>
      <c r="N90" s="288">
        <v>26</v>
      </c>
      <c r="O90" s="288">
        <v>16</v>
      </c>
      <c r="P90" s="288">
        <v>14</v>
      </c>
      <c r="Q90" s="288">
        <v>6</v>
      </c>
      <c r="R90" s="288">
        <v>3</v>
      </c>
      <c r="S90" s="288">
        <v>8</v>
      </c>
    </row>
    <row r="91" spans="1:19">
      <c r="A91" s="485" t="s">
        <v>1055</v>
      </c>
      <c r="B91" s="288">
        <v>172</v>
      </c>
      <c r="C91" s="288">
        <v>1479</v>
      </c>
      <c r="D91" s="288">
        <v>8.5988372093023262</v>
      </c>
      <c r="E91" s="288">
        <v>2</v>
      </c>
      <c r="F91" s="288">
        <v>3</v>
      </c>
      <c r="G91" s="288">
        <v>0</v>
      </c>
      <c r="H91" s="288">
        <v>0</v>
      </c>
      <c r="I91" s="288">
        <v>3</v>
      </c>
      <c r="J91" s="288">
        <v>13</v>
      </c>
      <c r="K91" s="288">
        <v>25</v>
      </c>
      <c r="L91" s="288">
        <v>36</v>
      </c>
      <c r="M91" s="288">
        <v>28</v>
      </c>
      <c r="N91" s="288">
        <v>17</v>
      </c>
      <c r="O91" s="288">
        <v>12</v>
      </c>
      <c r="P91" s="288">
        <v>16</v>
      </c>
      <c r="Q91" s="288">
        <v>5</v>
      </c>
      <c r="R91" s="288">
        <v>7</v>
      </c>
      <c r="S91" s="288">
        <v>5</v>
      </c>
    </row>
    <row r="92" spans="1:19">
      <c r="A92" s="485" t="s">
        <v>1056</v>
      </c>
      <c r="B92" s="288">
        <v>992</v>
      </c>
      <c r="C92" s="288">
        <v>11362</v>
      </c>
      <c r="D92" s="288">
        <v>11.453629032258064</v>
      </c>
      <c r="E92" s="288">
        <v>51</v>
      </c>
      <c r="F92" s="288">
        <v>24</v>
      </c>
      <c r="G92" s="288">
        <v>26</v>
      </c>
      <c r="H92" s="288">
        <v>25</v>
      </c>
      <c r="I92" s="288">
        <v>26</v>
      </c>
      <c r="J92" s="288">
        <v>55</v>
      </c>
      <c r="K92" s="288">
        <v>120</v>
      </c>
      <c r="L92" s="288">
        <v>177</v>
      </c>
      <c r="M92" s="288">
        <v>135</v>
      </c>
      <c r="N92" s="288">
        <v>125</v>
      </c>
      <c r="O92" s="288">
        <v>73</v>
      </c>
      <c r="P92" s="288">
        <v>60</v>
      </c>
      <c r="Q92" s="288">
        <v>35</v>
      </c>
      <c r="R92" s="288">
        <v>28</v>
      </c>
      <c r="S92" s="288">
        <v>32</v>
      </c>
    </row>
    <row r="93" spans="1:19">
      <c r="A93" s="485" t="s">
        <v>1057</v>
      </c>
      <c r="B93" s="288">
        <v>54</v>
      </c>
      <c r="C93" s="288">
        <v>457</v>
      </c>
      <c r="D93" s="288">
        <v>8.4629629629629637</v>
      </c>
      <c r="E93" s="288">
        <v>18</v>
      </c>
      <c r="F93" s="288">
        <v>13</v>
      </c>
      <c r="G93" s="288">
        <v>4</v>
      </c>
      <c r="H93" s="288">
        <v>3</v>
      </c>
      <c r="I93" s="288">
        <v>0</v>
      </c>
      <c r="J93" s="288">
        <v>2</v>
      </c>
      <c r="K93" s="288">
        <v>3</v>
      </c>
      <c r="L93" s="288">
        <v>3</v>
      </c>
      <c r="M93" s="288">
        <v>1</v>
      </c>
      <c r="N93" s="288">
        <v>4</v>
      </c>
      <c r="O93" s="288">
        <v>2</v>
      </c>
      <c r="P93" s="288">
        <v>0</v>
      </c>
      <c r="Q93" s="288">
        <v>1</v>
      </c>
      <c r="R93" s="288">
        <v>0</v>
      </c>
      <c r="S93" s="288">
        <v>0</v>
      </c>
    </row>
    <row r="94" spans="1:19">
      <c r="A94" s="485" t="s">
        <v>1058</v>
      </c>
      <c r="B94" s="288">
        <v>120</v>
      </c>
      <c r="C94" s="288">
        <v>613</v>
      </c>
      <c r="D94" s="288">
        <v>5.1083333333333334</v>
      </c>
      <c r="E94" s="288">
        <v>2</v>
      </c>
      <c r="F94" s="288">
        <v>24</v>
      </c>
      <c r="G94" s="288">
        <v>19</v>
      </c>
      <c r="H94" s="288">
        <v>14</v>
      </c>
      <c r="I94" s="288">
        <v>19</v>
      </c>
      <c r="J94" s="288">
        <v>12</v>
      </c>
      <c r="K94" s="288">
        <v>6</v>
      </c>
      <c r="L94" s="288">
        <v>0</v>
      </c>
      <c r="M94" s="288">
        <v>3</v>
      </c>
      <c r="N94" s="288">
        <v>2</v>
      </c>
      <c r="O94" s="288">
        <v>3</v>
      </c>
      <c r="P94" s="288">
        <v>3</v>
      </c>
      <c r="Q94" s="288">
        <v>2</v>
      </c>
      <c r="R94" s="288">
        <v>1</v>
      </c>
      <c r="S94" s="288">
        <v>10</v>
      </c>
    </row>
    <row r="95" spans="1:19">
      <c r="A95" s="485" t="s">
        <v>1059</v>
      </c>
      <c r="B95" s="288">
        <v>97</v>
      </c>
      <c r="C95" s="288">
        <v>476</v>
      </c>
      <c r="D95" s="288">
        <v>4.9072164948453612</v>
      </c>
      <c r="E95" s="288">
        <v>2</v>
      </c>
      <c r="F95" s="288">
        <v>21</v>
      </c>
      <c r="G95" s="288">
        <v>19</v>
      </c>
      <c r="H95" s="288">
        <v>7</v>
      </c>
      <c r="I95" s="288">
        <v>16</v>
      </c>
      <c r="J95" s="288">
        <v>11</v>
      </c>
      <c r="K95" s="288">
        <v>8</v>
      </c>
      <c r="L95" s="288">
        <v>1</v>
      </c>
      <c r="M95" s="288">
        <v>2</v>
      </c>
      <c r="N95" s="288">
        <v>6</v>
      </c>
      <c r="O95" s="288">
        <v>1</v>
      </c>
      <c r="P95" s="288">
        <v>0</v>
      </c>
      <c r="Q95" s="288">
        <v>0</v>
      </c>
      <c r="R95" s="288">
        <v>0</v>
      </c>
      <c r="S95" s="288">
        <v>3</v>
      </c>
    </row>
    <row r="96" spans="1:19">
      <c r="A96" s="485" t="s">
        <v>1060</v>
      </c>
      <c r="B96" s="288">
        <v>13</v>
      </c>
      <c r="C96" s="288">
        <v>48</v>
      </c>
      <c r="D96" s="288">
        <v>3.6923076923076925</v>
      </c>
      <c r="E96" s="288">
        <v>2</v>
      </c>
      <c r="F96" s="288">
        <v>3</v>
      </c>
      <c r="G96" s="288">
        <v>2</v>
      </c>
      <c r="H96" s="288">
        <v>0</v>
      </c>
      <c r="I96" s="288">
        <v>0</v>
      </c>
      <c r="J96" s="288">
        <v>0</v>
      </c>
      <c r="K96" s="288">
        <v>1</v>
      </c>
      <c r="L96" s="288">
        <v>1</v>
      </c>
      <c r="M96" s="288">
        <v>0</v>
      </c>
      <c r="N96" s="288">
        <v>0</v>
      </c>
      <c r="O96" s="288">
        <v>0</v>
      </c>
      <c r="P96" s="288">
        <v>0</v>
      </c>
      <c r="Q96" s="288">
        <v>0</v>
      </c>
      <c r="R96" s="288">
        <v>1</v>
      </c>
      <c r="S96" s="288">
        <v>3</v>
      </c>
    </row>
    <row r="97" spans="1:19">
      <c r="A97" s="485" t="s">
        <v>1061</v>
      </c>
      <c r="B97" s="288">
        <v>12</v>
      </c>
      <c r="C97" s="288">
        <v>62</v>
      </c>
      <c r="D97" s="288">
        <v>5.166666666666667</v>
      </c>
      <c r="E97" s="288">
        <v>3</v>
      </c>
      <c r="F97" s="288">
        <v>0</v>
      </c>
      <c r="G97" s="288">
        <v>3</v>
      </c>
      <c r="H97" s="288">
        <v>1</v>
      </c>
      <c r="I97" s="288">
        <v>0</v>
      </c>
      <c r="J97" s="288">
        <v>0</v>
      </c>
      <c r="K97" s="288">
        <v>0</v>
      </c>
      <c r="L97" s="288">
        <v>3</v>
      </c>
      <c r="M97" s="288">
        <v>1</v>
      </c>
      <c r="N97" s="288">
        <v>0</v>
      </c>
      <c r="O97" s="288">
        <v>0</v>
      </c>
      <c r="P97" s="288">
        <v>1</v>
      </c>
      <c r="Q97" s="288">
        <v>0</v>
      </c>
      <c r="R97" s="288">
        <v>0</v>
      </c>
      <c r="S97" s="288">
        <v>0</v>
      </c>
    </row>
    <row r="98" spans="1:19">
      <c r="A98" s="485" t="s">
        <v>1062</v>
      </c>
      <c r="B98" s="288">
        <v>341</v>
      </c>
      <c r="C98" s="288">
        <v>1231</v>
      </c>
      <c r="D98" s="288">
        <v>3.6099706744868034</v>
      </c>
      <c r="E98" s="288">
        <v>41</v>
      </c>
      <c r="F98" s="288">
        <v>87</v>
      </c>
      <c r="G98" s="288">
        <v>42</v>
      </c>
      <c r="H98" s="288">
        <v>20</v>
      </c>
      <c r="I98" s="288">
        <v>15</v>
      </c>
      <c r="J98" s="288">
        <v>12</v>
      </c>
      <c r="K98" s="288">
        <v>20</v>
      </c>
      <c r="L98" s="288">
        <v>34</v>
      </c>
      <c r="M98" s="288">
        <v>19</v>
      </c>
      <c r="N98" s="288">
        <v>16</v>
      </c>
      <c r="O98" s="288">
        <v>7</v>
      </c>
      <c r="P98" s="288">
        <v>9</v>
      </c>
      <c r="Q98" s="288">
        <v>5</v>
      </c>
      <c r="R98" s="288">
        <v>5</v>
      </c>
      <c r="S98" s="288">
        <v>9</v>
      </c>
    </row>
    <row r="99" spans="1:19">
      <c r="A99" s="485" t="s">
        <v>1063</v>
      </c>
      <c r="B99" s="288">
        <v>57</v>
      </c>
      <c r="C99" s="288">
        <v>298</v>
      </c>
      <c r="D99" s="288">
        <v>5.2280701754385968</v>
      </c>
      <c r="E99" s="288">
        <v>1</v>
      </c>
      <c r="F99" s="288">
        <v>7</v>
      </c>
      <c r="G99" s="288">
        <v>18</v>
      </c>
      <c r="H99" s="288">
        <v>7</v>
      </c>
      <c r="I99" s="288">
        <v>0</v>
      </c>
      <c r="J99" s="288">
        <v>2</v>
      </c>
      <c r="K99" s="288">
        <v>0</v>
      </c>
      <c r="L99" s="288">
        <v>0</v>
      </c>
      <c r="M99" s="288">
        <v>3</v>
      </c>
      <c r="N99" s="288">
        <v>3</v>
      </c>
      <c r="O99" s="288">
        <v>1</v>
      </c>
      <c r="P99" s="288">
        <v>1</v>
      </c>
      <c r="Q99" s="288">
        <v>1</v>
      </c>
      <c r="R99" s="288">
        <v>1</v>
      </c>
      <c r="S99" s="288">
        <v>12</v>
      </c>
    </row>
    <row r="100" spans="1:19">
      <c r="A100" s="485" t="s">
        <v>1064</v>
      </c>
      <c r="B100" s="288">
        <v>25</v>
      </c>
      <c r="C100" s="288">
        <v>104</v>
      </c>
      <c r="D100" s="288">
        <v>4.16</v>
      </c>
      <c r="E100" s="288">
        <v>1</v>
      </c>
      <c r="F100" s="288">
        <v>3</v>
      </c>
      <c r="G100" s="288">
        <v>1</v>
      </c>
      <c r="H100" s="288">
        <v>2</v>
      </c>
      <c r="I100" s="288">
        <v>2</v>
      </c>
      <c r="J100" s="288">
        <v>1</v>
      </c>
      <c r="K100" s="288">
        <v>2</v>
      </c>
      <c r="L100" s="288">
        <v>1</v>
      </c>
      <c r="M100" s="288">
        <v>0</v>
      </c>
      <c r="N100" s="288">
        <v>0</v>
      </c>
      <c r="O100" s="288">
        <v>0</v>
      </c>
      <c r="P100" s="288">
        <v>3</v>
      </c>
      <c r="Q100" s="288">
        <v>2</v>
      </c>
      <c r="R100" s="288">
        <v>1</v>
      </c>
      <c r="S100" s="288">
        <v>6</v>
      </c>
    </row>
    <row r="101" spans="1:19">
      <c r="A101" s="485" t="s">
        <v>1065</v>
      </c>
      <c r="B101" s="288">
        <v>157</v>
      </c>
      <c r="C101" s="288">
        <v>1111</v>
      </c>
      <c r="D101" s="288">
        <v>7.0764331210191083</v>
      </c>
      <c r="E101" s="288">
        <v>18</v>
      </c>
      <c r="F101" s="288">
        <v>14</v>
      </c>
      <c r="G101" s="288">
        <v>12</v>
      </c>
      <c r="H101" s="288">
        <v>13</v>
      </c>
      <c r="I101" s="288">
        <v>7</v>
      </c>
      <c r="J101" s="288">
        <v>12</v>
      </c>
      <c r="K101" s="288">
        <v>12</v>
      </c>
      <c r="L101" s="288">
        <v>6</v>
      </c>
      <c r="M101" s="288">
        <v>11</v>
      </c>
      <c r="N101" s="288">
        <v>8</v>
      </c>
      <c r="O101" s="288">
        <v>5</v>
      </c>
      <c r="P101" s="288">
        <v>7</v>
      </c>
      <c r="Q101" s="288">
        <v>5</v>
      </c>
      <c r="R101" s="288">
        <v>7</v>
      </c>
      <c r="S101" s="288">
        <v>20</v>
      </c>
    </row>
    <row r="102" spans="1:19">
      <c r="A102" s="485" t="s">
        <v>1066</v>
      </c>
      <c r="B102" s="288">
        <v>1</v>
      </c>
      <c r="C102" s="288">
        <v>4</v>
      </c>
      <c r="D102" s="288">
        <v>4</v>
      </c>
      <c r="E102" s="288">
        <v>0</v>
      </c>
      <c r="F102" s="288">
        <v>0</v>
      </c>
      <c r="G102" s="288">
        <v>0</v>
      </c>
      <c r="H102" s="288">
        <v>0</v>
      </c>
      <c r="I102" s="288">
        <v>0</v>
      </c>
      <c r="J102" s="288">
        <v>0</v>
      </c>
      <c r="K102" s="288">
        <v>0</v>
      </c>
      <c r="L102" s="288">
        <v>0</v>
      </c>
      <c r="M102" s="288">
        <v>0</v>
      </c>
      <c r="N102" s="288">
        <v>0</v>
      </c>
      <c r="O102" s="288">
        <v>0</v>
      </c>
      <c r="P102" s="288">
        <v>0</v>
      </c>
      <c r="Q102" s="288">
        <v>0</v>
      </c>
      <c r="R102" s="288">
        <v>0</v>
      </c>
      <c r="S102" s="288">
        <v>1</v>
      </c>
    </row>
    <row r="103" spans="1:19">
      <c r="A103" s="485" t="s">
        <v>1067</v>
      </c>
      <c r="B103" s="288">
        <v>23</v>
      </c>
      <c r="C103" s="288">
        <v>344</v>
      </c>
      <c r="D103" s="288">
        <v>14.956521739130435</v>
      </c>
      <c r="E103" s="288">
        <v>0</v>
      </c>
      <c r="F103" s="288">
        <v>2</v>
      </c>
      <c r="G103" s="288">
        <v>2</v>
      </c>
      <c r="H103" s="288">
        <v>0</v>
      </c>
      <c r="I103" s="288">
        <v>0</v>
      </c>
      <c r="J103" s="288">
        <v>2</v>
      </c>
      <c r="K103" s="288">
        <v>3</v>
      </c>
      <c r="L103" s="288">
        <v>1</v>
      </c>
      <c r="M103" s="288">
        <v>5</v>
      </c>
      <c r="N103" s="288">
        <v>1</v>
      </c>
      <c r="O103" s="288">
        <v>3</v>
      </c>
      <c r="P103" s="288">
        <v>2</v>
      </c>
      <c r="Q103" s="288">
        <v>0</v>
      </c>
      <c r="R103" s="288">
        <v>2</v>
      </c>
      <c r="S103" s="288">
        <v>0</v>
      </c>
    </row>
    <row r="104" spans="1:19">
      <c r="A104" s="485" t="s">
        <v>1068</v>
      </c>
      <c r="B104" s="288">
        <v>1</v>
      </c>
      <c r="C104" s="288">
        <v>5</v>
      </c>
      <c r="D104" s="288">
        <v>5</v>
      </c>
      <c r="E104" s="288">
        <v>0</v>
      </c>
      <c r="F104" s="288">
        <v>0</v>
      </c>
      <c r="G104" s="288">
        <v>0</v>
      </c>
      <c r="H104" s="288">
        <v>0</v>
      </c>
      <c r="I104" s="288">
        <v>0</v>
      </c>
      <c r="J104" s="288">
        <v>1</v>
      </c>
      <c r="K104" s="288">
        <v>0</v>
      </c>
      <c r="L104" s="288">
        <v>0</v>
      </c>
      <c r="M104" s="288">
        <v>0</v>
      </c>
      <c r="N104" s="288">
        <v>0</v>
      </c>
      <c r="O104" s="288">
        <v>0</v>
      </c>
      <c r="P104" s="288">
        <v>0</v>
      </c>
      <c r="Q104" s="288">
        <v>0</v>
      </c>
      <c r="R104" s="288">
        <v>0</v>
      </c>
      <c r="S104" s="288">
        <v>0</v>
      </c>
    </row>
    <row r="105" spans="1:19">
      <c r="A105" s="485" t="s">
        <v>1069</v>
      </c>
      <c r="B105" s="288">
        <v>5</v>
      </c>
      <c r="C105" s="288">
        <v>107</v>
      </c>
      <c r="D105" s="288">
        <v>21.4</v>
      </c>
      <c r="E105" s="288">
        <v>0</v>
      </c>
      <c r="F105" s="288">
        <v>0</v>
      </c>
      <c r="G105" s="288">
        <v>0</v>
      </c>
      <c r="H105" s="288">
        <v>0</v>
      </c>
      <c r="I105" s="288">
        <v>0</v>
      </c>
      <c r="J105" s="288">
        <v>0</v>
      </c>
      <c r="K105" s="288">
        <v>0</v>
      </c>
      <c r="L105" s="288">
        <v>0</v>
      </c>
      <c r="M105" s="288">
        <v>0</v>
      </c>
      <c r="N105" s="288">
        <v>0</v>
      </c>
      <c r="O105" s="288">
        <v>1</v>
      </c>
      <c r="P105" s="288">
        <v>1</v>
      </c>
      <c r="Q105" s="288">
        <v>0</v>
      </c>
      <c r="R105" s="288">
        <v>1</v>
      </c>
      <c r="S105" s="288">
        <v>2</v>
      </c>
    </row>
    <row r="106" spans="1:19">
      <c r="A106" s="485" t="s">
        <v>1070</v>
      </c>
      <c r="B106" s="288">
        <v>40</v>
      </c>
      <c r="C106" s="288">
        <v>373</v>
      </c>
      <c r="D106" s="288">
        <v>9.3249999999999993</v>
      </c>
      <c r="E106" s="288">
        <v>1</v>
      </c>
      <c r="F106" s="288">
        <v>3</v>
      </c>
      <c r="G106" s="288">
        <v>4</v>
      </c>
      <c r="H106" s="288">
        <v>0</v>
      </c>
      <c r="I106" s="288">
        <v>2</v>
      </c>
      <c r="J106" s="288">
        <v>0</v>
      </c>
      <c r="K106" s="288">
        <v>2</v>
      </c>
      <c r="L106" s="288">
        <v>2</v>
      </c>
      <c r="M106" s="288">
        <v>6</v>
      </c>
      <c r="N106" s="288">
        <v>7</v>
      </c>
      <c r="O106" s="288">
        <v>3</v>
      </c>
      <c r="P106" s="288">
        <v>1</v>
      </c>
      <c r="Q106" s="288">
        <v>3</v>
      </c>
      <c r="R106" s="288">
        <v>0</v>
      </c>
      <c r="S106" s="288">
        <v>6</v>
      </c>
    </row>
    <row r="107" spans="1:19">
      <c r="A107" s="485" t="s">
        <v>1071</v>
      </c>
      <c r="B107" s="288">
        <v>27</v>
      </c>
      <c r="C107" s="288">
        <v>341</v>
      </c>
      <c r="D107" s="288">
        <v>12.62962962962963</v>
      </c>
      <c r="E107" s="288">
        <v>0</v>
      </c>
      <c r="F107" s="288">
        <v>1</v>
      </c>
      <c r="G107" s="288">
        <v>1</v>
      </c>
      <c r="H107" s="288">
        <v>1</v>
      </c>
      <c r="I107" s="288">
        <v>0</v>
      </c>
      <c r="J107" s="288">
        <v>0</v>
      </c>
      <c r="K107" s="288">
        <v>1</v>
      </c>
      <c r="L107" s="288">
        <v>2</v>
      </c>
      <c r="M107" s="288">
        <v>1</v>
      </c>
      <c r="N107" s="288">
        <v>0</v>
      </c>
      <c r="O107" s="288">
        <v>2</v>
      </c>
      <c r="P107" s="288">
        <v>3</v>
      </c>
      <c r="Q107" s="288">
        <v>4</v>
      </c>
      <c r="R107" s="288">
        <v>2</v>
      </c>
      <c r="S107" s="288">
        <v>9</v>
      </c>
    </row>
    <row r="108" spans="1:19">
      <c r="A108" s="485" t="s">
        <v>1072</v>
      </c>
      <c r="B108" s="288">
        <v>37</v>
      </c>
      <c r="C108" s="288">
        <v>794</v>
      </c>
      <c r="D108" s="288">
        <v>21.45945945945946</v>
      </c>
      <c r="E108" s="288">
        <v>0</v>
      </c>
      <c r="F108" s="288">
        <v>1</v>
      </c>
      <c r="G108" s="288">
        <v>0</v>
      </c>
      <c r="H108" s="288">
        <v>0</v>
      </c>
      <c r="I108" s="288">
        <v>0</v>
      </c>
      <c r="J108" s="288">
        <v>1</v>
      </c>
      <c r="K108" s="288">
        <v>4</v>
      </c>
      <c r="L108" s="288">
        <v>10</v>
      </c>
      <c r="M108" s="288">
        <v>5</v>
      </c>
      <c r="N108" s="288">
        <v>7</v>
      </c>
      <c r="O108" s="288">
        <v>0</v>
      </c>
      <c r="P108" s="288">
        <v>0</v>
      </c>
      <c r="Q108" s="288">
        <v>3</v>
      </c>
      <c r="R108" s="288">
        <v>1</v>
      </c>
      <c r="S108" s="288">
        <v>5</v>
      </c>
    </row>
    <row r="109" spans="1:19">
      <c r="A109" s="485" t="s">
        <v>1073</v>
      </c>
      <c r="B109" s="288">
        <v>4</v>
      </c>
      <c r="C109" s="288">
        <v>13</v>
      </c>
      <c r="D109" s="288">
        <v>3.25</v>
      </c>
      <c r="E109" s="288">
        <v>0</v>
      </c>
      <c r="F109" s="288">
        <v>0</v>
      </c>
      <c r="G109" s="288">
        <v>0</v>
      </c>
      <c r="H109" s="288">
        <v>0</v>
      </c>
      <c r="I109" s="288">
        <v>0</v>
      </c>
      <c r="J109" s="288">
        <v>0</v>
      </c>
      <c r="K109" s="288">
        <v>1</v>
      </c>
      <c r="L109" s="288">
        <v>0</v>
      </c>
      <c r="M109" s="288">
        <v>0</v>
      </c>
      <c r="N109" s="288">
        <v>1</v>
      </c>
      <c r="O109" s="288">
        <v>0</v>
      </c>
      <c r="P109" s="288">
        <v>0</v>
      </c>
      <c r="Q109" s="288">
        <v>0</v>
      </c>
      <c r="R109" s="288">
        <v>1</v>
      </c>
      <c r="S109" s="288">
        <v>1</v>
      </c>
    </row>
    <row r="110" spans="1:19">
      <c r="A110" s="485" t="s">
        <v>1074</v>
      </c>
      <c r="B110" s="288">
        <v>5</v>
      </c>
      <c r="C110" s="288">
        <v>37</v>
      </c>
      <c r="D110" s="288">
        <v>7.4</v>
      </c>
      <c r="E110" s="288">
        <v>0</v>
      </c>
      <c r="F110" s="288">
        <v>0</v>
      </c>
      <c r="G110" s="288">
        <v>0</v>
      </c>
      <c r="H110" s="288">
        <v>0</v>
      </c>
      <c r="I110" s="288">
        <v>0</v>
      </c>
      <c r="J110" s="288">
        <v>0</v>
      </c>
      <c r="K110" s="288">
        <v>0</v>
      </c>
      <c r="L110" s="288">
        <v>4</v>
      </c>
      <c r="M110" s="288">
        <v>0</v>
      </c>
      <c r="N110" s="288">
        <v>0</v>
      </c>
      <c r="O110" s="288">
        <v>0</v>
      </c>
      <c r="P110" s="288">
        <v>1</v>
      </c>
      <c r="Q110" s="288">
        <v>0</v>
      </c>
      <c r="R110" s="288">
        <v>0</v>
      </c>
      <c r="S110" s="288">
        <v>0</v>
      </c>
    </row>
    <row r="111" spans="1:19">
      <c r="A111" s="485" t="s">
        <v>1075</v>
      </c>
      <c r="B111" s="288">
        <v>5</v>
      </c>
      <c r="C111" s="288">
        <v>14</v>
      </c>
      <c r="D111" s="288">
        <v>2.8</v>
      </c>
      <c r="E111" s="288">
        <v>0</v>
      </c>
      <c r="F111" s="288">
        <v>0</v>
      </c>
      <c r="G111" s="288">
        <v>0</v>
      </c>
      <c r="H111" s="288">
        <v>0</v>
      </c>
      <c r="I111" s="288">
        <v>0</v>
      </c>
      <c r="J111" s="288">
        <v>0</v>
      </c>
      <c r="K111" s="288">
        <v>0</v>
      </c>
      <c r="L111" s="288">
        <v>0</v>
      </c>
      <c r="M111" s="288">
        <v>1</v>
      </c>
      <c r="N111" s="288">
        <v>0</v>
      </c>
      <c r="O111" s="288">
        <v>0</v>
      </c>
      <c r="P111" s="288">
        <v>0</v>
      </c>
      <c r="Q111" s="288">
        <v>1</v>
      </c>
      <c r="R111" s="288">
        <v>2</v>
      </c>
      <c r="S111" s="288">
        <v>1</v>
      </c>
    </row>
    <row r="112" spans="1:19">
      <c r="A112" s="485" t="s">
        <v>1076</v>
      </c>
      <c r="B112" s="288">
        <v>15</v>
      </c>
      <c r="C112" s="288">
        <v>135</v>
      </c>
      <c r="D112" s="288">
        <v>9</v>
      </c>
      <c r="E112" s="288">
        <v>1</v>
      </c>
      <c r="F112" s="288">
        <v>1</v>
      </c>
      <c r="G112" s="288">
        <v>1</v>
      </c>
      <c r="H112" s="288">
        <v>1</v>
      </c>
      <c r="I112" s="288">
        <v>1</v>
      </c>
      <c r="J112" s="288">
        <v>0</v>
      </c>
      <c r="K112" s="288">
        <v>0</v>
      </c>
      <c r="L112" s="288">
        <v>0</v>
      </c>
      <c r="M112" s="288">
        <v>0</v>
      </c>
      <c r="N112" s="288">
        <v>1</v>
      </c>
      <c r="O112" s="288">
        <v>2</v>
      </c>
      <c r="P112" s="288">
        <v>1</v>
      </c>
      <c r="Q112" s="288">
        <v>0</v>
      </c>
      <c r="R112" s="288">
        <v>3</v>
      </c>
      <c r="S112" s="288">
        <v>3</v>
      </c>
    </row>
    <row r="113" spans="1:19">
      <c r="A113" s="485" t="s">
        <v>1077</v>
      </c>
      <c r="B113" s="288">
        <v>72</v>
      </c>
      <c r="C113" s="288">
        <v>259</v>
      </c>
      <c r="D113" s="288">
        <v>3.5972222222222223</v>
      </c>
      <c r="E113" s="288">
        <v>0</v>
      </c>
      <c r="F113" s="288">
        <v>4</v>
      </c>
      <c r="G113" s="288">
        <v>5</v>
      </c>
      <c r="H113" s="288">
        <v>9</v>
      </c>
      <c r="I113" s="288">
        <v>12</v>
      </c>
      <c r="J113" s="288">
        <v>9</v>
      </c>
      <c r="K113" s="288">
        <v>5</v>
      </c>
      <c r="L113" s="288">
        <v>4</v>
      </c>
      <c r="M113" s="288">
        <v>8</v>
      </c>
      <c r="N113" s="288">
        <v>4</v>
      </c>
      <c r="O113" s="288">
        <v>5</v>
      </c>
      <c r="P113" s="288">
        <v>2</v>
      </c>
      <c r="Q113" s="288">
        <v>0</v>
      </c>
      <c r="R113" s="288">
        <v>1</v>
      </c>
      <c r="S113" s="288">
        <v>4</v>
      </c>
    </row>
    <row r="114" spans="1:19">
      <c r="A114" s="485" t="s">
        <v>1078</v>
      </c>
      <c r="B114" s="288">
        <v>59</v>
      </c>
      <c r="C114" s="288">
        <v>319</v>
      </c>
      <c r="D114" s="288">
        <v>5.406779661016949</v>
      </c>
      <c r="E114" s="288">
        <v>3</v>
      </c>
      <c r="F114" s="288">
        <v>4</v>
      </c>
      <c r="G114" s="288">
        <v>4</v>
      </c>
      <c r="H114" s="288">
        <v>4</v>
      </c>
      <c r="I114" s="288">
        <v>5</v>
      </c>
      <c r="J114" s="288">
        <v>5</v>
      </c>
      <c r="K114" s="288">
        <v>15</v>
      </c>
      <c r="L114" s="288">
        <v>9</v>
      </c>
      <c r="M114" s="288">
        <v>3</v>
      </c>
      <c r="N114" s="288">
        <v>2</v>
      </c>
      <c r="O114" s="288">
        <v>1</v>
      </c>
      <c r="P114" s="288">
        <v>0</v>
      </c>
      <c r="Q114" s="288">
        <v>3</v>
      </c>
      <c r="R114" s="288">
        <v>0</v>
      </c>
      <c r="S114" s="288">
        <v>1</v>
      </c>
    </row>
    <row r="115" spans="1:19">
      <c r="A115" s="485" t="s">
        <v>1079</v>
      </c>
      <c r="B115" s="288">
        <v>2</v>
      </c>
      <c r="C115" s="288">
        <v>8</v>
      </c>
      <c r="D115" s="288">
        <v>4</v>
      </c>
      <c r="E115" s="288">
        <v>0</v>
      </c>
      <c r="F115" s="288">
        <v>0</v>
      </c>
      <c r="G115" s="288">
        <v>0</v>
      </c>
      <c r="H115" s="288">
        <v>0</v>
      </c>
      <c r="I115" s="288">
        <v>0</v>
      </c>
      <c r="J115" s="288">
        <v>1</v>
      </c>
      <c r="K115" s="288">
        <v>1</v>
      </c>
      <c r="L115" s="288">
        <v>0</v>
      </c>
      <c r="M115" s="288">
        <v>0</v>
      </c>
      <c r="N115" s="288">
        <v>0</v>
      </c>
      <c r="O115" s="288">
        <v>0</v>
      </c>
      <c r="P115" s="288">
        <v>0</v>
      </c>
      <c r="Q115" s="288">
        <v>0</v>
      </c>
      <c r="R115" s="288">
        <v>0</v>
      </c>
      <c r="S115" s="288">
        <v>0</v>
      </c>
    </row>
    <row r="116" spans="1:19">
      <c r="A116" s="485" t="s">
        <v>1080</v>
      </c>
      <c r="B116" s="288">
        <v>24</v>
      </c>
      <c r="C116" s="288">
        <v>121</v>
      </c>
      <c r="D116" s="288">
        <v>5.041666666666667</v>
      </c>
      <c r="E116" s="288">
        <v>0</v>
      </c>
      <c r="F116" s="288">
        <v>2</v>
      </c>
      <c r="G116" s="288">
        <v>1</v>
      </c>
      <c r="H116" s="288">
        <v>0</v>
      </c>
      <c r="I116" s="288">
        <v>3</v>
      </c>
      <c r="J116" s="288">
        <v>3</v>
      </c>
      <c r="K116" s="288">
        <v>8</v>
      </c>
      <c r="L116" s="288">
        <v>0</v>
      </c>
      <c r="M116" s="288">
        <v>2</v>
      </c>
      <c r="N116" s="288">
        <v>1</v>
      </c>
      <c r="O116" s="288">
        <v>2</v>
      </c>
      <c r="P116" s="288">
        <v>1</v>
      </c>
      <c r="Q116" s="288">
        <v>1</v>
      </c>
      <c r="R116" s="288">
        <v>0</v>
      </c>
      <c r="S116" s="288">
        <v>0</v>
      </c>
    </row>
    <row r="117" spans="1:19">
      <c r="A117" s="485" t="s">
        <v>1081</v>
      </c>
      <c r="B117" s="288">
        <v>37</v>
      </c>
      <c r="C117" s="288">
        <v>237</v>
      </c>
      <c r="D117" s="288">
        <v>6.4054054054054053</v>
      </c>
      <c r="E117" s="288">
        <v>2</v>
      </c>
      <c r="F117" s="288">
        <v>1</v>
      </c>
      <c r="G117" s="288">
        <v>0</v>
      </c>
      <c r="H117" s="288">
        <v>2</v>
      </c>
      <c r="I117" s="288">
        <v>2</v>
      </c>
      <c r="J117" s="288">
        <v>3</v>
      </c>
      <c r="K117" s="288">
        <v>5</v>
      </c>
      <c r="L117" s="288">
        <v>2</v>
      </c>
      <c r="M117" s="288">
        <v>3</v>
      </c>
      <c r="N117" s="288">
        <v>3</v>
      </c>
      <c r="O117" s="288">
        <v>3</v>
      </c>
      <c r="P117" s="288">
        <v>2</v>
      </c>
      <c r="Q117" s="288">
        <v>1</v>
      </c>
      <c r="R117" s="288">
        <v>3</v>
      </c>
      <c r="S117" s="288">
        <v>5</v>
      </c>
    </row>
    <row r="118" spans="1:19">
      <c r="A118" s="485" t="s">
        <v>1082</v>
      </c>
      <c r="B118" s="288">
        <v>16</v>
      </c>
      <c r="C118" s="288">
        <v>182</v>
      </c>
      <c r="D118" s="288">
        <v>11.375</v>
      </c>
      <c r="E118" s="288">
        <v>0</v>
      </c>
      <c r="F118" s="288">
        <v>2</v>
      </c>
      <c r="G118" s="288">
        <v>1</v>
      </c>
      <c r="H118" s="288">
        <v>1</v>
      </c>
      <c r="I118" s="288">
        <v>1</v>
      </c>
      <c r="J118" s="288">
        <v>0</v>
      </c>
      <c r="K118" s="288">
        <v>0</v>
      </c>
      <c r="L118" s="288">
        <v>0</v>
      </c>
      <c r="M118" s="288">
        <v>0</v>
      </c>
      <c r="N118" s="288">
        <v>2</v>
      </c>
      <c r="O118" s="288">
        <v>0</v>
      </c>
      <c r="P118" s="288">
        <v>1</v>
      </c>
      <c r="Q118" s="288">
        <v>2</v>
      </c>
      <c r="R118" s="288">
        <v>0</v>
      </c>
      <c r="S118" s="288">
        <v>6</v>
      </c>
    </row>
    <row r="119" spans="1:19">
      <c r="A119" s="485" t="s">
        <v>1083</v>
      </c>
      <c r="B119" s="288">
        <v>88</v>
      </c>
      <c r="C119" s="288">
        <v>753</v>
      </c>
      <c r="D119" s="288">
        <v>8.5568181818181817</v>
      </c>
      <c r="E119" s="288">
        <v>3</v>
      </c>
      <c r="F119" s="288">
        <v>6</v>
      </c>
      <c r="G119" s="288">
        <v>7</v>
      </c>
      <c r="H119" s="288">
        <v>3</v>
      </c>
      <c r="I119" s="288">
        <v>2</v>
      </c>
      <c r="J119" s="288">
        <v>5</v>
      </c>
      <c r="K119" s="288">
        <v>12</v>
      </c>
      <c r="L119" s="288">
        <v>10</v>
      </c>
      <c r="M119" s="288">
        <v>8</v>
      </c>
      <c r="N119" s="288">
        <v>11</v>
      </c>
      <c r="O119" s="288">
        <v>6</v>
      </c>
      <c r="P119" s="288">
        <v>6</v>
      </c>
      <c r="Q119" s="288">
        <v>5</v>
      </c>
      <c r="R119" s="288">
        <v>2</v>
      </c>
      <c r="S119" s="288">
        <v>2</v>
      </c>
    </row>
    <row r="120" spans="1:19">
      <c r="A120" s="485" t="s">
        <v>1084</v>
      </c>
      <c r="B120" s="288">
        <v>4</v>
      </c>
      <c r="C120" s="288">
        <v>41</v>
      </c>
      <c r="D120" s="288">
        <v>10.25</v>
      </c>
      <c r="E120" s="288">
        <v>0</v>
      </c>
      <c r="F120" s="288">
        <v>0</v>
      </c>
      <c r="G120" s="288">
        <v>0</v>
      </c>
      <c r="H120" s="288">
        <v>0</v>
      </c>
      <c r="I120" s="288">
        <v>0</v>
      </c>
      <c r="J120" s="288">
        <v>0</v>
      </c>
      <c r="K120" s="288">
        <v>2</v>
      </c>
      <c r="L120" s="288">
        <v>1</v>
      </c>
      <c r="M120" s="288">
        <v>0</v>
      </c>
      <c r="N120" s="288">
        <v>0</v>
      </c>
      <c r="O120" s="288">
        <v>0</v>
      </c>
      <c r="P120" s="288">
        <v>0</v>
      </c>
      <c r="Q120" s="288">
        <v>1</v>
      </c>
      <c r="R120" s="288">
        <v>0</v>
      </c>
      <c r="S120" s="288">
        <v>0</v>
      </c>
    </row>
    <row r="121" spans="1:19">
      <c r="A121" s="485" t="s">
        <v>1085</v>
      </c>
      <c r="B121" s="288">
        <v>1</v>
      </c>
      <c r="C121" s="288">
        <v>1</v>
      </c>
      <c r="D121" s="288">
        <v>1</v>
      </c>
      <c r="E121" s="288">
        <v>0</v>
      </c>
      <c r="F121" s="288">
        <v>0</v>
      </c>
      <c r="G121" s="288">
        <v>0</v>
      </c>
      <c r="H121" s="288">
        <v>0</v>
      </c>
      <c r="I121" s="288">
        <v>0</v>
      </c>
      <c r="J121" s="288">
        <v>1</v>
      </c>
      <c r="K121" s="288">
        <v>0</v>
      </c>
      <c r="L121" s="288">
        <v>0</v>
      </c>
      <c r="M121" s="288">
        <v>0</v>
      </c>
      <c r="N121" s="288">
        <v>0</v>
      </c>
      <c r="O121" s="288">
        <v>0</v>
      </c>
      <c r="P121" s="288">
        <v>0</v>
      </c>
      <c r="Q121" s="288">
        <v>0</v>
      </c>
      <c r="R121" s="288">
        <v>0</v>
      </c>
      <c r="S121" s="288">
        <v>0</v>
      </c>
    </row>
    <row r="122" spans="1:19">
      <c r="A122" s="485" t="s">
        <v>1086</v>
      </c>
      <c r="B122" s="288">
        <v>34</v>
      </c>
      <c r="C122" s="288">
        <v>113</v>
      </c>
      <c r="D122" s="288">
        <v>3.3235294117647061</v>
      </c>
      <c r="E122" s="288">
        <v>0</v>
      </c>
      <c r="F122" s="288">
        <v>0</v>
      </c>
      <c r="G122" s="288">
        <v>0</v>
      </c>
      <c r="H122" s="288">
        <v>2</v>
      </c>
      <c r="I122" s="288">
        <v>0</v>
      </c>
      <c r="J122" s="288">
        <v>3</v>
      </c>
      <c r="K122" s="288">
        <v>3</v>
      </c>
      <c r="L122" s="288">
        <v>4</v>
      </c>
      <c r="M122" s="288">
        <v>5</v>
      </c>
      <c r="N122" s="288">
        <v>2</v>
      </c>
      <c r="O122" s="288">
        <v>4</v>
      </c>
      <c r="P122" s="288">
        <v>6</v>
      </c>
      <c r="Q122" s="288">
        <v>1</v>
      </c>
      <c r="R122" s="288">
        <v>2</v>
      </c>
      <c r="S122" s="288">
        <v>2</v>
      </c>
    </row>
    <row r="123" spans="1:19">
      <c r="A123" s="485" t="s">
        <v>1087</v>
      </c>
      <c r="B123" s="288">
        <v>1</v>
      </c>
      <c r="C123" s="288">
        <v>6</v>
      </c>
      <c r="D123" s="288">
        <v>6</v>
      </c>
      <c r="E123" s="288">
        <v>0</v>
      </c>
      <c r="F123" s="288">
        <v>1</v>
      </c>
      <c r="G123" s="288">
        <v>0</v>
      </c>
      <c r="H123" s="288">
        <v>0</v>
      </c>
      <c r="I123" s="288">
        <v>0</v>
      </c>
      <c r="J123" s="288">
        <v>0</v>
      </c>
      <c r="K123" s="288">
        <v>0</v>
      </c>
      <c r="L123" s="288">
        <v>0</v>
      </c>
      <c r="M123" s="288">
        <v>0</v>
      </c>
      <c r="N123" s="288">
        <v>0</v>
      </c>
      <c r="O123" s="288">
        <v>0</v>
      </c>
      <c r="P123" s="288">
        <v>0</v>
      </c>
      <c r="Q123" s="288">
        <v>0</v>
      </c>
      <c r="R123" s="288">
        <v>0</v>
      </c>
      <c r="S123" s="288">
        <v>0</v>
      </c>
    </row>
    <row r="124" spans="1:19">
      <c r="A124" s="485" t="s">
        <v>1088</v>
      </c>
      <c r="B124" s="288">
        <v>15</v>
      </c>
      <c r="C124" s="288">
        <v>132</v>
      </c>
      <c r="D124" s="288">
        <v>8.8000000000000007</v>
      </c>
      <c r="E124" s="288">
        <v>1</v>
      </c>
      <c r="F124" s="288">
        <v>0</v>
      </c>
      <c r="G124" s="288">
        <v>1</v>
      </c>
      <c r="H124" s="288">
        <v>1</v>
      </c>
      <c r="I124" s="288">
        <v>1</v>
      </c>
      <c r="J124" s="288">
        <v>1</v>
      </c>
      <c r="K124" s="288">
        <v>3</v>
      </c>
      <c r="L124" s="288">
        <v>1</v>
      </c>
      <c r="M124" s="288">
        <v>0</v>
      </c>
      <c r="N124" s="288">
        <v>0</v>
      </c>
      <c r="O124" s="288">
        <v>0</v>
      </c>
      <c r="P124" s="288">
        <v>0</v>
      </c>
      <c r="Q124" s="288">
        <v>3</v>
      </c>
      <c r="R124" s="288">
        <v>0</v>
      </c>
      <c r="S124" s="288">
        <v>3</v>
      </c>
    </row>
    <row r="125" spans="1:19">
      <c r="A125" s="485" t="s">
        <v>1089</v>
      </c>
      <c r="B125" s="288">
        <v>1</v>
      </c>
      <c r="C125" s="288">
        <v>3</v>
      </c>
      <c r="D125" s="288">
        <v>3</v>
      </c>
      <c r="E125" s="288">
        <v>0</v>
      </c>
      <c r="F125" s="288">
        <v>0</v>
      </c>
      <c r="G125" s="288">
        <v>0</v>
      </c>
      <c r="H125" s="288">
        <v>0</v>
      </c>
      <c r="I125" s="288">
        <v>1</v>
      </c>
      <c r="J125" s="288">
        <v>0</v>
      </c>
      <c r="K125" s="288">
        <v>0</v>
      </c>
      <c r="L125" s="288">
        <v>0</v>
      </c>
      <c r="M125" s="288">
        <v>0</v>
      </c>
      <c r="N125" s="288">
        <v>0</v>
      </c>
      <c r="O125" s="288">
        <v>0</v>
      </c>
      <c r="P125" s="288">
        <v>0</v>
      </c>
      <c r="Q125" s="288">
        <v>0</v>
      </c>
      <c r="R125" s="288">
        <v>0</v>
      </c>
      <c r="S125" s="288">
        <v>0</v>
      </c>
    </row>
    <row r="126" spans="1:19">
      <c r="A126" s="485" t="s">
        <v>1090</v>
      </c>
      <c r="B126" s="288">
        <v>180</v>
      </c>
      <c r="C126" s="288">
        <v>1196</v>
      </c>
      <c r="D126" s="288">
        <v>6.6444444444444448</v>
      </c>
      <c r="E126" s="288">
        <v>0</v>
      </c>
      <c r="F126" s="288">
        <v>4</v>
      </c>
      <c r="G126" s="288">
        <v>3</v>
      </c>
      <c r="H126" s="288">
        <v>3</v>
      </c>
      <c r="I126" s="288">
        <v>9</v>
      </c>
      <c r="J126" s="288">
        <v>5</v>
      </c>
      <c r="K126" s="288">
        <v>15</v>
      </c>
      <c r="L126" s="288">
        <v>14</v>
      </c>
      <c r="M126" s="288">
        <v>16</v>
      </c>
      <c r="N126" s="288">
        <v>11</v>
      </c>
      <c r="O126" s="288">
        <v>15</v>
      </c>
      <c r="P126" s="288">
        <v>8</v>
      </c>
      <c r="Q126" s="288">
        <v>25</v>
      </c>
      <c r="R126" s="288">
        <v>17</v>
      </c>
      <c r="S126" s="288">
        <v>35</v>
      </c>
    </row>
    <row r="127" spans="1:19">
      <c r="A127" s="485" t="s">
        <v>1091</v>
      </c>
      <c r="B127" s="288">
        <v>2</v>
      </c>
      <c r="C127" s="288">
        <v>34</v>
      </c>
      <c r="D127" s="288">
        <v>17</v>
      </c>
      <c r="E127" s="288">
        <v>0</v>
      </c>
      <c r="F127" s="288">
        <v>1</v>
      </c>
      <c r="G127" s="288">
        <v>0</v>
      </c>
      <c r="H127" s="288">
        <v>0</v>
      </c>
      <c r="I127" s="288">
        <v>0</v>
      </c>
      <c r="J127" s="288">
        <v>0</v>
      </c>
      <c r="K127" s="288">
        <v>1</v>
      </c>
      <c r="L127" s="288">
        <v>0</v>
      </c>
      <c r="M127" s="288">
        <v>0</v>
      </c>
      <c r="N127" s="288">
        <v>0</v>
      </c>
      <c r="O127" s="288">
        <v>0</v>
      </c>
      <c r="P127" s="288">
        <v>0</v>
      </c>
      <c r="Q127" s="288">
        <v>0</v>
      </c>
      <c r="R127" s="288">
        <v>0</v>
      </c>
      <c r="S127" s="288">
        <v>0</v>
      </c>
    </row>
    <row r="128" spans="1:19">
      <c r="A128" s="485" t="s">
        <v>1092</v>
      </c>
      <c r="B128" s="288">
        <v>1</v>
      </c>
      <c r="C128" s="288">
        <v>1</v>
      </c>
      <c r="D128" s="288">
        <v>1</v>
      </c>
      <c r="E128" s="288">
        <v>0</v>
      </c>
      <c r="F128" s="288">
        <v>0</v>
      </c>
      <c r="G128" s="288">
        <v>0</v>
      </c>
      <c r="H128" s="288">
        <v>0</v>
      </c>
      <c r="I128" s="288">
        <v>0</v>
      </c>
      <c r="J128" s="288">
        <v>0</v>
      </c>
      <c r="K128" s="288">
        <v>0</v>
      </c>
      <c r="L128" s="288">
        <v>0</v>
      </c>
      <c r="M128" s="288">
        <v>0</v>
      </c>
      <c r="N128" s="288">
        <v>0</v>
      </c>
      <c r="O128" s="288">
        <v>0</v>
      </c>
      <c r="P128" s="288">
        <v>0</v>
      </c>
      <c r="Q128" s="288">
        <v>0</v>
      </c>
      <c r="R128" s="288">
        <v>0</v>
      </c>
      <c r="S128" s="288">
        <v>1</v>
      </c>
    </row>
    <row r="129" spans="1:19">
      <c r="A129" s="485" t="s">
        <v>1093</v>
      </c>
      <c r="B129" s="288">
        <v>3</v>
      </c>
      <c r="C129" s="288">
        <v>16</v>
      </c>
      <c r="D129" s="288">
        <v>5.333333333333333</v>
      </c>
      <c r="E129" s="288">
        <v>0</v>
      </c>
      <c r="F129" s="288">
        <v>0</v>
      </c>
      <c r="G129" s="288">
        <v>0</v>
      </c>
      <c r="H129" s="288">
        <v>0</v>
      </c>
      <c r="I129" s="288">
        <v>0</v>
      </c>
      <c r="J129" s="288">
        <v>0</v>
      </c>
      <c r="K129" s="288">
        <v>0</v>
      </c>
      <c r="L129" s="288">
        <v>1</v>
      </c>
      <c r="M129" s="288">
        <v>1</v>
      </c>
      <c r="N129" s="288">
        <v>0</v>
      </c>
      <c r="O129" s="288">
        <v>1</v>
      </c>
      <c r="P129" s="288">
        <v>0</v>
      </c>
      <c r="Q129" s="288">
        <v>0</v>
      </c>
      <c r="R129" s="288">
        <v>0</v>
      </c>
      <c r="S129" s="288">
        <v>0</v>
      </c>
    </row>
    <row r="130" spans="1:19">
      <c r="A130" s="485" t="s">
        <v>1094</v>
      </c>
      <c r="B130" s="288">
        <v>4</v>
      </c>
      <c r="C130" s="288">
        <v>40</v>
      </c>
      <c r="D130" s="288">
        <v>10</v>
      </c>
      <c r="E130" s="288">
        <v>1</v>
      </c>
      <c r="F130" s="288">
        <v>0</v>
      </c>
      <c r="G130" s="288">
        <v>1</v>
      </c>
      <c r="H130" s="288">
        <v>1</v>
      </c>
      <c r="I130" s="288">
        <v>0</v>
      </c>
      <c r="J130" s="288">
        <v>0</v>
      </c>
      <c r="K130" s="288">
        <v>1</v>
      </c>
      <c r="L130" s="288">
        <v>0</v>
      </c>
      <c r="M130" s="288">
        <v>0</v>
      </c>
      <c r="N130" s="288">
        <v>0</v>
      </c>
      <c r="O130" s="288">
        <v>0</v>
      </c>
      <c r="P130" s="288">
        <v>0</v>
      </c>
      <c r="Q130" s="288">
        <v>0</v>
      </c>
      <c r="R130" s="288">
        <v>0</v>
      </c>
      <c r="S130" s="288">
        <v>0</v>
      </c>
    </row>
    <row r="131" spans="1:19">
      <c r="A131" s="485" t="s">
        <v>1095</v>
      </c>
      <c r="B131" s="288">
        <v>88</v>
      </c>
      <c r="C131" s="288">
        <v>356</v>
      </c>
      <c r="D131" s="288">
        <v>4.0454545454545459</v>
      </c>
      <c r="E131" s="288">
        <v>0</v>
      </c>
      <c r="F131" s="288">
        <v>19</v>
      </c>
      <c r="G131" s="288">
        <v>18</v>
      </c>
      <c r="H131" s="288">
        <v>9</v>
      </c>
      <c r="I131" s="288">
        <v>7</v>
      </c>
      <c r="J131" s="288">
        <v>6</v>
      </c>
      <c r="K131" s="288">
        <v>3</v>
      </c>
      <c r="L131" s="288">
        <v>10</v>
      </c>
      <c r="M131" s="288">
        <v>1</v>
      </c>
      <c r="N131" s="288">
        <v>2</v>
      </c>
      <c r="O131" s="288">
        <v>4</v>
      </c>
      <c r="P131" s="288">
        <v>3</v>
      </c>
      <c r="Q131" s="288">
        <v>1</v>
      </c>
      <c r="R131" s="288">
        <v>2</v>
      </c>
      <c r="S131" s="288">
        <v>3</v>
      </c>
    </row>
    <row r="132" spans="1:19">
      <c r="A132" s="485" t="s">
        <v>1096</v>
      </c>
      <c r="B132" s="288">
        <v>4</v>
      </c>
      <c r="C132" s="288">
        <v>31</v>
      </c>
      <c r="D132" s="288">
        <v>7.75</v>
      </c>
      <c r="E132" s="288">
        <v>1</v>
      </c>
      <c r="F132" s="288">
        <v>0</v>
      </c>
      <c r="G132" s="288">
        <v>1</v>
      </c>
      <c r="H132" s="288">
        <v>0</v>
      </c>
      <c r="I132" s="288">
        <v>0</v>
      </c>
      <c r="J132" s="288">
        <v>0</v>
      </c>
      <c r="K132" s="288">
        <v>0</v>
      </c>
      <c r="L132" s="288">
        <v>0</v>
      </c>
      <c r="M132" s="288">
        <v>1</v>
      </c>
      <c r="N132" s="288">
        <v>1</v>
      </c>
      <c r="O132" s="288">
        <v>0</v>
      </c>
      <c r="P132" s="288">
        <v>0</v>
      </c>
      <c r="Q132" s="288">
        <v>0</v>
      </c>
      <c r="R132" s="288">
        <v>0</v>
      </c>
      <c r="S132" s="288">
        <v>0</v>
      </c>
    </row>
    <row r="133" spans="1:19">
      <c r="A133" s="485" t="s">
        <v>1097</v>
      </c>
      <c r="B133" s="288">
        <v>1</v>
      </c>
      <c r="C133" s="288">
        <v>2</v>
      </c>
      <c r="D133" s="288">
        <v>2</v>
      </c>
      <c r="E133" s="288">
        <v>0</v>
      </c>
      <c r="F133" s="288">
        <v>0</v>
      </c>
      <c r="G133" s="288">
        <v>1</v>
      </c>
      <c r="H133" s="288">
        <v>0</v>
      </c>
      <c r="I133" s="288">
        <v>0</v>
      </c>
      <c r="J133" s="288">
        <v>0</v>
      </c>
      <c r="K133" s="288">
        <v>0</v>
      </c>
      <c r="L133" s="288">
        <v>0</v>
      </c>
      <c r="M133" s="288">
        <v>0</v>
      </c>
      <c r="N133" s="288">
        <v>0</v>
      </c>
      <c r="O133" s="288">
        <v>0</v>
      </c>
      <c r="P133" s="288">
        <v>0</v>
      </c>
      <c r="Q133" s="288">
        <v>0</v>
      </c>
      <c r="R133" s="288">
        <v>0</v>
      </c>
      <c r="S133" s="288">
        <v>0</v>
      </c>
    </row>
    <row r="134" spans="1:19">
      <c r="A134" s="485" t="s">
        <v>1098</v>
      </c>
      <c r="B134" s="288">
        <v>6</v>
      </c>
      <c r="C134" s="288">
        <v>24</v>
      </c>
      <c r="D134" s="288">
        <v>4</v>
      </c>
      <c r="E134" s="288">
        <v>1</v>
      </c>
      <c r="F134" s="288">
        <v>0</v>
      </c>
      <c r="G134" s="288">
        <v>2</v>
      </c>
      <c r="H134" s="288">
        <v>2</v>
      </c>
      <c r="I134" s="288">
        <v>0</v>
      </c>
      <c r="J134" s="288">
        <v>1</v>
      </c>
      <c r="K134" s="288">
        <v>0</v>
      </c>
      <c r="L134" s="288">
        <v>0</v>
      </c>
      <c r="M134" s="288">
        <v>0</v>
      </c>
      <c r="N134" s="288">
        <v>0</v>
      </c>
      <c r="O134" s="288">
        <v>0</v>
      </c>
      <c r="P134" s="288">
        <v>0</v>
      </c>
      <c r="Q134" s="288">
        <v>0</v>
      </c>
      <c r="R134" s="288">
        <v>0</v>
      </c>
      <c r="S134" s="288">
        <v>0</v>
      </c>
    </row>
    <row r="135" spans="1:19">
      <c r="A135" s="485" t="s">
        <v>1099</v>
      </c>
      <c r="B135" s="288">
        <v>2</v>
      </c>
      <c r="C135" s="288">
        <v>8</v>
      </c>
      <c r="D135" s="288">
        <v>4</v>
      </c>
      <c r="E135" s="288">
        <v>0</v>
      </c>
      <c r="F135" s="288">
        <v>1</v>
      </c>
      <c r="G135" s="288">
        <v>0</v>
      </c>
      <c r="H135" s="288">
        <v>0</v>
      </c>
      <c r="I135" s="288">
        <v>0</v>
      </c>
      <c r="J135" s="288">
        <v>0</v>
      </c>
      <c r="K135" s="288">
        <v>0</v>
      </c>
      <c r="L135" s="288">
        <v>0</v>
      </c>
      <c r="M135" s="288">
        <v>0</v>
      </c>
      <c r="N135" s="288">
        <v>0</v>
      </c>
      <c r="O135" s="288">
        <v>0</v>
      </c>
      <c r="P135" s="288">
        <v>0</v>
      </c>
      <c r="Q135" s="288">
        <v>1</v>
      </c>
      <c r="R135" s="288">
        <v>0</v>
      </c>
      <c r="S135" s="288">
        <v>0</v>
      </c>
    </row>
    <row r="136" spans="1:19">
      <c r="A136" s="485" t="s">
        <v>1100</v>
      </c>
      <c r="B136" s="288">
        <v>396</v>
      </c>
      <c r="C136" s="288">
        <v>1187</v>
      </c>
      <c r="D136" s="288">
        <v>2.9974747474747474</v>
      </c>
      <c r="E136" s="288">
        <v>8</v>
      </c>
      <c r="F136" s="288">
        <v>103</v>
      </c>
      <c r="G136" s="288">
        <v>94</v>
      </c>
      <c r="H136" s="288">
        <v>74</v>
      </c>
      <c r="I136" s="288">
        <v>18</v>
      </c>
      <c r="J136" s="288">
        <v>16</v>
      </c>
      <c r="K136" s="288">
        <v>19</v>
      </c>
      <c r="L136" s="288">
        <v>10</v>
      </c>
      <c r="M136" s="288">
        <v>7</v>
      </c>
      <c r="N136" s="288">
        <v>11</v>
      </c>
      <c r="O136" s="288">
        <v>6</v>
      </c>
      <c r="P136" s="288">
        <v>9</v>
      </c>
      <c r="Q136" s="288">
        <v>1</v>
      </c>
      <c r="R136" s="288">
        <v>2</v>
      </c>
      <c r="S136" s="288">
        <v>18</v>
      </c>
    </row>
    <row r="137" spans="1:19">
      <c r="A137" s="485" t="s">
        <v>1101</v>
      </c>
      <c r="B137" s="288">
        <v>12</v>
      </c>
      <c r="C137" s="288">
        <v>26</v>
      </c>
      <c r="D137" s="288">
        <v>2.1666666666666665</v>
      </c>
      <c r="E137" s="288">
        <v>0</v>
      </c>
      <c r="F137" s="288">
        <v>1</v>
      </c>
      <c r="G137" s="288">
        <v>2</v>
      </c>
      <c r="H137" s="288">
        <v>2</v>
      </c>
      <c r="I137" s="288">
        <v>1</v>
      </c>
      <c r="J137" s="288">
        <v>2</v>
      </c>
      <c r="K137" s="288">
        <v>1</v>
      </c>
      <c r="L137" s="288">
        <v>0</v>
      </c>
      <c r="M137" s="288">
        <v>1</v>
      </c>
      <c r="N137" s="288">
        <v>1</v>
      </c>
      <c r="O137" s="288">
        <v>0</v>
      </c>
      <c r="P137" s="288">
        <v>0</v>
      </c>
      <c r="Q137" s="288">
        <v>1</v>
      </c>
      <c r="R137" s="288">
        <v>0</v>
      </c>
      <c r="S137" s="288">
        <v>0</v>
      </c>
    </row>
    <row r="138" spans="1:19">
      <c r="A138" s="485" t="s">
        <v>1102</v>
      </c>
      <c r="B138" s="288">
        <v>4</v>
      </c>
      <c r="C138" s="288">
        <v>17</v>
      </c>
      <c r="D138" s="288">
        <v>4.25</v>
      </c>
      <c r="E138" s="288">
        <v>1</v>
      </c>
      <c r="F138" s="288">
        <v>1</v>
      </c>
      <c r="G138" s="288">
        <v>2</v>
      </c>
      <c r="H138" s="288">
        <v>0</v>
      </c>
      <c r="I138" s="288">
        <v>0</v>
      </c>
      <c r="J138" s="288">
        <v>0</v>
      </c>
      <c r="K138" s="288">
        <v>0</v>
      </c>
      <c r="L138" s="288">
        <v>0</v>
      </c>
      <c r="M138" s="288">
        <v>0</v>
      </c>
      <c r="N138" s="288">
        <v>0</v>
      </c>
      <c r="O138" s="288">
        <v>0</v>
      </c>
      <c r="P138" s="288">
        <v>0</v>
      </c>
      <c r="Q138" s="288">
        <v>0</v>
      </c>
      <c r="R138" s="288">
        <v>0</v>
      </c>
      <c r="S138" s="288">
        <v>0</v>
      </c>
    </row>
    <row r="139" spans="1:19">
      <c r="A139" s="485" t="s">
        <v>1103</v>
      </c>
      <c r="B139" s="288">
        <v>17</v>
      </c>
      <c r="C139" s="288">
        <v>75</v>
      </c>
      <c r="D139" s="288">
        <v>4.4117647058823533</v>
      </c>
      <c r="E139" s="288">
        <v>8</v>
      </c>
      <c r="F139" s="288">
        <v>0</v>
      </c>
      <c r="G139" s="288">
        <v>3</v>
      </c>
      <c r="H139" s="288">
        <v>3</v>
      </c>
      <c r="I139" s="288">
        <v>0</v>
      </c>
      <c r="J139" s="288">
        <v>1</v>
      </c>
      <c r="K139" s="288">
        <v>0</v>
      </c>
      <c r="L139" s="288">
        <v>0</v>
      </c>
      <c r="M139" s="288">
        <v>0</v>
      </c>
      <c r="N139" s="288">
        <v>0</v>
      </c>
      <c r="O139" s="288">
        <v>1</v>
      </c>
      <c r="P139" s="288">
        <v>0</v>
      </c>
      <c r="Q139" s="288">
        <v>0</v>
      </c>
      <c r="R139" s="288">
        <v>1</v>
      </c>
      <c r="S139" s="288">
        <v>0</v>
      </c>
    </row>
    <row r="140" spans="1:19">
      <c r="A140" s="485" t="s">
        <v>1104</v>
      </c>
      <c r="B140" s="288">
        <v>133</v>
      </c>
      <c r="C140" s="288">
        <v>887</v>
      </c>
      <c r="D140" s="288">
        <v>6.6691729323308273</v>
      </c>
      <c r="E140" s="288">
        <v>7</v>
      </c>
      <c r="F140" s="288">
        <v>23</v>
      </c>
      <c r="G140" s="288">
        <v>12</v>
      </c>
      <c r="H140" s="288">
        <v>5</v>
      </c>
      <c r="I140" s="288">
        <v>1</v>
      </c>
      <c r="J140" s="288">
        <v>4</v>
      </c>
      <c r="K140" s="288">
        <v>6</v>
      </c>
      <c r="L140" s="288">
        <v>4</v>
      </c>
      <c r="M140" s="288">
        <v>2</v>
      </c>
      <c r="N140" s="288">
        <v>2</v>
      </c>
      <c r="O140" s="288">
        <v>2</v>
      </c>
      <c r="P140" s="288">
        <v>5</v>
      </c>
      <c r="Q140" s="288">
        <v>8</v>
      </c>
      <c r="R140" s="288">
        <v>12</v>
      </c>
      <c r="S140" s="288">
        <v>40</v>
      </c>
    </row>
    <row r="141" spans="1:19">
      <c r="A141" s="485" t="s">
        <v>1105</v>
      </c>
      <c r="B141" s="288">
        <v>3</v>
      </c>
      <c r="C141" s="288">
        <v>4</v>
      </c>
      <c r="D141" s="288">
        <v>1.3333333333333333</v>
      </c>
      <c r="E141" s="288">
        <v>0</v>
      </c>
      <c r="F141" s="288">
        <v>0</v>
      </c>
      <c r="G141" s="288">
        <v>0</v>
      </c>
      <c r="H141" s="288">
        <v>0</v>
      </c>
      <c r="I141" s="288">
        <v>1</v>
      </c>
      <c r="J141" s="288">
        <v>0</v>
      </c>
      <c r="K141" s="288">
        <v>0</v>
      </c>
      <c r="L141" s="288">
        <v>0</v>
      </c>
      <c r="M141" s="288">
        <v>1</v>
      </c>
      <c r="N141" s="288">
        <v>0</v>
      </c>
      <c r="O141" s="288">
        <v>0</v>
      </c>
      <c r="P141" s="288">
        <v>0</v>
      </c>
      <c r="Q141" s="288">
        <v>0</v>
      </c>
      <c r="R141" s="288">
        <v>0</v>
      </c>
      <c r="S141" s="288">
        <v>1</v>
      </c>
    </row>
    <row r="142" spans="1:19">
      <c r="A142" s="485" t="s">
        <v>1106</v>
      </c>
      <c r="B142" s="288">
        <v>25</v>
      </c>
      <c r="C142" s="288">
        <v>70</v>
      </c>
      <c r="D142" s="288">
        <v>2.8</v>
      </c>
      <c r="E142" s="288">
        <v>0</v>
      </c>
      <c r="F142" s="288">
        <v>3</v>
      </c>
      <c r="G142" s="288">
        <v>6</v>
      </c>
      <c r="H142" s="288">
        <v>2</v>
      </c>
      <c r="I142" s="288">
        <v>2</v>
      </c>
      <c r="J142" s="288">
        <v>3</v>
      </c>
      <c r="K142" s="288">
        <v>1</v>
      </c>
      <c r="L142" s="288">
        <v>1</v>
      </c>
      <c r="M142" s="288">
        <v>2</v>
      </c>
      <c r="N142" s="288">
        <v>0</v>
      </c>
      <c r="O142" s="288">
        <v>0</v>
      </c>
      <c r="P142" s="288">
        <v>0</v>
      </c>
      <c r="Q142" s="288">
        <v>1</v>
      </c>
      <c r="R142" s="288">
        <v>0</v>
      </c>
      <c r="S142" s="288">
        <v>4</v>
      </c>
    </row>
    <row r="143" spans="1:19">
      <c r="A143" s="485" t="s">
        <v>1107</v>
      </c>
      <c r="B143" s="288">
        <v>70</v>
      </c>
      <c r="C143" s="288">
        <v>542</v>
      </c>
      <c r="D143" s="288">
        <v>7.7428571428571429</v>
      </c>
      <c r="E143" s="288">
        <v>1</v>
      </c>
      <c r="F143" s="288">
        <v>0</v>
      </c>
      <c r="G143" s="288">
        <v>0</v>
      </c>
      <c r="H143" s="288">
        <v>0</v>
      </c>
      <c r="I143" s="288">
        <v>0</v>
      </c>
      <c r="J143" s="288">
        <v>1</v>
      </c>
      <c r="K143" s="288">
        <v>2</v>
      </c>
      <c r="L143" s="288">
        <v>3</v>
      </c>
      <c r="M143" s="288">
        <v>8</v>
      </c>
      <c r="N143" s="288">
        <v>6</v>
      </c>
      <c r="O143" s="288">
        <v>3</v>
      </c>
      <c r="P143" s="288">
        <v>5</v>
      </c>
      <c r="Q143" s="288">
        <v>9</v>
      </c>
      <c r="R143" s="288">
        <v>2</v>
      </c>
      <c r="S143" s="288">
        <v>30</v>
      </c>
    </row>
    <row r="144" spans="1:19">
      <c r="A144" s="485" t="s">
        <v>1108</v>
      </c>
      <c r="B144" s="288">
        <v>1</v>
      </c>
      <c r="C144" s="288">
        <v>2</v>
      </c>
      <c r="D144" s="288">
        <v>2</v>
      </c>
      <c r="E144" s="288">
        <v>0</v>
      </c>
      <c r="F144" s="288">
        <v>0</v>
      </c>
      <c r="G144" s="288">
        <v>0</v>
      </c>
      <c r="H144" s="288">
        <v>0</v>
      </c>
      <c r="I144" s="288">
        <v>0</v>
      </c>
      <c r="J144" s="288">
        <v>0</v>
      </c>
      <c r="K144" s="288">
        <v>0</v>
      </c>
      <c r="L144" s="288">
        <v>0</v>
      </c>
      <c r="M144" s="288">
        <v>0</v>
      </c>
      <c r="N144" s="288">
        <v>1</v>
      </c>
      <c r="O144" s="288">
        <v>0</v>
      </c>
      <c r="P144" s="288">
        <v>0</v>
      </c>
      <c r="Q144" s="288">
        <v>0</v>
      </c>
      <c r="R144" s="288">
        <v>0</v>
      </c>
      <c r="S144" s="288">
        <v>0</v>
      </c>
    </row>
    <row r="145" spans="1:19">
      <c r="A145" s="485" t="s">
        <v>1109</v>
      </c>
      <c r="B145" s="288">
        <v>5</v>
      </c>
      <c r="C145" s="288">
        <v>196</v>
      </c>
      <c r="D145" s="288">
        <v>39.200000000000003</v>
      </c>
      <c r="E145" s="288">
        <v>0</v>
      </c>
      <c r="F145" s="288">
        <v>0</v>
      </c>
      <c r="G145" s="288">
        <v>0</v>
      </c>
      <c r="H145" s="288">
        <v>1</v>
      </c>
      <c r="I145" s="288">
        <v>1</v>
      </c>
      <c r="J145" s="288">
        <v>1</v>
      </c>
      <c r="K145" s="288">
        <v>0</v>
      </c>
      <c r="L145" s="288">
        <v>0</v>
      </c>
      <c r="M145" s="288">
        <v>0</v>
      </c>
      <c r="N145" s="288">
        <v>0</v>
      </c>
      <c r="O145" s="288">
        <v>0</v>
      </c>
      <c r="P145" s="288">
        <v>0</v>
      </c>
      <c r="Q145" s="288">
        <v>0</v>
      </c>
      <c r="R145" s="288">
        <v>0</v>
      </c>
      <c r="S145" s="288">
        <v>2</v>
      </c>
    </row>
    <row r="146" spans="1:19">
      <c r="A146" s="485" t="s">
        <v>1110</v>
      </c>
      <c r="B146" s="288">
        <v>2644</v>
      </c>
      <c r="C146" s="288">
        <v>9850</v>
      </c>
      <c r="D146" s="288">
        <v>3.7254160363086233</v>
      </c>
      <c r="E146" s="288">
        <v>55</v>
      </c>
      <c r="F146" s="288">
        <v>55</v>
      </c>
      <c r="G146" s="288">
        <v>59</v>
      </c>
      <c r="H146" s="288">
        <v>50</v>
      </c>
      <c r="I146" s="288">
        <v>146</v>
      </c>
      <c r="J146" s="288">
        <v>174</v>
      </c>
      <c r="K146" s="288">
        <v>239</v>
      </c>
      <c r="L146" s="288">
        <v>254</v>
      </c>
      <c r="M146" s="288">
        <v>217</v>
      </c>
      <c r="N146" s="288">
        <v>208</v>
      </c>
      <c r="O146" s="288">
        <v>167</v>
      </c>
      <c r="P146" s="288">
        <v>164</v>
      </c>
      <c r="Q146" s="288">
        <v>167</v>
      </c>
      <c r="R146" s="288">
        <v>171</v>
      </c>
      <c r="S146" s="288">
        <v>518</v>
      </c>
    </row>
    <row r="147" spans="1:19">
      <c r="A147" s="486" t="s">
        <v>213</v>
      </c>
      <c r="B147" s="484">
        <v>72848</v>
      </c>
      <c r="C147" s="484">
        <v>398453</v>
      </c>
      <c r="D147" s="484">
        <v>5.4696491324401491</v>
      </c>
      <c r="E147" s="484">
        <v>224</v>
      </c>
      <c r="F147" s="484">
        <v>1508</v>
      </c>
      <c r="G147" s="484">
        <v>1669</v>
      </c>
      <c r="H147" s="484">
        <v>1645</v>
      </c>
      <c r="I147" s="484">
        <v>1994</v>
      </c>
      <c r="J147" s="484">
        <v>1936</v>
      </c>
      <c r="K147" s="484">
        <v>2686</v>
      </c>
      <c r="L147" s="484">
        <v>3598</v>
      </c>
      <c r="M147" s="484">
        <v>5391</v>
      </c>
      <c r="N147" s="484">
        <v>6862</v>
      </c>
      <c r="O147" s="484">
        <v>7682</v>
      </c>
      <c r="P147" s="484">
        <v>6549</v>
      </c>
      <c r="Q147" s="484">
        <v>5951</v>
      </c>
      <c r="R147" s="484">
        <v>6243</v>
      </c>
      <c r="S147" s="484">
        <v>18910</v>
      </c>
    </row>
    <row r="148" spans="1:19">
      <c r="A148" s="485" t="s">
        <v>1111</v>
      </c>
      <c r="B148" s="288">
        <v>35</v>
      </c>
      <c r="C148" s="288">
        <v>185</v>
      </c>
      <c r="D148" s="288">
        <v>5.2857142857142856</v>
      </c>
      <c r="E148" s="288">
        <v>0</v>
      </c>
      <c r="F148" s="288">
        <v>0</v>
      </c>
      <c r="G148" s="288">
        <v>2</v>
      </c>
      <c r="H148" s="288">
        <v>1</v>
      </c>
      <c r="I148" s="288">
        <v>0</v>
      </c>
      <c r="J148" s="288">
        <v>2</v>
      </c>
      <c r="K148" s="288">
        <v>1</v>
      </c>
      <c r="L148" s="288">
        <v>1</v>
      </c>
      <c r="M148" s="288">
        <v>0</v>
      </c>
      <c r="N148" s="288">
        <v>2</v>
      </c>
      <c r="O148" s="288">
        <v>3</v>
      </c>
      <c r="P148" s="288">
        <v>1</v>
      </c>
      <c r="Q148" s="288">
        <v>1</v>
      </c>
      <c r="R148" s="288">
        <v>4</v>
      </c>
      <c r="S148" s="288">
        <v>17</v>
      </c>
    </row>
    <row r="149" spans="1:19">
      <c r="A149" s="485" t="s">
        <v>1112</v>
      </c>
      <c r="B149" s="288">
        <v>66</v>
      </c>
      <c r="C149" s="288">
        <v>389</v>
      </c>
      <c r="D149" s="288">
        <v>5.8939393939393936</v>
      </c>
      <c r="E149" s="288">
        <v>0</v>
      </c>
      <c r="F149" s="288">
        <v>0</v>
      </c>
      <c r="G149" s="288">
        <v>0</v>
      </c>
      <c r="H149" s="288">
        <v>0</v>
      </c>
      <c r="I149" s="288">
        <v>0</v>
      </c>
      <c r="J149" s="288">
        <v>0</v>
      </c>
      <c r="K149" s="288">
        <v>4</v>
      </c>
      <c r="L149" s="288">
        <v>0</v>
      </c>
      <c r="M149" s="288">
        <v>2</v>
      </c>
      <c r="N149" s="288">
        <v>4</v>
      </c>
      <c r="O149" s="288">
        <v>1</v>
      </c>
      <c r="P149" s="288">
        <v>14</v>
      </c>
      <c r="Q149" s="288">
        <v>4</v>
      </c>
      <c r="R149" s="288">
        <v>1</v>
      </c>
      <c r="S149" s="288">
        <v>36</v>
      </c>
    </row>
    <row r="150" spans="1:19">
      <c r="A150" s="485" t="s">
        <v>1113</v>
      </c>
      <c r="B150" s="288">
        <v>231</v>
      </c>
      <c r="C150" s="288">
        <v>1162</v>
      </c>
      <c r="D150" s="288">
        <v>5.0303030303030303</v>
      </c>
      <c r="E150" s="288">
        <v>1</v>
      </c>
      <c r="F150" s="288">
        <v>10</v>
      </c>
      <c r="G150" s="288">
        <v>5</v>
      </c>
      <c r="H150" s="288">
        <v>0</v>
      </c>
      <c r="I150" s="288">
        <v>3</v>
      </c>
      <c r="J150" s="288">
        <v>1</v>
      </c>
      <c r="K150" s="288">
        <v>4</v>
      </c>
      <c r="L150" s="288">
        <v>22</v>
      </c>
      <c r="M150" s="288">
        <v>13</v>
      </c>
      <c r="N150" s="288">
        <v>4</v>
      </c>
      <c r="O150" s="288">
        <v>11</v>
      </c>
      <c r="P150" s="288">
        <v>19</v>
      </c>
      <c r="Q150" s="288">
        <v>34</v>
      </c>
      <c r="R150" s="288">
        <v>50</v>
      </c>
      <c r="S150" s="288">
        <v>54</v>
      </c>
    </row>
    <row r="151" spans="1:19">
      <c r="A151" s="485" t="s">
        <v>1114</v>
      </c>
      <c r="B151" s="288">
        <v>34</v>
      </c>
      <c r="C151" s="288">
        <v>273</v>
      </c>
      <c r="D151" s="288">
        <v>8.0294117647058822</v>
      </c>
      <c r="E151" s="288">
        <v>0</v>
      </c>
      <c r="F151" s="288">
        <v>0</v>
      </c>
      <c r="G151" s="288">
        <v>0</v>
      </c>
      <c r="H151" s="288">
        <v>1</v>
      </c>
      <c r="I151" s="288">
        <v>0</v>
      </c>
      <c r="J151" s="288">
        <v>1</v>
      </c>
      <c r="K151" s="288">
        <v>1</v>
      </c>
      <c r="L151" s="288">
        <v>0</v>
      </c>
      <c r="M151" s="288">
        <v>3</v>
      </c>
      <c r="N151" s="288">
        <v>0</v>
      </c>
      <c r="O151" s="288">
        <v>3</v>
      </c>
      <c r="P151" s="288">
        <v>2</v>
      </c>
      <c r="Q151" s="288">
        <v>3</v>
      </c>
      <c r="R151" s="288">
        <v>6</v>
      </c>
      <c r="S151" s="288">
        <v>14</v>
      </c>
    </row>
    <row r="152" spans="1:19">
      <c r="A152" s="485" t="s">
        <v>1115</v>
      </c>
      <c r="B152" s="288">
        <v>37</v>
      </c>
      <c r="C152" s="288">
        <v>176</v>
      </c>
      <c r="D152" s="288">
        <v>4.756756756756757</v>
      </c>
      <c r="E152" s="288">
        <v>0</v>
      </c>
      <c r="F152" s="288">
        <v>2</v>
      </c>
      <c r="G152" s="288">
        <v>0</v>
      </c>
      <c r="H152" s="288">
        <v>0</v>
      </c>
      <c r="I152" s="288">
        <v>3</v>
      </c>
      <c r="J152" s="288">
        <v>1</v>
      </c>
      <c r="K152" s="288">
        <v>0</v>
      </c>
      <c r="L152" s="288">
        <v>0</v>
      </c>
      <c r="M152" s="288">
        <v>1</v>
      </c>
      <c r="N152" s="288">
        <v>2</v>
      </c>
      <c r="O152" s="288">
        <v>0</v>
      </c>
      <c r="P152" s="288">
        <v>1</v>
      </c>
      <c r="Q152" s="288">
        <v>0</v>
      </c>
      <c r="R152" s="288">
        <v>6</v>
      </c>
      <c r="S152" s="288">
        <v>21</v>
      </c>
    </row>
    <row r="153" spans="1:19">
      <c r="A153" s="485" t="s">
        <v>1116</v>
      </c>
      <c r="B153" s="288">
        <v>72</v>
      </c>
      <c r="C153" s="288">
        <v>348</v>
      </c>
      <c r="D153" s="288">
        <v>4.833333333333333</v>
      </c>
      <c r="E153" s="288">
        <v>1</v>
      </c>
      <c r="F153" s="288">
        <v>3</v>
      </c>
      <c r="G153" s="288">
        <v>3</v>
      </c>
      <c r="H153" s="288">
        <v>2</v>
      </c>
      <c r="I153" s="288">
        <v>3</v>
      </c>
      <c r="J153" s="288">
        <v>1</v>
      </c>
      <c r="K153" s="288">
        <v>2</v>
      </c>
      <c r="L153" s="288">
        <v>1</v>
      </c>
      <c r="M153" s="288">
        <v>8</v>
      </c>
      <c r="N153" s="288">
        <v>2</v>
      </c>
      <c r="O153" s="288">
        <v>5</v>
      </c>
      <c r="P153" s="288">
        <v>5</v>
      </c>
      <c r="Q153" s="288">
        <v>6</v>
      </c>
      <c r="R153" s="288">
        <v>3</v>
      </c>
      <c r="S153" s="288">
        <v>27</v>
      </c>
    </row>
    <row r="154" spans="1:19">
      <c r="A154" s="485" t="s">
        <v>1117</v>
      </c>
      <c r="B154" s="288">
        <v>48</v>
      </c>
      <c r="C154" s="288">
        <v>274</v>
      </c>
      <c r="D154" s="288">
        <v>5.708333333333333</v>
      </c>
      <c r="E154" s="288">
        <v>0</v>
      </c>
      <c r="F154" s="288">
        <v>6</v>
      </c>
      <c r="G154" s="288">
        <v>2</v>
      </c>
      <c r="H154" s="288">
        <v>0</v>
      </c>
      <c r="I154" s="288">
        <v>0</v>
      </c>
      <c r="J154" s="288">
        <v>1</v>
      </c>
      <c r="K154" s="288">
        <v>0</v>
      </c>
      <c r="L154" s="288">
        <v>4</v>
      </c>
      <c r="M154" s="288">
        <v>1</v>
      </c>
      <c r="N154" s="288">
        <v>1</v>
      </c>
      <c r="O154" s="288">
        <v>1</v>
      </c>
      <c r="P154" s="288">
        <v>1</v>
      </c>
      <c r="Q154" s="288">
        <v>4</v>
      </c>
      <c r="R154" s="288">
        <v>6</v>
      </c>
      <c r="S154" s="288">
        <v>21</v>
      </c>
    </row>
    <row r="155" spans="1:19">
      <c r="A155" s="485" t="s">
        <v>1118</v>
      </c>
      <c r="B155" s="288">
        <v>97</v>
      </c>
      <c r="C155" s="288">
        <v>425</v>
      </c>
      <c r="D155" s="288">
        <v>4.3814432989690726</v>
      </c>
      <c r="E155" s="288">
        <v>0</v>
      </c>
      <c r="F155" s="288">
        <v>0</v>
      </c>
      <c r="G155" s="288">
        <v>0</v>
      </c>
      <c r="H155" s="288">
        <v>1</v>
      </c>
      <c r="I155" s="288">
        <v>2</v>
      </c>
      <c r="J155" s="288">
        <v>0</v>
      </c>
      <c r="K155" s="288">
        <v>6</v>
      </c>
      <c r="L155" s="288">
        <v>3</v>
      </c>
      <c r="M155" s="288">
        <v>0</v>
      </c>
      <c r="N155" s="288">
        <v>8</v>
      </c>
      <c r="O155" s="288">
        <v>6</v>
      </c>
      <c r="P155" s="288">
        <v>8</v>
      </c>
      <c r="Q155" s="288">
        <v>9</v>
      </c>
      <c r="R155" s="288">
        <v>10</v>
      </c>
      <c r="S155" s="288">
        <v>44</v>
      </c>
    </row>
    <row r="156" spans="1:19">
      <c r="A156" s="485" t="s">
        <v>1119</v>
      </c>
      <c r="B156" s="288">
        <v>53</v>
      </c>
      <c r="C156" s="288">
        <v>194</v>
      </c>
      <c r="D156" s="288">
        <v>3.6603773584905661</v>
      </c>
      <c r="E156" s="288">
        <v>0</v>
      </c>
      <c r="F156" s="288">
        <v>0</v>
      </c>
      <c r="G156" s="288">
        <v>0</v>
      </c>
      <c r="H156" s="288">
        <v>0</v>
      </c>
      <c r="I156" s="288">
        <v>1</v>
      </c>
      <c r="J156" s="288">
        <v>2</v>
      </c>
      <c r="K156" s="288">
        <v>2</v>
      </c>
      <c r="L156" s="288">
        <v>4</v>
      </c>
      <c r="M156" s="288">
        <v>6</v>
      </c>
      <c r="N156" s="288">
        <v>4</v>
      </c>
      <c r="O156" s="288">
        <v>13</v>
      </c>
      <c r="P156" s="288">
        <v>6</v>
      </c>
      <c r="Q156" s="288">
        <v>3</v>
      </c>
      <c r="R156" s="288">
        <v>1</v>
      </c>
      <c r="S156" s="288">
        <v>11</v>
      </c>
    </row>
    <row r="157" spans="1:19">
      <c r="A157" s="485" t="s">
        <v>1120</v>
      </c>
      <c r="B157" s="288">
        <v>149</v>
      </c>
      <c r="C157" s="288">
        <v>682</v>
      </c>
      <c r="D157" s="288">
        <v>4.5771812080536911</v>
      </c>
      <c r="E157" s="288">
        <v>0</v>
      </c>
      <c r="F157" s="288">
        <v>3</v>
      </c>
      <c r="G157" s="288">
        <v>3</v>
      </c>
      <c r="H157" s="288">
        <v>0</v>
      </c>
      <c r="I157" s="288">
        <v>0</v>
      </c>
      <c r="J157" s="288">
        <v>1</v>
      </c>
      <c r="K157" s="288">
        <v>1</v>
      </c>
      <c r="L157" s="288">
        <v>2</v>
      </c>
      <c r="M157" s="288">
        <v>2</v>
      </c>
      <c r="N157" s="288">
        <v>3</v>
      </c>
      <c r="O157" s="288">
        <v>16</v>
      </c>
      <c r="P157" s="288">
        <v>19</v>
      </c>
      <c r="Q157" s="288">
        <v>30</v>
      </c>
      <c r="R157" s="288">
        <v>16</v>
      </c>
      <c r="S157" s="288">
        <v>53</v>
      </c>
    </row>
    <row r="158" spans="1:19">
      <c r="A158" s="485" t="s">
        <v>1121</v>
      </c>
      <c r="B158" s="288">
        <v>41</v>
      </c>
      <c r="C158" s="288">
        <v>340</v>
      </c>
      <c r="D158" s="288">
        <v>8.2926829268292686</v>
      </c>
      <c r="E158" s="288">
        <v>1</v>
      </c>
      <c r="F158" s="288">
        <v>0</v>
      </c>
      <c r="G158" s="288">
        <v>1</v>
      </c>
      <c r="H158" s="288">
        <v>0</v>
      </c>
      <c r="I158" s="288">
        <v>1</v>
      </c>
      <c r="J158" s="288">
        <v>1</v>
      </c>
      <c r="K158" s="288">
        <v>2</v>
      </c>
      <c r="L158" s="288">
        <v>1</v>
      </c>
      <c r="M158" s="288">
        <v>2</v>
      </c>
      <c r="N158" s="288">
        <v>0</v>
      </c>
      <c r="O158" s="288">
        <v>5</v>
      </c>
      <c r="P158" s="288">
        <v>4</v>
      </c>
      <c r="Q158" s="288">
        <v>2</v>
      </c>
      <c r="R158" s="288">
        <v>5</v>
      </c>
      <c r="S158" s="288">
        <v>16</v>
      </c>
    </row>
    <row r="159" spans="1:19">
      <c r="A159" s="485" t="s">
        <v>1122</v>
      </c>
      <c r="B159" s="288">
        <v>70</v>
      </c>
      <c r="C159" s="288">
        <v>325</v>
      </c>
      <c r="D159" s="288">
        <v>4.6428571428571432</v>
      </c>
      <c r="E159" s="288">
        <v>0</v>
      </c>
      <c r="F159" s="288">
        <v>0</v>
      </c>
      <c r="G159" s="288">
        <v>0</v>
      </c>
      <c r="H159" s="288">
        <v>8</v>
      </c>
      <c r="I159" s="288">
        <v>2</v>
      </c>
      <c r="J159" s="288">
        <v>3</v>
      </c>
      <c r="K159" s="288">
        <v>2</v>
      </c>
      <c r="L159" s="288">
        <v>1</v>
      </c>
      <c r="M159" s="288">
        <v>0</v>
      </c>
      <c r="N159" s="288">
        <v>4</v>
      </c>
      <c r="O159" s="288">
        <v>7</v>
      </c>
      <c r="P159" s="288">
        <v>6</v>
      </c>
      <c r="Q159" s="288">
        <v>10</v>
      </c>
      <c r="R159" s="288">
        <v>12</v>
      </c>
      <c r="S159" s="288">
        <v>15</v>
      </c>
    </row>
    <row r="160" spans="1:19">
      <c r="A160" s="485" t="s">
        <v>1123</v>
      </c>
      <c r="B160" s="288">
        <v>7</v>
      </c>
      <c r="C160" s="288">
        <v>29</v>
      </c>
      <c r="D160" s="288">
        <v>4.1428571428571432</v>
      </c>
      <c r="E160" s="288">
        <v>0</v>
      </c>
      <c r="F160" s="288">
        <v>0</v>
      </c>
      <c r="G160" s="288">
        <v>0</v>
      </c>
      <c r="H160" s="288">
        <v>0</v>
      </c>
      <c r="I160" s="288">
        <v>0</v>
      </c>
      <c r="J160" s="288">
        <v>0</v>
      </c>
      <c r="K160" s="288">
        <v>0</v>
      </c>
      <c r="L160" s="288">
        <v>0</v>
      </c>
      <c r="M160" s="288">
        <v>0</v>
      </c>
      <c r="N160" s="288">
        <v>0</v>
      </c>
      <c r="O160" s="288">
        <v>0</v>
      </c>
      <c r="P160" s="288">
        <v>0</v>
      </c>
      <c r="Q160" s="288">
        <v>0</v>
      </c>
      <c r="R160" s="288">
        <v>0</v>
      </c>
      <c r="S160" s="288">
        <v>7</v>
      </c>
    </row>
    <row r="161" spans="1:19">
      <c r="A161" s="485" t="s">
        <v>1124</v>
      </c>
      <c r="B161" s="288">
        <v>20</v>
      </c>
      <c r="C161" s="288">
        <v>77</v>
      </c>
      <c r="D161" s="288">
        <v>3.85</v>
      </c>
      <c r="E161" s="288">
        <v>0</v>
      </c>
      <c r="F161" s="288">
        <v>0</v>
      </c>
      <c r="G161" s="288">
        <v>0</v>
      </c>
      <c r="H161" s="288">
        <v>1</v>
      </c>
      <c r="I161" s="288">
        <v>0</v>
      </c>
      <c r="J161" s="288">
        <v>0</v>
      </c>
      <c r="K161" s="288">
        <v>0</v>
      </c>
      <c r="L161" s="288">
        <v>0</v>
      </c>
      <c r="M161" s="288">
        <v>0</v>
      </c>
      <c r="N161" s="288">
        <v>1</v>
      </c>
      <c r="O161" s="288">
        <v>1</v>
      </c>
      <c r="P161" s="288">
        <v>6</v>
      </c>
      <c r="Q161" s="288">
        <v>0</v>
      </c>
      <c r="R161" s="288">
        <v>7</v>
      </c>
      <c r="S161" s="288">
        <v>4</v>
      </c>
    </row>
    <row r="162" spans="1:19">
      <c r="A162" s="485" t="s">
        <v>1125</v>
      </c>
      <c r="B162" s="288">
        <v>19</v>
      </c>
      <c r="C162" s="288">
        <v>67</v>
      </c>
      <c r="D162" s="288">
        <v>3.5263157894736841</v>
      </c>
      <c r="E162" s="288">
        <v>1</v>
      </c>
      <c r="F162" s="288">
        <v>0</v>
      </c>
      <c r="G162" s="288">
        <v>0</v>
      </c>
      <c r="H162" s="288">
        <v>1</v>
      </c>
      <c r="I162" s="288">
        <v>1</v>
      </c>
      <c r="J162" s="288">
        <v>0</v>
      </c>
      <c r="K162" s="288">
        <v>1</v>
      </c>
      <c r="L162" s="288">
        <v>1</v>
      </c>
      <c r="M162" s="288">
        <v>1</v>
      </c>
      <c r="N162" s="288">
        <v>1</v>
      </c>
      <c r="O162" s="288">
        <v>1</v>
      </c>
      <c r="P162" s="288">
        <v>1</v>
      </c>
      <c r="Q162" s="288">
        <v>3</v>
      </c>
      <c r="R162" s="288">
        <v>0</v>
      </c>
      <c r="S162" s="288">
        <v>7</v>
      </c>
    </row>
    <row r="163" spans="1:19">
      <c r="A163" s="485" t="s">
        <v>1126</v>
      </c>
      <c r="B163" s="288">
        <v>225</v>
      </c>
      <c r="C163" s="288">
        <v>1649</v>
      </c>
      <c r="D163" s="288">
        <v>7.3288888888888888</v>
      </c>
      <c r="E163" s="288">
        <v>0</v>
      </c>
      <c r="F163" s="288">
        <v>0</v>
      </c>
      <c r="G163" s="288">
        <v>1</v>
      </c>
      <c r="H163" s="288">
        <v>2</v>
      </c>
      <c r="I163" s="288">
        <v>2</v>
      </c>
      <c r="J163" s="288">
        <v>1</v>
      </c>
      <c r="K163" s="288">
        <v>1</v>
      </c>
      <c r="L163" s="288">
        <v>1</v>
      </c>
      <c r="M163" s="288">
        <v>6</v>
      </c>
      <c r="N163" s="288">
        <v>2</v>
      </c>
      <c r="O163" s="288">
        <v>11</v>
      </c>
      <c r="P163" s="288">
        <v>23</v>
      </c>
      <c r="Q163" s="288">
        <v>24</v>
      </c>
      <c r="R163" s="288">
        <v>18</v>
      </c>
      <c r="S163" s="288">
        <v>133</v>
      </c>
    </row>
    <row r="164" spans="1:19">
      <c r="A164" s="485" t="s">
        <v>1127</v>
      </c>
      <c r="B164" s="288">
        <v>3894</v>
      </c>
      <c r="C164" s="288">
        <v>24135</v>
      </c>
      <c r="D164" s="288">
        <v>6.1979969183359014</v>
      </c>
      <c r="E164" s="288">
        <v>0</v>
      </c>
      <c r="F164" s="288">
        <v>1</v>
      </c>
      <c r="G164" s="288">
        <v>0</v>
      </c>
      <c r="H164" s="288">
        <v>1</v>
      </c>
      <c r="I164" s="288">
        <v>3</v>
      </c>
      <c r="J164" s="288">
        <v>4</v>
      </c>
      <c r="K164" s="288">
        <v>68</v>
      </c>
      <c r="L164" s="288">
        <v>89</v>
      </c>
      <c r="M164" s="288">
        <v>168</v>
      </c>
      <c r="N164" s="288">
        <v>221</v>
      </c>
      <c r="O164" s="288">
        <v>300</v>
      </c>
      <c r="P164" s="288">
        <v>321</v>
      </c>
      <c r="Q164" s="288">
        <v>389</v>
      </c>
      <c r="R164" s="288">
        <v>505</v>
      </c>
      <c r="S164" s="288">
        <v>1824</v>
      </c>
    </row>
    <row r="165" spans="1:19">
      <c r="A165" s="485" t="s">
        <v>1128</v>
      </c>
      <c r="B165" s="288">
        <v>178</v>
      </c>
      <c r="C165" s="288">
        <v>1563</v>
      </c>
      <c r="D165" s="288">
        <v>8.7808988764044944</v>
      </c>
      <c r="E165" s="288">
        <v>0</v>
      </c>
      <c r="F165" s="288">
        <v>1</v>
      </c>
      <c r="G165" s="288">
        <v>1</v>
      </c>
      <c r="H165" s="288">
        <v>0</v>
      </c>
      <c r="I165" s="288">
        <v>1</v>
      </c>
      <c r="J165" s="288">
        <v>1</v>
      </c>
      <c r="K165" s="288">
        <v>1</v>
      </c>
      <c r="L165" s="288">
        <v>5</v>
      </c>
      <c r="M165" s="288">
        <v>2</v>
      </c>
      <c r="N165" s="288">
        <v>18</v>
      </c>
      <c r="O165" s="288">
        <v>13</v>
      </c>
      <c r="P165" s="288">
        <v>27</v>
      </c>
      <c r="Q165" s="288">
        <v>13</v>
      </c>
      <c r="R165" s="288">
        <v>16</v>
      </c>
      <c r="S165" s="288">
        <v>79</v>
      </c>
    </row>
    <row r="166" spans="1:19">
      <c r="A166" s="485" t="s">
        <v>1129</v>
      </c>
      <c r="B166" s="288">
        <v>2872</v>
      </c>
      <c r="C166" s="288">
        <v>16343</v>
      </c>
      <c r="D166" s="288">
        <v>5.6904596100278555</v>
      </c>
      <c r="E166" s="288">
        <v>2</v>
      </c>
      <c r="F166" s="288">
        <v>1</v>
      </c>
      <c r="G166" s="288">
        <v>0</v>
      </c>
      <c r="H166" s="288">
        <v>0</v>
      </c>
      <c r="I166" s="288">
        <v>7</v>
      </c>
      <c r="J166" s="288">
        <v>20</v>
      </c>
      <c r="K166" s="288">
        <v>63</v>
      </c>
      <c r="L166" s="288">
        <v>53</v>
      </c>
      <c r="M166" s="288">
        <v>107</v>
      </c>
      <c r="N166" s="288">
        <v>97</v>
      </c>
      <c r="O166" s="288">
        <v>182</v>
      </c>
      <c r="P166" s="288">
        <v>312</v>
      </c>
      <c r="Q166" s="288">
        <v>381</v>
      </c>
      <c r="R166" s="288">
        <v>391</v>
      </c>
      <c r="S166" s="288">
        <v>1256</v>
      </c>
    </row>
    <row r="167" spans="1:19">
      <c r="A167" s="485" t="s">
        <v>1130</v>
      </c>
      <c r="B167" s="288">
        <v>119</v>
      </c>
      <c r="C167" s="288">
        <v>739</v>
      </c>
      <c r="D167" s="288">
        <v>6.2100840336134455</v>
      </c>
      <c r="E167" s="288">
        <v>0</v>
      </c>
      <c r="F167" s="288">
        <v>0</v>
      </c>
      <c r="G167" s="288">
        <v>0</v>
      </c>
      <c r="H167" s="288">
        <v>0</v>
      </c>
      <c r="I167" s="288">
        <v>0</v>
      </c>
      <c r="J167" s="288">
        <v>0</v>
      </c>
      <c r="K167" s="288">
        <v>8</v>
      </c>
      <c r="L167" s="288">
        <v>3</v>
      </c>
      <c r="M167" s="288">
        <v>2</v>
      </c>
      <c r="N167" s="288">
        <v>8</v>
      </c>
      <c r="O167" s="288">
        <v>7</v>
      </c>
      <c r="P167" s="288">
        <v>13</v>
      </c>
      <c r="Q167" s="288">
        <v>11</v>
      </c>
      <c r="R167" s="288">
        <v>26</v>
      </c>
      <c r="S167" s="288">
        <v>41</v>
      </c>
    </row>
    <row r="168" spans="1:19">
      <c r="A168" s="485" t="s">
        <v>1131</v>
      </c>
      <c r="B168" s="288">
        <v>1439</v>
      </c>
      <c r="C168" s="288">
        <v>7798</v>
      </c>
      <c r="D168" s="288">
        <v>5.4190410006949268</v>
      </c>
      <c r="E168" s="288">
        <v>1</v>
      </c>
      <c r="F168" s="288">
        <v>0</v>
      </c>
      <c r="G168" s="288">
        <v>0</v>
      </c>
      <c r="H168" s="288">
        <v>0</v>
      </c>
      <c r="I168" s="288">
        <v>0</v>
      </c>
      <c r="J168" s="288">
        <v>19</v>
      </c>
      <c r="K168" s="288">
        <v>16</v>
      </c>
      <c r="L168" s="288">
        <v>34</v>
      </c>
      <c r="M168" s="288">
        <v>51</v>
      </c>
      <c r="N168" s="288">
        <v>95</v>
      </c>
      <c r="O168" s="288">
        <v>105</v>
      </c>
      <c r="P168" s="288">
        <v>144</v>
      </c>
      <c r="Q168" s="288">
        <v>198</v>
      </c>
      <c r="R168" s="288">
        <v>242</v>
      </c>
      <c r="S168" s="288">
        <v>534</v>
      </c>
    </row>
    <row r="169" spans="1:19">
      <c r="A169" s="485" t="s">
        <v>1132</v>
      </c>
      <c r="B169" s="288">
        <v>377</v>
      </c>
      <c r="C169" s="288">
        <v>2387</v>
      </c>
      <c r="D169" s="288">
        <v>6.3315649867374004</v>
      </c>
      <c r="E169" s="288">
        <v>1</v>
      </c>
      <c r="F169" s="288">
        <v>1</v>
      </c>
      <c r="G169" s="288">
        <v>1</v>
      </c>
      <c r="H169" s="288">
        <v>4</v>
      </c>
      <c r="I169" s="288">
        <v>0</v>
      </c>
      <c r="J169" s="288">
        <v>5</v>
      </c>
      <c r="K169" s="288">
        <v>14</v>
      </c>
      <c r="L169" s="288">
        <v>4</v>
      </c>
      <c r="M169" s="288">
        <v>8</v>
      </c>
      <c r="N169" s="288">
        <v>27</v>
      </c>
      <c r="O169" s="288">
        <v>38</v>
      </c>
      <c r="P169" s="288">
        <v>27</v>
      </c>
      <c r="Q169" s="288">
        <v>49</v>
      </c>
      <c r="R169" s="288">
        <v>68</v>
      </c>
      <c r="S169" s="288">
        <v>130</v>
      </c>
    </row>
    <row r="170" spans="1:19">
      <c r="A170" s="485" t="s">
        <v>1133</v>
      </c>
      <c r="B170" s="288">
        <v>991</v>
      </c>
      <c r="C170" s="288">
        <v>7535</v>
      </c>
      <c r="D170" s="288">
        <v>7.6034308779011104</v>
      </c>
      <c r="E170" s="288">
        <v>24</v>
      </c>
      <c r="F170" s="288">
        <v>63</v>
      </c>
      <c r="G170" s="288">
        <v>37</v>
      </c>
      <c r="H170" s="288">
        <v>2</v>
      </c>
      <c r="I170" s="288">
        <v>5</v>
      </c>
      <c r="J170" s="288">
        <v>15</v>
      </c>
      <c r="K170" s="288">
        <v>1</v>
      </c>
      <c r="L170" s="288">
        <v>6</v>
      </c>
      <c r="M170" s="288">
        <v>27</v>
      </c>
      <c r="N170" s="288">
        <v>9</v>
      </c>
      <c r="O170" s="288">
        <v>38</v>
      </c>
      <c r="P170" s="288">
        <v>58</v>
      </c>
      <c r="Q170" s="288">
        <v>76</v>
      </c>
      <c r="R170" s="288">
        <v>105</v>
      </c>
      <c r="S170" s="288">
        <v>525</v>
      </c>
    </row>
    <row r="171" spans="1:19">
      <c r="A171" s="485" t="s">
        <v>1134</v>
      </c>
      <c r="B171" s="288">
        <v>201</v>
      </c>
      <c r="C171" s="288">
        <v>1461</v>
      </c>
      <c r="D171" s="288">
        <v>7.2686567164179108</v>
      </c>
      <c r="E171" s="288">
        <v>0</v>
      </c>
      <c r="F171" s="288">
        <v>0</v>
      </c>
      <c r="G171" s="288">
        <v>0</v>
      </c>
      <c r="H171" s="288">
        <v>0</v>
      </c>
      <c r="I171" s="288">
        <v>0</v>
      </c>
      <c r="J171" s="288">
        <v>0</v>
      </c>
      <c r="K171" s="288">
        <v>0</v>
      </c>
      <c r="L171" s="288">
        <v>0</v>
      </c>
      <c r="M171" s="288">
        <v>1</v>
      </c>
      <c r="N171" s="288">
        <v>6</v>
      </c>
      <c r="O171" s="288">
        <v>6</v>
      </c>
      <c r="P171" s="288">
        <v>8</v>
      </c>
      <c r="Q171" s="288">
        <v>28</v>
      </c>
      <c r="R171" s="288">
        <v>40</v>
      </c>
      <c r="S171" s="288">
        <v>112</v>
      </c>
    </row>
    <row r="172" spans="1:19">
      <c r="A172" s="485" t="s">
        <v>1135</v>
      </c>
      <c r="B172" s="288">
        <v>445</v>
      </c>
      <c r="C172" s="288">
        <v>4631</v>
      </c>
      <c r="D172" s="288">
        <v>10.406741573033708</v>
      </c>
      <c r="E172" s="288">
        <v>0</v>
      </c>
      <c r="F172" s="288">
        <v>0</v>
      </c>
      <c r="G172" s="288">
        <v>2</v>
      </c>
      <c r="H172" s="288">
        <v>1</v>
      </c>
      <c r="I172" s="288">
        <v>2</v>
      </c>
      <c r="J172" s="288">
        <v>3</v>
      </c>
      <c r="K172" s="288">
        <v>7</v>
      </c>
      <c r="L172" s="288">
        <v>5</v>
      </c>
      <c r="M172" s="288">
        <v>12</v>
      </c>
      <c r="N172" s="288">
        <v>6</v>
      </c>
      <c r="O172" s="288">
        <v>21</v>
      </c>
      <c r="P172" s="288">
        <v>34</v>
      </c>
      <c r="Q172" s="288">
        <v>55</v>
      </c>
      <c r="R172" s="288">
        <v>54</v>
      </c>
      <c r="S172" s="288">
        <v>243</v>
      </c>
    </row>
    <row r="173" spans="1:19">
      <c r="A173" s="485" t="s">
        <v>1136</v>
      </c>
      <c r="B173" s="288">
        <v>822</v>
      </c>
      <c r="C173" s="288">
        <v>6063</v>
      </c>
      <c r="D173" s="288">
        <v>7.3759124087591239</v>
      </c>
      <c r="E173" s="288">
        <v>2</v>
      </c>
      <c r="F173" s="288">
        <v>1</v>
      </c>
      <c r="G173" s="288">
        <v>0</v>
      </c>
      <c r="H173" s="288">
        <v>4</v>
      </c>
      <c r="I173" s="288">
        <v>6</v>
      </c>
      <c r="J173" s="288">
        <v>9</v>
      </c>
      <c r="K173" s="288">
        <v>14</v>
      </c>
      <c r="L173" s="288">
        <v>15</v>
      </c>
      <c r="M173" s="288">
        <v>27</v>
      </c>
      <c r="N173" s="288">
        <v>25</v>
      </c>
      <c r="O173" s="288">
        <v>41</v>
      </c>
      <c r="P173" s="288">
        <v>71</v>
      </c>
      <c r="Q173" s="288">
        <v>93</v>
      </c>
      <c r="R173" s="288">
        <v>109</v>
      </c>
      <c r="S173" s="288">
        <v>405</v>
      </c>
    </row>
    <row r="174" spans="1:19">
      <c r="A174" s="485" t="s">
        <v>1137</v>
      </c>
      <c r="B174" s="288">
        <v>48</v>
      </c>
      <c r="C174" s="288">
        <v>394</v>
      </c>
      <c r="D174" s="288">
        <v>8.2083333333333339</v>
      </c>
      <c r="E174" s="288">
        <v>0</v>
      </c>
      <c r="F174" s="288">
        <v>0</v>
      </c>
      <c r="G174" s="288">
        <v>0</v>
      </c>
      <c r="H174" s="288">
        <v>0</v>
      </c>
      <c r="I174" s="288">
        <v>0</v>
      </c>
      <c r="J174" s="288">
        <v>3</v>
      </c>
      <c r="K174" s="288">
        <v>3</v>
      </c>
      <c r="L174" s="288">
        <v>0</v>
      </c>
      <c r="M174" s="288">
        <v>1</v>
      </c>
      <c r="N174" s="288">
        <v>5</v>
      </c>
      <c r="O174" s="288">
        <v>9</v>
      </c>
      <c r="P174" s="288">
        <v>1</v>
      </c>
      <c r="Q174" s="288">
        <v>1</v>
      </c>
      <c r="R174" s="288">
        <v>8</v>
      </c>
      <c r="S174" s="288">
        <v>17</v>
      </c>
    </row>
    <row r="175" spans="1:19">
      <c r="A175" s="485" t="s">
        <v>1138</v>
      </c>
      <c r="B175" s="288">
        <v>51</v>
      </c>
      <c r="C175" s="288">
        <v>367</v>
      </c>
      <c r="D175" s="288">
        <v>7.1960784313725492</v>
      </c>
      <c r="E175" s="288">
        <v>0</v>
      </c>
      <c r="F175" s="288">
        <v>0</v>
      </c>
      <c r="G175" s="288">
        <v>0</v>
      </c>
      <c r="H175" s="288">
        <v>1</v>
      </c>
      <c r="I175" s="288">
        <v>3</v>
      </c>
      <c r="J175" s="288">
        <v>0</v>
      </c>
      <c r="K175" s="288">
        <v>0</v>
      </c>
      <c r="L175" s="288">
        <v>1</v>
      </c>
      <c r="M175" s="288">
        <v>1</v>
      </c>
      <c r="N175" s="288">
        <v>1</v>
      </c>
      <c r="O175" s="288">
        <v>4</v>
      </c>
      <c r="P175" s="288">
        <v>5</v>
      </c>
      <c r="Q175" s="288">
        <v>8</v>
      </c>
      <c r="R175" s="288">
        <v>5</v>
      </c>
      <c r="S175" s="288">
        <v>22</v>
      </c>
    </row>
    <row r="176" spans="1:19">
      <c r="A176" s="485" t="s">
        <v>1139</v>
      </c>
      <c r="B176" s="288">
        <v>85</v>
      </c>
      <c r="C176" s="288">
        <v>605</v>
      </c>
      <c r="D176" s="288">
        <v>7.117647058823529</v>
      </c>
      <c r="E176" s="288">
        <v>1</v>
      </c>
      <c r="F176" s="288">
        <v>0</v>
      </c>
      <c r="G176" s="288">
        <v>0</v>
      </c>
      <c r="H176" s="288">
        <v>3</v>
      </c>
      <c r="I176" s="288">
        <v>2</v>
      </c>
      <c r="J176" s="288">
        <v>0</v>
      </c>
      <c r="K176" s="288">
        <v>1</v>
      </c>
      <c r="L176" s="288">
        <v>1</v>
      </c>
      <c r="M176" s="288">
        <v>6</v>
      </c>
      <c r="N176" s="288">
        <v>10</v>
      </c>
      <c r="O176" s="288">
        <v>3</v>
      </c>
      <c r="P176" s="288">
        <v>5</v>
      </c>
      <c r="Q176" s="288">
        <v>10</v>
      </c>
      <c r="R176" s="288">
        <v>4</v>
      </c>
      <c r="S176" s="288">
        <v>39</v>
      </c>
    </row>
    <row r="177" spans="1:19">
      <c r="A177" s="485" t="s">
        <v>1140</v>
      </c>
      <c r="B177" s="288">
        <v>199</v>
      </c>
      <c r="C177" s="288">
        <v>1452</v>
      </c>
      <c r="D177" s="288">
        <v>7.2964824120603016</v>
      </c>
      <c r="E177" s="288">
        <v>1</v>
      </c>
      <c r="F177" s="288">
        <v>0</v>
      </c>
      <c r="G177" s="288">
        <v>0</v>
      </c>
      <c r="H177" s="288">
        <v>1</v>
      </c>
      <c r="I177" s="288">
        <v>0</v>
      </c>
      <c r="J177" s="288">
        <v>0</v>
      </c>
      <c r="K177" s="288">
        <v>1</v>
      </c>
      <c r="L177" s="288">
        <v>1</v>
      </c>
      <c r="M177" s="288">
        <v>2</v>
      </c>
      <c r="N177" s="288">
        <v>17</v>
      </c>
      <c r="O177" s="288">
        <v>5</v>
      </c>
      <c r="P177" s="288">
        <v>14</v>
      </c>
      <c r="Q177" s="288">
        <v>18</v>
      </c>
      <c r="R177" s="288">
        <v>40</v>
      </c>
      <c r="S177" s="288">
        <v>99</v>
      </c>
    </row>
    <row r="178" spans="1:19">
      <c r="A178" s="485" t="s">
        <v>1141</v>
      </c>
      <c r="B178" s="288">
        <v>12</v>
      </c>
      <c r="C178" s="288">
        <v>59</v>
      </c>
      <c r="D178" s="288">
        <v>4.916666666666667</v>
      </c>
      <c r="E178" s="288">
        <v>0</v>
      </c>
      <c r="F178" s="288">
        <v>0</v>
      </c>
      <c r="G178" s="288">
        <v>0</v>
      </c>
      <c r="H178" s="288">
        <v>0</v>
      </c>
      <c r="I178" s="288">
        <v>0</v>
      </c>
      <c r="J178" s="288">
        <v>0</v>
      </c>
      <c r="K178" s="288">
        <v>3</v>
      </c>
      <c r="L178" s="288">
        <v>0</v>
      </c>
      <c r="M178" s="288">
        <v>0</v>
      </c>
      <c r="N178" s="288">
        <v>0</v>
      </c>
      <c r="O178" s="288">
        <v>1</v>
      </c>
      <c r="P178" s="288">
        <v>0</v>
      </c>
      <c r="Q178" s="288">
        <v>2</v>
      </c>
      <c r="R178" s="288">
        <v>0</v>
      </c>
      <c r="S178" s="288">
        <v>6</v>
      </c>
    </row>
    <row r="179" spans="1:19">
      <c r="A179" s="485" t="s">
        <v>1142</v>
      </c>
      <c r="B179" s="288">
        <v>1361</v>
      </c>
      <c r="C179" s="288">
        <v>9193</v>
      </c>
      <c r="D179" s="288">
        <v>6.7545922116091113</v>
      </c>
      <c r="E179" s="288">
        <v>0</v>
      </c>
      <c r="F179" s="288">
        <v>13</v>
      </c>
      <c r="G179" s="288">
        <v>0</v>
      </c>
      <c r="H179" s="288">
        <v>2</v>
      </c>
      <c r="I179" s="288">
        <v>3</v>
      </c>
      <c r="J179" s="288">
        <v>8</v>
      </c>
      <c r="K179" s="288">
        <v>19</v>
      </c>
      <c r="L179" s="288">
        <v>14</v>
      </c>
      <c r="M179" s="288">
        <v>51</v>
      </c>
      <c r="N179" s="288">
        <v>72</v>
      </c>
      <c r="O179" s="288">
        <v>65</v>
      </c>
      <c r="P179" s="288">
        <v>125</v>
      </c>
      <c r="Q179" s="288">
        <v>133</v>
      </c>
      <c r="R179" s="288">
        <v>148</v>
      </c>
      <c r="S179" s="288">
        <v>708</v>
      </c>
    </row>
    <row r="180" spans="1:19">
      <c r="A180" s="485" t="s">
        <v>1143</v>
      </c>
      <c r="B180" s="288">
        <v>25</v>
      </c>
      <c r="C180" s="288">
        <v>119</v>
      </c>
      <c r="D180" s="288">
        <v>4.76</v>
      </c>
      <c r="E180" s="288">
        <v>0</v>
      </c>
      <c r="F180" s="288">
        <v>0</v>
      </c>
      <c r="G180" s="288">
        <v>0</v>
      </c>
      <c r="H180" s="288">
        <v>1</v>
      </c>
      <c r="I180" s="288">
        <v>0</v>
      </c>
      <c r="J180" s="288">
        <v>1</v>
      </c>
      <c r="K180" s="288">
        <v>7</v>
      </c>
      <c r="L180" s="288">
        <v>0</v>
      </c>
      <c r="M180" s="288">
        <v>1</v>
      </c>
      <c r="N180" s="288">
        <v>0</v>
      </c>
      <c r="O180" s="288">
        <v>0</v>
      </c>
      <c r="P180" s="288">
        <v>1</v>
      </c>
      <c r="Q180" s="288">
        <v>10</v>
      </c>
      <c r="R180" s="288">
        <v>0</v>
      </c>
      <c r="S180" s="288">
        <v>4</v>
      </c>
    </row>
    <row r="181" spans="1:19">
      <c r="A181" s="485" t="s">
        <v>1144</v>
      </c>
      <c r="B181" s="288">
        <v>108</v>
      </c>
      <c r="C181" s="288">
        <v>985</v>
      </c>
      <c r="D181" s="288">
        <v>9.1203703703703702</v>
      </c>
      <c r="E181" s="288">
        <v>0</v>
      </c>
      <c r="F181" s="288">
        <v>3</v>
      </c>
      <c r="G181" s="288">
        <v>2</v>
      </c>
      <c r="H181" s="288">
        <v>1</v>
      </c>
      <c r="I181" s="288">
        <v>26</v>
      </c>
      <c r="J181" s="288">
        <v>3</v>
      </c>
      <c r="K181" s="288">
        <v>6</v>
      </c>
      <c r="L181" s="288">
        <v>6</v>
      </c>
      <c r="M181" s="288">
        <v>7</v>
      </c>
      <c r="N181" s="288">
        <v>4</v>
      </c>
      <c r="O181" s="288">
        <v>7</v>
      </c>
      <c r="P181" s="288">
        <v>4</v>
      </c>
      <c r="Q181" s="288">
        <v>6</v>
      </c>
      <c r="R181" s="288">
        <v>16</v>
      </c>
      <c r="S181" s="288">
        <v>17</v>
      </c>
    </row>
    <row r="182" spans="1:19">
      <c r="A182" s="485" t="s">
        <v>1145</v>
      </c>
      <c r="B182" s="288">
        <v>3</v>
      </c>
      <c r="C182" s="288">
        <v>30</v>
      </c>
      <c r="D182" s="288">
        <v>10</v>
      </c>
      <c r="E182" s="288">
        <v>0</v>
      </c>
      <c r="F182" s="288">
        <v>0</v>
      </c>
      <c r="G182" s="288">
        <v>0</v>
      </c>
      <c r="H182" s="288">
        <v>0</v>
      </c>
      <c r="I182" s="288">
        <v>0</v>
      </c>
      <c r="J182" s="288">
        <v>0</v>
      </c>
      <c r="K182" s="288">
        <v>0</v>
      </c>
      <c r="L182" s="288">
        <v>0</v>
      </c>
      <c r="M182" s="288">
        <v>0</v>
      </c>
      <c r="N182" s="288">
        <v>0</v>
      </c>
      <c r="O182" s="288">
        <v>0</v>
      </c>
      <c r="P182" s="288">
        <v>0</v>
      </c>
      <c r="Q182" s="288">
        <v>0</v>
      </c>
      <c r="R182" s="288">
        <v>1</v>
      </c>
      <c r="S182" s="288">
        <v>2</v>
      </c>
    </row>
    <row r="183" spans="1:19">
      <c r="A183" s="485" t="s">
        <v>1146</v>
      </c>
      <c r="B183" s="288">
        <v>419</v>
      </c>
      <c r="C183" s="288">
        <v>2523</v>
      </c>
      <c r="D183" s="288">
        <v>6.021479713603819</v>
      </c>
      <c r="E183" s="288">
        <v>0</v>
      </c>
      <c r="F183" s="288">
        <v>13</v>
      </c>
      <c r="G183" s="288">
        <v>62</v>
      </c>
      <c r="H183" s="288">
        <v>84</v>
      </c>
      <c r="I183" s="288">
        <v>99</v>
      </c>
      <c r="J183" s="288">
        <v>30</v>
      </c>
      <c r="K183" s="288">
        <v>23</v>
      </c>
      <c r="L183" s="288">
        <v>10</v>
      </c>
      <c r="M183" s="288">
        <v>19</v>
      </c>
      <c r="N183" s="288">
        <v>12</v>
      </c>
      <c r="O183" s="288">
        <v>9</v>
      </c>
      <c r="P183" s="288">
        <v>16</v>
      </c>
      <c r="Q183" s="288">
        <v>8</v>
      </c>
      <c r="R183" s="288">
        <v>6</v>
      </c>
      <c r="S183" s="288">
        <v>28</v>
      </c>
    </row>
    <row r="184" spans="1:19">
      <c r="A184" s="485" t="s">
        <v>1147</v>
      </c>
      <c r="B184" s="288">
        <v>230</v>
      </c>
      <c r="C184" s="288">
        <v>2498</v>
      </c>
      <c r="D184" s="288">
        <v>10.860869565217392</v>
      </c>
      <c r="E184" s="288">
        <v>1</v>
      </c>
      <c r="F184" s="288">
        <v>13</v>
      </c>
      <c r="G184" s="288">
        <v>19</v>
      </c>
      <c r="H184" s="288">
        <v>25</v>
      </c>
      <c r="I184" s="288">
        <v>14</v>
      </c>
      <c r="J184" s="288">
        <v>4</v>
      </c>
      <c r="K184" s="288">
        <v>14</v>
      </c>
      <c r="L184" s="288">
        <v>14</v>
      </c>
      <c r="M184" s="288">
        <v>3</v>
      </c>
      <c r="N184" s="288">
        <v>15</v>
      </c>
      <c r="O184" s="288">
        <v>6</v>
      </c>
      <c r="P184" s="288">
        <v>30</v>
      </c>
      <c r="Q184" s="288">
        <v>16</v>
      </c>
      <c r="R184" s="288">
        <v>15</v>
      </c>
      <c r="S184" s="288">
        <v>41</v>
      </c>
    </row>
    <row r="185" spans="1:19">
      <c r="A185" s="485" t="s">
        <v>1148</v>
      </c>
      <c r="B185" s="288">
        <v>445</v>
      </c>
      <c r="C185" s="288">
        <v>1861</v>
      </c>
      <c r="D185" s="288">
        <v>4.1820224719101127</v>
      </c>
      <c r="E185" s="288">
        <v>0</v>
      </c>
      <c r="F185" s="288">
        <v>0</v>
      </c>
      <c r="G185" s="288">
        <v>0</v>
      </c>
      <c r="H185" s="288">
        <v>0</v>
      </c>
      <c r="I185" s="288">
        <v>2</v>
      </c>
      <c r="J185" s="288">
        <v>3</v>
      </c>
      <c r="K185" s="288">
        <v>3</v>
      </c>
      <c r="L185" s="288">
        <v>8</v>
      </c>
      <c r="M185" s="288">
        <v>17</v>
      </c>
      <c r="N185" s="288">
        <v>22</v>
      </c>
      <c r="O185" s="288">
        <v>24</v>
      </c>
      <c r="P185" s="288">
        <v>27</v>
      </c>
      <c r="Q185" s="288">
        <v>54</v>
      </c>
      <c r="R185" s="288">
        <v>50</v>
      </c>
      <c r="S185" s="288">
        <v>235</v>
      </c>
    </row>
    <row r="186" spans="1:19">
      <c r="A186" s="485" t="s">
        <v>1149</v>
      </c>
      <c r="B186" s="288">
        <v>856</v>
      </c>
      <c r="C186" s="288">
        <v>2963</v>
      </c>
      <c r="D186" s="288">
        <v>3.4614485981308412</v>
      </c>
      <c r="E186" s="288">
        <v>2</v>
      </c>
      <c r="F186" s="288">
        <v>1</v>
      </c>
      <c r="G186" s="288">
        <v>3</v>
      </c>
      <c r="H186" s="288">
        <v>7</v>
      </c>
      <c r="I186" s="288">
        <v>5</v>
      </c>
      <c r="J186" s="288">
        <v>3</v>
      </c>
      <c r="K186" s="288">
        <v>5</v>
      </c>
      <c r="L186" s="288">
        <v>6</v>
      </c>
      <c r="M186" s="288">
        <v>14</v>
      </c>
      <c r="N186" s="288">
        <v>22</v>
      </c>
      <c r="O186" s="288">
        <v>28</v>
      </c>
      <c r="P186" s="288">
        <v>36</v>
      </c>
      <c r="Q186" s="288">
        <v>48</v>
      </c>
      <c r="R186" s="288">
        <v>77</v>
      </c>
      <c r="S186" s="288">
        <v>599</v>
      </c>
    </row>
    <row r="187" spans="1:19">
      <c r="A187" s="485" t="s">
        <v>1150</v>
      </c>
      <c r="B187" s="288">
        <v>50</v>
      </c>
      <c r="C187" s="288">
        <v>371</v>
      </c>
      <c r="D187" s="288">
        <v>7.42</v>
      </c>
      <c r="E187" s="288">
        <v>0</v>
      </c>
      <c r="F187" s="288">
        <v>3</v>
      </c>
      <c r="G187" s="288">
        <v>1</v>
      </c>
      <c r="H187" s="288">
        <v>1</v>
      </c>
      <c r="I187" s="288">
        <v>1</v>
      </c>
      <c r="J187" s="288">
        <v>4</v>
      </c>
      <c r="K187" s="288">
        <v>0</v>
      </c>
      <c r="L187" s="288">
        <v>2</v>
      </c>
      <c r="M187" s="288">
        <v>1</v>
      </c>
      <c r="N187" s="288">
        <v>4</v>
      </c>
      <c r="O187" s="288">
        <v>6</v>
      </c>
      <c r="P187" s="288">
        <v>4</v>
      </c>
      <c r="Q187" s="288">
        <v>3</v>
      </c>
      <c r="R187" s="288">
        <v>6</v>
      </c>
      <c r="S187" s="288">
        <v>14</v>
      </c>
    </row>
    <row r="188" spans="1:19">
      <c r="A188" s="485" t="s">
        <v>1151</v>
      </c>
      <c r="B188" s="288">
        <v>39</v>
      </c>
      <c r="C188" s="288">
        <v>244</v>
      </c>
      <c r="D188" s="288">
        <v>6.2564102564102564</v>
      </c>
      <c r="E188" s="288">
        <v>0</v>
      </c>
      <c r="F188" s="288">
        <v>0</v>
      </c>
      <c r="G188" s="288">
        <v>1</v>
      </c>
      <c r="H188" s="288">
        <v>0</v>
      </c>
      <c r="I188" s="288">
        <v>1</v>
      </c>
      <c r="J188" s="288">
        <v>1</v>
      </c>
      <c r="K188" s="288">
        <v>1</v>
      </c>
      <c r="L188" s="288">
        <v>9</v>
      </c>
      <c r="M188" s="288">
        <v>7</v>
      </c>
      <c r="N188" s="288">
        <v>0</v>
      </c>
      <c r="O188" s="288">
        <v>0</v>
      </c>
      <c r="P188" s="288">
        <v>5</v>
      </c>
      <c r="Q188" s="288">
        <v>0</v>
      </c>
      <c r="R188" s="288">
        <v>3</v>
      </c>
      <c r="S188" s="288">
        <v>11</v>
      </c>
    </row>
    <row r="189" spans="1:19">
      <c r="A189" s="485" t="s">
        <v>1152</v>
      </c>
      <c r="B189" s="288">
        <v>38</v>
      </c>
      <c r="C189" s="288">
        <v>173</v>
      </c>
      <c r="D189" s="288">
        <v>4.5526315789473681</v>
      </c>
      <c r="E189" s="288">
        <v>0</v>
      </c>
      <c r="F189" s="288">
        <v>2</v>
      </c>
      <c r="G189" s="288">
        <v>0</v>
      </c>
      <c r="H189" s="288">
        <v>6</v>
      </c>
      <c r="I189" s="288">
        <v>1</v>
      </c>
      <c r="J189" s="288">
        <v>1</v>
      </c>
      <c r="K189" s="288">
        <v>11</v>
      </c>
      <c r="L189" s="288">
        <v>0</v>
      </c>
      <c r="M189" s="288">
        <v>3</v>
      </c>
      <c r="N189" s="288">
        <v>1</v>
      </c>
      <c r="O189" s="288">
        <v>8</v>
      </c>
      <c r="P189" s="288">
        <v>1</v>
      </c>
      <c r="Q189" s="288">
        <v>1</v>
      </c>
      <c r="R189" s="288">
        <v>1</v>
      </c>
      <c r="S189" s="288">
        <v>2</v>
      </c>
    </row>
    <row r="190" spans="1:19">
      <c r="A190" s="485" t="s">
        <v>1153</v>
      </c>
      <c r="B190" s="288">
        <v>203</v>
      </c>
      <c r="C190" s="288">
        <v>1379</v>
      </c>
      <c r="D190" s="288">
        <v>6.7931034482758621</v>
      </c>
      <c r="E190" s="288">
        <v>1</v>
      </c>
      <c r="F190" s="288">
        <v>0</v>
      </c>
      <c r="G190" s="288">
        <v>5</v>
      </c>
      <c r="H190" s="288">
        <v>9</v>
      </c>
      <c r="I190" s="288">
        <v>2</v>
      </c>
      <c r="J190" s="288">
        <v>2</v>
      </c>
      <c r="K190" s="288">
        <v>16</v>
      </c>
      <c r="L190" s="288">
        <v>3</v>
      </c>
      <c r="M190" s="288">
        <v>3</v>
      </c>
      <c r="N190" s="288">
        <v>9</v>
      </c>
      <c r="O190" s="288">
        <v>23</v>
      </c>
      <c r="P190" s="288">
        <v>21</v>
      </c>
      <c r="Q190" s="288">
        <v>24</v>
      </c>
      <c r="R190" s="288">
        <v>16</v>
      </c>
      <c r="S190" s="288">
        <v>69</v>
      </c>
    </row>
    <row r="191" spans="1:19">
      <c r="A191" s="485" t="s">
        <v>1154</v>
      </c>
      <c r="B191" s="288">
        <v>693</v>
      </c>
      <c r="C191" s="288">
        <v>4208</v>
      </c>
      <c r="D191" s="288">
        <v>6.0721500721500723</v>
      </c>
      <c r="E191" s="288">
        <v>2</v>
      </c>
      <c r="F191" s="288">
        <v>38</v>
      </c>
      <c r="G191" s="288">
        <v>11</v>
      </c>
      <c r="H191" s="288">
        <v>23</v>
      </c>
      <c r="I191" s="288">
        <v>35</v>
      </c>
      <c r="J191" s="288">
        <v>48</v>
      </c>
      <c r="K191" s="288">
        <v>27</v>
      </c>
      <c r="L191" s="288">
        <v>52</v>
      </c>
      <c r="M191" s="288">
        <v>33</v>
      </c>
      <c r="N191" s="288">
        <v>50</v>
      </c>
      <c r="O191" s="288">
        <v>26</v>
      </c>
      <c r="P191" s="288">
        <v>71</v>
      </c>
      <c r="Q191" s="288">
        <v>66</v>
      </c>
      <c r="R191" s="288">
        <v>73</v>
      </c>
      <c r="S191" s="288">
        <v>138</v>
      </c>
    </row>
    <row r="192" spans="1:19">
      <c r="A192" s="485" t="s">
        <v>1155</v>
      </c>
      <c r="B192" s="288">
        <v>4646</v>
      </c>
      <c r="C192" s="288">
        <v>15551</v>
      </c>
      <c r="D192" s="288">
        <v>3.3471803702109342</v>
      </c>
      <c r="E192" s="288">
        <v>1</v>
      </c>
      <c r="F192" s="288">
        <v>0</v>
      </c>
      <c r="G192" s="288">
        <v>0</v>
      </c>
      <c r="H192" s="288">
        <v>0</v>
      </c>
      <c r="I192" s="288">
        <v>3</v>
      </c>
      <c r="J192" s="288">
        <v>12</v>
      </c>
      <c r="K192" s="288">
        <v>85</v>
      </c>
      <c r="L192" s="288">
        <v>161</v>
      </c>
      <c r="M192" s="288">
        <v>379</v>
      </c>
      <c r="N192" s="288">
        <v>460</v>
      </c>
      <c r="O192" s="288">
        <v>685</v>
      </c>
      <c r="P192" s="288">
        <v>593</v>
      </c>
      <c r="Q192" s="288">
        <v>567</v>
      </c>
      <c r="R192" s="288">
        <v>621</v>
      </c>
      <c r="S192" s="288">
        <v>1079</v>
      </c>
    </row>
    <row r="193" spans="1:19" s="2" customFormat="1">
      <c r="A193" s="485" t="s">
        <v>1156</v>
      </c>
      <c r="B193" s="288">
        <v>125</v>
      </c>
      <c r="C193" s="288">
        <v>737</v>
      </c>
      <c r="D193" s="288">
        <v>5.8959999999999999</v>
      </c>
      <c r="E193" s="288">
        <v>0</v>
      </c>
      <c r="F193" s="288">
        <v>0</v>
      </c>
      <c r="G193" s="288">
        <v>1</v>
      </c>
      <c r="H193" s="288">
        <v>0</v>
      </c>
      <c r="I193" s="288">
        <v>4</v>
      </c>
      <c r="J193" s="288">
        <v>8</v>
      </c>
      <c r="K193" s="288">
        <v>2</v>
      </c>
      <c r="L193" s="288">
        <v>4</v>
      </c>
      <c r="M193" s="288">
        <v>8</v>
      </c>
      <c r="N193" s="288">
        <v>3</v>
      </c>
      <c r="O193" s="288">
        <v>9</v>
      </c>
      <c r="P193" s="288">
        <v>2</v>
      </c>
      <c r="Q193" s="288">
        <v>6</v>
      </c>
      <c r="R193" s="288">
        <v>7</v>
      </c>
      <c r="S193" s="288">
        <v>71</v>
      </c>
    </row>
    <row r="194" spans="1:19" s="34" customFormat="1">
      <c r="A194" s="485" t="s">
        <v>1157</v>
      </c>
      <c r="B194" s="288">
        <v>47</v>
      </c>
      <c r="C194" s="288">
        <v>240</v>
      </c>
      <c r="D194" s="288">
        <v>5.1063829787234045</v>
      </c>
      <c r="E194" s="288">
        <v>0</v>
      </c>
      <c r="F194" s="288">
        <v>0</v>
      </c>
      <c r="G194" s="288">
        <v>2</v>
      </c>
      <c r="H194" s="288">
        <v>0</v>
      </c>
      <c r="I194" s="288">
        <v>0</v>
      </c>
      <c r="J194" s="288">
        <v>0</v>
      </c>
      <c r="K194" s="288">
        <v>0</v>
      </c>
      <c r="L194" s="288">
        <v>2</v>
      </c>
      <c r="M194" s="288">
        <v>1</v>
      </c>
      <c r="N194" s="288">
        <v>0</v>
      </c>
      <c r="O194" s="288">
        <v>1</v>
      </c>
      <c r="P194" s="288">
        <v>0</v>
      </c>
      <c r="Q194" s="288">
        <v>0</v>
      </c>
      <c r="R194" s="288">
        <v>1</v>
      </c>
      <c r="S194" s="288">
        <v>40</v>
      </c>
    </row>
    <row r="195" spans="1:19">
      <c r="A195" s="485" t="s">
        <v>1158</v>
      </c>
      <c r="B195" s="288">
        <v>1831</v>
      </c>
      <c r="C195" s="288">
        <v>10072</v>
      </c>
      <c r="D195" s="288">
        <v>5.500819224467504</v>
      </c>
      <c r="E195" s="288">
        <v>0</v>
      </c>
      <c r="F195" s="288">
        <v>0</v>
      </c>
      <c r="G195" s="288">
        <v>0</v>
      </c>
      <c r="H195" s="288">
        <v>0</v>
      </c>
      <c r="I195" s="288">
        <v>1</v>
      </c>
      <c r="J195" s="288">
        <v>8</v>
      </c>
      <c r="K195" s="288">
        <v>31</v>
      </c>
      <c r="L195" s="288">
        <v>123</v>
      </c>
      <c r="M195" s="288">
        <v>194</v>
      </c>
      <c r="N195" s="288">
        <v>261</v>
      </c>
      <c r="O195" s="288">
        <v>243</v>
      </c>
      <c r="P195" s="288">
        <v>264</v>
      </c>
      <c r="Q195" s="288">
        <v>171</v>
      </c>
      <c r="R195" s="288">
        <v>174</v>
      </c>
      <c r="S195" s="288">
        <v>361</v>
      </c>
    </row>
    <row r="196" spans="1:19">
      <c r="A196" s="485" t="s">
        <v>1159</v>
      </c>
      <c r="B196" s="288">
        <v>626</v>
      </c>
      <c r="C196" s="288">
        <v>2941</v>
      </c>
      <c r="D196" s="288">
        <v>4.6980830670926519</v>
      </c>
      <c r="E196" s="288">
        <v>1</v>
      </c>
      <c r="F196" s="288">
        <v>0</v>
      </c>
      <c r="G196" s="288">
        <v>0</v>
      </c>
      <c r="H196" s="288">
        <v>0</v>
      </c>
      <c r="I196" s="288">
        <v>1</v>
      </c>
      <c r="J196" s="288">
        <v>6</v>
      </c>
      <c r="K196" s="288">
        <v>1</v>
      </c>
      <c r="L196" s="288">
        <v>8</v>
      </c>
      <c r="M196" s="288">
        <v>36</v>
      </c>
      <c r="N196" s="288">
        <v>54</v>
      </c>
      <c r="O196" s="288">
        <v>44</v>
      </c>
      <c r="P196" s="288">
        <v>61</v>
      </c>
      <c r="Q196" s="288">
        <v>91</v>
      </c>
      <c r="R196" s="288">
        <v>120</v>
      </c>
      <c r="S196" s="288">
        <v>203</v>
      </c>
    </row>
    <row r="197" spans="1:19">
      <c r="A197" s="485" t="s">
        <v>1160</v>
      </c>
      <c r="B197" s="288">
        <v>128</v>
      </c>
      <c r="C197" s="288">
        <v>658</v>
      </c>
      <c r="D197" s="288">
        <v>5.140625</v>
      </c>
      <c r="E197" s="288">
        <v>0</v>
      </c>
      <c r="F197" s="288">
        <v>0</v>
      </c>
      <c r="G197" s="288">
        <v>0</v>
      </c>
      <c r="H197" s="288">
        <v>0</v>
      </c>
      <c r="I197" s="288">
        <v>0</v>
      </c>
      <c r="J197" s="288">
        <v>0</v>
      </c>
      <c r="K197" s="288">
        <v>8</v>
      </c>
      <c r="L197" s="288">
        <v>4</v>
      </c>
      <c r="M197" s="288">
        <v>12</v>
      </c>
      <c r="N197" s="288">
        <v>10</v>
      </c>
      <c r="O197" s="288">
        <v>7</v>
      </c>
      <c r="P197" s="288">
        <v>14</v>
      </c>
      <c r="Q197" s="288">
        <v>23</v>
      </c>
      <c r="R197" s="288">
        <v>12</v>
      </c>
      <c r="S197" s="288">
        <v>38</v>
      </c>
    </row>
    <row r="198" spans="1:19">
      <c r="A198" s="485" t="s">
        <v>1161</v>
      </c>
      <c r="B198" s="288">
        <v>1342</v>
      </c>
      <c r="C198" s="288">
        <v>7117</v>
      </c>
      <c r="D198" s="288">
        <v>5.3032786885245899</v>
      </c>
      <c r="E198" s="288">
        <v>0</v>
      </c>
      <c r="F198" s="288">
        <v>2</v>
      </c>
      <c r="G198" s="288">
        <v>16</v>
      </c>
      <c r="H198" s="288">
        <v>29</v>
      </c>
      <c r="I198" s="288">
        <v>46</v>
      </c>
      <c r="J198" s="288">
        <v>28</v>
      </c>
      <c r="K198" s="288">
        <v>48</v>
      </c>
      <c r="L198" s="288">
        <v>41</v>
      </c>
      <c r="M198" s="288">
        <v>75</v>
      </c>
      <c r="N198" s="288">
        <v>80</v>
      </c>
      <c r="O198" s="288">
        <v>141</v>
      </c>
      <c r="P198" s="288">
        <v>167</v>
      </c>
      <c r="Q198" s="288">
        <v>213</v>
      </c>
      <c r="R198" s="288">
        <v>182</v>
      </c>
      <c r="S198" s="288">
        <v>274</v>
      </c>
    </row>
    <row r="199" spans="1:19">
      <c r="A199" s="485" t="s">
        <v>1162</v>
      </c>
      <c r="B199" s="288">
        <v>36</v>
      </c>
      <c r="C199" s="288">
        <v>222</v>
      </c>
      <c r="D199" s="288">
        <v>6.166666666666667</v>
      </c>
      <c r="E199" s="288">
        <v>0</v>
      </c>
      <c r="F199" s="288">
        <v>0</v>
      </c>
      <c r="G199" s="288">
        <v>0</v>
      </c>
      <c r="H199" s="288">
        <v>1</v>
      </c>
      <c r="I199" s="288">
        <v>0</v>
      </c>
      <c r="J199" s="288">
        <v>1</v>
      </c>
      <c r="K199" s="288">
        <v>1</v>
      </c>
      <c r="L199" s="288">
        <v>0</v>
      </c>
      <c r="M199" s="288">
        <v>3</v>
      </c>
      <c r="N199" s="288">
        <v>6</v>
      </c>
      <c r="O199" s="288">
        <v>4</v>
      </c>
      <c r="P199" s="288">
        <v>7</v>
      </c>
      <c r="Q199" s="288">
        <v>2</v>
      </c>
      <c r="R199" s="288">
        <v>4</v>
      </c>
      <c r="S199" s="288">
        <v>7</v>
      </c>
    </row>
    <row r="200" spans="1:19">
      <c r="A200" s="485" t="s">
        <v>1163</v>
      </c>
      <c r="B200" s="288">
        <v>70</v>
      </c>
      <c r="C200" s="288">
        <v>385</v>
      </c>
      <c r="D200" s="288">
        <v>5.5</v>
      </c>
      <c r="E200" s="288">
        <v>0</v>
      </c>
      <c r="F200" s="288">
        <v>0</v>
      </c>
      <c r="G200" s="288">
        <v>0</v>
      </c>
      <c r="H200" s="288">
        <v>0</v>
      </c>
      <c r="I200" s="288">
        <v>5</v>
      </c>
      <c r="J200" s="288">
        <v>7</v>
      </c>
      <c r="K200" s="288">
        <v>18</v>
      </c>
      <c r="L200" s="288">
        <v>1</v>
      </c>
      <c r="M200" s="288">
        <v>30</v>
      </c>
      <c r="N200" s="288">
        <v>7</v>
      </c>
      <c r="O200" s="288">
        <v>2</v>
      </c>
      <c r="P200" s="288">
        <v>0</v>
      </c>
      <c r="Q200" s="288">
        <v>0</v>
      </c>
      <c r="R200" s="288">
        <v>0</v>
      </c>
      <c r="S200" s="288">
        <v>0</v>
      </c>
    </row>
    <row r="201" spans="1:19">
      <c r="A201" s="485" t="s">
        <v>1164</v>
      </c>
      <c r="B201" s="288">
        <v>193</v>
      </c>
      <c r="C201" s="288">
        <v>1302</v>
      </c>
      <c r="D201" s="288">
        <v>6.7461139896373057</v>
      </c>
      <c r="E201" s="288">
        <v>0</v>
      </c>
      <c r="F201" s="288">
        <v>1</v>
      </c>
      <c r="G201" s="288">
        <v>1</v>
      </c>
      <c r="H201" s="288">
        <v>1</v>
      </c>
      <c r="I201" s="288">
        <v>3</v>
      </c>
      <c r="J201" s="288">
        <v>5</v>
      </c>
      <c r="K201" s="288">
        <v>3</v>
      </c>
      <c r="L201" s="288">
        <v>8</v>
      </c>
      <c r="M201" s="288">
        <v>5</v>
      </c>
      <c r="N201" s="288">
        <v>20</v>
      </c>
      <c r="O201" s="288">
        <v>24</v>
      </c>
      <c r="P201" s="288">
        <v>14</v>
      </c>
      <c r="Q201" s="288">
        <v>18</v>
      </c>
      <c r="R201" s="288">
        <v>21</v>
      </c>
      <c r="S201" s="288">
        <v>69</v>
      </c>
    </row>
    <row r="202" spans="1:19">
      <c r="A202" s="485" t="s">
        <v>1165</v>
      </c>
      <c r="B202" s="288">
        <v>1788</v>
      </c>
      <c r="C202" s="288">
        <v>10294</v>
      </c>
      <c r="D202" s="288">
        <v>5.7572706935123046</v>
      </c>
      <c r="E202" s="288">
        <v>0</v>
      </c>
      <c r="F202" s="288">
        <v>0</v>
      </c>
      <c r="G202" s="288">
        <v>0</v>
      </c>
      <c r="H202" s="288">
        <v>0</v>
      </c>
      <c r="I202" s="288">
        <v>0</v>
      </c>
      <c r="J202" s="288">
        <v>1</v>
      </c>
      <c r="K202" s="288">
        <v>3</v>
      </c>
      <c r="L202" s="288">
        <v>2</v>
      </c>
      <c r="M202" s="288">
        <v>1</v>
      </c>
      <c r="N202" s="288">
        <v>5</v>
      </c>
      <c r="O202" s="288">
        <v>14</v>
      </c>
      <c r="P202" s="288">
        <v>52</v>
      </c>
      <c r="Q202" s="288">
        <v>133</v>
      </c>
      <c r="R202" s="288">
        <v>226</v>
      </c>
      <c r="S202" s="288">
        <v>1351</v>
      </c>
    </row>
    <row r="203" spans="1:19">
      <c r="A203" s="485" t="s">
        <v>1166</v>
      </c>
      <c r="B203" s="288">
        <v>570</v>
      </c>
      <c r="C203" s="288">
        <v>2876</v>
      </c>
      <c r="D203" s="288">
        <v>5.045614035087719</v>
      </c>
      <c r="E203" s="288">
        <v>2</v>
      </c>
      <c r="F203" s="288">
        <v>5</v>
      </c>
      <c r="G203" s="288">
        <v>2</v>
      </c>
      <c r="H203" s="288">
        <v>7</v>
      </c>
      <c r="I203" s="288">
        <v>71</v>
      </c>
      <c r="J203" s="288">
        <v>108</v>
      </c>
      <c r="K203" s="288">
        <v>127</v>
      </c>
      <c r="L203" s="288">
        <v>96</v>
      </c>
      <c r="M203" s="288">
        <v>51</v>
      </c>
      <c r="N203" s="288">
        <v>45</v>
      </c>
      <c r="O203" s="288">
        <v>9</v>
      </c>
      <c r="P203" s="288">
        <v>2</v>
      </c>
      <c r="Q203" s="288">
        <v>22</v>
      </c>
      <c r="R203" s="288">
        <v>6</v>
      </c>
      <c r="S203" s="288">
        <v>17</v>
      </c>
    </row>
    <row r="204" spans="1:19">
      <c r="A204" s="485" t="s">
        <v>1167</v>
      </c>
      <c r="B204" s="288">
        <v>23</v>
      </c>
      <c r="C204" s="288">
        <v>112</v>
      </c>
      <c r="D204" s="288">
        <v>4.8695652173913047</v>
      </c>
      <c r="E204" s="288">
        <v>0</v>
      </c>
      <c r="F204" s="288">
        <v>0</v>
      </c>
      <c r="G204" s="288">
        <v>2</v>
      </c>
      <c r="H204" s="288">
        <v>1</v>
      </c>
      <c r="I204" s="288">
        <v>0</v>
      </c>
      <c r="J204" s="288">
        <v>4</v>
      </c>
      <c r="K204" s="288">
        <v>2</v>
      </c>
      <c r="L204" s="288">
        <v>1</v>
      </c>
      <c r="M204" s="288">
        <v>0</v>
      </c>
      <c r="N204" s="288">
        <v>1</v>
      </c>
      <c r="O204" s="288">
        <v>0</v>
      </c>
      <c r="P204" s="288">
        <v>1</v>
      </c>
      <c r="Q204" s="288">
        <v>3</v>
      </c>
      <c r="R204" s="288">
        <v>2</v>
      </c>
      <c r="S204" s="288">
        <v>6</v>
      </c>
    </row>
    <row r="205" spans="1:19">
      <c r="A205" s="485" t="s">
        <v>1168</v>
      </c>
      <c r="B205" s="288">
        <v>546</v>
      </c>
      <c r="C205" s="288">
        <v>4103</v>
      </c>
      <c r="D205" s="288">
        <v>7.5146520146520146</v>
      </c>
      <c r="E205" s="288">
        <v>1</v>
      </c>
      <c r="F205" s="288">
        <v>46</v>
      </c>
      <c r="G205" s="288">
        <v>24</v>
      </c>
      <c r="H205" s="288">
        <v>7</v>
      </c>
      <c r="I205" s="288">
        <v>1</v>
      </c>
      <c r="J205" s="288">
        <v>0</v>
      </c>
      <c r="K205" s="288">
        <v>7</v>
      </c>
      <c r="L205" s="288">
        <v>9</v>
      </c>
      <c r="M205" s="288">
        <v>11</v>
      </c>
      <c r="N205" s="288">
        <v>14</v>
      </c>
      <c r="O205" s="288">
        <v>42</v>
      </c>
      <c r="P205" s="288">
        <v>39</v>
      </c>
      <c r="Q205" s="288">
        <v>66</v>
      </c>
      <c r="R205" s="288">
        <v>73</v>
      </c>
      <c r="S205" s="288">
        <v>206</v>
      </c>
    </row>
    <row r="206" spans="1:19">
      <c r="A206" s="485" t="s">
        <v>1169</v>
      </c>
      <c r="B206" s="288">
        <v>48</v>
      </c>
      <c r="C206" s="288">
        <v>330</v>
      </c>
      <c r="D206" s="288">
        <v>6.875</v>
      </c>
      <c r="E206" s="288">
        <v>0</v>
      </c>
      <c r="F206" s="288">
        <v>4</v>
      </c>
      <c r="G206" s="288">
        <v>0</v>
      </c>
      <c r="H206" s="288">
        <v>1</v>
      </c>
      <c r="I206" s="288">
        <v>0</v>
      </c>
      <c r="J206" s="288">
        <v>0</v>
      </c>
      <c r="K206" s="288">
        <v>0</v>
      </c>
      <c r="L206" s="288">
        <v>0</v>
      </c>
      <c r="M206" s="288">
        <v>0</v>
      </c>
      <c r="N206" s="288">
        <v>4</v>
      </c>
      <c r="O206" s="288">
        <v>1</v>
      </c>
      <c r="P206" s="288">
        <v>8</v>
      </c>
      <c r="Q206" s="288">
        <v>3</v>
      </c>
      <c r="R206" s="288">
        <v>6</v>
      </c>
      <c r="S206" s="288">
        <v>21</v>
      </c>
    </row>
    <row r="207" spans="1:19">
      <c r="A207" s="485" t="s">
        <v>1170</v>
      </c>
      <c r="B207" s="288">
        <v>13</v>
      </c>
      <c r="C207" s="288">
        <v>36</v>
      </c>
      <c r="D207" s="288">
        <v>2.7692307692307692</v>
      </c>
      <c r="E207" s="288">
        <v>0</v>
      </c>
      <c r="F207" s="288">
        <v>0</v>
      </c>
      <c r="G207" s="288">
        <v>0</v>
      </c>
      <c r="H207" s="288">
        <v>0</v>
      </c>
      <c r="I207" s="288">
        <v>0</v>
      </c>
      <c r="J207" s="288">
        <v>0</v>
      </c>
      <c r="K207" s="288">
        <v>1</v>
      </c>
      <c r="L207" s="288">
        <v>0</v>
      </c>
      <c r="M207" s="288">
        <v>3</v>
      </c>
      <c r="N207" s="288">
        <v>0</v>
      </c>
      <c r="O207" s="288">
        <v>0</v>
      </c>
      <c r="P207" s="288">
        <v>0</v>
      </c>
      <c r="Q207" s="288">
        <v>0</v>
      </c>
      <c r="R207" s="288">
        <v>1</v>
      </c>
      <c r="S207" s="288">
        <v>8</v>
      </c>
    </row>
    <row r="208" spans="1:19">
      <c r="A208" s="485" t="s">
        <v>1171</v>
      </c>
      <c r="B208" s="288">
        <v>661</v>
      </c>
      <c r="C208" s="288">
        <v>3993</v>
      </c>
      <c r="D208" s="288">
        <v>6.0408472012102878</v>
      </c>
      <c r="E208" s="288">
        <v>0</v>
      </c>
      <c r="F208" s="288">
        <v>1</v>
      </c>
      <c r="G208" s="288">
        <v>0</v>
      </c>
      <c r="H208" s="288">
        <v>0</v>
      </c>
      <c r="I208" s="288">
        <v>1</v>
      </c>
      <c r="J208" s="288">
        <v>0</v>
      </c>
      <c r="K208" s="288">
        <v>2</v>
      </c>
      <c r="L208" s="288">
        <v>15</v>
      </c>
      <c r="M208" s="288">
        <v>9</v>
      </c>
      <c r="N208" s="288">
        <v>10</v>
      </c>
      <c r="O208" s="288">
        <v>12</v>
      </c>
      <c r="P208" s="288">
        <v>32</v>
      </c>
      <c r="Q208" s="288">
        <v>38</v>
      </c>
      <c r="R208" s="288">
        <v>79</v>
      </c>
      <c r="S208" s="288">
        <v>462</v>
      </c>
    </row>
    <row r="209" spans="1:19">
      <c r="A209" s="485" t="s">
        <v>1172</v>
      </c>
      <c r="B209" s="288">
        <v>10</v>
      </c>
      <c r="C209" s="288">
        <v>41</v>
      </c>
      <c r="D209" s="288">
        <v>4.0999999999999996</v>
      </c>
      <c r="E209" s="288">
        <v>0</v>
      </c>
      <c r="F209" s="288">
        <v>0</v>
      </c>
      <c r="G209" s="288">
        <v>0</v>
      </c>
      <c r="H209" s="288">
        <v>0</v>
      </c>
      <c r="I209" s="288">
        <v>0</v>
      </c>
      <c r="J209" s="288">
        <v>0</v>
      </c>
      <c r="K209" s="288">
        <v>2</v>
      </c>
      <c r="L209" s="288">
        <v>2</v>
      </c>
      <c r="M209" s="288">
        <v>0</v>
      </c>
      <c r="N209" s="288">
        <v>0</v>
      </c>
      <c r="O209" s="288">
        <v>0</v>
      </c>
      <c r="P209" s="288">
        <v>0</v>
      </c>
      <c r="Q209" s="288">
        <v>1</v>
      </c>
      <c r="R209" s="288">
        <v>0</v>
      </c>
      <c r="S209" s="288">
        <v>5</v>
      </c>
    </row>
    <row r="210" spans="1:19">
      <c r="A210" s="485" t="s">
        <v>1173</v>
      </c>
      <c r="B210" s="288">
        <v>135</v>
      </c>
      <c r="C210" s="288">
        <v>770</v>
      </c>
      <c r="D210" s="288">
        <v>5.7037037037037033</v>
      </c>
      <c r="E210" s="288">
        <v>2</v>
      </c>
      <c r="F210" s="288">
        <v>55</v>
      </c>
      <c r="G210" s="288">
        <v>21</v>
      </c>
      <c r="H210" s="288">
        <v>6</v>
      </c>
      <c r="I210" s="288">
        <v>3</v>
      </c>
      <c r="J210" s="288">
        <v>0</v>
      </c>
      <c r="K210" s="288">
        <v>2</v>
      </c>
      <c r="L210" s="288">
        <v>1</v>
      </c>
      <c r="M210" s="288">
        <v>0</v>
      </c>
      <c r="N210" s="288">
        <v>6</v>
      </c>
      <c r="O210" s="288">
        <v>6</v>
      </c>
      <c r="P210" s="288">
        <v>2</v>
      </c>
      <c r="Q210" s="288">
        <v>2</v>
      </c>
      <c r="R210" s="288">
        <v>3</v>
      </c>
      <c r="S210" s="288">
        <v>26</v>
      </c>
    </row>
    <row r="211" spans="1:19">
      <c r="A211" s="485" t="s">
        <v>1174</v>
      </c>
      <c r="B211" s="288">
        <v>55</v>
      </c>
      <c r="C211" s="288">
        <v>1009</v>
      </c>
      <c r="D211" s="288">
        <v>18.345454545454544</v>
      </c>
      <c r="E211" s="288">
        <v>1</v>
      </c>
      <c r="F211" s="288">
        <v>0</v>
      </c>
      <c r="G211" s="288">
        <v>1</v>
      </c>
      <c r="H211" s="288">
        <v>0</v>
      </c>
      <c r="I211" s="288">
        <v>4</v>
      </c>
      <c r="J211" s="288">
        <v>1</v>
      </c>
      <c r="K211" s="288">
        <v>2</v>
      </c>
      <c r="L211" s="288">
        <v>3</v>
      </c>
      <c r="M211" s="288">
        <v>1</v>
      </c>
      <c r="N211" s="288">
        <v>5</v>
      </c>
      <c r="O211" s="288">
        <v>3</v>
      </c>
      <c r="P211" s="288">
        <v>3</v>
      </c>
      <c r="Q211" s="288">
        <v>4</v>
      </c>
      <c r="R211" s="288">
        <v>7</v>
      </c>
      <c r="S211" s="288">
        <v>20</v>
      </c>
    </row>
    <row r="212" spans="1:19">
      <c r="A212" s="485" t="s">
        <v>1175</v>
      </c>
      <c r="B212" s="288">
        <v>1148</v>
      </c>
      <c r="C212" s="288">
        <v>14968</v>
      </c>
      <c r="D212" s="288">
        <v>13.038327526132404</v>
      </c>
      <c r="E212" s="288">
        <v>8</v>
      </c>
      <c r="F212" s="288">
        <v>78</v>
      </c>
      <c r="G212" s="288">
        <v>67</v>
      </c>
      <c r="H212" s="288">
        <v>61</v>
      </c>
      <c r="I212" s="288">
        <v>75</v>
      </c>
      <c r="J212" s="288">
        <v>55</v>
      </c>
      <c r="K212" s="288">
        <v>57</v>
      </c>
      <c r="L212" s="288">
        <v>51</v>
      </c>
      <c r="M212" s="288">
        <v>74</v>
      </c>
      <c r="N212" s="288">
        <v>66</v>
      </c>
      <c r="O212" s="288">
        <v>55</v>
      </c>
      <c r="P212" s="288">
        <v>84</v>
      </c>
      <c r="Q212" s="288">
        <v>105</v>
      </c>
      <c r="R212" s="288">
        <v>89</v>
      </c>
      <c r="S212" s="288">
        <v>223</v>
      </c>
    </row>
    <row r="213" spans="1:19">
      <c r="A213" s="485" t="s">
        <v>1176</v>
      </c>
      <c r="B213" s="288">
        <v>83</v>
      </c>
      <c r="C213" s="288">
        <v>1094</v>
      </c>
      <c r="D213" s="288">
        <v>13.180722891566266</v>
      </c>
      <c r="E213" s="288">
        <v>1</v>
      </c>
      <c r="F213" s="288">
        <v>0</v>
      </c>
      <c r="G213" s="288">
        <v>6</v>
      </c>
      <c r="H213" s="288">
        <v>3</v>
      </c>
      <c r="I213" s="288">
        <v>7</v>
      </c>
      <c r="J213" s="288">
        <v>2</v>
      </c>
      <c r="K213" s="288">
        <v>1</v>
      </c>
      <c r="L213" s="288">
        <v>7</v>
      </c>
      <c r="M213" s="288">
        <v>3</v>
      </c>
      <c r="N213" s="288">
        <v>1</v>
      </c>
      <c r="O213" s="288">
        <v>17</v>
      </c>
      <c r="P213" s="288">
        <v>12</v>
      </c>
      <c r="Q213" s="288">
        <v>2</v>
      </c>
      <c r="R213" s="288">
        <v>5</v>
      </c>
      <c r="S213" s="288">
        <v>16</v>
      </c>
    </row>
    <row r="214" spans="1:19">
      <c r="A214" s="485" t="s">
        <v>1177</v>
      </c>
      <c r="B214" s="288">
        <v>4052</v>
      </c>
      <c r="C214" s="288">
        <v>13944</v>
      </c>
      <c r="D214" s="288">
        <v>3.441263573543929</v>
      </c>
      <c r="E214" s="288">
        <v>2</v>
      </c>
      <c r="F214" s="288">
        <v>3</v>
      </c>
      <c r="G214" s="288">
        <v>11</v>
      </c>
      <c r="H214" s="288">
        <v>14</v>
      </c>
      <c r="I214" s="288">
        <v>54</v>
      </c>
      <c r="J214" s="288">
        <v>84</v>
      </c>
      <c r="K214" s="288">
        <v>210</v>
      </c>
      <c r="L214" s="288">
        <v>361</v>
      </c>
      <c r="M214" s="288">
        <v>398</v>
      </c>
      <c r="N214" s="288">
        <v>444</v>
      </c>
      <c r="O214" s="288">
        <v>514</v>
      </c>
      <c r="P214" s="288">
        <v>552</v>
      </c>
      <c r="Q214" s="288">
        <v>432</v>
      </c>
      <c r="R214" s="288">
        <v>367</v>
      </c>
      <c r="S214" s="288">
        <v>606</v>
      </c>
    </row>
    <row r="215" spans="1:19">
      <c r="A215" s="485" t="s">
        <v>1178</v>
      </c>
      <c r="B215" s="288">
        <v>44</v>
      </c>
      <c r="C215" s="288">
        <v>694</v>
      </c>
      <c r="D215" s="288">
        <v>15.772727272727273</v>
      </c>
      <c r="E215" s="288">
        <v>0</v>
      </c>
      <c r="F215" s="288">
        <v>21</v>
      </c>
      <c r="G215" s="288">
        <v>2</v>
      </c>
      <c r="H215" s="288">
        <v>5</v>
      </c>
      <c r="I215" s="288">
        <v>0</v>
      </c>
      <c r="J215" s="288">
        <v>0</v>
      </c>
      <c r="K215" s="288">
        <v>0</v>
      </c>
      <c r="L215" s="288">
        <v>2</v>
      </c>
      <c r="M215" s="288">
        <v>0</v>
      </c>
      <c r="N215" s="288">
        <v>0</v>
      </c>
      <c r="O215" s="288">
        <v>1</v>
      </c>
      <c r="P215" s="288">
        <v>1</v>
      </c>
      <c r="Q215" s="288">
        <v>4</v>
      </c>
      <c r="R215" s="288">
        <v>2</v>
      </c>
      <c r="S215" s="288">
        <v>6</v>
      </c>
    </row>
    <row r="216" spans="1:19">
      <c r="A216" s="485" t="s">
        <v>1179</v>
      </c>
      <c r="B216" s="288">
        <v>53</v>
      </c>
      <c r="C216" s="288">
        <v>470</v>
      </c>
      <c r="D216" s="288">
        <v>8.8679245283018862</v>
      </c>
      <c r="E216" s="288">
        <v>0</v>
      </c>
      <c r="F216" s="288">
        <v>3</v>
      </c>
      <c r="G216" s="288">
        <v>0</v>
      </c>
      <c r="H216" s="288">
        <v>4</v>
      </c>
      <c r="I216" s="288">
        <v>1</v>
      </c>
      <c r="J216" s="288">
        <v>2</v>
      </c>
      <c r="K216" s="288">
        <v>0</v>
      </c>
      <c r="L216" s="288">
        <v>3</v>
      </c>
      <c r="M216" s="288">
        <v>5</v>
      </c>
      <c r="N216" s="288">
        <v>4</v>
      </c>
      <c r="O216" s="288">
        <v>5</v>
      </c>
      <c r="P216" s="288">
        <v>2</v>
      </c>
      <c r="Q216" s="288">
        <v>9</v>
      </c>
      <c r="R216" s="288">
        <v>3</v>
      </c>
      <c r="S216" s="288">
        <v>12</v>
      </c>
    </row>
    <row r="217" spans="1:19">
      <c r="A217" s="485" t="s">
        <v>1180</v>
      </c>
      <c r="B217" s="288">
        <v>300</v>
      </c>
      <c r="C217" s="288">
        <v>2143</v>
      </c>
      <c r="D217" s="288">
        <v>7.1433333333333335</v>
      </c>
      <c r="E217" s="288">
        <v>0</v>
      </c>
      <c r="F217" s="288">
        <v>6</v>
      </c>
      <c r="G217" s="288">
        <v>3</v>
      </c>
      <c r="H217" s="288">
        <v>5</v>
      </c>
      <c r="I217" s="288">
        <v>17</v>
      </c>
      <c r="J217" s="288">
        <v>11</v>
      </c>
      <c r="K217" s="288">
        <v>9</v>
      </c>
      <c r="L217" s="288">
        <v>9</v>
      </c>
      <c r="M217" s="288">
        <v>11</v>
      </c>
      <c r="N217" s="288">
        <v>21</v>
      </c>
      <c r="O217" s="288">
        <v>25</v>
      </c>
      <c r="P217" s="288">
        <v>23</v>
      </c>
      <c r="Q217" s="288">
        <v>15</v>
      </c>
      <c r="R217" s="288">
        <v>41</v>
      </c>
      <c r="S217" s="288">
        <v>104</v>
      </c>
    </row>
    <row r="218" spans="1:19">
      <c r="A218" s="485" t="s">
        <v>1181</v>
      </c>
      <c r="B218" s="288">
        <v>161</v>
      </c>
      <c r="C218" s="288">
        <v>821</v>
      </c>
      <c r="D218" s="288">
        <v>5.0993788819875778</v>
      </c>
      <c r="E218" s="288">
        <v>0</v>
      </c>
      <c r="F218" s="288">
        <v>0</v>
      </c>
      <c r="G218" s="288">
        <v>1</v>
      </c>
      <c r="H218" s="288">
        <v>1</v>
      </c>
      <c r="I218" s="288">
        <v>3</v>
      </c>
      <c r="J218" s="288">
        <v>4</v>
      </c>
      <c r="K218" s="288">
        <v>5</v>
      </c>
      <c r="L218" s="288">
        <v>9</v>
      </c>
      <c r="M218" s="288">
        <v>17</v>
      </c>
      <c r="N218" s="288">
        <v>18</v>
      </c>
      <c r="O218" s="288">
        <v>15</v>
      </c>
      <c r="P218" s="288">
        <v>10</v>
      </c>
      <c r="Q218" s="288">
        <v>16</v>
      </c>
      <c r="R218" s="288">
        <v>19</v>
      </c>
      <c r="S218" s="288">
        <v>43</v>
      </c>
    </row>
    <row r="219" spans="1:19">
      <c r="A219" s="485" t="s">
        <v>1182</v>
      </c>
      <c r="B219" s="288">
        <v>326</v>
      </c>
      <c r="C219" s="288">
        <v>2512</v>
      </c>
      <c r="D219" s="288">
        <v>7.705521472392638</v>
      </c>
      <c r="E219" s="288">
        <v>1</v>
      </c>
      <c r="F219" s="288">
        <v>0</v>
      </c>
      <c r="G219" s="288">
        <v>2</v>
      </c>
      <c r="H219" s="288">
        <v>4</v>
      </c>
      <c r="I219" s="288">
        <v>4</v>
      </c>
      <c r="J219" s="288">
        <v>8</v>
      </c>
      <c r="K219" s="288">
        <v>11</v>
      </c>
      <c r="L219" s="288">
        <v>8</v>
      </c>
      <c r="M219" s="288">
        <v>11</v>
      </c>
      <c r="N219" s="288">
        <v>20</v>
      </c>
      <c r="O219" s="288">
        <v>22</v>
      </c>
      <c r="P219" s="288">
        <v>33</v>
      </c>
      <c r="Q219" s="288">
        <v>45</v>
      </c>
      <c r="R219" s="288">
        <v>31</v>
      </c>
      <c r="S219" s="288">
        <v>126</v>
      </c>
    </row>
    <row r="220" spans="1:19">
      <c r="A220" s="485" t="s">
        <v>1183</v>
      </c>
      <c r="B220" s="288">
        <v>189</v>
      </c>
      <c r="C220" s="288">
        <v>1631</v>
      </c>
      <c r="D220" s="288">
        <v>8.6296296296296298</v>
      </c>
      <c r="E220" s="288">
        <v>0</v>
      </c>
      <c r="F220" s="288">
        <v>2</v>
      </c>
      <c r="G220" s="288">
        <v>2</v>
      </c>
      <c r="H220" s="288">
        <v>0</v>
      </c>
      <c r="I220" s="288">
        <v>5</v>
      </c>
      <c r="J220" s="288">
        <v>3</v>
      </c>
      <c r="K220" s="288">
        <v>1</v>
      </c>
      <c r="L220" s="288">
        <v>4</v>
      </c>
      <c r="M220" s="288">
        <v>9</v>
      </c>
      <c r="N220" s="288">
        <v>12</v>
      </c>
      <c r="O220" s="288">
        <v>20</v>
      </c>
      <c r="P220" s="288">
        <v>16</v>
      </c>
      <c r="Q220" s="288">
        <v>17</v>
      </c>
      <c r="R220" s="288">
        <v>22</v>
      </c>
      <c r="S220" s="288">
        <v>76</v>
      </c>
    </row>
    <row r="221" spans="1:19">
      <c r="A221" s="485" t="s">
        <v>1184</v>
      </c>
      <c r="B221" s="288">
        <v>291</v>
      </c>
      <c r="C221" s="288">
        <v>2465</v>
      </c>
      <c r="D221" s="288">
        <v>8.470790378006873</v>
      </c>
      <c r="E221" s="288">
        <v>0</v>
      </c>
      <c r="F221" s="288">
        <v>0</v>
      </c>
      <c r="G221" s="288">
        <v>0</v>
      </c>
      <c r="H221" s="288">
        <v>1</v>
      </c>
      <c r="I221" s="288">
        <v>2</v>
      </c>
      <c r="J221" s="288">
        <v>6</v>
      </c>
      <c r="K221" s="288">
        <v>2</v>
      </c>
      <c r="L221" s="288">
        <v>11</v>
      </c>
      <c r="M221" s="288">
        <v>19</v>
      </c>
      <c r="N221" s="288">
        <v>24</v>
      </c>
      <c r="O221" s="288">
        <v>27</v>
      </c>
      <c r="P221" s="288">
        <v>31</v>
      </c>
      <c r="Q221" s="288">
        <v>19</v>
      </c>
      <c r="R221" s="288">
        <v>26</v>
      </c>
      <c r="S221" s="288">
        <v>123</v>
      </c>
    </row>
    <row r="222" spans="1:19">
      <c r="A222" s="485" t="s">
        <v>1185</v>
      </c>
      <c r="B222" s="288">
        <v>555</v>
      </c>
      <c r="C222" s="288">
        <v>3919</v>
      </c>
      <c r="D222" s="288">
        <v>7.0612612612612615</v>
      </c>
      <c r="E222" s="288">
        <v>0</v>
      </c>
      <c r="F222" s="288">
        <v>3</v>
      </c>
      <c r="G222" s="288">
        <v>48</v>
      </c>
      <c r="H222" s="288">
        <v>35</v>
      </c>
      <c r="I222" s="288">
        <v>58</v>
      </c>
      <c r="J222" s="288">
        <v>99</v>
      </c>
      <c r="K222" s="288">
        <v>36</v>
      </c>
      <c r="L222" s="288">
        <v>42</v>
      </c>
      <c r="M222" s="288">
        <v>42</v>
      </c>
      <c r="N222" s="288">
        <v>14</v>
      </c>
      <c r="O222" s="288">
        <v>16</v>
      </c>
      <c r="P222" s="288">
        <v>23</v>
      </c>
      <c r="Q222" s="288">
        <v>16</v>
      </c>
      <c r="R222" s="288">
        <v>27</v>
      </c>
      <c r="S222" s="288">
        <v>96</v>
      </c>
    </row>
    <row r="223" spans="1:19">
      <c r="A223" s="485" t="s">
        <v>1186</v>
      </c>
      <c r="B223" s="288">
        <v>386</v>
      </c>
      <c r="C223" s="288">
        <v>2284</v>
      </c>
      <c r="D223" s="288">
        <v>5.9170984455958546</v>
      </c>
      <c r="E223" s="288">
        <v>0</v>
      </c>
      <c r="F223" s="288">
        <v>2</v>
      </c>
      <c r="G223" s="288">
        <v>4</v>
      </c>
      <c r="H223" s="288">
        <v>3</v>
      </c>
      <c r="I223" s="288">
        <v>23</v>
      </c>
      <c r="J223" s="288">
        <v>12</v>
      </c>
      <c r="K223" s="288">
        <v>5</v>
      </c>
      <c r="L223" s="288">
        <v>7</v>
      </c>
      <c r="M223" s="288">
        <v>11</v>
      </c>
      <c r="N223" s="288">
        <v>37</v>
      </c>
      <c r="O223" s="288">
        <v>39</v>
      </c>
      <c r="P223" s="288">
        <v>24</v>
      </c>
      <c r="Q223" s="288">
        <v>25</v>
      </c>
      <c r="R223" s="288">
        <v>49</v>
      </c>
      <c r="S223" s="288">
        <v>145</v>
      </c>
    </row>
    <row r="224" spans="1:19">
      <c r="A224" s="485" t="s">
        <v>1187</v>
      </c>
      <c r="B224" s="288">
        <v>1545</v>
      </c>
      <c r="C224" s="288">
        <v>12340</v>
      </c>
      <c r="D224" s="288">
        <v>7.9870550161812295</v>
      </c>
      <c r="E224" s="288">
        <v>0</v>
      </c>
      <c r="F224" s="288">
        <v>29</v>
      </c>
      <c r="G224" s="288">
        <v>57</v>
      </c>
      <c r="H224" s="288">
        <v>70</v>
      </c>
      <c r="I224" s="288">
        <v>37</v>
      </c>
      <c r="J224" s="288">
        <v>17</v>
      </c>
      <c r="K224" s="288">
        <v>37</v>
      </c>
      <c r="L224" s="288">
        <v>34</v>
      </c>
      <c r="M224" s="288">
        <v>81</v>
      </c>
      <c r="N224" s="288">
        <v>118</v>
      </c>
      <c r="O224" s="288">
        <v>88</v>
      </c>
      <c r="P224" s="288">
        <v>135</v>
      </c>
      <c r="Q224" s="288">
        <v>122</v>
      </c>
      <c r="R224" s="288">
        <v>170</v>
      </c>
      <c r="S224" s="288">
        <v>550</v>
      </c>
    </row>
    <row r="225" spans="1:19">
      <c r="A225" s="485" t="s">
        <v>1188</v>
      </c>
      <c r="B225" s="288">
        <v>288</v>
      </c>
      <c r="C225" s="288">
        <v>2383</v>
      </c>
      <c r="D225" s="288">
        <v>8.2743055555555554</v>
      </c>
      <c r="E225" s="288">
        <v>1</v>
      </c>
      <c r="F225" s="288">
        <v>3</v>
      </c>
      <c r="G225" s="288">
        <v>4</v>
      </c>
      <c r="H225" s="288">
        <v>14</v>
      </c>
      <c r="I225" s="288">
        <v>14</v>
      </c>
      <c r="J225" s="288">
        <v>15</v>
      </c>
      <c r="K225" s="288">
        <v>16</v>
      </c>
      <c r="L225" s="288">
        <v>8</v>
      </c>
      <c r="M225" s="288">
        <v>38</v>
      </c>
      <c r="N225" s="288">
        <v>31</v>
      </c>
      <c r="O225" s="288">
        <v>11</v>
      </c>
      <c r="P225" s="288">
        <v>26</v>
      </c>
      <c r="Q225" s="288">
        <v>11</v>
      </c>
      <c r="R225" s="288">
        <v>21</v>
      </c>
      <c r="S225" s="288">
        <v>75</v>
      </c>
    </row>
    <row r="226" spans="1:19">
      <c r="A226" s="485" t="s">
        <v>1189</v>
      </c>
      <c r="B226" s="288">
        <v>731</v>
      </c>
      <c r="C226" s="288">
        <v>5725</v>
      </c>
      <c r="D226" s="288">
        <v>7.8317373461012316</v>
      </c>
      <c r="E226" s="288">
        <v>0</v>
      </c>
      <c r="F226" s="288">
        <v>14</v>
      </c>
      <c r="G226" s="288">
        <v>19</v>
      </c>
      <c r="H226" s="288">
        <v>15</v>
      </c>
      <c r="I226" s="288">
        <v>23</v>
      </c>
      <c r="J226" s="288">
        <v>9</v>
      </c>
      <c r="K226" s="288">
        <v>42</v>
      </c>
      <c r="L226" s="288">
        <v>26</v>
      </c>
      <c r="M226" s="288">
        <v>16</v>
      </c>
      <c r="N226" s="288">
        <v>37</v>
      </c>
      <c r="O226" s="288">
        <v>54</v>
      </c>
      <c r="P226" s="288">
        <v>43</v>
      </c>
      <c r="Q226" s="288">
        <v>71</v>
      </c>
      <c r="R226" s="288">
        <v>58</v>
      </c>
      <c r="S226" s="288">
        <v>304</v>
      </c>
    </row>
    <row r="227" spans="1:19">
      <c r="A227" s="485" t="s">
        <v>1190</v>
      </c>
      <c r="B227" s="288">
        <v>12</v>
      </c>
      <c r="C227" s="288">
        <v>118</v>
      </c>
      <c r="D227" s="288">
        <v>9.8333333333333339</v>
      </c>
      <c r="E227" s="288">
        <v>0</v>
      </c>
      <c r="F227" s="288">
        <v>0</v>
      </c>
      <c r="G227" s="288">
        <v>0</v>
      </c>
      <c r="H227" s="288">
        <v>0</v>
      </c>
      <c r="I227" s="288">
        <v>0</v>
      </c>
      <c r="J227" s="288">
        <v>1</v>
      </c>
      <c r="K227" s="288">
        <v>0</v>
      </c>
      <c r="L227" s="288">
        <v>0</v>
      </c>
      <c r="M227" s="288">
        <v>1</v>
      </c>
      <c r="N227" s="288">
        <v>2</v>
      </c>
      <c r="O227" s="288">
        <v>1</v>
      </c>
      <c r="P227" s="288">
        <v>5</v>
      </c>
      <c r="Q227" s="288">
        <v>0</v>
      </c>
      <c r="R227" s="288">
        <v>0</v>
      </c>
      <c r="S227" s="288">
        <v>2</v>
      </c>
    </row>
    <row r="228" spans="1:19">
      <c r="A228" s="485" t="s">
        <v>1191</v>
      </c>
      <c r="B228" s="288">
        <v>23</v>
      </c>
      <c r="C228" s="288">
        <v>382</v>
      </c>
      <c r="D228" s="288">
        <v>16.608695652173914</v>
      </c>
      <c r="E228" s="288">
        <v>0</v>
      </c>
      <c r="F228" s="288">
        <v>0</v>
      </c>
      <c r="G228" s="288">
        <v>0</v>
      </c>
      <c r="H228" s="288">
        <v>0</v>
      </c>
      <c r="I228" s="288">
        <v>1</v>
      </c>
      <c r="J228" s="288">
        <v>0</v>
      </c>
      <c r="K228" s="288">
        <v>1</v>
      </c>
      <c r="L228" s="288">
        <v>1</v>
      </c>
      <c r="M228" s="288">
        <v>1</v>
      </c>
      <c r="N228" s="288">
        <v>0</v>
      </c>
      <c r="O228" s="288">
        <v>3</v>
      </c>
      <c r="P228" s="288">
        <v>0</v>
      </c>
      <c r="Q228" s="288">
        <v>5</v>
      </c>
      <c r="R228" s="288">
        <v>3</v>
      </c>
      <c r="S228" s="288">
        <v>8</v>
      </c>
    </row>
    <row r="229" spans="1:19">
      <c r="A229" s="485" t="s">
        <v>1192</v>
      </c>
      <c r="B229" s="288">
        <v>657</v>
      </c>
      <c r="C229" s="288">
        <v>6089</v>
      </c>
      <c r="D229" s="288">
        <v>9.2678843226788441</v>
      </c>
      <c r="E229" s="288">
        <v>0</v>
      </c>
      <c r="F229" s="288">
        <v>1</v>
      </c>
      <c r="G229" s="288">
        <v>4</v>
      </c>
      <c r="H229" s="288">
        <v>2</v>
      </c>
      <c r="I229" s="288">
        <v>0</v>
      </c>
      <c r="J229" s="288">
        <v>0</v>
      </c>
      <c r="K229" s="288">
        <v>4</v>
      </c>
      <c r="L229" s="288">
        <v>6</v>
      </c>
      <c r="M229" s="288">
        <v>17</v>
      </c>
      <c r="N229" s="288">
        <v>7</v>
      </c>
      <c r="O229" s="288">
        <v>53</v>
      </c>
      <c r="P229" s="288">
        <v>76</v>
      </c>
      <c r="Q229" s="288">
        <v>71</v>
      </c>
      <c r="R229" s="288">
        <v>92</v>
      </c>
      <c r="S229" s="288">
        <v>324</v>
      </c>
    </row>
    <row r="230" spans="1:19">
      <c r="A230" s="485" t="s">
        <v>1193</v>
      </c>
      <c r="B230" s="288">
        <v>2900</v>
      </c>
      <c r="C230" s="288">
        <v>33774</v>
      </c>
      <c r="D230" s="288">
        <v>11.646206896551725</v>
      </c>
      <c r="E230" s="288">
        <v>5</v>
      </c>
      <c r="F230" s="288">
        <v>638</v>
      </c>
      <c r="G230" s="288">
        <v>695</v>
      </c>
      <c r="H230" s="288">
        <v>444</v>
      </c>
      <c r="I230" s="288">
        <v>264</v>
      </c>
      <c r="J230" s="288">
        <v>136</v>
      </c>
      <c r="K230" s="288">
        <v>108</v>
      </c>
      <c r="L230" s="288">
        <v>51</v>
      </c>
      <c r="M230" s="288">
        <v>55</v>
      </c>
      <c r="N230" s="288">
        <v>91</v>
      </c>
      <c r="O230" s="288">
        <v>58</v>
      </c>
      <c r="P230" s="288">
        <v>66</v>
      </c>
      <c r="Q230" s="288">
        <v>68</v>
      </c>
      <c r="R230" s="288">
        <v>47</v>
      </c>
      <c r="S230" s="288">
        <v>174</v>
      </c>
    </row>
    <row r="231" spans="1:19">
      <c r="A231" s="485" t="s">
        <v>1194</v>
      </c>
      <c r="B231" s="288">
        <v>985</v>
      </c>
      <c r="C231" s="288">
        <v>15296</v>
      </c>
      <c r="D231" s="288">
        <v>15.528934010152284</v>
      </c>
      <c r="E231" s="288">
        <v>8</v>
      </c>
      <c r="F231" s="288">
        <v>38</v>
      </c>
      <c r="G231" s="288">
        <v>68</v>
      </c>
      <c r="H231" s="288">
        <v>53</v>
      </c>
      <c r="I231" s="288">
        <v>62</v>
      </c>
      <c r="J231" s="288">
        <v>36</v>
      </c>
      <c r="K231" s="288">
        <v>54</v>
      </c>
      <c r="L231" s="288">
        <v>60</v>
      </c>
      <c r="M231" s="288">
        <v>57</v>
      </c>
      <c r="N231" s="288">
        <v>46</v>
      </c>
      <c r="O231" s="288">
        <v>55</v>
      </c>
      <c r="P231" s="288">
        <v>69</v>
      </c>
      <c r="Q231" s="288">
        <v>81</v>
      </c>
      <c r="R231" s="288">
        <v>63</v>
      </c>
      <c r="S231" s="288">
        <v>235</v>
      </c>
    </row>
    <row r="232" spans="1:19">
      <c r="A232" s="485" t="s">
        <v>1195</v>
      </c>
      <c r="B232" s="288">
        <v>21</v>
      </c>
      <c r="C232" s="288">
        <v>300</v>
      </c>
      <c r="D232" s="288">
        <v>14.285714285714286</v>
      </c>
      <c r="E232" s="288">
        <v>0</v>
      </c>
      <c r="F232" s="288">
        <v>3</v>
      </c>
      <c r="G232" s="288">
        <v>0</v>
      </c>
      <c r="H232" s="288">
        <v>0</v>
      </c>
      <c r="I232" s="288">
        <v>0</v>
      </c>
      <c r="J232" s="288">
        <v>7</v>
      </c>
      <c r="K232" s="288">
        <v>1</v>
      </c>
      <c r="L232" s="288">
        <v>1</v>
      </c>
      <c r="M232" s="288">
        <v>1</v>
      </c>
      <c r="N232" s="288">
        <v>0</v>
      </c>
      <c r="O232" s="288">
        <v>1</v>
      </c>
      <c r="P232" s="288">
        <v>1</v>
      </c>
      <c r="Q232" s="288">
        <v>3</v>
      </c>
      <c r="R232" s="288">
        <v>1</v>
      </c>
      <c r="S232" s="288">
        <v>2</v>
      </c>
    </row>
    <row r="233" spans="1:19">
      <c r="A233" s="485" t="s">
        <v>1196</v>
      </c>
      <c r="B233" s="288">
        <v>40</v>
      </c>
      <c r="C233" s="288">
        <v>321</v>
      </c>
      <c r="D233" s="288">
        <v>8.0250000000000004</v>
      </c>
      <c r="E233" s="288">
        <v>0</v>
      </c>
      <c r="F233" s="288">
        <v>1</v>
      </c>
      <c r="G233" s="288">
        <v>2</v>
      </c>
      <c r="H233" s="288">
        <v>3</v>
      </c>
      <c r="I233" s="288">
        <v>0</v>
      </c>
      <c r="J233" s="288">
        <v>1</v>
      </c>
      <c r="K233" s="288">
        <v>2</v>
      </c>
      <c r="L233" s="288">
        <v>1</v>
      </c>
      <c r="M233" s="288">
        <v>0</v>
      </c>
      <c r="N233" s="288">
        <v>1</v>
      </c>
      <c r="O233" s="288">
        <v>0</v>
      </c>
      <c r="P233" s="288">
        <v>2</v>
      </c>
      <c r="Q233" s="288">
        <v>0</v>
      </c>
      <c r="R233" s="288">
        <v>8</v>
      </c>
      <c r="S233" s="288">
        <v>19</v>
      </c>
    </row>
    <row r="234" spans="1:19">
      <c r="A234" s="485" t="s">
        <v>1197</v>
      </c>
      <c r="B234" s="288">
        <v>148</v>
      </c>
      <c r="C234" s="288">
        <v>1136</v>
      </c>
      <c r="D234" s="288">
        <v>7.6756756756756754</v>
      </c>
      <c r="E234" s="288">
        <v>0</v>
      </c>
      <c r="F234" s="288">
        <v>9</v>
      </c>
      <c r="G234" s="288">
        <v>16</v>
      </c>
      <c r="H234" s="288">
        <v>26</v>
      </c>
      <c r="I234" s="288">
        <v>10</v>
      </c>
      <c r="J234" s="288">
        <v>5</v>
      </c>
      <c r="K234" s="288">
        <v>11</v>
      </c>
      <c r="L234" s="288">
        <v>6</v>
      </c>
      <c r="M234" s="288">
        <v>4</v>
      </c>
      <c r="N234" s="288">
        <v>4</v>
      </c>
      <c r="O234" s="288">
        <v>6</v>
      </c>
      <c r="P234" s="288">
        <v>7</v>
      </c>
      <c r="Q234" s="288">
        <v>4</v>
      </c>
      <c r="R234" s="288">
        <v>7</v>
      </c>
      <c r="S234" s="288">
        <v>33</v>
      </c>
    </row>
    <row r="235" spans="1:19">
      <c r="A235" s="485" t="s">
        <v>1198</v>
      </c>
      <c r="B235" s="288">
        <v>45</v>
      </c>
      <c r="C235" s="288">
        <v>303</v>
      </c>
      <c r="D235" s="288">
        <v>6.7333333333333334</v>
      </c>
      <c r="E235" s="288">
        <v>2</v>
      </c>
      <c r="F235" s="288">
        <v>23</v>
      </c>
      <c r="G235" s="288">
        <v>7</v>
      </c>
      <c r="H235" s="288">
        <v>2</v>
      </c>
      <c r="I235" s="288">
        <v>2</v>
      </c>
      <c r="J235" s="288">
        <v>1</v>
      </c>
      <c r="K235" s="288">
        <v>1</v>
      </c>
      <c r="L235" s="288">
        <v>0</v>
      </c>
      <c r="M235" s="288">
        <v>0</v>
      </c>
      <c r="N235" s="288">
        <v>0</v>
      </c>
      <c r="O235" s="288">
        <v>0</v>
      </c>
      <c r="P235" s="288">
        <v>0</v>
      </c>
      <c r="Q235" s="288">
        <v>0</v>
      </c>
      <c r="R235" s="288">
        <v>2</v>
      </c>
      <c r="S235" s="288">
        <v>5</v>
      </c>
    </row>
    <row r="236" spans="1:19">
      <c r="A236" s="485" t="s">
        <v>1199</v>
      </c>
      <c r="B236" s="288">
        <v>30</v>
      </c>
      <c r="C236" s="288">
        <v>295</v>
      </c>
      <c r="D236" s="288">
        <v>9.8333333333333339</v>
      </c>
      <c r="E236" s="288">
        <v>0</v>
      </c>
      <c r="F236" s="288">
        <v>0</v>
      </c>
      <c r="G236" s="288">
        <v>0</v>
      </c>
      <c r="H236" s="288">
        <v>0</v>
      </c>
      <c r="I236" s="288">
        <v>0</v>
      </c>
      <c r="J236" s="288">
        <v>0</v>
      </c>
      <c r="K236" s="288">
        <v>1</v>
      </c>
      <c r="L236" s="288">
        <v>1</v>
      </c>
      <c r="M236" s="288">
        <v>0</v>
      </c>
      <c r="N236" s="288">
        <v>2</v>
      </c>
      <c r="O236" s="288">
        <v>0</v>
      </c>
      <c r="P236" s="288">
        <v>0</v>
      </c>
      <c r="Q236" s="288">
        <v>6</v>
      </c>
      <c r="R236" s="288">
        <v>4</v>
      </c>
      <c r="S236" s="288">
        <v>16</v>
      </c>
    </row>
    <row r="237" spans="1:19">
      <c r="A237" s="485" t="s">
        <v>1200</v>
      </c>
      <c r="B237" s="288">
        <v>47</v>
      </c>
      <c r="C237" s="288">
        <v>381</v>
      </c>
      <c r="D237" s="288">
        <v>8.1063829787234045</v>
      </c>
      <c r="E237" s="288">
        <v>0</v>
      </c>
      <c r="F237" s="288">
        <v>0</v>
      </c>
      <c r="G237" s="288">
        <v>0</v>
      </c>
      <c r="H237" s="288">
        <v>0</v>
      </c>
      <c r="I237" s="288">
        <v>0</v>
      </c>
      <c r="J237" s="288">
        <v>0</v>
      </c>
      <c r="K237" s="288">
        <v>0</v>
      </c>
      <c r="L237" s="288">
        <v>3</v>
      </c>
      <c r="M237" s="288">
        <v>1</v>
      </c>
      <c r="N237" s="288">
        <v>3</v>
      </c>
      <c r="O237" s="288">
        <v>3</v>
      </c>
      <c r="P237" s="288">
        <v>5</v>
      </c>
      <c r="Q237" s="288">
        <v>9</v>
      </c>
      <c r="R237" s="288">
        <v>4</v>
      </c>
      <c r="S237" s="288">
        <v>19</v>
      </c>
    </row>
    <row r="238" spans="1:19">
      <c r="A238" s="485" t="s">
        <v>1201</v>
      </c>
      <c r="B238" s="288">
        <v>88</v>
      </c>
      <c r="C238" s="288">
        <v>450</v>
      </c>
      <c r="D238" s="288">
        <v>5.1136363636363633</v>
      </c>
      <c r="E238" s="288">
        <v>0</v>
      </c>
      <c r="F238" s="288">
        <v>0</v>
      </c>
      <c r="G238" s="288">
        <v>0</v>
      </c>
      <c r="H238" s="288">
        <v>0</v>
      </c>
      <c r="I238" s="288">
        <v>1</v>
      </c>
      <c r="J238" s="288">
        <v>1</v>
      </c>
      <c r="K238" s="288">
        <v>1</v>
      </c>
      <c r="L238" s="288">
        <v>2</v>
      </c>
      <c r="M238" s="288">
        <v>1</v>
      </c>
      <c r="N238" s="288">
        <v>7</v>
      </c>
      <c r="O238" s="288">
        <v>7</v>
      </c>
      <c r="P238" s="288">
        <v>4</v>
      </c>
      <c r="Q238" s="288">
        <v>9</v>
      </c>
      <c r="R238" s="288">
        <v>10</v>
      </c>
      <c r="S238" s="288">
        <v>45</v>
      </c>
    </row>
    <row r="239" spans="1:19">
      <c r="A239" s="485" t="s">
        <v>1202</v>
      </c>
      <c r="B239" s="288">
        <v>41</v>
      </c>
      <c r="C239" s="288">
        <v>353</v>
      </c>
      <c r="D239" s="288">
        <v>8.6097560975609753</v>
      </c>
      <c r="E239" s="288">
        <v>0</v>
      </c>
      <c r="F239" s="288">
        <v>0</v>
      </c>
      <c r="G239" s="288">
        <v>0</v>
      </c>
      <c r="H239" s="288">
        <v>0</v>
      </c>
      <c r="I239" s="288">
        <v>0</v>
      </c>
      <c r="J239" s="288">
        <v>0</v>
      </c>
      <c r="K239" s="288">
        <v>0</v>
      </c>
      <c r="L239" s="288">
        <v>1</v>
      </c>
      <c r="M239" s="288">
        <v>0</v>
      </c>
      <c r="N239" s="288">
        <v>1</v>
      </c>
      <c r="O239" s="288">
        <v>1</v>
      </c>
      <c r="P239" s="288">
        <v>2</v>
      </c>
      <c r="Q239" s="288">
        <v>3</v>
      </c>
      <c r="R239" s="288">
        <v>6</v>
      </c>
      <c r="S239" s="288">
        <v>27</v>
      </c>
    </row>
    <row r="240" spans="1:19">
      <c r="A240" s="485" t="s">
        <v>1203</v>
      </c>
      <c r="B240" s="288">
        <v>38</v>
      </c>
      <c r="C240" s="288">
        <v>88</v>
      </c>
      <c r="D240" s="288">
        <v>2.3157894736842106</v>
      </c>
      <c r="E240" s="288">
        <v>0</v>
      </c>
      <c r="F240" s="288">
        <v>0</v>
      </c>
      <c r="G240" s="288">
        <v>0</v>
      </c>
      <c r="H240" s="288">
        <v>0</v>
      </c>
      <c r="I240" s="288">
        <v>0</v>
      </c>
      <c r="J240" s="288">
        <v>0</v>
      </c>
      <c r="K240" s="288">
        <v>0</v>
      </c>
      <c r="L240" s="288">
        <v>1</v>
      </c>
      <c r="M240" s="288">
        <v>0</v>
      </c>
      <c r="N240" s="288">
        <v>0</v>
      </c>
      <c r="O240" s="288">
        <v>3</v>
      </c>
      <c r="P240" s="288">
        <v>6</v>
      </c>
      <c r="Q240" s="288">
        <v>2</v>
      </c>
      <c r="R240" s="288">
        <v>3</v>
      </c>
      <c r="S240" s="288">
        <v>23</v>
      </c>
    </row>
    <row r="241" spans="1:19">
      <c r="A241" s="485" t="s">
        <v>1204</v>
      </c>
      <c r="B241" s="288">
        <v>190</v>
      </c>
      <c r="C241" s="288">
        <v>557</v>
      </c>
      <c r="D241" s="288">
        <v>2.9315789473684211</v>
      </c>
      <c r="E241" s="288">
        <v>0</v>
      </c>
      <c r="F241" s="288">
        <v>1</v>
      </c>
      <c r="G241" s="288">
        <v>0</v>
      </c>
      <c r="H241" s="288">
        <v>1</v>
      </c>
      <c r="I241" s="288">
        <v>1</v>
      </c>
      <c r="J241" s="288">
        <v>0</v>
      </c>
      <c r="K241" s="288">
        <v>1</v>
      </c>
      <c r="L241" s="288">
        <v>2</v>
      </c>
      <c r="M241" s="288">
        <v>9</v>
      </c>
      <c r="N241" s="288">
        <v>6</v>
      </c>
      <c r="O241" s="288">
        <v>4</v>
      </c>
      <c r="P241" s="288">
        <v>10</v>
      </c>
      <c r="Q241" s="288">
        <v>8</v>
      </c>
      <c r="R241" s="288">
        <v>14</v>
      </c>
      <c r="S241" s="288">
        <v>133</v>
      </c>
    </row>
    <row r="242" spans="1:19">
      <c r="A242" s="485" t="s">
        <v>1205</v>
      </c>
      <c r="B242" s="288">
        <v>162</v>
      </c>
      <c r="C242" s="288">
        <v>404</v>
      </c>
      <c r="D242" s="288">
        <v>2.4938271604938271</v>
      </c>
      <c r="E242" s="288">
        <v>0</v>
      </c>
      <c r="F242" s="288">
        <v>0</v>
      </c>
      <c r="G242" s="288">
        <v>0</v>
      </c>
      <c r="H242" s="288">
        <v>0</v>
      </c>
      <c r="I242" s="288">
        <v>0</v>
      </c>
      <c r="J242" s="288">
        <v>9</v>
      </c>
      <c r="K242" s="288">
        <v>0</v>
      </c>
      <c r="L242" s="288">
        <v>2</v>
      </c>
      <c r="M242" s="288">
        <v>11</v>
      </c>
      <c r="N242" s="288">
        <v>13</v>
      </c>
      <c r="O242" s="288">
        <v>14</v>
      </c>
      <c r="P242" s="288">
        <v>31</v>
      </c>
      <c r="Q242" s="288">
        <v>17</v>
      </c>
      <c r="R242" s="288">
        <v>16</v>
      </c>
      <c r="S242" s="288">
        <v>49</v>
      </c>
    </row>
    <row r="243" spans="1:19">
      <c r="A243" s="485" t="s">
        <v>1206</v>
      </c>
      <c r="B243" s="288">
        <v>329</v>
      </c>
      <c r="C243" s="288">
        <v>1012</v>
      </c>
      <c r="D243" s="288">
        <v>3.0759878419452886</v>
      </c>
      <c r="E243" s="288">
        <v>0</v>
      </c>
      <c r="F243" s="288">
        <v>0</v>
      </c>
      <c r="G243" s="288">
        <v>0</v>
      </c>
      <c r="H243" s="288">
        <v>0</v>
      </c>
      <c r="I243" s="288">
        <v>0</v>
      </c>
      <c r="J243" s="288">
        <v>3</v>
      </c>
      <c r="K243" s="288">
        <v>16</v>
      </c>
      <c r="L243" s="288">
        <v>37</v>
      </c>
      <c r="M243" s="288">
        <v>58</v>
      </c>
      <c r="N243" s="288">
        <v>50</v>
      </c>
      <c r="O243" s="288">
        <v>43</v>
      </c>
      <c r="P243" s="288">
        <v>30</v>
      </c>
      <c r="Q243" s="288">
        <v>27</v>
      </c>
      <c r="R243" s="288">
        <v>28</v>
      </c>
      <c r="S243" s="288">
        <v>37</v>
      </c>
    </row>
    <row r="244" spans="1:19">
      <c r="A244" s="485" t="s">
        <v>1207</v>
      </c>
      <c r="B244" s="288">
        <v>100</v>
      </c>
      <c r="C244" s="288">
        <v>427</v>
      </c>
      <c r="D244" s="288">
        <v>4.2699999999999996</v>
      </c>
      <c r="E244" s="288">
        <v>0</v>
      </c>
      <c r="F244" s="288">
        <v>0</v>
      </c>
      <c r="G244" s="288">
        <v>0</v>
      </c>
      <c r="H244" s="288">
        <v>0</v>
      </c>
      <c r="I244" s="288">
        <v>0</v>
      </c>
      <c r="J244" s="288">
        <v>1</v>
      </c>
      <c r="K244" s="288">
        <v>3</v>
      </c>
      <c r="L244" s="288">
        <v>2</v>
      </c>
      <c r="M244" s="288">
        <v>4</v>
      </c>
      <c r="N244" s="288">
        <v>2</v>
      </c>
      <c r="O244" s="288">
        <v>3</v>
      </c>
      <c r="P244" s="288">
        <v>7</v>
      </c>
      <c r="Q244" s="288">
        <v>8</v>
      </c>
      <c r="R244" s="288">
        <v>12</v>
      </c>
      <c r="S244" s="288">
        <v>58</v>
      </c>
    </row>
    <row r="245" spans="1:19">
      <c r="A245" s="485" t="s">
        <v>1208</v>
      </c>
      <c r="B245" s="288">
        <v>126</v>
      </c>
      <c r="C245" s="288">
        <v>529</v>
      </c>
      <c r="D245" s="288">
        <v>4.1984126984126986</v>
      </c>
      <c r="E245" s="288">
        <v>0</v>
      </c>
      <c r="F245" s="288">
        <v>1</v>
      </c>
      <c r="G245" s="288">
        <v>2</v>
      </c>
      <c r="H245" s="288">
        <v>0</v>
      </c>
      <c r="I245" s="288">
        <v>1</v>
      </c>
      <c r="J245" s="288">
        <v>2</v>
      </c>
      <c r="K245" s="288">
        <v>2</v>
      </c>
      <c r="L245" s="288">
        <v>8</v>
      </c>
      <c r="M245" s="288">
        <v>11</v>
      </c>
      <c r="N245" s="288">
        <v>7</v>
      </c>
      <c r="O245" s="288">
        <v>15</v>
      </c>
      <c r="P245" s="288">
        <v>11</v>
      </c>
      <c r="Q245" s="288">
        <v>9</v>
      </c>
      <c r="R245" s="288">
        <v>13</v>
      </c>
      <c r="S245" s="288">
        <v>44</v>
      </c>
    </row>
    <row r="246" spans="1:19">
      <c r="A246" s="485" t="s">
        <v>1209</v>
      </c>
      <c r="B246" s="288">
        <v>192</v>
      </c>
      <c r="C246" s="288">
        <v>610</v>
      </c>
      <c r="D246" s="288">
        <v>3.1770833333333335</v>
      </c>
      <c r="E246" s="288">
        <v>6</v>
      </c>
      <c r="F246" s="288">
        <v>7</v>
      </c>
      <c r="G246" s="288">
        <v>15</v>
      </c>
      <c r="H246" s="288">
        <v>27</v>
      </c>
      <c r="I246" s="288">
        <v>22</v>
      </c>
      <c r="J246" s="288">
        <v>13</v>
      </c>
      <c r="K246" s="288">
        <v>12</v>
      </c>
      <c r="L246" s="288">
        <v>11</v>
      </c>
      <c r="M246" s="288">
        <v>13</v>
      </c>
      <c r="N246" s="288">
        <v>6</v>
      </c>
      <c r="O246" s="288">
        <v>7</v>
      </c>
      <c r="P246" s="288">
        <v>11</v>
      </c>
      <c r="Q246" s="288">
        <v>4</v>
      </c>
      <c r="R246" s="288">
        <v>12</v>
      </c>
      <c r="S246" s="288">
        <v>26</v>
      </c>
    </row>
    <row r="247" spans="1:19">
      <c r="A247" s="485" t="s">
        <v>1210</v>
      </c>
      <c r="B247" s="288">
        <v>227</v>
      </c>
      <c r="C247" s="288">
        <v>660</v>
      </c>
      <c r="D247" s="288">
        <v>2.9074889867841409</v>
      </c>
      <c r="E247" s="288">
        <v>0</v>
      </c>
      <c r="F247" s="288">
        <v>0</v>
      </c>
      <c r="G247" s="288">
        <v>4</v>
      </c>
      <c r="H247" s="288">
        <v>2</v>
      </c>
      <c r="I247" s="288">
        <v>4</v>
      </c>
      <c r="J247" s="288">
        <v>15</v>
      </c>
      <c r="K247" s="288">
        <v>17</v>
      </c>
      <c r="L247" s="288">
        <v>17</v>
      </c>
      <c r="M247" s="288">
        <v>18</v>
      </c>
      <c r="N247" s="288">
        <v>18</v>
      </c>
      <c r="O247" s="288">
        <v>24</v>
      </c>
      <c r="P247" s="288">
        <v>18</v>
      </c>
      <c r="Q247" s="288">
        <v>33</v>
      </c>
      <c r="R247" s="288">
        <v>19</v>
      </c>
      <c r="S247" s="288">
        <v>38</v>
      </c>
    </row>
    <row r="248" spans="1:19">
      <c r="A248" s="485" t="s">
        <v>1211</v>
      </c>
      <c r="B248" s="288">
        <v>165</v>
      </c>
      <c r="C248" s="288">
        <v>821</v>
      </c>
      <c r="D248" s="288">
        <v>4.9757575757575756</v>
      </c>
      <c r="E248" s="288">
        <v>1</v>
      </c>
      <c r="F248" s="288">
        <v>1</v>
      </c>
      <c r="G248" s="288">
        <v>1</v>
      </c>
      <c r="H248" s="288">
        <v>2</v>
      </c>
      <c r="I248" s="288">
        <v>2</v>
      </c>
      <c r="J248" s="288">
        <v>2</v>
      </c>
      <c r="K248" s="288">
        <v>6</v>
      </c>
      <c r="L248" s="288">
        <v>5</v>
      </c>
      <c r="M248" s="288">
        <v>11</v>
      </c>
      <c r="N248" s="288">
        <v>12</v>
      </c>
      <c r="O248" s="288">
        <v>16</v>
      </c>
      <c r="P248" s="288">
        <v>14</v>
      </c>
      <c r="Q248" s="288">
        <v>17</v>
      </c>
      <c r="R248" s="288">
        <v>16</v>
      </c>
      <c r="S248" s="288">
        <v>59</v>
      </c>
    </row>
    <row r="249" spans="1:19">
      <c r="A249" s="485" t="s">
        <v>1212</v>
      </c>
      <c r="B249" s="288">
        <v>202</v>
      </c>
      <c r="C249" s="288">
        <v>1321</v>
      </c>
      <c r="D249" s="288">
        <v>6.5396039603960396</v>
      </c>
      <c r="E249" s="288">
        <v>1</v>
      </c>
      <c r="F249" s="288">
        <v>2</v>
      </c>
      <c r="G249" s="288">
        <v>1</v>
      </c>
      <c r="H249" s="288">
        <v>5</v>
      </c>
      <c r="I249" s="288">
        <v>1</v>
      </c>
      <c r="J249" s="288">
        <v>8</v>
      </c>
      <c r="K249" s="288">
        <v>8</v>
      </c>
      <c r="L249" s="288">
        <v>12</v>
      </c>
      <c r="M249" s="288">
        <v>12</v>
      </c>
      <c r="N249" s="288">
        <v>10</v>
      </c>
      <c r="O249" s="288">
        <v>16</v>
      </c>
      <c r="P249" s="288">
        <v>21</v>
      </c>
      <c r="Q249" s="288">
        <v>27</v>
      </c>
      <c r="R249" s="288">
        <v>24</v>
      </c>
      <c r="S249" s="288">
        <v>54</v>
      </c>
    </row>
    <row r="250" spans="1:19">
      <c r="A250" s="485" t="s">
        <v>1213</v>
      </c>
      <c r="B250" s="288">
        <v>182</v>
      </c>
      <c r="C250" s="288">
        <v>971</v>
      </c>
      <c r="D250" s="288">
        <v>5.3351648351648349</v>
      </c>
      <c r="E250" s="288">
        <v>0</v>
      </c>
      <c r="F250" s="288">
        <v>7</v>
      </c>
      <c r="G250" s="288">
        <v>3</v>
      </c>
      <c r="H250" s="288">
        <v>10</v>
      </c>
      <c r="I250" s="288">
        <v>17</v>
      </c>
      <c r="J250" s="288">
        <v>7</v>
      </c>
      <c r="K250" s="288">
        <v>8</v>
      </c>
      <c r="L250" s="288">
        <v>18</v>
      </c>
      <c r="M250" s="288">
        <v>4</v>
      </c>
      <c r="N250" s="288">
        <v>10</v>
      </c>
      <c r="O250" s="288">
        <v>9</v>
      </c>
      <c r="P250" s="288">
        <v>13</v>
      </c>
      <c r="Q250" s="288">
        <v>11</v>
      </c>
      <c r="R250" s="288">
        <v>23</v>
      </c>
      <c r="S250" s="288">
        <v>42</v>
      </c>
    </row>
    <row r="251" spans="1:19">
      <c r="A251" s="485" t="s">
        <v>1214</v>
      </c>
      <c r="B251" s="288">
        <v>56</v>
      </c>
      <c r="C251" s="288">
        <v>528</v>
      </c>
      <c r="D251" s="288">
        <v>9.4285714285714288</v>
      </c>
      <c r="E251" s="288">
        <v>7</v>
      </c>
      <c r="F251" s="288">
        <v>0</v>
      </c>
      <c r="G251" s="288">
        <v>4</v>
      </c>
      <c r="H251" s="288">
        <v>2</v>
      </c>
      <c r="I251" s="288">
        <v>1</v>
      </c>
      <c r="J251" s="288">
        <v>1</v>
      </c>
      <c r="K251" s="288">
        <v>2</v>
      </c>
      <c r="L251" s="288">
        <v>5</v>
      </c>
      <c r="M251" s="288">
        <v>4</v>
      </c>
      <c r="N251" s="288">
        <v>1</v>
      </c>
      <c r="O251" s="288">
        <v>2</v>
      </c>
      <c r="P251" s="288">
        <v>9</v>
      </c>
      <c r="Q251" s="288">
        <v>2</v>
      </c>
      <c r="R251" s="288">
        <v>5</v>
      </c>
      <c r="S251" s="288">
        <v>11</v>
      </c>
    </row>
    <row r="252" spans="1:19">
      <c r="A252" s="485" t="s">
        <v>1215</v>
      </c>
      <c r="B252" s="288">
        <v>497</v>
      </c>
      <c r="C252" s="288">
        <v>2115</v>
      </c>
      <c r="D252" s="288">
        <v>4.2555331991951713</v>
      </c>
      <c r="E252" s="288">
        <v>1</v>
      </c>
      <c r="F252" s="288">
        <v>11</v>
      </c>
      <c r="G252" s="288">
        <v>41</v>
      </c>
      <c r="H252" s="288">
        <v>96</v>
      </c>
      <c r="I252" s="288">
        <v>76</v>
      </c>
      <c r="J252" s="288">
        <v>42</v>
      </c>
      <c r="K252" s="288">
        <v>35</v>
      </c>
      <c r="L252" s="288">
        <v>33</v>
      </c>
      <c r="M252" s="288">
        <v>31</v>
      </c>
      <c r="N252" s="288">
        <v>16</v>
      </c>
      <c r="O252" s="288">
        <v>23</v>
      </c>
      <c r="P252" s="288">
        <v>10</v>
      </c>
      <c r="Q252" s="288">
        <v>16</v>
      </c>
      <c r="R252" s="288">
        <v>20</v>
      </c>
      <c r="S252" s="288">
        <v>46</v>
      </c>
    </row>
    <row r="253" spans="1:19">
      <c r="A253" s="485" t="s">
        <v>1216</v>
      </c>
      <c r="B253" s="288">
        <v>3855</v>
      </c>
      <c r="C253" s="288">
        <v>5934</v>
      </c>
      <c r="D253" s="288">
        <v>1.5392996108949417</v>
      </c>
      <c r="E253" s="288">
        <v>16</v>
      </c>
      <c r="F253" s="288">
        <v>65</v>
      </c>
      <c r="G253" s="288">
        <v>77</v>
      </c>
      <c r="H253" s="288">
        <v>97</v>
      </c>
      <c r="I253" s="288">
        <v>155</v>
      </c>
      <c r="J253" s="288">
        <v>197</v>
      </c>
      <c r="K253" s="288">
        <v>279</v>
      </c>
      <c r="L253" s="288">
        <v>322</v>
      </c>
      <c r="M253" s="288">
        <v>398</v>
      </c>
      <c r="N253" s="288">
        <v>361</v>
      </c>
      <c r="O253" s="288">
        <v>389</v>
      </c>
      <c r="P253" s="288">
        <v>407</v>
      </c>
      <c r="Q253" s="288">
        <v>365</v>
      </c>
      <c r="R253" s="288">
        <v>256</v>
      </c>
      <c r="S253" s="288">
        <v>471</v>
      </c>
    </row>
    <row r="254" spans="1:19">
      <c r="A254" s="485" t="s">
        <v>1217</v>
      </c>
      <c r="B254" s="288">
        <v>449</v>
      </c>
      <c r="C254" s="288">
        <v>1808</v>
      </c>
      <c r="D254" s="288">
        <v>4.0267260579064592</v>
      </c>
      <c r="E254" s="288">
        <v>62</v>
      </c>
      <c r="F254" s="288">
        <v>99</v>
      </c>
      <c r="G254" s="288">
        <v>51</v>
      </c>
      <c r="H254" s="288">
        <v>42</v>
      </c>
      <c r="I254" s="288">
        <v>25</v>
      </c>
      <c r="J254" s="288">
        <v>16</v>
      </c>
      <c r="K254" s="288">
        <v>25</v>
      </c>
      <c r="L254" s="288">
        <v>16</v>
      </c>
      <c r="M254" s="288">
        <v>18</v>
      </c>
      <c r="N254" s="288">
        <v>17</v>
      </c>
      <c r="O254" s="288">
        <v>18</v>
      </c>
      <c r="P254" s="288">
        <v>10</v>
      </c>
      <c r="Q254" s="288">
        <v>9</v>
      </c>
      <c r="R254" s="288">
        <v>16</v>
      </c>
      <c r="S254" s="288">
        <v>25</v>
      </c>
    </row>
    <row r="255" spans="1:19">
      <c r="A255" s="485" t="s">
        <v>1218</v>
      </c>
      <c r="B255" s="288">
        <v>16</v>
      </c>
      <c r="C255" s="288">
        <v>60</v>
      </c>
      <c r="D255" s="288">
        <v>3.75</v>
      </c>
      <c r="E255" s="288">
        <v>0</v>
      </c>
      <c r="F255" s="288">
        <v>0</v>
      </c>
      <c r="G255" s="288">
        <v>0</v>
      </c>
      <c r="H255" s="288">
        <v>0</v>
      </c>
      <c r="I255" s="288">
        <v>0</v>
      </c>
      <c r="J255" s="288">
        <v>2</v>
      </c>
      <c r="K255" s="288">
        <v>1</v>
      </c>
      <c r="L255" s="288">
        <v>3</v>
      </c>
      <c r="M255" s="288">
        <v>0</v>
      </c>
      <c r="N255" s="288">
        <v>1</v>
      </c>
      <c r="O255" s="288">
        <v>0</v>
      </c>
      <c r="P255" s="288">
        <v>2</v>
      </c>
      <c r="Q255" s="288">
        <v>1</v>
      </c>
      <c r="R255" s="288">
        <v>3</v>
      </c>
      <c r="S255" s="288">
        <v>3</v>
      </c>
    </row>
    <row r="256" spans="1:19">
      <c r="A256" s="485" t="s">
        <v>1219</v>
      </c>
      <c r="B256" s="288">
        <v>30</v>
      </c>
      <c r="C256" s="288">
        <v>157</v>
      </c>
      <c r="D256" s="288">
        <v>5.2333333333333334</v>
      </c>
      <c r="E256" s="288">
        <v>0</v>
      </c>
      <c r="F256" s="288">
        <v>1</v>
      </c>
      <c r="G256" s="288">
        <v>0</v>
      </c>
      <c r="H256" s="288">
        <v>0</v>
      </c>
      <c r="I256" s="288">
        <v>0</v>
      </c>
      <c r="J256" s="288">
        <v>1</v>
      </c>
      <c r="K256" s="288">
        <v>4</v>
      </c>
      <c r="L256" s="288">
        <v>2</v>
      </c>
      <c r="M256" s="288">
        <v>1</v>
      </c>
      <c r="N256" s="288">
        <v>6</v>
      </c>
      <c r="O256" s="288">
        <v>1</v>
      </c>
      <c r="P256" s="288">
        <v>3</v>
      </c>
      <c r="Q256" s="288">
        <v>5</v>
      </c>
      <c r="R256" s="288">
        <v>1</v>
      </c>
      <c r="S256" s="288">
        <v>5</v>
      </c>
    </row>
    <row r="257" spans="1:19">
      <c r="A257" s="485" t="s">
        <v>1220</v>
      </c>
      <c r="B257" s="288">
        <v>250</v>
      </c>
      <c r="C257" s="288">
        <v>643</v>
      </c>
      <c r="D257" s="288">
        <v>2.5720000000000001</v>
      </c>
      <c r="E257" s="288">
        <v>6</v>
      </c>
      <c r="F257" s="288">
        <v>8</v>
      </c>
      <c r="G257" s="288">
        <v>12</v>
      </c>
      <c r="H257" s="288">
        <v>13</v>
      </c>
      <c r="I257" s="288">
        <v>15</v>
      </c>
      <c r="J257" s="288">
        <v>10</v>
      </c>
      <c r="K257" s="288">
        <v>23</v>
      </c>
      <c r="L257" s="288">
        <v>22</v>
      </c>
      <c r="M257" s="288">
        <v>24</v>
      </c>
      <c r="N257" s="288">
        <v>16</v>
      </c>
      <c r="O257" s="288">
        <v>17</v>
      </c>
      <c r="P257" s="288">
        <v>16</v>
      </c>
      <c r="Q257" s="288">
        <v>17</v>
      </c>
      <c r="R257" s="288">
        <v>19</v>
      </c>
      <c r="S257" s="288">
        <v>32</v>
      </c>
    </row>
    <row r="258" spans="1:19">
      <c r="A258" s="485" t="s">
        <v>1221</v>
      </c>
      <c r="B258" s="288">
        <v>405</v>
      </c>
      <c r="C258" s="288">
        <v>570</v>
      </c>
      <c r="D258" s="288">
        <v>1.4074074074074074</v>
      </c>
      <c r="E258" s="288">
        <v>1</v>
      </c>
      <c r="F258" s="288">
        <v>25</v>
      </c>
      <c r="G258" s="288">
        <v>34</v>
      </c>
      <c r="H258" s="288">
        <v>36</v>
      </c>
      <c r="I258" s="288">
        <v>47</v>
      </c>
      <c r="J258" s="288">
        <v>28</v>
      </c>
      <c r="K258" s="288">
        <v>27</v>
      </c>
      <c r="L258" s="288">
        <v>31</v>
      </c>
      <c r="M258" s="288">
        <v>30</v>
      </c>
      <c r="N258" s="288">
        <v>31</v>
      </c>
      <c r="O258" s="288">
        <v>25</v>
      </c>
      <c r="P258" s="288">
        <v>18</v>
      </c>
      <c r="Q258" s="288">
        <v>21</v>
      </c>
      <c r="R258" s="288">
        <v>13</v>
      </c>
      <c r="S258" s="288">
        <v>38</v>
      </c>
    </row>
    <row r="259" spans="1:19">
      <c r="A259" s="485" t="s">
        <v>1222</v>
      </c>
      <c r="B259" s="288">
        <v>311</v>
      </c>
      <c r="C259" s="288">
        <v>523</v>
      </c>
      <c r="D259" s="288">
        <v>1.6816720257234727</v>
      </c>
      <c r="E259" s="288">
        <v>9</v>
      </c>
      <c r="F259" s="288">
        <v>25</v>
      </c>
      <c r="G259" s="288">
        <v>32</v>
      </c>
      <c r="H259" s="288">
        <v>27</v>
      </c>
      <c r="I259" s="288">
        <v>20</v>
      </c>
      <c r="J259" s="288">
        <v>20</v>
      </c>
      <c r="K259" s="288">
        <v>12</v>
      </c>
      <c r="L259" s="288">
        <v>14</v>
      </c>
      <c r="M259" s="288">
        <v>23</v>
      </c>
      <c r="N259" s="288">
        <v>21</v>
      </c>
      <c r="O259" s="288">
        <v>15</v>
      </c>
      <c r="P259" s="288">
        <v>19</v>
      </c>
      <c r="Q259" s="288">
        <v>13</v>
      </c>
      <c r="R259" s="288">
        <v>20</v>
      </c>
      <c r="S259" s="288">
        <v>41</v>
      </c>
    </row>
    <row r="260" spans="1:19">
      <c r="A260" s="485" t="s">
        <v>1223</v>
      </c>
      <c r="B260" s="288">
        <v>1156</v>
      </c>
      <c r="C260" s="288">
        <v>2077</v>
      </c>
      <c r="D260" s="288">
        <v>1.796712802768166</v>
      </c>
      <c r="E260" s="288">
        <v>1</v>
      </c>
      <c r="F260" s="288">
        <v>0</v>
      </c>
      <c r="G260" s="288">
        <v>2</v>
      </c>
      <c r="H260" s="288">
        <v>39</v>
      </c>
      <c r="I260" s="288">
        <v>220</v>
      </c>
      <c r="J260" s="288">
        <v>177</v>
      </c>
      <c r="K260" s="288">
        <v>127</v>
      </c>
      <c r="L260" s="288">
        <v>128</v>
      </c>
      <c r="M260" s="288">
        <v>114</v>
      </c>
      <c r="N260" s="288">
        <v>120</v>
      </c>
      <c r="O260" s="288">
        <v>89</v>
      </c>
      <c r="P260" s="288">
        <v>49</v>
      </c>
      <c r="Q260" s="288">
        <v>33</v>
      </c>
      <c r="R260" s="288">
        <v>23</v>
      </c>
      <c r="S260" s="288">
        <v>34</v>
      </c>
    </row>
    <row r="261" spans="1:19">
      <c r="A261" s="485" t="s">
        <v>1224</v>
      </c>
      <c r="B261" s="288">
        <v>10009</v>
      </c>
      <c r="C261" s="288">
        <v>30119</v>
      </c>
      <c r="D261" s="288">
        <v>3.0091917274452991</v>
      </c>
      <c r="E261" s="288">
        <v>2</v>
      </c>
      <c r="F261" s="288">
        <v>2</v>
      </c>
      <c r="G261" s="288">
        <v>1</v>
      </c>
      <c r="H261" s="288">
        <v>4</v>
      </c>
      <c r="I261" s="288">
        <v>24</v>
      </c>
      <c r="J261" s="288">
        <v>77</v>
      </c>
      <c r="K261" s="288">
        <v>261</v>
      </c>
      <c r="L261" s="288">
        <v>741</v>
      </c>
      <c r="M261" s="288">
        <v>1624</v>
      </c>
      <c r="N261" s="288">
        <v>2660</v>
      </c>
      <c r="O261" s="288">
        <v>2848</v>
      </c>
      <c r="P261" s="288">
        <v>1138</v>
      </c>
      <c r="Q261" s="288">
        <v>267</v>
      </c>
      <c r="R261" s="288">
        <v>128</v>
      </c>
      <c r="S261" s="288">
        <v>232</v>
      </c>
    </row>
    <row r="262" spans="1:19">
      <c r="A262" s="485" t="s">
        <v>1225</v>
      </c>
      <c r="B262" s="288">
        <v>141</v>
      </c>
      <c r="C262" s="288">
        <v>428</v>
      </c>
      <c r="D262" s="288">
        <v>3.0354609929078014</v>
      </c>
      <c r="E262" s="288">
        <v>0</v>
      </c>
      <c r="F262" s="288">
        <v>1</v>
      </c>
      <c r="G262" s="288">
        <v>0</v>
      </c>
      <c r="H262" s="288">
        <v>0</v>
      </c>
      <c r="I262" s="288">
        <v>0</v>
      </c>
      <c r="J262" s="288">
        <v>4</v>
      </c>
      <c r="K262" s="288">
        <v>5</v>
      </c>
      <c r="L262" s="288">
        <v>16</v>
      </c>
      <c r="M262" s="288">
        <v>19</v>
      </c>
      <c r="N262" s="288">
        <v>36</v>
      </c>
      <c r="O262" s="288">
        <v>35</v>
      </c>
      <c r="P262" s="288">
        <v>10</v>
      </c>
      <c r="Q262" s="288">
        <v>6</v>
      </c>
      <c r="R262" s="288">
        <v>3</v>
      </c>
      <c r="S262" s="288">
        <v>6</v>
      </c>
    </row>
    <row r="263" spans="1:19">
      <c r="A263" s="485" t="s">
        <v>1226</v>
      </c>
      <c r="B263" s="288">
        <v>1172</v>
      </c>
      <c r="C263" s="288">
        <v>3631</v>
      </c>
      <c r="D263" s="288">
        <v>3.0981228668941978</v>
      </c>
      <c r="E263" s="288">
        <v>0</v>
      </c>
      <c r="F263" s="288">
        <v>0</v>
      </c>
      <c r="G263" s="288">
        <v>4</v>
      </c>
      <c r="H263" s="288">
        <v>42</v>
      </c>
      <c r="I263" s="288">
        <v>73</v>
      </c>
      <c r="J263" s="288">
        <v>108</v>
      </c>
      <c r="K263" s="288">
        <v>147</v>
      </c>
      <c r="L263" s="288">
        <v>143</v>
      </c>
      <c r="M263" s="288">
        <v>135</v>
      </c>
      <c r="N263" s="288">
        <v>132</v>
      </c>
      <c r="O263" s="288">
        <v>124</v>
      </c>
      <c r="P263" s="288">
        <v>91</v>
      </c>
      <c r="Q263" s="288">
        <v>61</v>
      </c>
      <c r="R263" s="288">
        <v>41</v>
      </c>
      <c r="S263" s="288">
        <v>71</v>
      </c>
    </row>
    <row r="264" spans="1:19">
      <c r="A264" s="485" t="s">
        <v>1227</v>
      </c>
      <c r="B264" s="288">
        <v>92</v>
      </c>
      <c r="C264" s="288">
        <v>230</v>
      </c>
      <c r="D264" s="288">
        <v>2.5</v>
      </c>
      <c r="E264" s="288">
        <v>0</v>
      </c>
      <c r="F264" s="288">
        <v>0</v>
      </c>
      <c r="G264" s="288">
        <v>1</v>
      </c>
      <c r="H264" s="288">
        <v>2</v>
      </c>
      <c r="I264" s="288">
        <v>1</v>
      </c>
      <c r="J264" s="288">
        <v>11</v>
      </c>
      <c r="K264" s="288">
        <v>8</v>
      </c>
      <c r="L264" s="288">
        <v>4</v>
      </c>
      <c r="M264" s="288">
        <v>17</v>
      </c>
      <c r="N264" s="288">
        <v>14</v>
      </c>
      <c r="O264" s="288">
        <v>8</v>
      </c>
      <c r="P264" s="288">
        <v>10</v>
      </c>
      <c r="Q264" s="288">
        <v>5</v>
      </c>
      <c r="R264" s="288">
        <v>6</v>
      </c>
      <c r="S264" s="288">
        <v>5</v>
      </c>
    </row>
    <row r="265" spans="1:19">
      <c r="A265" s="485" t="s">
        <v>1228</v>
      </c>
      <c r="B265" s="288">
        <v>340</v>
      </c>
      <c r="C265" s="288">
        <v>793</v>
      </c>
      <c r="D265" s="288">
        <v>2.3323529411764707</v>
      </c>
      <c r="E265" s="288">
        <v>1</v>
      </c>
      <c r="F265" s="288">
        <v>5</v>
      </c>
      <c r="G265" s="288">
        <v>4</v>
      </c>
      <c r="H265" s="288">
        <v>16</v>
      </c>
      <c r="I265" s="288">
        <v>31</v>
      </c>
      <c r="J265" s="288">
        <v>29</v>
      </c>
      <c r="K265" s="288">
        <v>19</v>
      </c>
      <c r="L265" s="288">
        <v>19</v>
      </c>
      <c r="M265" s="288">
        <v>25</v>
      </c>
      <c r="N265" s="288">
        <v>21</v>
      </c>
      <c r="O265" s="288">
        <v>13</v>
      </c>
      <c r="P265" s="288">
        <v>23</v>
      </c>
      <c r="Q265" s="288">
        <v>19</v>
      </c>
      <c r="R265" s="288">
        <v>29</v>
      </c>
      <c r="S265" s="288">
        <v>86</v>
      </c>
    </row>
    <row r="266" spans="1:19">
      <c r="A266" s="485" t="s">
        <v>1229</v>
      </c>
      <c r="B266" s="288">
        <v>64</v>
      </c>
      <c r="C266" s="288">
        <v>230</v>
      </c>
      <c r="D266" s="288">
        <v>3.59375</v>
      </c>
      <c r="E266" s="288">
        <v>1</v>
      </c>
      <c r="F266" s="288">
        <v>0</v>
      </c>
      <c r="G266" s="288">
        <v>0</v>
      </c>
      <c r="H266" s="288">
        <v>1</v>
      </c>
      <c r="I266" s="288">
        <v>1</v>
      </c>
      <c r="J266" s="288">
        <v>0</v>
      </c>
      <c r="K266" s="288">
        <v>0</v>
      </c>
      <c r="L266" s="288">
        <v>4</v>
      </c>
      <c r="M266" s="288">
        <v>3</v>
      </c>
      <c r="N266" s="288">
        <v>2</v>
      </c>
      <c r="O266" s="288">
        <v>7</v>
      </c>
      <c r="P266" s="288">
        <v>9</v>
      </c>
      <c r="Q266" s="288">
        <v>3</v>
      </c>
      <c r="R266" s="288">
        <v>7</v>
      </c>
      <c r="S266" s="288">
        <v>26</v>
      </c>
    </row>
    <row r="267" spans="1:19">
      <c r="A267" s="485" t="s">
        <v>1230</v>
      </c>
      <c r="B267" s="288">
        <v>116</v>
      </c>
      <c r="C267" s="288">
        <v>289</v>
      </c>
      <c r="D267" s="288">
        <v>2.4913793103448274</v>
      </c>
      <c r="E267" s="288">
        <v>0</v>
      </c>
      <c r="F267" s="288">
        <v>4</v>
      </c>
      <c r="G267" s="288">
        <v>10</v>
      </c>
      <c r="H267" s="288">
        <v>3</v>
      </c>
      <c r="I267" s="288">
        <v>1</v>
      </c>
      <c r="J267" s="288">
        <v>3</v>
      </c>
      <c r="K267" s="288">
        <v>4</v>
      </c>
      <c r="L267" s="288">
        <v>9</v>
      </c>
      <c r="M267" s="288">
        <v>8</v>
      </c>
      <c r="N267" s="288">
        <v>6</v>
      </c>
      <c r="O267" s="288">
        <v>19</v>
      </c>
      <c r="P267" s="288">
        <v>9</v>
      </c>
      <c r="Q267" s="288">
        <v>4</v>
      </c>
      <c r="R267" s="288">
        <v>7</v>
      </c>
      <c r="S267" s="288">
        <v>29</v>
      </c>
    </row>
    <row r="268" spans="1:19">
      <c r="A268" s="485" t="s">
        <v>1231</v>
      </c>
      <c r="B268" s="288">
        <v>200</v>
      </c>
      <c r="C268" s="288">
        <v>2851</v>
      </c>
      <c r="D268" s="288">
        <v>14.255000000000001</v>
      </c>
      <c r="E268" s="288">
        <v>0</v>
      </c>
      <c r="F268" s="288">
        <v>1</v>
      </c>
      <c r="G268" s="288">
        <v>1</v>
      </c>
      <c r="H268" s="288">
        <v>5</v>
      </c>
      <c r="I268" s="288">
        <v>5</v>
      </c>
      <c r="J268" s="288">
        <v>6</v>
      </c>
      <c r="K268" s="288">
        <v>8</v>
      </c>
      <c r="L268" s="288">
        <v>15</v>
      </c>
      <c r="M268" s="288">
        <v>17</v>
      </c>
      <c r="N268" s="288">
        <v>18</v>
      </c>
      <c r="O268" s="288">
        <v>12</v>
      </c>
      <c r="P268" s="288">
        <v>30</v>
      </c>
      <c r="Q268" s="288">
        <v>15</v>
      </c>
      <c r="R268" s="288">
        <v>22</v>
      </c>
      <c r="S268" s="288">
        <v>45</v>
      </c>
    </row>
    <row r="269" spans="1:19">
      <c r="A269" s="485" t="s">
        <v>1232</v>
      </c>
      <c r="B269" s="288">
        <v>163</v>
      </c>
      <c r="C269" s="288">
        <v>2112</v>
      </c>
      <c r="D269" s="288">
        <v>12.957055214723926</v>
      </c>
      <c r="E269" s="288">
        <v>2</v>
      </c>
      <c r="F269" s="288">
        <v>4</v>
      </c>
      <c r="G269" s="288">
        <v>7</v>
      </c>
      <c r="H269" s="288">
        <v>12</v>
      </c>
      <c r="I269" s="288">
        <v>8</v>
      </c>
      <c r="J269" s="288">
        <v>10</v>
      </c>
      <c r="K269" s="288">
        <v>9</v>
      </c>
      <c r="L269" s="288">
        <v>14</v>
      </c>
      <c r="M269" s="288">
        <v>14</v>
      </c>
      <c r="N269" s="288">
        <v>10</v>
      </c>
      <c r="O269" s="288">
        <v>8</v>
      </c>
      <c r="P269" s="288">
        <v>13</v>
      </c>
      <c r="Q269" s="288">
        <v>12</v>
      </c>
      <c r="R269" s="288">
        <v>16</v>
      </c>
      <c r="S269" s="288">
        <v>24</v>
      </c>
    </row>
    <row r="270" spans="1:19">
      <c r="A270" s="485" t="s">
        <v>1233</v>
      </c>
      <c r="B270" s="288">
        <v>385</v>
      </c>
      <c r="C270" s="288">
        <v>1039</v>
      </c>
      <c r="D270" s="288">
        <v>2.6987012987012986</v>
      </c>
      <c r="E270" s="288">
        <v>0</v>
      </c>
      <c r="F270" s="288">
        <v>3</v>
      </c>
      <c r="G270" s="288">
        <v>5</v>
      </c>
      <c r="H270" s="288">
        <v>3</v>
      </c>
      <c r="I270" s="288">
        <v>2</v>
      </c>
      <c r="J270" s="288">
        <v>11</v>
      </c>
      <c r="K270" s="288">
        <v>12</v>
      </c>
      <c r="L270" s="288">
        <v>22</v>
      </c>
      <c r="M270" s="288">
        <v>30</v>
      </c>
      <c r="N270" s="288">
        <v>33</v>
      </c>
      <c r="O270" s="288">
        <v>33</v>
      </c>
      <c r="P270" s="288">
        <v>42</v>
      </c>
      <c r="Q270" s="288">
        <v>54</v>
      </c>
      <c r="R270" s="288">
        <v>53</v>
      </c>
      <c r="S270" s="288">
        <v>82</v>
      </c>
    </row>
    <row r="271" spans="1:19">
      <c r="A271" s="485" t="s">
        <v>1234</v>
      </c>
      <c r="B271" s="288">
        <v>425</v>
      </c>
      <c r="C271" s="288">
        <v>3893</v>
      </c>
      <c r="D271" s="288">
        <v>9.16</v>
      </c>
      <c r="E271" s="288">
        <v>0</v>
      </c>
      <c r="F271" s="288">
        <v>2</v>
      </c>
      <c r="G271" s="288">
        <v>5</v>
      </c>
      <c r="H271" s="288">
        <v>8</v>
      </c>
      <c r="I271" s="288">
        <v>5</v>
      </c>
      <c r="J271" s="288">
        <v>13</v>
      </c>
      <c r="K271" s="288">
        <v>25</v>
      </c>
      <c r="L271" s="288">
        <v>27</v>
      </c>
      <c r="M271" s="288">
        <v>47</v>
      </c>
      <c r="N271" s="288">
        <v>49</v>
      </c>
      <c r="O271" s="288">
        <v>48</v>
      </c>
      <c r="P271" s="288">
        <v>33</v>
      </c>
      <c r="Q271" s="288">
        <v>52</v>
      </c>
      <c r="R271" s="288">
        <v>33</v>
      </c>
      <c r="S271" s="288">
        <v>78</v>
      </c>
    </row>
    <row r="272" spans="1:19">
      <c r="A272" s="485" t="s">
        <v>1235</v>
      </c>
      <c r="B272" s="288">
        <v>235</v>
      </c>
      <c r="C272" s="288">
        <v>763</v>
      </c>
      <c r="D272" s="288">
        <v>3.246808510638298</v>
      </c>
      <c r="E272" s="288">
        <v>4</v>
      </c>
      <c r="F272" s="288">
        <v>9</v>
      </c>
      <c r="G272" s="288">
        <v>15</v>
      </c>
      <c r="H272" s="288">
        <v>13</v>
      </c>
      <c r="I272" s="288">
        <v>14</v>
      </c>
      <c r="J272" s="288">
        <v>12</v>
      </c>
      <c r="K272" s="288">
        <v>20</v>
      </c>
      <c r="L272" s="288">
        <v>14</v>
      </c>
      <c r="M272" s="288">
        <v>19</v>
      </c>
      <c r="N272" s="288">
        <v>13</v>
      </c>
      <c r="O272" s="288">
        <v>14</v>
      </c>
      <c r="P272" s="288">
        <v>17</v>
      </c>
      <c r="Q272" s="288">
        <v>20</v>
      </c>
      <c r="R272" s="288">
        <v>15</v>
      </c>
      <c r="S272" s="288">
        <v>36</v>
      </c>
    </row>
    <row r="273" spans="1:19">
      <c r="A273" s="485" t="s">
        <v>1236</v>
      </c>
      <c r="B273" s="288">
        <v>755</v>
      </c>
      <c r="C273" s="288">
        <v>5900</v>
      </c>
      <c r="D273" s="288">
        <v>7.814569536423841</v>
      </c>
      <c r="E273" s="288">
        <v>1</v>
      </c>
      <c r="F273" s="288">
        <v>2</v>
      </c>
      <c r="G273" s="288">
        <v>5</v>
      </c>
      <c r="H273" s="288">
        <v>9</v>
      </c>
      <c r="I273" s="288">
        <v>10</v>
      </c>
      <c r="J273" s="288">
        <v>16</v>
      </c>
      <c r="K273" s="288">
        <v>15</v>
      </c>
      <c r="L273" s="288">
        <v>36</v>
      </c>
      <c r="M273" s="288">
        <v>29</v>
      </c>
      <c r="N273" s="288">
        <v>43</v>
      </c>
      <c r="O273" s="288">
        <v>45</v>
      </c>
      <c r="P273" s="288">
        <v>75</v>
      </c>
      <c r="Q273" s="288">
        <v>77</v>
      </c>
      <c r="R273" s="288">
        <v>81</v>
      </c>
      <c r="S273" s="288">
        <v>311</v>
      </c>
    </row>
    <row r="274" spans="1:19">
      <c r="A274" s="485" t="s">
        <v>1237</v>
      </c>
      <c r="B274" s="288">
        <v>349</v>
      </c>
      <c r="C274" s="288">
        <v>2158</v>
      </c>
      <c r="D274" s="288">
        <v>6.1833810888252145</v>
      </c>
      <c r="E274" s="288">
        <v>2</v>
      </c>
      <c r="F274" s="288">
        <v>2</v>
      </c>
      <c r="G274" s="288">
        <v>0</v>
      </c>
      <c r="H274" s="288">
        <v>3</v>
      </c>
      <c r="I274" s="288">
        <v>9</v>
      </c>
      <c r="J274" s="288">
        <v>6</v>
      </c>
      <c r="K274" s="288">
        <v>10</v>
      </c>
      <c r="L274" s="288">
        <v>11</v>
      </c>
      <c r="M274" s="288">
        <v>11</v>
      </c>
      <c r="N274" s="288">
        <v>17</v>
      </c>
      <c r="O274" s="288">
        <v>24</v>
      </c>
      <c r="P274" s="288">
        <v>27</v>
      </c>
      <c r="Q274" s="288">
        <v>39</v>
      </c>
      <c r="R274" s="288">
        <v>42</v>
      </c>
      <c r="S274" s="288">
        <v>146</v>
      </c>
    </row>
    <row r="275" spans="1:19">
      <c r="A275" s="485" t="s">
        <v>1238</v>
      </c>
      <c r="B275" s="288">
        <v>767</v>
      </c>
      <c r="C275" s="288">
        <v>2797</v>
      </c>
      <c r="D275" s="288">
        <v>3.6466753585397651</v>
      </c>
      <c r="E275" s="288">
        <v>3</v>
      </c>
      <c r="F275" s="288">
        <v>1</v>
      </c>
      <c r="G275" s="288">
        <v>3</v>
      </c>
      <c r="H275" s="288">
        <v>18</v>
      </c>
      <c r="I275" s="288">
        <v>36</v>
      </c>
      <c r="J275" s="288">
        <v>38</v>
      </c>
      <c r="K275" s="288">
        <v>65</v>
      </c>
      <c r="L275" s="288">
        <v>94</v>
      </c>
      <c r="M275" s="288">
        <v>101</v>
      </c>
      <c r="N275" s="288">
        <v>69</v>
      </c>
      <c r="O275" s="288">
        <v>78</v>
      </c>
      <c r="P275" s="288">
        <v>73</v>
      </c>
      <c r="Q275" s="288">
        <v>59</v>
      </c>
      <c r="R275" s="288">
        <v>45</v>
      </c>
      <c r="S275" s="288">
        <v>84</v>
      </c>
    </row>
    <row r="276" spans="1:19">
      <c r="A276" s="485" t="s">
        <v>1239</v>
      </c>
      <c r="B276" s="288">
        <v>280</v>
      </c>
      <c r="C276" s="288">
        <v>1067</v>
      </c>
      <c r="D276" s="288">
        <v>3.8107142857142855</v>
      </c>
      <c r="E276" s="288">
        <v>1</v>
      </c>
      <c r="F276" s="288">
        <v>2</v>
      </c>
      <c r="G276" s="288">
        <v>2</v>
      </c>
      <c r="H276" s="288">
        <v>4</v>
      </c>
      <c r="I276" s="288">
        <v>16</v>
      </c>
      <c r="J276" s="288">
        <v>17</v>
      </c>
      <c r="K276" s="288">
        <v>14</v>
      </c>
      <c r="L276" s="288">
        <v>14</v>
      </c>
      <c r="M276" s="288">
        <v>17</v>
      </c>
      <c r="N276" s="288">
        <v>8</v>
      </c>
      <c r="O276" s="288">
        <v>6</v>
      </c>
      <c r="P276" s="288">
        <v>6</v>
      </c>
      <c r="Q276" s="288">
        <v>14</v>
      </c>
      <c r="R276" s="288">
        <v>22</v>
      </c>
      <c r="S276" s="288">
        <v>137</v>
      </c>
    </row>
    <row r="277" spans="1:19">
      <c r="A277" s="485" t="s">
        <v>1240</v>
      </c>
      <c r="B277" s="288">
        <v>345</v>
      </c>
      <c r="C277" s="288">
        <v>2329</v>
      </c>
      <c r="D277" s="288">
        <v>6.7507246376811594</v>
      </c>
      <c r="E277" s="288">
        <v>0</v>
      </c>
      <c r="F277" s="288">
        <v>6</v>
      </c>
      <c r="G277" s="288">
        <v>3</v>
      </c>
      <c r="H277" s="288">
        <v>1</v>
      </c>
      <c r="I277" s="288">
        <v>3</v>
      </c>
      <c r="J277" s="288">
        <v>2</v>
      </c>
      <c r="K277" s="288">
        <v>7</v>
      </c>
      <c r="L277" s="288">
        <v>14</v>
      </c>
      <c r="M277" s="288">
        <v>17</v>
      </c>
      <c r="N277" s="288">
        <v>17</v>
      </c>
      <c r="O277" s="288">
        <v>20</v>
      </c>
      <c r="P277" s="288">
        <v>23</v>
      </c>
      <c r="Q277" s="288">
        <v>33</v>
      </c>
      <c r="R277" s="288">
        <v>43</v>
      </c>
      <c r="S277" s="288">
        <v>156</v>
      </c>
    </row>
    <row r="278" spans="1:19">
      <c r="A278" s="485" t="s">
        <v>1241</v>
      </c>
      <c r="B278" s="288">
        <v>52</v>
      </c>
      <c r="C278" s="288">
        <v>1804</v>
      </c>
      <c r="D278" s="288">
        <v>34.692307692307693</v>
      </c>
      <c r="E278" s="288">
        <v>0</v>
      </c>
      <c r="F278" s="288">
        <v>2</v>
      </c>
      <c r="G278" s="288">
        <v>0</v>
      </c>
      <c r="H278" s="288">
        <v>0</v>
      </c>
      <c r="I278" s="288">
        <v>1</v>
      </c>
      <c r="J278" s="288">
        <v>2</v>
      </c>
      <c r="K278" s="288">
        <v>1</v>
      </c>
      <c r="L278" s="288">
        <v>2</v>
      </c>
      <c r="M278" s="288">
        <v>3</v>
      </c>
      <c r="N278" s="288">
        <v>4</v>
      </c>
      <c r="O278" s="288">
        <v>3</v>
      </c>
      <c r="P278" s="288">
        <v>3</v>
      </c>
      <c r="Q278" s="288">
        <v>8</v>
      </c>
      <c r="R278" s="288">
        <v>5</v>
      </c>
      <c r="S278" s="288">
        <v>18</v>
      </c>
    </row>
    <row r="279" spans="1:19">
      <c r="A279" s="485" t="s">
        <v>1242</v>
      </c>
      <c r="B279" s="288">
        <v>384</v>
      </c>
      <c r="C279" s="288">
        <v>5334</v>
      </c>
      <c r="D279" s="288">
        <v>13.890625</v>
      </c>
      <c r="E279" s="288">
        <v>1</v>
      </c>
      <c r="F279" s="288">
        <v>10</v>
      </c>
      <c r="G279" s="288">
        <v>17</v>
      </c>
      <c r="H279" s="288">
        <v>12</v>
      </c>
      <c r="I279" s="288">
        <v>18</v>
      </c>
      <c r="J279" s="288">
        <v>13</v>
      </c>
      <c r="K279" s="288">
        <v>27</v>
      </c>
      <c r="L279" s="288">
        <v>7</v>
      </c>
      <c r="M279" s="288">
        <v>29</v>
      </c>
      <c r="N279" s="288">
        <v>29</v>
      </c>
      <c r="O279" s="288">
        <v>35</v>
      </c>
      <c r="P279" s="288">
        <v>27</v>
      </c>
      <c r="Q279" s="288">
        <v>29</v>
      </c>
      <c r="R279" s="288">
        <v>27</v>
      </c>
      <c r="S279" s="288">
        <v>103</v>
      </c>
    </row>
    <row r="280" spans="1:19">
      <c r="A280" s="485" t="s">
        <v>1243</v>
      </c>
      <c r="B280" s="288">
        <v>488</v>
      </c>
      <c r="C280" s="288">
        <v>2348</v>
      </c>
      <c r="D280" s="288">
        <v>4.8114754098360653</v>
      </c>
      <c r="E280" s="288">
        <v>0</v>
      </c>
      <c r="F280" s="288">
        <v>7</v>
      </c>
      <c r="G280" s="288">
        <v>17</v>
      </c>
      <c r="H280" s="288">
        <v>12</v>
      </c>
      <c r="I280" s="288">
        <v>11</v>
      </c>
      <c r="J280" s="288">
        <v>11</v>
      </c>
      <c r="K280" s="288">
        <v>11</v>
      </c>
      <c r="L280" s="288">
        <v>31</v>
      </c>
      <c r="M280" s="288">
        <v>39</v>
      </c>
      <c r="N280" s="288">
        <v>37</v>
      </c>
      <c r="O280" s="288">
        <v>52</v>
      </c>
      <c r="P280" s="288">
        <v>42</v>
      </c>
      <c r="Q280" s="288">
        <v>65</v>
      </c>
      <c r="R280" s="288">
        <v>48</v>
      </c>
      <c r="S280" s="288">
        <v>105</v>
      </c>
    </row>
    <row r="281" spans="1:19">
      <c r="A281" s="485" t="s">
        <v>1244</v>
      </c>
      <c r="B281" s="288">
        <v>27</v>
      </c>
      <c r="C281" s="288">
        <v>123</v>
      </c>
      <c r="D281" s="288">
        <v>4.5555555555555554</v>
      </c>
      <c r="E281" s="288">
        <v>0</v>
      </c>
      <c r="F281" s="288">
        <v>1</v>
      </c>
      <c r="G281" s="288">
        <v>0</v>
      </c>
      <c r="H281" s="288">
        <v>0</v>
      </c>
      <c r="I281" s="288">
        <v>2</v>
      </c>
      <c r="J281" s="288">
        <v>0</v>
      </c>
      <c r="K281" s="288">
        <v>0</v>
      </c>
      <c r="L281" s="288">
        <v>2</v>
      </c>
      <c r="M281" s="288">
        <v>3</v>
      </c>
      <c r="N281" s="288">
        <v>0</v>
      </c>
      <c r="O281" s="288">
        <v>1</v>
      </c>
      <c r="P281" s="288">
        <v>2</v>
      </c>
      <c r="Q281" s="288">
        <v>2</v>
      </c>
      <c r="R281" s="288">
        <v>2</v>
      </c>
      <c r="S281" s="288">
        <v>12</v>
      </c>
    </row>
    <row r="282" spans="1:19">
      <c r="A282" s="485" t="s">
        <v>1245</v>
      </c>
      <c r="B282" s="288">
        <v>352</v>
      </c>
      <c r="C282" s="288">
        <v>3168</v>
      </c>
      <c r="D282" s="288">
        <v>9</v>
      </c>
      <c r="E282" s="288">
        <v>7</v>
      </c>
      <c r="F282" s="288">
        <v>3</v>
      </c>
      <c r="G282" s="288">
        <v>4</v>
      </c>
      <c r="H282" s="288">
        <v>13</v>
      </c>
      <c r="I282" s="288">
        <v>4</v>
      </c>
      <c r="J282" s="288">
        <v>8</v>
      </c>
      <c r="K282" s="288">
        <v>3</v>
      </c>
      <c r="L282" s="288">
        <v>6</v>
      </c>
      <c r="M282" s="288">
        <v>4</v>
      </c>
      <c r="N282" s="288">
        <v>9</v>
      </c>
      <c r="O282" s="288">
        <v>17</v>
      </c>
      <c r="P282" s="288">
        <v>10</v>
      </c>
      <c r="Q282" s="288">
        <v>25</v>
      </c>
      <c r="R282" s="288">
        <v>35</v>
      </c>
      <c r="S282" s="288">
        <v>204</v>
      </c>
    </row>
    <row r="283" spans="1:19">
      <c r="A283" s="485" t="s">
        <v>1246</v>
      </c>
      <c r="B283" s="288">
        <v>98</v>
      </c>
      <c r="C283" s="288">
        <v>520</v>
      </c>
      <c r="D283" s="288">
        <v>5.3061224489795915</v>
      </c>
      <c r="E283" s="288">
        <v>1</v>
      </c>
      <c r="F283" s="288">
        <v>1</v>
      </c>
      <c r="G283" s="288">
        <v>1</v>
      </c>
      <c r="H283" s="288">
        <v>3</v>
      </c>
      <c r="I283" s="288">
        <v>3</v>
      </c>
      <c r="J283" s="288">
        <v>7</v>
      </c>
      <c r="K283" s="288">
        <v>5</v>
      </c>
      <c r="L283" s="288">
        <v>6</v>
      </c>
      <c r="M283" s="288">
        <v>4</v>
      </c>
      <c r="N283" s="288">
        <v>6</v>
      </c>
      <c r="O283" s="288">
        <v>6</v>
      </c>
      <c r="P283" s="288">
        <v>11</v>
      </c>
      <c r="Q283" s="288">
        <v>7</v>
      </c>
      <c r="R283" s="288">
        <v>4</v>
      </c>
      <c r="S283" s="288">
        <v>33</v>
      </c>
    </row>
    <row r="284" spans="1:19">
      <c r="A284" s="485" t="s">
        <v>1247</v>
      </c>
      <c r="B284" s="288">
        <v>1182</v>
      </c>
      <c r="C284" s="288">
        <v>4658</v>
      </c>
      <c r="D284" s="288">
        <v>3.9407783417935702</v>
      </c>
      <c r="E284" s="288">
        <v>9</v>
      </c>
      <c r="F284" s="288">
        <v>18</v>
      </c>
      <c r="G284" s="288">
        <v>35</v>
      </c>
      <c r="H284" s="288">
        <v>51</v>
      </c>
      <c r="I284" s="288">
        <v>67</v>
      </c>
      <c r="J284" s="288">
        <v>72</v>
      </c>
      <c r="K284" s="288">
        <v>82</v>
      </c>
      <c r="L284" s="288">
        <v>78</v>
      </c>
      <c r="M284" s="288">
        <v>71</v>
      </c>
      <c r="N284" s="288">
        <v>109</v>
      </c>
      <c r="O284" s="288">
        <v>90</v>
      </c>
      <c r="P284" s="288">
        <v>100</v>
      </c>
      <c r="Q284" s="288">
        <v>65</v>
      </c>
      <c r="R284" s="288">
        <v>81</v>
      </c>
      <c r="S284" s="288">
        <v>254</v>
      </c>
    </row>
    <row r="285" spans="1:19">
      <c r="A285" s="486" t="s">
        <v>214</v>
      </c>
      <c r="B285" s="486">
        <v>7060</v>
      </c>
      <c r="C285" s="486">
        <v>39843</v>
      </c>
      <c r="D285" s="486">
        <v>5.6434844192634559</v>
      </c>
      <c r="E285" s="486">
        <v>367</v>
      </c>
      <c r="F285" s="486">
        <v>703</v>
      </c>
      <c r="G285" s="486">
        <v>561</v>
      </c>
      <c r="H285" s="486">
        <v>388</v>
      </c>
      <c r="I285" s="486">
        <v>389</v>
      </c>
      <c r="J285" s="486">
        <v>329</v>
      </c>
      <c r="K285" s="486">
        <v>380</v>
      </c>
      <c r="L285" s="486">
        <v>341</v>
      </c>
      <c r="M285" s="486">
        <v>340</v>
      </c>
      <c r="N285" s="486">
        <v>368</v>
      </c>
      <c r="O285" s="486">
        <v>355</v>
      </c>
      <c r="P285" s="486">
        <v>302</v>
      </c>
      <c r="Q285" s="486">
        <v>254</v>
      </c>
      <c r="R285" s="486">
        <v>340</v>
      </c>
      <c r="S285" s="486">
        <v>1643</v>
      </c>
    </row>
    <row r="286" spans="1:19">
      <c r="A286" s="485" t="s">
        <v>1248</v>
      </c>
      <c r="B286" s="288">
        <v>1395</v>
      </c>
      <c r="C286" s="288">
        <v>5275</v>
      </c>
      <c r="D286" s="288">
        <v>3.7813620071684588</v>
      </c>
      <c r="E286" s="288">
        <v>105</v>
      </c>
      <c r="F286" s="288">
        <v>107</v>
      </c>
      <c r="G286" s="288">
        <v>26</v>
      </c>
      <c r="H286" s="288">
        <v>44</v>
      </c>
      <c r="I286" s="288">
        <v>64</v>
      </c>
      <c r="J286" s="288">
        <v>66</v>
      </c>
      <c r="K286" s="288">
        <v>77</v>
      </c>
      <c r="L286" s="288">
        <v>68</v>
      </c>
      <c r="M286" s="288">
        <v>96</v>
      </c>
      <c r="N286" s="288">
        <v>105</v>
      </c>
      <c r="O286" s="288">
        <v>106</v>
      </c>
      <c r="P286" s="288">
        <v>71</v>
      </c>
      <c r="Q286" s="288">
        <v>43</v>
      </c>
      <c r="R286" s="288">
        <v>47</v>
      </c>
      <c r="S286" s="288">
        <v>370</v>
      </c>
    </row>
    <row r="287" spans="1:19">
      <c r="A287" s="485" t="s">
        <v>1249</v>
      </c>
      <c r="B287" s="288">
        <v>32</v>
      </c>
      <c r="C287" s="288">
        <v>227</v>
      </c>
      <c r="D287" s="288">
        <v>7.09375</v>
      </c>
      <c r="E287" s="288">
        <v>0</v>
      </c>
      <c r="F287" s="288">
        <v>1</v>
      </c>
      <c r="G287" s="288">
        <v>0</v>
      </c>
      <c r="H287" s="288">
        <v>0</v>
      </c>
      <c r="I287" s="288">
        <v>0</v>
      </c>
      <c r="J287" s="288">
        <v>0</v>
      </c>
      <c r="K287" s="288">
        <v>2</v>
      </c>
      <c r="L287" s="288">
        <v>0</v>
      </c>
      <c r="M287" s="288">
        <v>0</v>
      </c>
      <c r="N287" s="288">
        <v>5</v>
      </c>
      <c r="O287" s="288">
        <v>2</v>
      </c>
      <c r="P287" s="288">
        <v>3</v>
      </c>
      <c r="Q287" s="288">
        <v>3</v>
      </c>
      <c r="R287" s="288">
        <v>5</v>
      </c>
      <c r="S287" s="288">
        <v>11</v>
      </c>
    </row>
    <row r="288" spans="1:19">
      <c r="A288" s="485" t="s">
        <v>1250</v>
      </c>
      <c r="B288" s="288">
        <v>14</v>
      </c>
      <c r="C288" s="288">
        <v>39</v>
      </c>
      <c r="D288" s="288">
        <v>2.7857142857142856</v>
      </c>
      <c r="E288" s="288">
        <v>1</v>
      </c>
      <c r="F288" s="288">
        <v>0</v>
      </c>
      <c r="G288" s="288">
        <v>0</v>
      </c>
      <c r="H288" s="288">
        <v>0</v>
      </c>
      <c r="I288" s="288">
        <v>0</v>
      </c>
      <c r="J288" s="288">
        <v>0</v>
      </c>
      <c r="K288" s="288">
        <v>2</v>
      </c>
      <c r="L288" s="288">
        <v>0</v>
      </c>
      <c r="M288" s="288">
        <v>2</v>
      </c>
      <c r="N288" s="288">
        <v>2</v>
      </c>
      <c r="O288" s="288">
        <v>1</v>
      </c>
      <c r="P288" s="288">
        <v>2</v>
      </c>
      <c r="Q288" s="288">
        <v>0</v>
      </c>
      <c r="R288" s="288">
        <v>0</v>
      </c>
      <c r="S288" s="288">
        <v>4</v>
      </c>
    </row>
    <row r="289" spans="1:19">
      <c r="A289" s="485" t="s">
        <v>1251</v>
      </c>
      <c r="B289" s="288">
        <v>177</v>
      </c>
      <c r="C289" s="288">
        <v>891</v>
      </c>
      <c r="D289" s="288">
        <v>5.0338983050847457</v>
      </c>
      <c r="E289" s="288">
        <v>16</v>
      </c>
      <c r="F289" s="288">
        <v>12</v>
      </c>
      <c r="G289" s="288">
        <v>2</v>
      </c>
      <c r="H289" s="288">
        <v>5</v>
      </c>
      <c r="I289" s="288">
        <v>5</v>
      </c>
      <c r="J289" s="288">
        <v>4</v>
      </c>
      <c r="K289" s="288">
        <v>3</v>
      </c>
      <c r="L289" s="288">
        <v>6</v>
      </c>
      <c r="M289" s="288">
        <v>7</v>
      </c>
      <c r="N289" s="288">
        <v>11</v>
      </c>
      <c r="O289" s="288">
        <v>9</v>
      </c>
      <c r="P289" s="288">
        <v>4</v>
      </c>
      <c r="Q289" s="288">
        <v>9</v>
      </c>
      <c r="R289" s="288">
        <v>10</v>
      </c>
      <c r="S289" s="288">
        <v>74</v>
      </c>
    </row>
    <row r="290" spans="1:19">
      <c r="A290" s="485" t="s">
        <v>1252</v>
      </c>
      <c r="B290" s="288">
        <v>36</v>
      </c>
      <c r="C290" s="288">
        <v>150</v>
      </c>
      <c r="D290" s="288">
        <v>4.166666666666667</v>
      </c>
      <c r="E290" s="288">
        <v>8</v>
      </c>
      <c r="F290" s="288">
        <v>7</v>
      </c>
      <c r="G290" s="288">
        <v>3</v>
      </c>
      <c r="H290" s="288">
        <v>2</v>
      </c>
      <c r="I290" s="288">
        <v>2</v>
      </c>
      <c r="J290" s="288">
        <v>5</v>
      </c>
      <c r="K290" s="288">
        <v>2</v>
      </c>
      <c r="L290" s="288">
        <v>2</v>
      </c>
      <c r="M290" s="288">
        <v>0</v>
      </c>
      <c r="N290" s="288">
        <v>2</v>
      </c>
      <c r="O290" s="288">
        <v>1</v>
      </c>
      <c r="P290" s="288">
        <v>0</v>
      </c>
      <c r="Q290" s="288">
        <v>0</v>
      </c>
      <c r="R290" s="288">
        <v>0</v>
      </c>
      <c r="S290" s="288">
        <v>2</v>
      </c>
    </row>
    <row r="291" spans="1:19">
      <c r="A291" s="485" t="s">
        <v>1253</v>
      </c>
      <c r="B291" s="288">
        <v>8</v>
      </c>
      <c r="C291" s="288">
        <v>40</v>
      </c>
      <c r="D291" s="288">
        <v>5</v>
      </c>
      <c r="E291" s="288">
        <v>0</v>
      </c>
      <c r="F291" s="288">
        <v>1</v>
      </c>
      <c r="G291" s="288">
        <v>4</v>
      </c>
      <c r="H291" s="288">
        <v>0</v>
      </c>
      <c r="I291" s="288">
        <v>0</v>
      </c>
      <c r="J291" s="288">
        <v>0</v>
      </c>
      <c r="K291" s="288">
        <v>0</v>
      </c>
      <c r="L291" s="288">
        <v>2</v>
      </c>
      <c r="M291" s="288">
        <v>0</v>
      </c>
      <c r="N291" s="288">
        <v>0</v>
      </c>
      <c r="O291" s="288">
        <v>1</v>
      </c>
      <c r="P291" s="288">
        <v>0</v>
      </c>
      <c r="Q291" s="288">
        <v>0</v>
      </c>
      <c r="R291" s="288">
        <v>0</v>
      </c>
      <c r="S291" s="288">
        <v>0</v>
      </c>
    </row>
    <row r="292" spans="1:19">
      <c r="A292" s="485" t="s">
        <v>1254</v>
      </c>
      <c r="B292" s="288">
        <v>241</v>
      </c>
      <c r="C292" s="288">
        <v>1209</v>
      </c>
      <c r="D292" s="288">
        <v>5.0165975103734439</v>
      </c>
      <c r="E292" s="288">
        <v>1</v>
      </c>
      <c r="F292" s="288">
        <v>35</v>
      </c>
      <c r="G292" s="288">
        <v>56</v>
      </c>
      <c r="H292" s="288">
        <v>38</v>
      </c>
      <c r="I292" s="288">
        <v>46</v>
      </c>
      <c r="J292" s="288">
        <v>20</v>
      </c>
      <c r="K292" s="288">
        <v>21</v>
      </c>
      <c r="L292" s="288">
        <v>9</v>
      </c>
      <c r="M292" s="288">
        <v>3</v>
      </c>
      <c r="N292" s="288">
        <v>2</v>
      </c>
      <c r="O292" s="288">
        <v>0</v>
      </c>
      <c r="P292" s="288">
        <v>2</v>
      </c>
      <c r="Q292" s="288">
        <v>2</v>
      </c>
      <c r="R292" s="288">
        <v>2</v>
      </c>
      <c r="S292" s="288">
        <v>4</v>
      </c>
    </row>
    <row r="293" spans="1:19">
      <c r="A293" s="485" t="s">
        <v>1255</v>
      </c>
      <c r="B293" s="288">
        <v>116</v>
      </c>
      <c r="C293" s="288">
        <v>771</v>
      </c>
      <c r="D293" s="288">
        <v>6.6465517241379306</v>
      </c>
      <c r="E293" s="288">
        <v>18</v>
      </c>
      <c r="F293" s="288">
        <v>14</v>
      </c>
      <c r="G293" s="288">
        <v>12</v>
      </c>
      <c r="H293" s="288">
        <v>12</v>
      </c>
      <c r="I293" s="288">
        <v>3</v>
      </c>
      <c r="J293" s="288">
        <v>8</v>
      </c>
      <c r="K293" s="288">
        <v>12</v>
      </c>
      <c r="L293" s="288">
        <v>2</v>
      </c>
      <c r="M293" s="288">
        <v>6</v>
      </c>
      <c r="N293" s="288">
        <v>1</v>
      </c>
      <c r="O293" s="288">
        <v>5</v>
      </c>
      <c r="P293" s="288">
        <v>4</v>
      </c>
      <c r="Q293" s="288">
        <v>3</v>
      </c>
      <c r="R293" s="288">
        <v>3</v>
      </c>
      <c r="S293" s="288">
        <v>13</v>
      </c>
    </row>
    <row r="294" spans="1:19">
      <c r="A294" s="485" t="s">
        <v>1256</v>
      </c>
      <c r="B294" s="288">
        <v>281</v>
      </c>
      <c r="C294" s="288">
        <v>2180</v>
      </c>
      <c r="D294" s="288">
        <v>7.7580071174377228</v>
      </c>
      <c r="E294" s="288">
        <v>19</v>
      </c>
      <c r="F294" s="288">
        <v>19</v>
      </c>
      <c r="G294" s="288">
        <v>11</v>
      </c>
      <c r="H294" s="288">
        <v>4</v>
      </c>
      <c r="I294" s="288">
        <v>18</v>
      </c>
      <c r="J294" s="288">
        <v>12</v>
      </c>
      <c r="K294" s="288">
        <v>16</v>
      </c>
      <c r="L294" s="288">
        <v>20</v>
      </c>
      <c r="M294" s="288">
        <v>16</v>
      </c>
      <c r="N294" s="288">
        <v>31</v>
      </c>
      <c r="O294" s="288">
        <v>22</v>
      </c>
      <c r="P294" s="288">
        <v>20</v>
      </c>
      <c r="Q294" s="288">
        <v>12</v>
      </c>
      <c r="R294" s="288">
        <v>15</v>
      </c>
      <c r="S294" s="288">
        <v>46</v>
      </c>
    </row>
    <row r="295" spans="1:19">
      <c r="A295" s="485" t="s">
        <v>1257</v>
      </c>
      <c r="B295" s="288">
        <v>53</v>
      </c>
      <c r="C295" s="288">
        <v>618</v>
      </c>
      <c r="D295" s="288">
        <v>11.660377358490566</v>
      </c>
      <c r="E295" s="288">
        <v>2</v>
      </c>
      <c r="F295" s="288">
        <v>3</v>
      </c>
      <c r="G295" s="288">
        <v>3</v>
      </c>
      <c r="H295" s="288">
        <v>11</v>
      </c>
      <c r="I295" s="288">
        <v>2</v>
      </c>
      <c r="J295" s="288">
        <v>1</v>
      </c>
      <c r="K295" s="288">
        <v>4</v>
      </c>
      <c r="L295" s="288">
        <v>2</v>
      </c>
      <c r="M295" s="288">
        <v>1</v>
      </c>
      <c r="N295" s="288">
        <v>0</v>
      </c>
      <c r="O295" s="288">
        <v>1</v>
      </c>
      <c r="P295" s="288">
        <v>3</v>
      </c>
      <c r="Q295" s="288">
        <v>2</v>
      </c>
      <c r="R295" s="288">
        <v>2</v>
      </c>
      <c r="S295" s="288">
        <v>16</v>
      </c>
    </row>
    <row r="296" spans="1:19">
      <c r="A296" s="485" t="s">
        <v>1258</v>
      </c>
      <c r="B296" s="288">
        <v>392</v>
      </c>
      <c r="C296" s="288">
        <v>4269</v>
      </c>
      <c r="D296" s="288">
        <v>10.89030612244898</v>
      </c>
      <c r="E296" s="288">
        <v>6</v>
      </c>
      <c r="F296" s="288">
        <v>26</v>
      </c>
      <c r="G296" s="288">
        <v>39</v>
      </c>
      <c r="H296" s="288">
        <v>34</v>
      </c>
      <c r="I296" s="288">
        <v>32</v>
      </c>
      <c r="J296" s="288">
        <v>26</v>
      </c>
      <c r="K296" s="288">
        <v>24</v>
      </c>
      <c r="L296" s="288">
        <v>12</v>
      </c>
      <c r="M296" s="288">
        <v>9</v>
      </c>
      <c r="N296" s="288">
        <v>14</v>
      </c>
      <c r="O296" s="288">
        <v>16</v>
      </c>
      <c r="P296" s="288">
        <v>21</v>
      </c>
      <c r="Q296" s="288">
        <v>25</v>
      </c>
      <c r="R296" s="288">
        <v>23</v>
      </c>
      <c r="S296" s="288">
        <v>85</v>
      </c>
    </row>
    <row r="297" spans="1:19">
      <c r="A297" s="485" t="s">
        <v>1259</v>
      </c>
      <c r="B297" s="288">
        <v>101</v>
      </c>
      <c r="C297" s="288">
        <v>387</v>
      </c>
      <c r="D297" s="288">
        <v>3.8316831683168315</v>
      </c>
      <c r="E297" s="288">
        <v>0</v>
      </c>
      <c r="F297" s="288">
        <v>3</v>
      </c>
      <c r="G297" s="288">
        <v>2</v>
      </c>
      <c r="H297" s="288">
        <v>1</v>
      </c>
      <c r="I297" s="288">
        <v>8</v>
      </c>
      <c r="J297" s="288">
        <v>7</v>
      </c>
      <c r="K297" s="288">
        <v>8</v>
      </c>
      <c r="L297" s="288">
        <v>9</v>
      </c>
      <c r="M297" s="288">
        <v>6</v>
      </c>
      <c r="N297" s="288">
        <v>10</v>
      </c>
      <c r="O297" s="288">
        <v>7</v>
      </c>
      <c r="P297" s="288">
        <v>7</v>
      </c>
      <c r="Q297" s="288">
        <v>2</v>
      </c>
      <c r="R297" s="288">
        <v>7</v>
      </c>
      <c r="S297" s="288">
        <v>24</v>
      </c>
    </row>
    <row r="298" spans="1:19">
      <c r="A298" s="485" t="s">
        <v>1260</v>
      </c>
      <c r="B298" s="288">
        <v>33</v>
      </c>
      <c r="C298" s="288">
        <v>140</v>
      </c>
      <c r="D298" s="288">
        <v>4.2424242424242422</v>
      </c>
      <c r="E298" s="288">
        <v>1</v>
      </c>
      <c r="F298" s="288">
        <v>1</v>
      </c>
      <c r="G298" s="288">
        <v>2</v>
      </c>
      <c r="H298" s="288">
        <v>0</v>
      </c>
      <c r="I298" s="288">
        <v>2</v>
      </c>
      <c r="J298" s="288">
        <v>1</v>
      </c>
      <c r="K298" s="288">
        <v>1</v>
      </c>
      <c r="L298" s="288">
        <v>1</v>
      </c>
      <c r="M298" s="288">
        <v>0</v>
      </c>
      <c r="N298" s="288">
        <v>3</v>
      </c>
      <c r="O298" s="288">
        <v>2</v>
      </c>
      <c r="P298" s="288">
        <v>1</v>
      </c>
      <c r="Q298" s="288">
        <v>2</v>
      </c>
      <c r="R298" s="288">
        <v>1</v>
      </c>
      <c r="S298" s="288">
        <v>15</v>
      </c>
    </row>
    <row r="299" spans="1:19">
      <c r="A299" s="485" t="s">
        <v>1261</v>
      </c>
      <c r="B299" s="288">
        <v>1568</v>
      </c>
      <c r="C299" s="288">
        <v>6332</v>
      </c>
      <c r="D299" s="288">
        <v>4.0382653061224492</v>
      </c>
      <c r="E299" s="288">
        <v>96</v>
      </c>
      <c r="F299" s="288">
        <v>107</v>
      </c>
      <c r="G299" s="288">
        <v>50</v>
      </c>
      <c r="H299" s="288">
        <v>46</v>
      </c>
      <c r="I299" s="288">
        <v>64</v>
      </c>
      <c r="J299" s="288">
        <v>49</v>
      </c>
      <c r="K299" s="288">
        <v>67</v>
      </c>
      <c r="L299" s="288">
        <v>70</v>
      </c>
      <c r="M299" s="288">
        <v>87</v>
      </c>
      <c r="N299" s="288">
        <v>89</v>
      </c>
      <c r="O299" s="288">
        <v>89</v>
      </c>
      <c r="P299" s="288">
        <v>55</v>
      </c>
      <c r="Q299" s="288">
        <v>66</v>
      </c>
      <c r="R299" s="288">
        <v>83</v>
      </c>
      <c r="S299" s="288">
        <v>550</v>
      </c>
    </row>
    <row r="300" spans="1:19">
      <c r="A300" s="485" t="s">
        <v>1262</v>
      </c>
      <c r="B300" s="288">
        <v>37</v>
      </c>
      <c r="C300" s="288">
        <v>489</v>
      </c>
      <c r="D300" s="288">
        <v>13.216216216216216</v>
      </c>
      <c r="E300" s="288">
        <v>10</v>
      </c>
      <c r="F300" s="288">
        <v>3</v>
      </c>
      <c r="G300" s="288">
        <v>3</v>
      </c>
      <c r="H300" s="288">
        <v>3</v>
      </c>
      <c r="I300" s="288">
        <v>1</v>
      </c>
      <c r="J300" s="288">
        <v>3</v>
      </c>
      <c r="K300" s="288">
        <v>2</v>
      </c>
      <c r="L300" s="288">
        <v>3</v>
      </c>
      <c r="M300" s="288">
        <v>2</v>
      </c>
      <c r="N300" s="288">
        <v>2</v>
      </c>
      <c r="O300" s="288">
        <v>0</v>
      </c>
      <c r="P300" s="288">
        <v>1</v>
      </c>
      <c r="Q300" s="288">
        <v>0</v>
      </c>
      <c r="R300" s="288">
        <v>4</v>
      </c>
      <c r="S300" s="288">
        <v>0</v>
      </c>
    </row>
    <row r="301" spans="1:19">
      <c r="A301" s="485" t="s">
        <v>1263</v>
      </c>
      <c r="B301" s="288">
        <v>133</v>
      </c>
      <c r="C301" s="288">
        <v>691</v>
      </c>
      <c r="D301" s="288">
        <v>5.1954887218045114</v>
      </c>
      <c r="E301" s="288">
        <v>7</v>
      </c>
      <c r="F301" s="288">
        <v>32</v>
      </c>
      <c r="G301" s="288">
        <v>23</v>
      </c>
      <c r="H301" s="288">
        <v>32</v>
      </c>
      <c r="I301" s="288">
        <v>7</v>
      </c>
      <c r="J301" s="288">
        <v>8</v>
      </c>
      <c r="K301" s="288">
        <v>7</v>
      </c>
      <c r="L301" s="288">
        <v>5</v>
      </c>
      <c r="M301" s="288">
        <v>3</v>
      </c>
      <c r="N301" s="288">
        <v>0</v>
      </c>
      <c r="O301" s="288">
        <v>4</v>
      </c>
      <c r="P301" s="288">
        <v>2</v>
      </c>
      <c r="Q301" s="288">
        <v>0</v>
      </c>
      <c r="R301" s="288">
        <v>1</v>
      </c>
      <c r="S301" s="288">
        <v>2</v>
      </c>
    </row>
    <row r="302" spans="1:19">
      <c r="A302" s="485" t="s">
        <v>1264</v>
      </c>
      <c r="B302" s="288">
        <v>9</v>
      </c>
      <c r="C302" s="288">
        <v>48</v>
      </c>
      <c r="D302" s="288">
        <v>5.333333333333333</v>
      </c>
      <c r="E302" s="288">
        <v>0</v>
      </c>
      <c r="F302" s="288">
        <v>1</v>
      </c>
      <c r="G302" s="288">
        <v>2</v>
      </c>
      <c r="H302" s="288">
        <v>1</v>
      </c>
      <c r="I302" s="288">
        <v>3</v>
      </c>
      <c r="J302" s="288">
        <v>0</v>
      </c>
      <c r="K302" s="288">
        <v>1</v>
      </c>
      <c r="L302" s="288">
        <v>1</v>
      </c>
      <c r="M302" s="288">
        <v>0</v>
      </c>
      <c r="N302" s="288">
        <v>0</v>
      </c>
      <c r="O302" s="288">
        <v>0</v>
      </c>
      <c r="P302" s="288">
        <v>0</v>
      </c>
      <c r="Q302" s="288">
        <v>0</v>
      </c>
      <c r="R302" s="288">
        <v>0</v>
      </c>
      <c r="S302" s="288">
        <v>0</v>
      </c>
    </row>
    <row r="303" spans="1:19">
      <c r="A303" s="485" t="s">
        <v>1265</v>
      </c>
      <c r="B303" s="288">
        <v>231</v>
      </c>
      <c r="C303" s="288">
        <v>1578</v>
      </c>
      <c r="D303" s="288">
        <v>6.8311688311688314</v>
      </c>
      <c r="E303" s="288">
        <v>5</v>
      </c>
      <c r="F303" s="288">
        <v>18</v>
      </c>
      <c r="G303" s="288">
        <v>7</v>
      </c>
      <c r="H303" s="288">
        <v>5</v>
      </c>
      <c r="I303" s="288">
        <v>11</v>
      </c>
      <c r="J303" s="288">
        <v>8</v>
      </c>
      <c r="K303" s="288">
        <v>19</v>
      </c>
      <c r="L303" s="288">
        <v>14</v>
      </c>
      <c r="M303" s="288">
        <v>13</v>
      </c>
      <c r="N303" s="288">
        <v>14</v>
      </c>
      <c r="O303" s="288">
        <v>5</v>
      </c>
      <c r="P303" s="288">
        <v>13</v>
      </c>
      <c r="Q303" s="288">
        <v>5</v>
      </c>
      <c r="R303" s="288">
        <v>15</v>
      </c>
      <c r="S303" s="288">
        <v>79</v>
      </c>
    </row>
    <row r="304" spans="1:19">
      <c r="A304" s="485" t="s">
        <v>1266</v>
      </c>
      <c r="B304" s="288">
        <v>1266</v>
      </c>
      <c r="C304" s="288">
        <v>8072</v>
      </c>
      <c r="D304" s="288">
        <v>6.3759873617693525</v>
      </c>
      <c r="E304" s="288">
        <v>38</v>
      </c>
      <c r="F304" s="288">
        <v>142</v>
      </c>
      <c r="G304" s="288">
        <v>171</v>
      </c>
      <c r="H304" s="288">
        <v>88</v>
      </c>
      <c r="I304" s="288">
        <v>61</v>
      </c>
      <c r="J304" s="288">
        <v>75</v>
      </c>
      <c r="K304" s="288">
        <v>77</v>
      </c>
      <c r="L304" s="288">
        <v>75</v>
      </c>
      <c r="M304" s="288">
        <v>51</v>
      </c>
      <c r="N304" s="288">
        <v>56</v>
      </c>
      <c r="O304" s="288">
        <v>54</v>
      </c>
      <c r="P304" s="288">
        <v>56</v>
      </c>
      <c r="Q304" s="288">
        <v>46</v>
      </c>
      <c r="R304" s="288">
        <v>64</v>
      </c>
      <c r="S304" s="288">
        <v>212</v>
      </c>
    </row>
    <row r="305" spans="1:19">
      <c r="A305" s="485" t="s">
        <v>1267</v>
      </c>
      <c r="B305" s="288">
        <v>444</v>
      </c>
      <c r="C305" s="288">
        <v>2831</v>
      </c>
      <c r="D305" s="288">
        <v>6.3761261261261257</v>
      </c>
      <c r="E305" s="288">
        <v>7</v>
      </c>
      <c r="F305" s="288">
        <v>85</v>
      </c>
      <c r="G305" s="288">
        <v>83</v>
      </c>
      <c r="H305" s="288">
        <v>37</v>
      </c>
      <c r="I305" s="288">
        <v>49</v>
      </c>
      <c r="J305" s="288">
        <v>20</v>
      </c>
      <c r="K305" s="288">
        <v>17</v>
      </c>
      <c r="L305" s="288">
        <v>10</v>
      </c>
      <c r="M305" s="288">
        <v>14</v>
      </c>
      <c r="N305" s="288">
        <v>9</v>
      </c>
      <c r="O305" s="288">
        <v>8</v>
      </c>
      <c r="P305" s="288">
        <v>16</v>
      </c>
      <c r="Q305" s="288">
        <v>18</v>
      </c>
      <c r="R305" s="288">
        <v>15</v>
      </c>
      <c r="S305" s="288">
        <v>56</v>
      </c>
    </row>
    <row r="306" spans="1:19">
      <c r="A306" s="485" t="s">
        <v>1268</v>
      </c>
      <c r="B306" s="288">
        <v>46</v>
      </c>
      <c r="C306" s="288">
        <v>288</v>
      </c>
      <c r="D306" s="288">
        <v>6.2608695652173916</v>
      </c>
      <c r="E306" s="288">
        <v>6</v>
      </c>
      <c r="F306" s="288">
        <v>11</v>
      </c>
      <c r="G306" s="288">
        <v>2</v>
      </c>
      <c r="H306" s="288">
        <v>2</v>
      </c>
      <c r="I306" s="288">
        <v>0</v>
      </c>
      <c r="J306" s="288">
        <v>2</v>
      </c>
      <c r="K306" s="288">
        <v>1</v>
      </c>
      <c r="L306" s="288">
        <v>2</v>
      </c>
      <c r="M306" s="288">
        <v>4</v>
      </c>
      <c r="N306" s="288">
        <v>1</v>
      </c>
      <c r="O306" s="288">
        <v>0</v>
      </c>
      <c r="P306" s="288">
        <v>1</v>
      </c>
      <c r="Q306" s="288">
        <v>1</v>
      </c>
      <c r="R306" s="288">
        <v>4</v>
      </c>
      <c r="S306" s="288">
        <v>9</v>
      </c>
    </row>
    <row r="307" spans="1:19">
      <c r="A307" s="485" t="s">
        <v>1269</v>
      </c>
      <c r="B307" s="288">
        <v>112</v>
      </c>
      <c r="C307" s="288">
        <v>821</v>
      </c>
      <c r="D307" s="288">
        <v>7.3303571428571432</v>
      </c>
      <c r="E307" s="288">
        <v>10</v>
      </c>
      <c r="F307" s="288">
        <v>22</v>
      </c>
      <c r="G307" s="288">
        <v>14</v>
      </c>
      <c r="H307" s="288">
        <v>6</v>
      </c>
      <c r="I307" s="288">
        <v>3</v>
      </c>
      <c r="J307" s="288">
        <v>1</v>
      </c>
      <c r="K307" s="288">
        <v>5</v>
      </c>
      <c r="L307" s="288">
        <v>3</v>
      </c>
      <c r="M307" s="288">
        <v>6</v>
      </c>
      <c r="N307" s="288">
        <v>4</v>
      </c>
      <c r="O307" s="288">
        <v>5</v>
      </c>
      <c r="P307" s="288">
        <v>3</v>
      </c>
      <c r="Q307" s="288">
        <v>3</v>
      </c>
      <c r="R307" s="288">
        <v>9</v>
      </c>
      <c r="S307" s="288">
        <v>18</v>
      </c>
    </row>
    <row r="308" spans="1:19">
      <c r="A308" s="485" t="s">
        <v>1270</v>
      </c>
      <c r="B308" s="288">
        <v>43</v>
      </c>
      <c r="C308" s="288">
        <v>292</v>
      </c>
      <c r="D308" s="288">
        <v>6.7906976744186043</v>
      </c>
      <c r="E308" s="288">
        <v>0</v>
      </c>
      <c r="F308" s="288">
        <v>1</v>
      </c>
      <c r="G308" s="288">
        <v>4</v>
      </c>
      <c r="H308" s="288">
        <v>3</v>
      </c>
      <c r="I308" s="288">
        <v>2</v>
      </c>
      <c r="J308" s="288">
        <v>2</v>
      </c>
      <c r="K308" s="288">
        <v>4</v>
      </c>
      <c r="L308" s="288">
        <v>4</v>
      </c>
      <c r="M308" s="288">
        <v>4</v>
      </c>
      <c r="N308" s="288">
        <v>0</v>
      </c>
      <c r="O308" s="288">
        <v>2</v>
      </c>
      <c r="P308" s="288">
        <v>1</v>
      </c>
      <c r="Q308" s="288">
        <v>2</v>
      </c>
      <c r="R308" s="288">
        <v>6</v>
      </c>
      <c r="S308" s="288">
        <v>8</v>
      </c>
    </row>
    <row r="309" spans="1:19">
      <c r="A309" s="485" t="s">
        <v>1271</v>
      </c>
      <c r="B309" s="288">
        <v>1</v>
      </c>
      <c r="C309" s="288">
        <v>7</v>
      </c>
      <c r="D309" s="288">
        <v>7</v>
      </c>
      <c r="E309" s="288">
        <v>0</v>
      </c>
      <c r="F309" s="288">
        <v>0</v>
      </c>
      <c r="G309" s="288">
        <v>0</v>
      </c>
      <c r="H309" s="288">
        <v>1</v>
      </c>
      <c r="I309" s="288">
        <v>0</v>
      </c>
      <c r="J309" s="288">
        <v>0</v>
      </c>
      <c r="K309" s="288">
        <v>0</v>
      </c>
      <c r="L309" s="288">
        <v>0</v>
      </c>
      <c r="M309" s="288">
        <v>0</v>
      </c>
      <c r="N309" s="288">
        <v>0</v>
      </c>
      <c r="O309" s="288">
        <v>0</v>
      </c>
      <c r="P309" s="288">
        <v>0</v>
      </c>
      <c r="Q309" s="288">
        <v>0</v>
      </c>
      <c r="R309" s="288">
        <v>0</v>
      </c>
      <c r="S309" s="288">
        <v>0</v>
      </c>
    </row>
    <row r="310" spans="1:19">
      <c r="A310" s="485" t="s">
        <v>1272</v>
      </c>
      <c r="B310" s="288">
        <v>133</v>
      </c>
      <c r="C310" s="288">
        <v>870</v>
      </c>
      <c r="D310" s="288">
        <v>6.541353383458647</v>
      </c>
      <c r="E310" s="288">
        <v>2</v>
      </c>
      <c r="F310" s="288">
        <v>7</v>
      </c>
      <c r="G310" s="288">
        <v>6</v>
      </c>
      <c r="H310" s="288">
        <v>5</v>
      </c>
      <c r="I310" s="288">
        <v>3</v>
      </c>
      <c r="J310" s="288">
        <v>5</v>
      </c>
      <c r="K310" s="288">
        <v>5</v>
      </c>
      <c r="L310" s="288">
        <v>13</v>
      </c>
      <c r="M310" s="288">
        <v>9</v>
      </c>
      <c r="N310" s="288">
        <v>3</v>
      </c>
      <c r="O310" s="288">
        <v>10</v>
      </c>
      <c r="P310" s="288">
        <v>10</v>
      </c>
      <c r="Q310" s="288">
        <v>8</v>
      </c>
      <c r="R310" s="288">
        <v>11</v>
      </c>
      <c r="S310" s="288">
        <v>36</v>
      </c>
    </row>
    <row r="311" spans="1:19">
      <c r="A311" s="485" t="s">
        <v>1273</v>
      </c>
      <c r="B311" s="288">
        <v>35</v>
      </c>
      <c r="C311" s="288">
        <v>435</v>
      </c>
      <c r="D311" s="288">
        <v>12.428571428571429</v>
      </c>
      <c r="E311" s="288">
        <v>3</v>
      </c>
      <c r="F311" s="288">
        <v>20</v>
      </c>
      <c r="G311" s="288">
        <v>0</v>
      </c>
      <c r="H311" s="288">
        <v>3</v>
      </c>
      <c r="I311" s="288">
        <v>1</v>
      </c>
      <c r="J311" s="288">
        <v>1</v>
      </c>
      <c r="K311" s="288">
        <v>1</v>
      </c>
      <c r="L311" s="288">
        <v>0</v>
      </c>
      <c r="M311" s="288">
        <v>0</v>
      </c>
      <c r="N311" s="288">
        <v>0</v>
      </c>
      <c r="O311" s="288">
        <v>2</v>
      </c>
      <c r="P311" s="288">
        <v>0</v>
      </c>
      <c r="Q311" s="288">
        <v>0</v>
      </c>
      <c r="R311" s="288">
        <v>1</v>
      </c>
      <c r="S311" s="288">
        <v>3</v>
      </c>
    </row>
    <row r="312" spans="1:19">
      <c r="A312" s="485" t="s">
        <v>1274</v>
      </c>
      <c r="B312" s="288">
        <v>9</v>
      </c>
      <c r="C312" s="288">
        <v>86</v>
      </c>
      <c r="D312" s="288">
        <v>9.5555555555555554</v>
      </c>
      <c r="E312" s="288">
        <v>0</v>
      </c>
      <c r="F312" s="288">
        <v>4</v>
      </c>
      <c r="G312" s="288">
        <v>2</v>
      </c>
      <c r="H312" s="288">
        <v>0</v>
      </c>
      <c r="I312" s="288">
        <v>0</v>
      </c>
      <c r="J312" s="288">
        <v>0</v>
      </c>
      <c r="K312" s="288">
        <v>0</v>
      </c>
      <c r="L312" s="288">
        <v>0</v>
      </c>
      <c r="M312" s="288">
        <v>0</v>
      </c>
      <c r="N312" s="288">
        <v>1</v>
      </c>
      <c r="O312" s="288">
        <v>0</v>
      </c>
      <c r="P312" s="288">
        <v>0</v>
      </c>
      <c r="Q312" s="288">
        <v>0</v>
      </c>
      <c r="R312" s="288">
        <v>0</v>
      </c>
      <c r="S312" s="288">
        <v>2</v>
      </c>
    </row>
    <row r="313" spans="1:19">
      <c r="A313" s="485" t="s">
        <v>1275</v>
      </c>
      <c r="B313" s="288">
        <v>30</v>
      </c>
      <c r="C313" s="288">
        <v>109</v>
      </c>
      <c r="D313" s="288">
        <v>3.6333333333333333</v>
      </c>
      <c r="E313" s="288">
        <v>0</v>
      </c>
      <c r="F313" s="288">
        <v>3</v>
      </c>
      <c r="G313" s="288">
        <v>10</v>
      </c>
      <c r="H313" s="288">
        <v>0</v>
      </c>
      <c r="I313" s="288">
        <v>0</v>
      </c>
      <c r="J313" s="288">
        <v>5</v>
      </c>
      <c r="K313" s="288">
        <v>0</v>
      </c>
      <c r="L313" s="288">
        <v>4</v>
      </c>
      <c r="M313" s="288">
        <v>0</v>
      </c>
      <c r="N313" s="288">
        <v>0</v>
      </c>
      <c r="O313" s="288">
        <v>0</v>
      </c>
      <c r="P313" s="288">
        <v>0</v>
      </c>
      <c r="Q313" s="288">
        <v>1</v>
      </c>
      <c r="R313" s="288">
        <v>6</v>
      </c>
      <c r="S313" s="288">
        <v>1</v>
      </c>
    </row>
    <row r="314" spans="1:19">
      <c r="A314" s="485" t="s">
        <v>1276</v>
      </c>
      <c r="B314" s="288">
        <v>6</v>
      </c>
      <c r="C314" s="288">
        <v>14</v>
      </c>
      <c r="D314" s="288">
        <v>2.3333333333333335</v>
      </c>
      <c r="E314" s="288">
        <v>0</v>
      </c>
      <c r="F314" s="288">
        <v>1</v>
      </c>
      <c r="G314" s="288">
        <v>2</v>
      </c>
      <c r="H314" s="288">
        <v>0</v>
      </c>
      <c r="I314" s="288">
        <v>0</v>
      </c>
      <c r="J314" s="288">
        <v>0</v>
      </c>
      <c r="K314" s="288">
        <v>1</v>
      </c>
      <c r="L314" s="288">
        <v>0</v>
      </c>
      <c r="M314" s="288">
        <v>0</v>
      </c>
      <c r="N314" s="288">
        <v>0</v>
      </c>
      <c r="O314" s="288">
        <v>0</v>
      </c>
      <c r="P314" s="288">
        <v>0</v>
      </c>
      <c r="Q314" s="288">
        <v>1</v>
      </c>
      <c r="R314" s="288">
        <v>1</v>
      </c>
      <c r="S314" s="288">
        <v>0</v>
      </c>
    </row>
    <row r="315" spans="1:19">
      <c r="A315" s="485" t="s">
        <v>1277</v>
      </c>
      <c r="B315" s="288">
        <v>14</v>
      </c>
      <c r="C315" s="288">
        <v>142</v>
      </c>
      <c r="D315" s="288">
        <v>10.142857142857142</v>
      </c>
      <c r="E315" s="288">
        <v>0</v>
      </c>
      <c r="F315" s="288">
        <v>3</v>
      </c>
      <c r="G315" s="288">
        <v>6</v>
      </c>
      <c r="H315" s="288">
        <v>0</v>
      </c>
      <c r="I315" s="288">
        <v>2</v>
      </c>
      <c r="J315" s="288">
        <v>0</v>
      </c>
      <c r="K315" s="288">
        <v>0</v>
      </c>
      <c r="L315" s="288">
        <v>1</v>
      </c>
      <c r="M315" s="288">
        <v>1</v>
      </c>
      <c r="N315" s="288">
        <v>0</v>
      </c>
      <c r="O315" s="288">
        <v>0</v>
      </c>
      <c r="P315" s="288">
        <v>0</v>
      </c>
      <c r="Q315" s="288">
        <v>0</v>
      </c>
      <c r="R315" s="288">
        <v>0</v>
      </c>
      <c r="S315" s="288">
        <v>1</v>
      </c>
    </row>
    <row r="316" spans="1:19">
      <c r="A316" s="485" t="s">
        <v>1278</v>
      </c>
      <c r="B316" s="288">
        <v>4</v>
      </c>
      <c r="C316" s="288">
        <v>7</v>
      </c>
      <c r="D316" s="288">
        <v>1.75</v>
      </c>
      <c r="E316" s="288">
        <v>1</v>
      </c>
      <c r="F316" s="288">
        <v>0</v>
      </c>
      <c r="G316" s="288">
        <v>2</v>
      </c>
      <c r="H316" s="288">
        <v>0</v>
      </c>
      <c r="I316" s="288">
        <v>0</v>
      </c>
      <c r="J316" s="288">
        <v>0</v>
      </c>
      <c r="K316" s="288">
        <v>0</v>
      </c>
      <c r="L316" s="288">
        <v>0</v>
      </c>
      <c r="M316" s="288">
        <v>0</v>
      </c>
      <c r="N316" s="288">
        <v>0</v>
      </c>
      <c r="O316" s="288">
        <v>0</v>
      </c>
      <c r="P316" s="288">
        <v>0</v>
      </c>
      <c r="Q316" s="288">
        <v>0</v>
      </c>
      <c r="R316" s="288">
        <v>1</v>
      </c>
      <c r="S316" s="288">
        <v>0</v>
      </c>
    </row>
    <row r="317" spans="1:19">
      <c r="A317" s="485" t="s">
        <v>1279</v>
      </c>
      <c r="B317" s="288">
        <v>43</v>
      </c>
      <c r="C317" s="288">
        <v>376</v>
      </c>
      <c r="D317" s="288">
        <v>8.7441860465116275</v>
      </c>
      <c r="E317" s="288">
        <v>5</v>
      </c>
      <c r="F317" s="288">
        <v>14</v>
      </c>
      <c r="G317" s="288">
        <v>12</v>
      </c>
      <c r="H317" s="288">
        <v>4</v>
      </c>
      <c r="I317" s="288">
        <v>0</v>
      </c>
      <c r="J317" s="288">
        <v>0</v>
      </c>
      <c r="K317" s="288">
        <v>1</v>
      </c>
      <c r="L317" s="288">
        <v>3</v>
      </c>
      <c r="M317" s="288">
        <v>0</v>
      </c>
      <c r="N317" s="288">
        <v>1</v>
      </c>
      <c r="O317" s="288">
        <v>1</v>
      </c>
      <c r="P317" s="288">
        <v>1</v>
      </c>
      <c r="Q317" s="288">
        <v>0</v>
      </c>
      <c r="R317" s="288">
        <v>1</v>
      </c>
      <c r="S317" s="288">
        <v>0</v>
      </c>
    </row>
    <row r="318" spans="1:19">
      <c r="A318" s="485" t="s">
        <v>1280</v>
      </c>
      <c r="B318" s="288">
        <v>9</v>
      </c>
      <c r="C318" s="288">
        <v>48</v>
      </c>
      <c r="D318" s="288">
        <v>5.333333333333333</v>
      </c>
      <c r="E318" s="288">
        <v>0</v>
      </c>
      <c r="F318" s="288">
        <v>0</v>
      </c>
      <c r="G318" s="288">
        <v>0</v>
      </c>
      <c r="H318" s="288">
        <v>0</v>
      </c>
      <c r="I318" s="288">
        <v>0</v>
      </c>
      <c r="J318" s="288">
        <v>0</v>
      </c>
      <c r="K318" s="288">
        <v>0</v>
      </c>
      <c r="L318" s="288">
        <v>0</v>
      </c>
      <c r="M318" s="288">
        <v>0</v>
      </c>
      <c r="N318" s="288">
        <v>1</v>
      </c>
      <c r="O318" s="288">
        <v>2</v>
      </c>
      <c r="P318" s="288">
        <v>4</v>
      </c>
      <c r="Q318" s="288">
        <v>0</v>
      </c>
      <c r="R318" s="288">
        <v>1</v>
      </c>
      <c r="S318" s="288">
        <v>1</v>
      </c>
    </row>
    <row r="319" spans="1:19">
      <c r="A319" s="485" t="s">
        <v>1281</v>
      </c>
      <c r="B319" s="288">
        <v>8</v>
      </c>
      <c r="C319" s="288">
        <v>111</v>
      </c>
      <c r="D319" s="288">
        <v>13.875</v>
      </c>
      <c r="E319" s="288">
        <v>0</v>
      </c>
      <c r="F319" s="288">
        <v>0</v>
      </c>
      <c r="G319" s="288">
        <v>2</v>
      </c>
      <c r="H319" s="288">
        <v>1</v>
      </c>
      <c r="I319" s="288">
        <v>0</v>
      </c>
      <c r="J319" s="288">
        <v>0</v>
      </c>
      <c r="K319" s="288">
        <v>0</v>
      </c>
      <c r="L319" s="288">
        <v>0</v>
      </c>
      <c r="M319" s="288">
        <v>0</v>
      </c>
      <c r="N319" s="288">
        <v>1</v>
      </c>
      <c r="O319" s="288">
        <v>0</v>
      </c>
      <c r="P319" s="288">
        <v>1</v>
      </c>
      <c r="Q319" s="288">
        <v>0</v>
      </c>
      <c r="R319" s="288">
        <v>2</v>
      </c>
      <c r="S319" s="288">
        <v>1</v>
      </c>
    </row>
    <row r="320" spans="1:19">
      <c r="A320" s="486" t="s">
        <v>215</v>
      </c>
      <c r="B320" s="486">
        <v>30312</v>
      </c>
      <c r="C320" s="486">
        <v>179024</v>
      </c>
      <c r="D320" s="486">
        <v>5.9060438110319344</v>
      </c>
      <c r="E320" s="486">
        <v>867</v>
      </c>
      <c r="F320" s="486">
        <v>1542</v>
      </c>
      <c r="G320" s="486">
        <v>834</v>
      </c>
      <c r="H320" s="486">
        <v>600</v>
      </c>
      <c r="I320" s="486">
        <v>477</v>
      </c>
      <c r="J320" s="486">
        <v>668</v>
      </c>
      <c r="K320" s="486">
        <v>1005</v>
      </c>
      <c r="L320" s="486">
        <v>1356</v>
      </c>
      <c r="M320" s="486">
        <v>1464</v>
      </c>
      <c r="N320" s="486">
        <v>1569</v>
      </c>
      <c r="O320" s="486">
        <v>1816</v>
      </c>
      <c r="P320" s="486">
        <v>2350</v>
      </c>
      <c r="Q320" s="486">
        <v>2779</v>
      </c>
      <c r="R320" s="486">
        <v>2828</v>
      </c>
      <c r="S320" s="486">
        <v>10157</v>
      </c>
    </row>
    <row r="321" spans="1:19">
      <c r="A321" s="485" t="s">
        <v>1282</v>
      </c>
      <c r="B321" s="288">
        <v>10</v>
      </c>
      <c r="C321" s="288">
        <v>71</v>
      </c>
      <c r="D321" s="288">
        <v>7.1</v>
      </c>
      <c r="E321" s="288">
        <v>0</v>
      </c>
      <c r="F321" s="288">
        <v>0</v>
      </c>
      <c r="G321" s="288">
        <v>0</v>
      </c>
      <c r="H321" s="288">
        <v>0</v>
      </c>
      <c r="I321" s="288">
        <v>1</v>
      </c>
      <c r="J321" s="288">
        <v>0</v>
      </c>
      <c r="K321" s="288">
        <v>1</v>
      </c>
      <c r="L321" s="288">
        <v>0</v>
      </c>
      <c r="M321" s="288">
        <v>2</v>
      </c>
      <c r="N321" s="288">
        <v>0</v>
      </c>
      <c r="O321" s="288">
        <v>0</v>
      </c>
      <c r="P321" s="288">
        <v>1</v>
      </c>
      <c r="Q321" s="288">
        <v>1</v>
      </c>
      <c r="R321" s="288">
        <v>0</v>
      </c>
      <c r="S321" s="288">
        <v>4</v>
      </c>
    </row>
    <row r="322" spans="1:19">
      <c r="A322" s="485" t="s">
        <v>1283</v>
      </c>
      <c r="B322" s="288">
        <v>88</v>
      </c>
      <c r="C322" s="288">
        <v>328</v>
      </c>
      <c r="D322" s="288">
        <v>3.7272727272727271</v>
      </c>
      <c r="E322" s="288">
        <v>0</v>
      </c>
      <c r="F322" s="288">
        <v>0</v>
      </c>
      <c r="G322" s="288">
        <v>1</v>
      </c>
      <c r="H322" s="288">
        <v>10</v>
      </c>
      <c r="I322" s="288">
        <v>1</v>
      </c>
      <c r="J322" s="288">
        <v>2</v>
      </c>
      <c r="K322" s="288">
        <v>3</v>
      </c>
      <c r="L322" s="288">
        <v>6</v>
      </c>
      <c r="M322" s="288">
        <v>6</v>
      </c>
      <c r="N322" s="288">
        <v>6</v>
      </c>
      <c r="O322" s="288">
        <v>6</v>
      </c>
      <c r="P322" s="288">
        <v>10</v>
      </c>
      <c r="Q322" s="288">
        <v>8</v>
      </c>
      <c r="R322" s="288">
        <v>6</v>
      </c>
      <c r="S322" s="288">
        <v>23</v>
      </c>
    </row>
    <row r="323" spans="1:19">
      <c r="A323" s="485" t="s">
        <v>1284</v>
      </c>
      <c r="B323" s="288">
        <v>12</v>
      </c>
      <c r="C323" s="288">
        <v>85</v>
      </c>
      <c r="D323" s="288">
        <v>7.083333333333333</v>
      </c>
      <c r="E323" s="288">
        <v>0</v>
      </c>
      <c r="F323" s="288">
        <v>0</v>
      </c>
      <c r="G323" s="288">
        <v>0</v>
      </c>
      <c r="H323" s="288">
        <v>0</v>
      </c>
      <c r="I323" s="288">
        <v>0</v>
      </c>
      <c r="J323" s="288">
        <v>0</v>
      </c>
      <c r="K323" s="288">
        <v>0</v>
      </c>
      <c r="L323" s="288">
        <v>0</v>
      </c>
      <c r="M323" s="288">
        <v>0</v>
      </c>
      <c r="N323" s="288">
        <v>1</v>
      </c>
      <c r="O323" s="288">
        <v>0</v>
      </c>
      <c r="P323" s="288">
        <v>4</v>
      </c>
      <c r="Q323" s="288">
        <v>1</v>
      </c>
      <c r="R323" s="288">
        <v>2</v>
      </c>
      <c r="S323" s="288">
        <v>4</v>
      </c>
    </row>
    <row r="324" spans="1:19">
      <c r="A324" s="485" t="s">
        <v>1285</v>
      </c>
      <c r="B324" s="288">
        <v>447</v>
      </c>
      <c r="C324" s="288">
        <v>4827</v>
      </c>
      <c r="D324" s="288">
        <v>10.798657718120806</v>
      </c>
      <c r="E324" s="288">
        <v>33</v>
      </c>
      <c r="F324" s="288">
        <v>10</v>
      </c>
      <c r="G324" s="288">
        <v>2</v>
      </c>
      <c r="H324" s="288">
        <v>8</v>
      </c>
      <c r="I324" s="288">
        <v>9</v>
      </c>
      <c r="J324" s="288">
        <v>9</v>
      </c>
      <c r="K324" s="288">
        <v>10</v>
      </c>
      <c r="L324" s="288">
        <v>16</v>
      </c>
      <c r="M324" s="288">
        <v>24</v>
      </c>
      <c r="N324" s="288">
        <v>14</v>
      </c>
      <c r="O324" s="288">
        <v>24</v>
      </c>
      <c r="P324" s="288">
        <v>27</v>
      </c>
      <c r="Q324" s="288">
        <v>37</v>
      </c>
      <c r="R324" s="288">
        <v>41</v>
      </c>
      <c r="S324" s="288">
        <v>183</v>
      </c>
    </row>
    <row r="325" spans="1:19">
      <c r="A325" s="485" t="s">
        <v>1286</v>
      </c>
      <c r="B325" s="288">
        <v>1014</v>
      </c>
      <c r="C325" s="288">
        <v>3008</v>
      </c>
      <c r="D325" s="288">
        <v>2.9664694280078896</v>
      </c>
      <c r="E325" s="288">
        <v>0</v>
      </c>
      <c r="F325" s="288">
        <v>1</v>
      </c>
      <c r="G325" s="288">
        <v>4</v>
      </c>
      <c r="H325" s="288">
        <v>8</v>
      </c>
      <c r="I325" s="288">
        <v>17</v>
      </c>
      <c r="J325" s="288">
        <v>40</v>
      </c>
      <c r="K325" s="288">
        <v>47</v>
      </c>
      <c r="L325" s="288">
        <v>57</v>
      </c>
      <c r="M325" s="288">
        <v>71</v>
      </c>
      <c r="N325" s="288">
        <v>97</v>
      </c>
      <c r="O325" s="288">
        <v>92</v>
      </c>
      <c r="P325" s="288">
        <v>127</v>
      </c>
      <c r="Q325" s="288">
        <v>111</v>
      </c>
      <c r="R325" s="288">
        <v>92</v>
      </c>
      <c r="S325" s="288">
        <v>250</v>
      </c>
    </row>
    <row r="326" spans="1:19">
      <c r="A326" s="485" t="s">
        <v>1287</v>
      </c>
      <c r="B326" s="288">
        <v>180</v>
      </c>
      <c r="C326" s="288">
        <v>957</v>
      </c>
      <c r="D326" s="288">
        <v>5.3166666666666664</v>
      </c>
      <c r="E326" s="288">
        <v>0</v>
      </c>
      <c r="F326" s="288">
        <v>2</v>
      </c>
      <c r="G326" s="288">
        <v>2</v>
      </c>
      <c r="H326" s="288">
        <v>5</v>
      </c>
      <c r="I326" s="288">
        <v>21</v>
      </c>
      <c r="J326" s="288">
        <v>13</v>
      </c>
      <c r="K326" s="288">
        <v>16</v>
      </c>
      <c r="L326" s="288">
        <v>19</v>
      </c>
      <c r="M326" s="288">
        <v>26</v>
      </c>
      <c r="N326" s="288">
        <v>16</v>
      </c>
      <c r="O326" s="288">
        <v>19</v>
      </c>
      <c r="P326" s="288">
        <v>8</v>
      </c>
      <c r="Q326" s="288">
        <v>11</v>
      </c>
      <c r="R326" s="288">
        <v>7</v>
      </c>
      <c r="S326" s="288">
        <v>15</v>
      </c>
    </row>
    <row r="327" spans="1:19">
      <c r="A327" s="485" t="s">
        <v>1288</v>
      </c>
      <c r="B327" s="288">
        <v>64</v>
      </c>
      <c r="C327" s="288">
        <v>193</v>
      </c>
      <c r="D327" s="288">
        <v>3.015625</v>
      </c>
      <c r="E327" s="288">
        <v>2</v>
      </c>
      <c r="F327" s="288">
        <v>0</v>
      </c>
      <c r="G327" s="288">
        <v>1</v>
      </c>
      <c r="H327" s="288">
        <v>2</v>
      </c>
      <c r="I327" s="288">
        <v>4</v>
      </c>
      <c r="J327" s="288">
        <v>2</v>
      </c>
      <c r="K327" s="288">
        <v>1</v>
      </c>
      <c r="L327" s="288">
        <v>8</v>
      </c>
      <c r="M327" s="288">
        <v>4</v>
      </c>
      <c r="N327" s="288">
        <v>9</v>
      </c>
      <c r="O327" s="288">
        <v>4</v>
      </c>
      <c r="P327" s="288">
        <v>12</v>
      </c>
      <c r="Q327" s="288">
        <v>5</v>
      </c>
      <c r="R327" s="288">
        <v>1</v>
      </c>
      <c r="S327" s="288">
        <v>9</v>
      </c>
    </row>
    <row r="328" spans="1:19">
      <c r="A328" s="485" t="s">
        <v>1289</v>
      </c>
      <c r="B328" s="288">
        <v>119</v>
      </c>
      <c r="C328" s="288">
        <v>257</v>
      </c>
      <c r="D328" s="288">
        <v>2.1596638655462184</v>
      </c>
      <c r="E328" s="288">
        <v>0</v>
      </c>
      <c r="F328" s="288">
        <v>3</v>
      </c>
      <c r="G328" s="288">
        <v>0</v>
      </c>
      <c r="H328" s="288">
        <v>5</v>
      </c>
      <c r="I328" s="288">
        <v>1</v>
      </c>
      <c r="J328" s="288">
        <v>4</v>
      </c>
      <c r="K328" s="288">
        <v>11</v>
      </c>
      <c r="L328" s="288">
        <v>16</v>
      </c>
      <c r="M328" s="288">
        <v>10</v>
      </c>
      <c r="N328" s="288">
        <v>10</v>
      </c>
      <c r="O328" s="288">
        <v>7</v>
      </c>
      <c r="P328" s="288">
        <v>9</v>
      </c>
      <c r="Q328" s="288">
        <v>10</v>
      </c>
      <c r="R328" s="288">
        <v>11</v>
      </c>
      <c r="S328" s="288">
        <v>22</v>
      </c>
    </row>
    <row r="329" spans="1:19">
      <c r="A329" s="485" t="s">
        <v>1290</v>
      </c>
      <c r="B329" s="288">
        <v>3588</v>
      </c>
      <c r="C329" s="288">
        <v>26813</v>
      </c>
      <c r="D329" s="288">
        <v>7.4729654403567451</v>
      </c>
      <c r="E329" s="288">
        <v>3</v>
      </c>
      <c r="F329" s="288">
        <v>11</v>
      </c>
      <c r="G329" s="288">
        <v>50</v>
      </c>
      <c r="H329" s="288">
        <v>94</v>
      </c>
      <c r="I329" s="288">
        <v>78</v>
      </c>
      <c r="J329" s="288">
        <v>75</v>
      </c>
      <c r="K329" s="288">
        <v>96</v>
      </c>
      <c r="L329" s="288">
        <v>116</v>
      </c>
      <c r="M329" s="288">
        <v>105</v>
      </c>
      <c r="N329" s="288">
        <v>155</v>
      </c>
      <c r="O329" s="288">
        <v>220</v>
      </c>
      <c r="P329" s="288">
        <v>324</v>
      </c>
      <c r="Q329" s="288">
        <v>418</v>
      </c>
      <c r="R329" s="288">
        <v>479</v>
      </c>
      <c r="S329" s="288">
        <v>1364</v>
      </c>
    </row>
    <row r="330" spans="1:19">
      <c r="A330" s="485" t="s">
        <v>1291</v>
      </c>
      <c r="B330" s="288">
        <v>9522</v>
      </c>
      <c r="C330" s="288">
        <v>67832</v>
      </c>
      <c r="D330" s="288">
        <v>7.1237135055660579</v>
      </c>
      <c r="E330" s="288">
        <v>1</v>
      </c>
      <c r="F330" s="288">
        <v>8</v>
      </c>
      <c r="G330" s="288">
        <v>6</v>
      </c>
      <c r="H330" s="288">
        <v>17</v>
      </c>
      <c r="I330" s="288">
        <v>35</v>
      </c>
      <c r="J330" s="288">
        <v>52</v>
      </c>
      <c r="K330" s="288">
        <v>91</v>
      </c>
      <c r="L330" s="288">
        <v>201</v>
      </c>
      <c r="M330" s="288">
        <v>307</v>
      </c>
      <c r="N330" s="288">
        <v>444</v>
      </c>
      <c r="O330" s="288">
        <v>703</v>
      </c>
      <c r="P330" s="288">
        <v>1043</v>
      </c>
      <c r="Q330" s="288">
        <v>1263</v>
      </c>
      <c r="R330" s="288">
        <v>1298</v>
      </c>
      <c r="S330" s="288">
        <v>4053</v>
      </c>
    </row>
    <row r="331" spans="1:19">
      <c r="A331" s="485" t="s">
        <v>1292</v>
      </c>
      <c r="B331" s="288">
        <v>112</v>
      </c>
      <c r="C331" s="288">
        <v>879</v>
      </c>
      <c r="D331" s="288">
        <v>7.8482142857142856</v>
      </c>
      <c r="E331" s="288">
        <v>0</v>
      </c>
      <c r="F331" s="288">
        <v>2</v>
      </c>
      <c r="G331" s="288">
        <v>0</v>
      </c>
      <c r="H331" s="288">
        <v>0</v>
      </c>
      <c r="I331" s="288">
        <v>1</v>
      </c>
      <c r="J331" s="288">
        <v>0</v>
      </c>
      <c r="K331" s="288">
        <v>0</v>
      </c>
      <c r="L331" s="288">
        <v>1</v>
      </c>
      <c r="M331" s="288">
        <v>2</v>
      </c>
      <c r="N331" s="288">
        <v>6</v>
      </c>
      <c r="O331" s="288">
        <v>9</v>
      </c>
      <c r="P331" s="288">
        <v>11</v>
      </c>
      <c r="Q331" s="288">
        <v>17</v>
      </c>
      <c r="R331" s="288">
        <v>16</v>
      </c>
      <c r="S331" s="288">
        <v>47</v>
      </c>
    </row>
    <row r="332" spans="1:19">
      <c r="A332" s="485" t="s">
        <v>1293</v>
      </c>
      <c r="B332" s="288">
        <v>469</v>
      </c>
      <c r="C332" s="288">
        <v>4440</v>
      </c>
      <c r="D332" s="288">
        <v>9.4669509594882726</v>
      </c>
      <c r="E332" s="288">
        <v>0</v>
      </c>
      <c r="F332" s="288">
        <v>1</v>
      </c>
      <c r="G332" s="288">
        <v>1</v>
      </c>
      <c r="H332" s="288">
        <v>2</v>
      </c>
      <c r="I332" s="288">
        <v>2</v>
      </c>
      <c r="J332" s="288">
        <v>6</v>
      </c>
      <c r="K332" s="288">
        <v>7</v>
      </c>
      <c r="L332" s="288">
        <v>8</v>
      </c>
      <c r="M332" s="288">
        <v>15</v>
      </c>
      <c r="N332" s="288">
        <v>16</v>
      </c>
      <c r="O332" s="288">
        <v>32</v>
      </c>
      <c r="P332" s="288">
        <v>39</v>
      </c>
      <c r="Q332" s="288">
        <v>59</v>
      </c>
      <c r="R332" s="288">
        <v>59</v>
      </c>
      <c r="S332" s="288">
        <v>222</v>
      </c>
    </row>
    <row r="333" spans="1:19">
      <c r="A333" s="485" t="s">
        <v>1294</v>
      </c>
      <c r="B333" s="288">
        <v>2891</v>
      </c>
      <c r="C333" s="288">
        <v>18139</v>
      </c>
      <c r="D333" s="288">
        <v>6.2742995503286059</v>
      </c>
      <c r="E333" s="288">
        <v>3</v>
      </c>
      <c r="F333" s="288">
        <v>5</v>
      </c>
      <c r="G333" s="288">
        <v>10</v>
      </c>
      <c r="H333" s="288">
        <v>10</v>
      </c>
      <c r="I333" s="288">
        <v>19</v>
      </c>
      <c r="J333" s="288">
        <v>26</v>
      </c>
      <c r="K333" s="288">
        <v>42</v>
      </c>
      <c r="L333" s="288">
        <v>63</v>
      </c>
      <c r="M333" s="288">
        <v>80</v>
      </c>
      <c r="N333" s="288">
        <v>128</v>
      </c>
      <c r="O333" s="288">
        <v>193</v>
      </c>
      <c r="P333" s="288">
        <v>314</v>
      </c>
      <c r="Q333" s="288">
        <v>365</v>
      </c>
      <c r="R333" s="288">
        <v>397</v>
      </c>
      <c r="S333" s="288">
        <v>1236</v>
      </c>
    </row>
    <row r="334" spans="1:19">
      <c r="A334" s="485" t="s">
        <v>1295</v>
      </c>
      <c r="B334" s="288">
        <v>10</v>
      </c>
      <c r="C334" s="288">
        <v>73</v>
      </c>
      <c r="D334" s="288">
        <v>7.3</v>
      </c>
      <c r="E334" s="288">
        <v>0</v>
      </c>
      <c r="F334" s="288">
        <v>1</v>
      </c>
      <c r="G334" s="288">
        <v>0</v>
      </c>
      <c r="H334" s="288">
        <v>0</v>
      </c>
      <c r="I334" s="288">
        <v>0</v>
      </c>
      <c r="J334" s="288">
        <v>0</v>
      </c>
      <c r="K334" s="288">
        <v>0</v>
      </c>
      <c r="L334" s="288">
        <v>1</v>
      </c>
      <c r="M334" s="288">
        <v>0</v>
      </c>
      <c r="N334" s="288">
        <v>0</v>
      </c>
      <c r="O334" s="288">
        <v>0</v>
      </c>
      <c r="P334" s="288">
        <v>0</v>
      </c>
      <c r="Q334" s="288">
        <v>2</v>
      </c>
      <c r="R334" s="288">
        <v>0</v>
      </c>
      <c r="S334" s="288">
        <v>6</v>
      </c>
    </row>
    <row r="335" spans="1:19">
      <c r="A335" s="485" t="s">
        <v>1296</v>
      </c>
      <c r="B335" s="288">
        <v>748</v>
      </c>
      <c r="C335" s="288">
        <v>3022</v>
      </c>
      <c r="D335" s="288">
        <v>4.0401069518716577</v>
      </c>
      <c r="E335" s="288">
        <v>9</v>
      </c>
      <c r="F335" s="288">
        <v>24</v>
      </c>
      <c r="G335" s="288">
        <v>3</v>
      </c>
      <c r="H335" s="288">
        <v>4</v>
      </c>
      <c r="I335" s="288">
        <v>11</v>
      </c>
      <c r="J335" s="288">
        <v>8</v>
      </c>
      <c r="K335" s="288">
        <v>11</v>
      </c>
      <c r="L335" s="288">
        <v>7</v>
      </c>
      <c r="M335" s="288">
        <v>9</v>
      </c>
      <c r="N335" s="288">
        <v>11</v>
      </c>
      <c r="O335" s="288">
        <v>25</v>
      </c>
      <c r="P335" s="288">
        <v>34</v>
      </c>
      <c r="Q335" s="288">
        <v>55</v>
      </c>
      <c r="R335" s="288">
        <v>66</v>
      </c>
      <c r="S335" s="288">
        <v>471</v>
      </c>
    </row>
    <row r="336" spans="1:19">
      <c r="A336" s="485" t="s">
        <v>1297</v>
      </c>
      <c r="B336" s="288">
        <v>17</v>
      </c>
      <c r="C336" s="288">
        <v>88</v>
      </c>
      <c r="D336" s="288">
        <v>5.1764705882352944</v>
      </c>
      <c r="E336" s="288">
        <v>0</v>
      </c>
      <c r="F336" s="288">
        <v>1</v>
      </c>
      <c r="G336" s="288">
        <v>2</v>
      </c>
      <c r="H336" s="288">
        <v>0</v>
      </c>
      <c r="I336" s="288">
        <v>2</v>
      </c>
      <c r="J336" s="288">
        <v>1</v>
      </c>
      <c r="K336" s="288">
        <v>0</v>
      </c>
      <c r="L336" s="288">
        <v>0</v>
      </c>
      <c r="M336" s="288">
        <v>0</v>
      </c>
      <c r="N336" s="288">
        <v>0</v>
      </c>
      <c r="O336" s="288">
        <v>5</v>
      </c>
      <c r="P336" s="288">
        <v>2</v>
      </c>
      <c r="Q336" s="288">
        <v>1</v>
      </c>
      <c r="R336" s="288">
        <v>1</v>
      </c>
      <c r="S336" s="288">
        <v>2</v>
      </c>
    </row>
    <row r="337" spans="1:19">
      <c r="A337" s="485" t="s">
        <v>1298</v>
      </c>
      <c r="B337" s="288">
        <v>82</v>
      </c>
      <c r="C337" s="288">
        <v>317</v>
      </c>
      <c r="D337" s="288">
        <v>3.8658536585365852</v>
      </c>
      <c r="E337" s="288">
        <v>0</v>
      </c>
      <c r="F337" s="288">
        <v>0</v>
      </c>
      <c r="G337" s="288">
        <v>1</v>
      </c>
      <c r="H337" s="288">
        <v>2</v>
      </c>
      <c r="I337" s="288">
        <v>2</v>
      </c>
      <c r="J337" s="288">
        <v>4</v>
      </c>
      <c r="K337" s="288">
        <v>4</v>
      </c>
      <c r="L337" s="288">
        <v>5</v>
      </c>
      <c r="M337" s="288">
        <v>6</v>
      </c>
      <c r="N337" s="288">
        <v>6</v>
      </c>
      <c r="O337" s="288">
        <v>13</v>
      </c>
      <c r="P337" s="288">
        <v>5</v>
      </c>
      <c r="Q337" s="288">
        <v>10</v>
      </c>
      <c r="R337" s="288">
        <v>14</v>
      </c>
      <c r="S337" s="288">
        <v>10</v>
      </c>
    </row>
    <row r="338" spans="1:19">
      <c r="A338" s="485" t="s">
        <v>1299</v>
      </c>
      <c r="B338" s="288">
        <v>42</v>
      </c>
      <c r="C338" s="288">
        <v>290</v>
      </c>
      <c r="D338" s="288">
        <v>6.9047619047619051</v>
      </c>
      <c r="E338" s="288">
        <v>1</v>
      </c>
      <c r="F338" s="288">
        <v>0</v>
      </c>
      <c r="G338" s="288">
        <v>0</v>
      </c>
      <c r="H338" s="288">
        <v>1</v>
      </c>
      <c r="I338" s="288">
        <v>3</v>
      </c>
      <c r="J338" s="288">
        <v>1</v>
      </c>
      <c r="K338" s="288">
        <v>2</v>
      </c>
      <c r="L338" s="288">
        <v>1</v>
      </c>
      <c r="M338" s="288">
        <v>1</v>
      </c>
      <c r="N338" s="288">
        <v>2</v>
      </c>
      <c r="O338" s="288">
        <v>2</v>
      </c>
      <c r="P338" s="288">
        <v>1</v>
      </c>
      <c r="Q338" s="288">
        <v>4</v>
      </c>
      <c r="R338" s="288">
        <v>5</v>
      </c>
      <c r="S338" s="288">
        <v>18</v>
      </c>
    </row>
    <row r="339" spans="1:19">
      <c r="A339" s="485" t="s">
        <v>1300</v>
      </c>
      <c r="B339" s="288">
        <v>55</v>
      </c>
      <c r="C339" s="288">
        <v>712</v>
      </c>
      <c r="D339" s="288">
        <v>12.945454545454545</v>
      </c>
      <c r="E339" s="288">
        <v>4</v>
      </c>
      <c r="F339" s="288">
        <v>6</v>
      </c>
      <c r="G339" s="288">
        <v>0</v>
      </c>
      <c r="H339" s="288">
        <v>3</v>
      </c>
      <c r="I339" s="288">
        <v>3</v>
      </c>
      <c r="J339" s="288">
        <v>2</v>
      </c>
      <c r="K339" s="288">
        <v>0</v>
      </c>
      <c r="L339" s="288">
        <v>1</v>
      </c>
      <c r="M339" s="288">
        <v>2</v>
      </c>
      <c r="N339" s="288">
        <v>7</v>
      </c>
      <c r="O339" s="288">
        <v>2</v>
      </c>
      <c r="P339" s="288">
        <v>6</v>
      </c>
      <c r="Q339" s="288">
        <v>4</v>
      </c>
      <c r="R339" s="288">
        <v>7</v>
      </c>
      <c r="S339" s="288">
        <v>8</v>
      </c>
    </row>
    <row r="340" spans="1:19">
      <c r="A340" s="485" t="s">
        <v>1301</v>
      </c>
      <c r="B340" s="288">
        <v>30</v>
      </c>
      <c r="C340" s="288">
        <v>222</v>
      </c>
      <c r="D340" s="288">
        <v>7.4</v>
      </c>
      <c r="E340" s="288">
        <v>0</v>
      </c>
      <c r="F340" s="288">
        <v>1</v>
      </c>
      <c r="G340" s="288">
        <v>0</v>
      </c>
      <c r="H340" s="288">
        <v>0</v>
      </c>
      <c r="I340" s="288">
        <v>0</v>
      </c>
      <c r="J340" s="288">
        <v>3</v>
      </c>
      <c r="K340" s="288">
        <v>5</v>
      </c>
      <c r="L340" s="288">
        <v>6</v>
      </c>
      <c r="M340" s="288">
        <v>1</v>
      </c>
      <c r="N340" s="288">
        <v>1</v>
      </c>
      <c r="O340" s="288">
        <v>0</v>
      </c>
      <c r="P340" s="288">
        <v>1</v>
      </c>
      <c r="Q340" s="288">
        <v>3</v>
      </c>
      <c r="R340" s="288">
        <v>1</v>
      </c>
      <c r="S340" s="288">
        <v>8</v>
      </c>
    </row>
    <row r="341" spans="1:19">
      <c r="A341" s="485" t="s">
        <v>1302</v>
      </c>
      <c r="B341" s="288">
        <v>38</v>
      </c>
      <c r="C341" s="288">
        <v>418</v>
      </c>
      <c r="D341" s="288">
        <v>11</v>
      </c>
      <c r="E341" s="288">
        <v>23</v>
      </c>
      <c r="F341" s="288">
        <v>4</v>
      </c>
      <c r="G341" s="288">
        <v>6</v>
      </c>
      <c r="H341" s="288">
        <v>1</v>
      </c>
      <c r="I341" s="288">
        <v>2</v>
      </c>
      <c r="J341" s="288">
        <v>2</v>
      </c>
      <c r="K341" s="288">
        <v>0</v>
      </c>
      <c r="L341" s="288">
        <v>0</v>
      </c>
      <c r="M341" s="288">
        <v>0</v>
      </c>
      <c r="N341" s="288">
        <v>0</v>
      </c>
      <c r="O341" s="288">
        <v>0</v>
      </c>
      <c r="P341" s="288">
        <v>0</v>
      </c>
      <c r="Q341" s="288">
        <v>0</v>
      </c>
      <c r="R341" s="288">
        <v>0</v>
      </c>
      <c r="S341" s="288">
        <v>0</v>
      </c>
    </row>
    <row r="342" spans="1:19">
      <c r="A342" s="485" t="s">
        <v>1303</v>
      </c>
      <c r="B342" s="288">
        <v>7</v>
      </c>
      <c r="C342" s="288">
        <v>60</v>
      </c>
      <c r="D342" s="288">
        <v>8.5714285714285712</v>
      </c>
      <c r="E342" s="288">
        <v>0</v>
      </c>
      <c r="F342" s="288">
        <v>0</v>
      </c>
      <c r="G342" s="288">
        <v>0</v>
      </c>
      <c r="H342" s="288">
        <v>1</v>
      </c>
      <c r="I342" s="288">
        <v>1</v>
      </c>
      <c r="J342" s="288">
        <v>0</v>
      </c>
      <c r="K342" s="288">
        <v>0</v>
      </c>
      <c r="L342" s="288">
        <v>0</v>
      </c>
      <c r="M342" s="288">
        <v>3</v>
      </c>
      <c r="N342" s="288">
        <v>1</v>
      </c>
      <c r="O342" s="288">
        <v>0</v>
      </c>
      <c r="P342" s="288">
        <v>1</v>
      </c>
      <c r="Q342" s="288">
        <v>0</v>
      </c>
      <c r="R342" s="288">
        <v>0</v>
      </c>
      <c r="S342" s="288">
        <v>0</v>
      </c>
    </row>
    <row r="343" spans="1:19">
      <c r="A343" s="485" t="s">
        <v>1304</v>
      </c>
      <c r="B343" s="288">
        <v>115</v>
      </c>
      <c r="C343" s="288">
        <v>885</v>
      </c>
      <c r="D343" s="288">
        <v>7.6956521739130439</v>
      </c>
      <c r="E343" s="288">
        <v>14</v>
      </c>
      <c r="F343" s="288">
        <v>5</v>
      </c>
      <c r="G343" s="288">
        <v>5</v>
      </c>
      <c r="H343" s="288">
        <v>1</v>
      </c>
      <c r="I343" s="288">
        <v>2</v>
      </c>
      <c r="J343" s="288">
        <v>3</v>
      </c>
      <c r="K343" s="288">
        <v>0</v>
      </c>
      <c r="L343" s="288">
        <v>5</v>
      </c>
      <c r="M343" s="288">
        <v>4</v>
      </c>
      <c r="N343" s="288">
        <v>5</v>
      </c>
      <c r="O343" s="288">
        <v>11</v>
      </c>
      <c r="P343" s="288">
        <v>4</v>
      </c>
      <c r="Q343" s="288">
        <v>11</v>
      </c>
      <c r="R343" s="288">
        <v>12</v>
      </c>
      <c r="S343" s="288">
        <v>33</v>
      </c>
    </row>
    <row r="344" spans="1:19">
      <c r="A344" s="485" t="s">
        <v>1305</v>
      </c>
      <c r="B344" s="288">
        <v>195</v>
      </c>
      <c r="C344" s="288">
        <v>496</v>
      </c>
      <c r="D344" s="288">
        <v>2.5435897435897434</v>
      </c>
      <c r="E344" s="288">
        <v>0</v>
      </c>
      <c r="F344" s="288">
        <v>0</v>
      </c>
      <c r="G344" s="288">
        <v>0</v>
      </c>
      <c r="H344" s="288">
        <v>21</v>
      </c>
      <c r="I344" s="288">
        <v>24</v>
      </c>
      <c r="J344" s="288">
        <v>35</v>
      </c>
      <c r="K344" s="288">
        <v>37</v>
      </c>
      <c r="L344" s="288">
        <v>33</v>
      </c>
      <c r="M344" s="288">
        <v>21</v>
      </c>
      <c r="N344" s="288">
        <v>14</v>
      </c>
      <c r="O344" s="288">
        <v>10</v>
      </c>
      <c r="P344" s="288">
        <v>0</v>
      </c>
      <c r="Q344" s="288">
        <v>0</v>
      </c>
      <c r="R344" s="288">
        <v>0</v>
      </c>
      <c r="S344" s="288">
        <v>0</v>
      </c>
    </row>
    <row r="345" spans="1:19">
      <c r="A345" s="485" t="s">
        <v>1306</v>
      </c>
      <c r="B345" s="288">
        <v>10</v>
      </c>
      <c r="C345" s="288">
        <v>25</v>
      </c>
      <c r="D345" s="288">
        <v>2.5</v>
      </c>
      <c r="E345" s="288">
        <v>0</v>
      </c>
      <c r="F345" s="288">
        <v>0</v>
      </c>
      <c r="G345" s="288">
        <v>0</v>
      </c>
      <c r="H345" s="288">
        <v>2</v>
      </c>
      <c r="I345" s="288">
        <v>3</v>
      </c>
      <c r="J345" s="288">
        <v>1</v>
      </c>
      <c r="K345" s="288">
        <v>1</v>
      </c>
      <c r="L345" s="288">
        <v>1</v>
      </c>
      <c r="M345" s="288">
        <v>1</v>
      </c>
      <c r="N345" s="288">
        <v>0</v>
      </c>
      <c r="O345" s="288">
        <v>0</v>
      </c>
      <c r="P345" s="288">
        <v>0</v>
      </c>
      <c r="Q345" s="288">
        <v>0</v>
      </c>
      <c r="R345" s="288">
        <v>0</v>
      </c>
      <c r="S345" s="288">
        <v>1</v>
      </c>
    </row>
    <row r="346" spans="1:19">
      <c r="A346" s="485" t="s">
        <v>1307</v>
      </c>
      <c r="B346" s="288">
        <v>1</v>
      </c>
      <c r="C346" s="288">
        <v>1</v>
      </c>
      <c r="D346" s="288">
        <v>1</v>
      </c>
      <c r="E346" s="288">
        <v>0</v>
      </c>
      <c r="F346" s="288">
        <v>1</v>
      </c>
      <c r="G346" s="288">
        <v>0</v>
      </c>
      <c r="H346" s="288">
        <v>0</v>
      </c>
      <c r="I346" s="288">
        <v>0</v>
      </c>
      <c r="J346" s="288">
        <v>0</v>
      </c>
      <c r="K346" s="288">
        <v>0</v>
      </c>
      <c r="L346" s="288">
        <v>0</v>
      </c>
      <c r="M346" s="288">
        <v>0</v>
      </c>
      <c r="N346" s="288">
        <v>0</v>
      </c>
      <c r="O346" s="288">
        <v>0</v>
      </c>
      <c r="P346" s="288">
        <v>0</v>
      </c>
      <c r="Q346" s="288">
        <v>0</v>
      </c>
      <c r="R346" s="288">
        <v>0</v>
      </c>
      <c r="S346" s="288">
        <v>0</v>
      </c>
    </row>
    <row r="347" spans="1:19">
      <c r="A347" s="485" t="s">
        <v>1308</v>
      </c>
      <c r="B347" s="288">
        <v>3</v>
      </c>
      <c r="C347" s="288">
        <v>13</v>
      </c>
      <c r="D347" s="288">
        <v>4.333333333333333</v>
      </c>
      <c r="E347" s="288">
        <v>0</v>
      </c>
      <c r="F347" s="288">
        <v>0</v>
      </c>
      <c r="G347" s="288">
        <v>0</v>
      </c>
      <c r="H347" s="288">
        <v>1</v>
      </c>
      <c r="I347" s="288">
        <v>0</v>
      </c>
      <c r="J347" s="288">
        <v>0</v>
      </c>
      <c r="K347" s="288">
        <v>0</v>
      </c>
      <c r="L347" s="288">
        <v>0</v>
      </c>
      <c r="M347" s="288">
        <v>0</v>
      </c>
      <c r="N347" s="288">
        <v>0</v>
      </c>
      <c r="O347" s="288">
        <v>0</v>
      </c>
      <c r="P347" s="288">
        <v>0</v>
      </c>
      <c r="Q347" s="288">
        <v>0</v>
      </c>
      <c r="R347" s="288">
        <v>1</v>
      </c>
      <c r="S347" s="288">
        <v>1</v>
      </c>
    </row>
    <row r="348" spans="1:19">
      <c r="A348" s="485" t="s">
        <v>1309</v>
      </c>
      <c r="B348" s="288">
        <v>6</v>
      </c>
      <c r="C348" s="288">
        <v>35</v>
      </c>
      <c r="D348" s="288">
        <v>5.833333333333333</v>
      </c>
      <c r="E348" s="288">
        <v>0</v>
      </c>
      <c r="F348" s="288">
        <v>2</v>
      </c>
      <c r="G348" s="288">
        <v>0</v>
      </c>
      <c r="H348" s="288">
        <v>0</v>
      </c>
      <c r="I348" s="288">
        <v>1</v>
      </c>
      <c r="J348" s="288">
        <v>0</v>
      </c>
      <c r="K348" s="288">
        <v>1</v>
      </c>
      <c r="L348" s="288">
        <v>1</v>
      </c>
      <c r="M348" s="288">
        <v>0</v>
      </c>
      <c r="N348" s="288">
        <v>0</v>
      </c>
      <c r="O348" s="288">
        <v>0</v>
      </c>
      <c r="P348" s="288">
        <v>1</v>
      </c>
      <c r="Q348" s="288">
        <v>0</v>
      </c>
      <c r="R348" s="288">
        <v>0</v>
      </c>
      <c r="S348" s="288">
        <v>0</v>
      </c>
    </row>
    <row r="349" spans="1:19">
      <c r="A349" s="485" t="s">
        <v>1310</v>
      </c>
      <c r="B349" s="288">
        <v>19</v>
      </c>
      <c r="C349" s="288">
        <v>101</v>
      </c>
      <c r="D349" s="288">
        <v>5.3157894736842106</v>
      </c>
      <c r="E349" s="288">
        <v>1</v>
      </c>
      <c r="F349" s="288">
        <v>0</v>
      </c>
      <c r="G349" s="288">
        <v>0</v>
      </c>
      <c r="H349" s="288">
        <v>2</v>
      </c>
      <c r="I349" s="288">
        <v>1</v>
      </c>
      <c r="J349" s="288">
        <v>1</v>
      </c>
      <c r="K349" s="288">
        <v>3</v>
      </c>
      <c r="L349" s="288">
        <v>0</v>
      </c>
      <c r="M349" s="288">
        <v>0</v>
      </c>
      <c r="N349" s="288">
        <v>2</v>
      </c>
      <c r="O349" s="288">
        <v>0</v>
      </c>
      <c r="P349" s="288">
        <v>0</v>
      </c>
      <c r="Q349" s="288">
        <v>1</v>
      </c>
      <c r="R349" s="288">
        <v>2</v>
      </c>
      <c r="S349" s="288">
        <v>6</v>
      </c>
    </row>
    <row r="350" spans="1:19">
      <c r="A350" s="485" t="s">
        <v>1311</v>
      </c>
      <c r="B350" s="288">
        <v>4</v>
      </c>
      <c r="C350" s="288">
        <v>7</v>
      </c>
      <c r="D350" s="288">
        <v>1.75</v>
      </c>
      <c r="E350" s="288">
        <v>0</v>
      </c>
      <c r="F350" s="288">
        <v>0</v>
      </c>
      <c r="G350" s="288">
        <v>0</v>
      </c>
      <c r="H350" s="288">
        <v>0</v>
      </c>
      <c r="I350" s="288">
        <v>0</v>
      </c>
      <c r="J350" s="288">
        <v>0</v>
      </c>
      <c r="K350" s="288">
        <v>0</v>
      </c>
      <c r="L350" s="288">
        <v>0</v>
      </c>
      <c r="M350" s="288">
        <v>0</v>
      </c>
      <c r="N350" s="288">
        <v>2</v>
      </c>
      <c r="O350" s="288">
        <v>0</v>
      </c>
      <c r="P350" s="288">
        <v>0</v>
      </c>
      <c r="Q350" s="288">
        <v>1</v>
      </c>
      <c r="R350" s="288">
        <v>1</v>
      </c>
      <c r="S350" s="288">
        <v>0</v>
      </c>
    </row>
    <row r="351" spans="1:19">
      <c r="A351" s="485" t="s">
        <v>1312</v>
      </c>
      <c r="B351" s="288">
        <v>41</v>
      </c>
      <c r="C351" s="288">
        <v>521</v>
      </c>
      <c r="D351" s="288">
        <v>12.707317073170731</v>
      </c>
      <c r="E351" s="288">
        <v>33</v>
      </c>
      <c r="F351" s="288">
        <v>7</v>
      </c>
      <c r="G351" s="288">
        <v>0</v>
      </c>
      <c r="H351" s="288">
        <v>0</v>
      </c>
      <c r="I351" s="288">
        <v>0</v>
      </c>
      <c r="J351" s="288">
        <v>0</v>
      </c>
      <c r="K351" s="288">
        <v>0</v>
      </c>
      <c r="L351" s="288">
        <v>0</v>
      </c>
      <c r="M351" s="288">
        <v>0</v>
      </c>
      <c r="N351" s="288">
        <v>0</v>
      </c>
      <c r="O351" s="288">
        <v>0</v>
      </c>
      <c r="P351" s="288">
        <v>0</v>
      </c>
      <c r="Q351" s="288">
        <v>0</v>
      </c>
      <c r="R351" s="288">
        <v>1</v>
      </c>
      <c r="S351" s="288">
        <v>0</v>
      </c>
    </row>
    <row r="352" spans="1:19">
      <c r="A352" s="485" t="s">
        <v>1313</v>
      </c>
      <c r="B352" s="288">
        <v>18</v>
      </c>
      <c r="C352" s="288">
        <v>160</v>
      </c>
      <c r="D352" s="288">
        <v>8.8888888888888893</v>
      </c>
      <c r="E352" s="288">
        <v>8</v>
      </c>
      <c r="F352" s="288">
        <v>2</v>
      </c>
      <c r="G352" s="288">
        <v>2</v>
      </c>
      <c r="H352" s="288">
        <v>2</v>
      </c>
      <c r="I352" s="288">
        <v>0</v>
      </c>
      <c r="J352" s="288">
        <v>0</v>
      </c>
      <c r="K352" s="288">
        <v>1</v>
      </c>
      <c r="L352" s="288">
        <v>0</v>
      </c>
      <c r="M352" s="288">
        <v>0</v>
      </c>
      <c r="N352" s="288">
        <v>0</v>
      </c>
      <c r="O352" s="288">
        <v>0</v>
      </c>
      <c r="P352" s="288">
        <v>1</v>
      </c>
      <c r="Q352" s="288">
        <v>0</v>
      </c>
      <c r="R352" s="288">
        <v>1</v>
      </c>
      <c r="S352" s="288">
        <v>1</v>
      </c>
    </row>
    <row r="353" spans="1:19">
      <c r="A353" s="485" t="s">
        <v>1314</v>
      </c>
      <c r="B353" s="288">
        <v>13</v>
      </c>
      <c r="C353" s="288">
        <v>149</v>
      </c>
      <c r="D353" s="288">
        <v>11.461538461538462</v>
      </c>
      <c r="E353" s="288">
        <v>10</v>
      </c>
      <c r="F353" s="288">
        <v>3</v>
      </c>
      <c r="G353" s="288">
        <v>0</v>
      </c>
      <c r="H353" s="288">
        <v>0</v>
      </c>
      <c r="I353" s="288">
        <v>0</v>
      </c>
      <c r="J353" s="288">
        <v>0</v>
      </c>
      <c r="K353" s="288">
        <v>0</v>
      </c>
      <c r="L353" s="288">
        <v>0</v>
      </c>
      <c r="M353" s="288">
        <v>0</v>
      </c>
      <c r="N353" s="288">
        <v>0</v>
      </c>
      <c r="O353" s="288">
        <v>0</v>
      </c>
      <c r="P353" s="288">
        <v>0</v>
      </c>
      <c r="Q353" s="288">
        <v>0</v>
      </c>
      <c r="R353" s="288">
        <v>0</v>
      </c>
      <c r="S353" s="288">
        <v>0</v>
      </c>
    </row>
    <row r="354" spans="1:19">
      <c r="A354" s="485" t="s">
        <v>1315</v>
      </c>
      <c r="B354" s="288">
        <v>333</v>
      </c>
      <c r="C354" s="288">
        <v>3649</v>
      </c>
      <c r="D354" s="288">
        <v>10.957957957957959</v>
      </c>
      <c r="E354" s="288">
        <v>149</v>
      </c>
      <c r="F354" s="288">
        <v>82</v>
      </c>
      <c r="G354" s="288">
        <v>15</v>
      </c>
      <c r="H354" s="288">
        <v>11</v>
      </c>
      <c r="I354" s="288">
        <v>7</v>
      </c>
      <c r="J354" s="288">
        <v>3</v>
      </c>
      <c r="K354" s="288">
        <v>0</v>
      </c>
      <c r="L354" s="288">
        <v>3</v>
      </c>
      <c r="M354" s="288">
        <v>2</v>
      </c>
      <c r="N354" s="288">
        <v>3</v>
      </c>
      <c r="O354" s="288">
        <v>4</v>
      </c>
      <c r="P354" s="288">
        <v>4</v>
      </c>
      <c r="Q354" s="288">
        <v>0</v>
      </c>
      <c r="R354" s="288">
        <v>3</v>
      </c>
      <c r="S354" s="288">
        <v>47</v>
      </c>
    </row>
    <row r="355" spans="1:19">
      <c r="A355" s="485" t="s">
        <v>1316</v>
      </c>
      <c r="B355" s="288">
        <v>261</v>
      </c>
      <c r="C355" s="288">
        <v>3304</v>
      </c>
      <c r="D355" s="288">
        <v>12.659003831417625</v>
      </c>
      <c r="E355" s="288">
        <v>67</v>
      </c>
      <c r="F355" s="288">
        <v>60</v>
      </c>
      <c r="G355" s="288">
        <v>14</v>
      </c>
      <c r="H355" s="288">
        <v>12</v>
      </c>
      <c r="I355" s="288">
        <v>6</v>
      </c>
      <c r="J355" s="288">
        <v>5</v>
      </c>
      <c r="K355" s="288">
        <v>5</v>
      </c>
      <c r="L355" s="288">
        <v>3</v>
      </c>
      <c r="M355" s="288">
        <v>4</v>
      </c>
      <c r="N355" s="288">
        <v>4</v>
      </c>
      <c r="O355" s="288">
        <v>5</v>
      </c>
      <c r="P355" s="288">
        <v>1</v>
      </c>
      <c r="Q355" s="288">
        <v>7</v>
      </c>
      <c r="R355" s="288">
        <v>8</v>
      </c>
      <c r="S355" s="288">
        <v>60</v>
      </c>
    </row>
    <row r="356" spans="1:19">
      <c r="A356" s="485" t="s">
        <v>1317</v>
      </c>
      <c r="B356" s="288">
        <v>5</v>
      </c>
      <c r="C356" s="288">
        <v>21</v>
      </c>
      <c r="D356" s="288">
        <v>4.2</v>
      </c>
      <c r="E356" s="288">
        <v>1</v>
      </c>
      <c r="F356" s="288">
        <v>2</v>
      </c>
      <c r="G356" s="288">
        <v>0</v>
      </c>
      <c r="H356" s="288">
        <v>2</v>
      </c>
      <c r="I356" s="288">
        <v>0</v>
      </c>
      <c r="J356" s="288">
        <v>0</v>
      </c>
      <c r="K356" s="288">
        <v>0</v>
      </c>
      <c r="L356" s="288">
        <v>0</v>
      </c>
      <c r="M356" s="288">
        <v>0</v>
      </c>
      <c r="N356" s="288">
        <v>0</v>
      </c>
      <c r="O356" s="288">
        <v>0</v>
      </c>
      <c r="P356" s="288">
        <v>0</v>
      </c>
      <c r="Q356" s="288">
        <v>0</v>
      </c>
      <c r="R356" s="288">
        <v>0</v>
      </c>
      <c r="S356" s="288">
        <v>0</v>
      </c>
    </row>
    <row r="357" spans="1:19">
      <c r="A357" s="485" t="s">
        <v>1318</v>
      </c>
      <c r="B357" s="288">
        <v>196</v>
      </c>
      <c r="C357" s="288">
        <v>1419</v>
      </c>
      <c r="D357" s="288">
        <v>7.2397959183673466</v>
      </c>
      <c r="E357" s="288">
        <v>64</v>
      </c>
      <c r="F357" s="288">
        <v>54</v>
      </c>
      <c r="G357" s="288">
        <v>5</v>
      </c>
      <c r="H357" s="288">
        <v>5</v>
      </c>
      <c r="I357" s="288">
        <v>1</v>
      </c>
      <c r="J357" s="288">
        <v>1</v>
      </c>
      <c r="K357" s="288">
        <v>2</v>
      </c>
      <c r="L357" s="288">
        <v>3</v>
      </c>
      <c r="M357" s="288">
        <v>2</v>
      </c>
      <c r="N357" s="288">
        <v>3</v>
      </c>
      <c r="O357" s="288">
        <v>1</v>
      </c>
      <c r="P357" s="288">
        <v>1</v>
      </c>
      <c r="Q357" s="288">
        <v>2</v>
      </c>
      <c r="R357" s="288">
        <v>3</v>
      </c>
      <c r="S357" s="288">
        <v>49</v>
      </c>
    </row>
    <row r="358" spans="1:19">
      <c r="A358" s="485" t="s">
        <v>1319</v>
      </c>
      <c r="B358" s="288">
        <v>3</v>
      </c>
      <c r="C358" s="288">
        <v>26</v>
      </c>
      <c r="D358" s="288">
        <v>8.6666666666666661</v>
      </c>
      <c r="E358" s="288">
        <v>0</v>
      </c>
      <c r="F358" s="288">
        <v>0</v>
      </c>
      <c r="G358" s="288">
        <v>0</v>
      </c>
      <c r="H358" s="288">
        <v>0</v>
      </c>
      <c r="I358" s="288">
        <v>0</v>
      </c>
      <c r="J358" s="288">
        <v>0</v>
      </c>
      <c r="K358" s="288">
        <v>0</v>
      </c>
      <c r="L358" s="288">
        <v>1</v>
      </c>
      <c r="M358" s="288">
        <v>0</v>
      </c>
      <c r="N358" s="288">
        <v>0</v>
      </c>
      <c r="O358" s="288">
        <v>0</v>
      </c>
      <c r="P358" s="288">
        <v>1</v>
      </c>
      <c r="Q358" s="288">
        <v>0</v>
      </c>
      <c r="R358" s="288">
        <v>1</v>
      </c>
      <c r="S358" s="288">
        <v>0</v>
      </c>
    </row>
    <row r="359" spans="1:19" s="2" customFormat="1">
      <c r="A359" s="485" t="s">
        <v>1320</v>
      </c>
      <c r="B359" s="288">
        <v>11</v>
      </c>
      <c r="C359" s="288">
        <v>110</v>
      </c>
      <c r="D359" s="288">
        <v>10</v>
      </c>
      <c r="E359" s="288">
        <v>0</v>
      </c>
      <c r="F359" s="288">
        <v>0</v>
      </c>
      <c r="G359" s="288">
        <v>0</v>
      </c>
      <c r="H359" s="288">
        <v>0</v>
      </c>
      <c r="I359" s="288">
        <v>0</v>
      </c>
      <c r="J359" s="288">
        <v>0</v>
      </c>
      <c r="K359" s="288">
        <v>1</v>
      </c>
      <c r="L359" s="288">
        <v>1</v>
      </c>
      <c r="M359" s="288">
        <v>0</v>
      </c>
      <c r="N359" s="288">
        <v>2</v>
      </c>
      <c r="O359" s="288">
        <v>3</v>
      </c>
      <c r="P359" s="288">
        <v>1</v>
      </c>
      <c r="Q359" s="288">
        <v>2</v>
      </c>
      <c r="R359" s="288">
        <v>0</v>
      </c>
      <c r="S359" s="288">
        <v>1</v>
      </c>
    </row>
    <row r="360" spans="1:19" s="34" customFormat="1">
      <c r="A360" s="485" t="s">
        <v>1321</v>
      </c>
      <c r="B360" s="288">
        <v>3</v>
      </c>
      <c r="C360" s="288">
        <v>29</v>
      </c>
      <c r="D360" s="288">
        <v>9.6666666666666661</v>
      </c>
      <c r="E360" s="288">
        <v>1</v>
      </c>
      <c r="F360" s="288">
        <v>0</v>
      </c>
      <c r="G360" s="288">
        <v>0</v>
      </c>
      <c r="H360" s="288">
        <v>0</v>
      </c>
      <c r="I360" s="288">
        <v>0</v>
      </c>
      <c r="J360" s="288">
        <v>0</v>
      </c>
      <c r="K360" s="288">
        <v>0</v>
      </c>
      <c r="L360" s="288">
        <v>0</v>
      </c>
      <c r="M360" s="288">
        <v>0</v>
      </c>
      <c r="N360" s="288">
        <v>0</v>
      </c>
      <c r="O360" s="288">
        <v>0</v>
      </c>
      <c r="P360" s="288">
        <v>0</v>
      </c>
      <c r="Q360" s="288">
        <v>0</v>
      </c>
      <c r="R360" s="288">
        <v>1</v>
      </c>
      <c r="S360" s="288">
        <v>1</v>
      </c>
    </row>
    <row r="361" spans="1:19">
      <c r="A361" s="485" t="s">
        <v>1322</v>
      </c>
      <c r="B361" s="288">
        <v>1</v>
      </c>
      <c r="C361" s="288">
        <v>1</v>
      </c>
      <c r="D361" s="288">
        <v>1</v>
      </c>
      <c r="E361" s="288">
        <v>0</v>
      </c>
      <c r="F361" s="288">
        <v>0</v>
      </c>
      <c r="G361" s="288">
        <v>0</v>
      </c>
      <c r="H361" s="288">
        <v>0</v>
      </c>
      <c r="I361" s="288">
        <v>0</v>
      </c>
      <c r="J361" s="288">
        <v>0</v>
      </c>
      <c r="K361" s="288">
        <v>0</v>
      </c>
      <c r="L361" s="288">
        <v>0</v>
      </c>
      <c r="M361" s="288">
        <v>0</v>
      </c>
      <c r="N361" s="288">
        <v>0</v>
      </c>
      <c r="O361" s="288">
        <v>0</v>
      </c>
      <c r="P361" s="288">
        <v>0</v>
      </c>
      <c r="Q361" s="288">
        <v>0</v>
      </c>
      <c r="R361" s="288">
        <v>0</v>
      </c>
      <c r="S361" s="288">
        <v>1</v>
      </c>
    </row>
    <row r="362" spans="1:19">
      <c r="A362" s="485" t="s">
        <v>1323</v>
      </c>
      <c r="B362" s="288">
        <v>7</v>
      </c>
      <c r="C362" s="288">
        <v>114</v>
      </c>
      <c r="D362" s="288">
        <v>16.285714285714285</v>
      </c>
      <c r="E362" s="288">
        <v>1</v>
      </c>
      <c r="F362" s="288">
        <v>2</v>
      </c>
      <c r="G362" s="288">
        <v>3</v>
      </c>
      <c r="H362" s="288">
        <v>0</v>
      </c>
      <c r="I362" s="288">
        <v>0</v>
      </c>
      <c r="J362" s="288">
        <v>0</v>
      </c>
      <c r="K362" s="288">
        <v>1</v>
      </c>
      <c r="L362" s="288">
        <v>0</v>
      </c>
      <c r="M362" s="288">
        <v>0</v>
      </c>
      <c r="N362" s="288">
        <v>0</v>
      </c>
      <c r="O362" s="288">
        <v>0</v>
      </c>
      <c r="P362" s="288">
        <v>0</v>
      </c>
      <c r="Q362" s="288">
        <v>0</v>
      </c>
      <c r="R362" s="288">
        <v>0</v>
      </c>
      <c r="S362" s="288">
        <v>0</v>
      </c>
    </row>
    <row r="363" spans="1:19">
      <c r="A363" s="485" t="s">
        <v>1324</v>
      </c>
      <c r="B363" s="288">
        <v>3</v>
      </c>
      <c r="C363" s="288">
        <v>3</v>
      </c>
      <c r="D363" s="288">
        <v>1</v>
      </c>
      <c r="E363" s="288">
        <v>0</v>
      </c>
      <c r="F363" s="288">
        <v>0</v>
      </c>
      <c r="G363" s="288">
        <v>0</v>
      </c>
      <c r="H363" s="288">
        <v>0</v>
      </c>
      <c r="I363" s="288">
        <v>0</v>
      </c>
      <c r="J363" s="288">
        <v>0</v>
      </c>
      <c r="K363" s="288">
        <v>0</v>
      </c>
      <c r="L363" s="288">
        <v>0</v>
      </c>
      <c r="M363" s="288">
        <v>0</v>
      </c>
      <c r="N363" s="288">
        <v>0</v>
      </c>
      <c r="O363" s="288">
        <v>0</v>
      </c>
      <c r="P363" s="288">
        <v>0</v>
      </c>
      <c r="Q363" s="288">
        <v>1</v>
      </c>
      <c r="R363" s="288">
        <v>0</v>
      </c>
      <c r="S363" s="288">
        <v>2</v>
      </c>
    </row>
    <row r="364" spans="1:19">
      <c r="A364" s="485" t="s">
        <v>1325</v>
      </c>
      <c r="B364" s="288">
        <v>8</v>
      </c>
      <c r="C364" s="288">
        <v>27</v>
      </c>
      <c r="D364" s="288">
        <v>3.375</v>
      </c>
      <c r="E364" s="288">
        <v>0</v>
      </c>
      <c r="F364" s="288">
        <v>0</v>
      </c>
      <c r="G364" s="288">
        <v>0</v>
      </c>
      <c r="H364" s="288">
        <v>0</v>
      </c>
      <c r="I364" s="288">
        <v>1</v>
      </c>
      <c r="J364" s="288">
        <v>0</v>
      </c>
      <c r="K364" s="288">
        <v>1</v>
      </c>
      <c r="L364" s="288">
        <v>0</v>
      </c>
      <c r="M364" s="288">
        <v>1</v>
      </c>
      <c r="N364" s="288">
        <v>1</v>
      </c>
      <c r="O364" s="288">
        <v>1</v>
      </c>
      <c r="P364" s="288">
        <v>1</v>
      </c>
      <c r="Q364" s="288">
        <v>1</v>
      </c>
      <c r="R364" s="288">
        <v>0</v>
      </c>
      <c r="S364" s="288">
        <v>1</v>
      </c>
    </row>
    <row r="365" spans="1:19">
      <c r="A365" s="485" t="s">
        <v>1326</v>
      </c>
      <c r="B365" s="288">
        <v>4</v>
      </c>
      <c r="C365" s="288">
        <v>18</v>
      </c>
      <c r="D365" s="288">
        <v>4.5</v>
      </c>
      <c r="E365" s="288">
        <v>0</v>
      </c>
      <c r="F365" s="288">
        <v>0</v>
      </c>
      <c r="G365" s="288">
        <v>0</v>
      </c>
      <c r="H365" s="288">
        <v>0</v>
      </c>
      <c r="I365" s="288">
        <v>0</v>
      </c>
      <c r="J365" s="288">
        <v>0</v>
      </c>
      <c r="K365" s="288">
        <v>0</v>
      </c>
      <c r="L365" s="288">
        <v>0</v>
      </c>
      <c r="M365" s="288">
        <v>1</v>
      </c>
      <c r="N365" s="288">
        <v>0</v>
      </c>
      <c r="O365" s="288">
        <v>0</v>
      </c>
      <c r="P365" s="288">
        <v>2</v>
      </c>
      <c r="Q365" s="288">
        <v>0</v>
      </c>
      <c r="R365" s="288">
        <v>0</v>
      </c>
      <c r="S365" s="288">
        <v>1</v>
      </c>
    </row>
    <row r="366" spans="1:19">
      <c r="A366" s="485" t="s">
        <v>1327</v>
      </c>
      <c r="B366" s="288">
        <v>10</v>
      </c>
      <c r="C366" s="288">
        <v>50</v>
      </c>
      <c r="D366" s="288">
        <v>5</v>
      </c>
      <c r="E366" s="288">
        <v>0</v>
      </c>
      <c r="F366" s="288">
        <v>2</v>
      </c>
      <c r="G366" s="288">
        <v>2</v>
      </c>
      <c r="H366" s="288">
        <v>0</v>
      </c>
      <c r="I366" s="288">
        <v>0</v>
      </c>
      <c r="J366" s="288">
        <v>0</v>
      </c>
      <c r="K366" s="288">
        <v>0</v>
      </c>
      <c r="L366" s="288">
        <v>1</v>
      </c>
      <c r="M366" s="288">
        <v>0</v>
      </c>
      <c r="N366" s="288">
        <v>0</v>
      </c>
      <c r="O366" s="288">
        <v>0</v>
      </c>
      <c r="P366" s="288">
        <v>0</v>
      </c>
      <c r="Q366" s="288">
        <v>0</v>
      </c>
      <c r="R366" s="288">
        <v>1</v>
      </c>
      <c r="S366" s="288">
        <v>4</v>
      </c>
    </row>
    <row r="367" spans="1:19">
      <c r="A367" s="485" t="s">
        <v>1328</v>
      </c>
      <c r="B367" s="288">
        <v>2</v>
      </c>
      <c r="C367" s="288">
        <v>10</v>
      </c>
      <c r="D367" s="288">
        <v>5</v>
      </c>
      <c r="E367" s="288">
        <v>0</v>
      </c>
      <c r="F367" s="288">
        <v>0</v>
      </c>
      <c r="G367" s="288">
        <v>0</v>
      </c>
      <c r="H367" s="288">
        <v>1</v>
      </c>
      <c r="I367" s="288">
        <v>0</v>
      </c>
      <c r="J367" s="288">
        <v>0</v>
      </c>
      <c r="K367" s="288">
        <v>0</v>
      </c>
      <c r="L367" s="288">
        <v>0</v>
      </c>
      <c r="M367" s="288">
        <v>0</v>
      </c>
      <c r="N367" s="288">
        <v>0</v>
      </c>
      <c r="O367" s="288">
        <v>0</v>
      </c>
      <c r="P367" s="288">
        <v>0</v>
      </c>
      <c r="Q367" s="288">
        <v>0</v>
      </c>
      <c r="R367" s="288">
        <v>0</v>
      </c>
      <c r="S367" s="288">
        <v>1</v>
      </c>
    </row>
    <row r="368" spans="1:19">
      <c r="A368" s="485" t="s">
        <v>1329</v>
      </c>
      <c r="B368" s="288">
        <v>15</v>
      </c>
      <c r="C368" s="288">
        <v>38</v>
      </c>
      <c r="D368" s="288">
        <v>2.5333333333333332</v>
      </c>
      <c r="E368" s="288">
        <v>0</v>
      </c>
      <c r="F368" s="288">
        <v>0</v>
      </c>
      <c r="G368" s="288">
        <v>0</v>
      </c>
      <c r="H368" s="288">
        <v>2</v>
      </c>
      <c r="I368" s="288">
        <v>1</v>
      </c>
      <c r="J368" s="288">
        <v>1</v>
      </c>
      <c r="K368" s="288">
        <v>1</v>
      </c>
      <c r="L368" s="288">
        <v>0</v>
      </c>
      <c r="M368" s="288">
        <v>1</v>
      </c>
      <c r="N368" s="288">
        <v>1</v>
      </c>
      <c r="O368" s="288">
        <v>2</v>
      </c>
      <c r="P368" s="288">
        <v>1</v>
      </c>
      <c r="Q368" s="288">
        <v>3</v>
      </c>
      <c r="R368" s="288">
        <v>1</v>
      </c>
      <c r="S368" s="288">
        <v>1</v>
      </c>
    </row>
    <row r="369" spans="1:19">
      <c r="A369" s="485" t="s">
        <v>1330</v>
      </c>
      <c r="B369" s="288">
        <v>1895</v>
      </c>
      <c r="C369" s="288">
        <v>5362</v>
      </c>
      <c r="D369" s="288">
        <v>2.829551451187335</v>
      </c>
      <c r="E369" s="288">
        <v>3</v>
      </c>
      <c r="F369" s="288">
        <v>1</v>
      </c>
      <c r="G369" s="288">
        <v>8</v>
      </c>
      <c r="H369" s="288">
        <v>9</v>
      </c>
      <c r="I369" s="288">
        <v>55</v>
      </c>
      <c r="J369" s="288">
        <v>119</v>
      </c>
      <c r="K369" s="288">
        <v>222</v>
      </c>
      <c r="L369" s="288">
        <v>333</v>
      </c>
      <c r="M369" s="288">
        <v>342</v>
      </c>
      <c r="N369" s="288">
        <v>263</v>
      </c>
      <c r="O369" s="288">
        <v>172</v>
      </c>
      <c r="P369" s="288">
        <v>132</v>
      </c>
      <c r="Q369" s="288">
        <v>132</v>
      </c>
      <c r="R369" s="288">
        <v>68</v>
      </c>
      <c r="S369" s="288">
        <v>36</v>
      </c>
    </row>
    <row r="370" spans="1:19">
      <c r="A370" s="485" t="s">
        <v>1331</v>
      </c>
      <c r="B370" s="288">
        <v>4</v>
      </c>
      <c r="C370" s="288">
        <v>21</v>
      </c>
      <c r="D370" s="288">
        <v>5.25</v>
      </c>
      <c r="E370" s="288">
        <v>1</v>
      </c>
      <c r="F370" s="288">
        <v>0</v>
      </c>
      <c r="G370" s="288">
        <v>0</v>
      </c>
      <c r="H370" s="288">
        <v>0</v>
      </c>
      <c r="I370" s="288">
        <v>0</v>
      </c>
      <c r="J370" s="288">
        <v>0</v>
      </c>
      <c r="K370" s="288">
        <v>0</v>
      </c>
      <c r="L370" s="288">
        <v>0</v>
      </c>
      <c r="M370" s="288">
        <v>0</v>
      </c>
      <c r="N370" s="288">
        <v>1</v>
      </c>
      <c r="O370" s="288">
        <v>0</v>
      </c>
      <c r="P370" s="288">
        <v>0</v>
      </c>
      <c r="Q370" s="288">
        <v>1</v>
      </c>
      <c r="R370" s="288">
        <v>1</v>
      </c>
      <c r="S370" s="288">
        <v>0</v>
      </c>
    </row>
    <row r="371" spans="1:19">
      <c r="A371" s="485" t="s">
        <v>1332</v>
      </c>
      <c r="B371" s="288">
        <v>2</v>
      </c>
      <c r="C371" s="288">
        <v>4</v>
      </c>
      <c r="D371" s="288">
        <v>2</v>
      </c>
      <c r="E371" s="288">
        <v>0</v>
      </c>
      <c r="F371" s="288">
        <v>0</v>
      </c>
      <c r="G371" s="288">
        <v>0</v>
      </c>
      <c r="H371" s="288">
        <v>1</v>
      </c>
      <c r="I371" s="288">
        <v>0</v>
      </c>
      <c r="J371" s="288">
        <v>0</v>
      </c>
      <c r="K371" s="288">
        <v>0</v>
      </c>
      <c r="L371" s="288">
        <v>0</v>
      </c>
      <c r="M371" s="288">
        <v>0</v>
      </c>
      <c r="N371" s="288">
        <v>0</v>
      </c>
      <c r="O371" s="288">
        <v>0</v>
      </c>
      <c r="P371" s="288">
        <v>0</v>
      </c>
      <c r="Q371" s="288">
        <v>1</v>
      </c>
      <c r="R371" s="288">
        <v>0</v>
      </c>
      <c r="S371" s="288">
        <v>0</v>
      </c>
    </row>
    <row r="372" spans="1:19">
      <c r="A372" s="485" t="s">
        <v>1333</v>
      </c>
      <c r="B372" s="288">
        <v>9</v>
      </c>
      <c r="C372" s="288">
        <v>81</v>
      </c>
      <c r="D372" s="288">
        <v>9</v>
      </c>
      <c r="E372" s="288">
        <v>3</v>
      </c>
      <c r="F372" s="288">
        <v>0</v>
      </c>
      <c r="G372" s="288">
        <v>0</v>
      </c>
      <c r="H372" s="288">
        <v>0</v>
      </c>
      <c r="I372" s="288">
        <v>0</v>
      </c>
      <c r="J372" s="288">
        <v>0</v>
      </c>
      <c r="K372" s="288">
        <v>1</v>
      </c>
      <c r="L372" s="288">
        <v>0</v>
      </c>
      <c r="M372" s="288">
        <v>1</v>
      </c>
      <c r="N372" s="288">
        <v>2</v>
      </c>
      <c r="O372" s="288">
        <v>0</v>
      </c>
      <c r="P372" s="288">
        <v>0</v>
      </c>
      <c r="Q372" s="288">
        <v>0</v>
      </c>
      <c r="R372" s="288">
        <v>0</v>
      </c>
      <c r="S372" s="288">
        <v>2</v>
      </c>
    </row>
    <row r="373" spans="1:19">
      <c r="A373" s="485" t="s">
        <v>1334</v>
      </c>
      <c r="B373" s="288">
        <v>6</v>
      </c>
      <c r="C373" s="288">
        <v>36</v>
      </c>
      <c r="D373" s="288">
        <v>6</v>
      </c>
      <c r="E373" s="288">
        <v>0</v>
      </c>
      <c r="F373" s="288">
        <v>0</v>
      </c>
      <c r="G373" s="288">
        <v>0</v>
      </c>
      <c r="H373" s="288">
        <v>1</v>
      </c>
      <c r="I373" s="288">
        <v>0</v>
      </c>
      <c r="J373" s="288">
        <v>0</v>
      </c>
      <c r="K373" s="288">
        <v>0</v>
      </c>
      <c r="L373" s="288">
        <v>0</v>
      </c>
      <c r="M373" s="288">
        <v>2</v>
      </c>
      <c r="N373" s="288">
        <v>0</v>
      </c>
      <c r="O373" s="288">
        <v>1</v>
      </c>
      <c r="P373" s="288">
        <v>1</v>
      </c>
      <c r="Q373" s="288">
        <v>0</v>
      </c>
      <c r="R373" s="288">
        <v>0</v>
      </c>
      <c r="S373" s="288">
        <v>1</v>
      </c>
    </row>
    <row r="374" spans="1:19">
      <c r="A374" s="485" t="s">
        <v>1335</v>
      </c>
      <c r="B374" s="288">
        <v>9</v>
      </c>
      <c r="C374" s="288">
        <v>232</v>
      </c>
      <c r="D374" s="288">
        <v>25.777777777777779</v>
      </c>
      <c r="E374" s="288">
        <v>5</v>
      </c>
      <c r="F374" s="288">
        <v>1</v>
      </c>
      <c r="G374" s="288">
        <v>0</v>
      </c>
      <c r="H374" s="288">
        <v>0</v>
      </c>
      <c r="I374" s="288">
        <v>0</v>
      </c>
      <c r="J374" s="288">
        <v>0</v>
      </c>
      <c r="K374" s="288">
        <v>0</v>
      </c>
      <c r="L374" s="288">
        <v>0</v>
      </c>
      <c r="M374" s="288">
        <v>0</v>
      </c>
      <c r="N374" s="288">
        <v>0</v>
      </c>
      <c r="O374" s="288">
        <v>0</v>
      </c>
      <c r="P374" s="288">
        <v>0</v>
      </c>
      <c r="Q374" s="288">
        <v>0</v>
      </c>
      <c r="R374" s="288">
        <v>0</v>
      </c>
      <c r="S374" s="288">
        <v>3</v>
      </c>
    </row>
    <row r="375" spans="1:19">
      <c r="A375" s="485" t="s">
        <v>1336</v>
      </c>
      <c r="B375" s="288">
        <v>20</v>
      </c>
      <c r="C375" s="288">
        <v>69</v>
      </c>
      <c r="D375" s="288">
        <v>3.45</v>
      </c>
      <c r="E375" s="288">
        <v>14</v>
      </c>
      <c r="F375" s="288">
        <v>4</v>
      </c>
      <c r="G375" s="288">
        <v>0</v>
      </c>
      <c r="H375" s="288">
        <v>0</v>
      </c>
      <c r="I375" s="288">
        <v>0</v>
      </c>
      <c r="J375" s="288">
        <v>1</v>
      </c>
      <c r="K375" s="288">
        <v>0</v>
      </c>
      <c r="L375" s="288">
        <v>0</v>
      </c>
      <c r="M375" s="288">
        <v>0</v>
      </c>
      <c r="N375" s="288">
        <v>0</v>
      </c>
      <c r="O375" s="288">
        <v>0</v>
      </c>
      <c r="P375" s="288">
        <v>0</v>
      </c>
      <c r="Q375" s="288">
        <v>0</v>
      </c>
      <c r="R375" s="288">
        <v>0</v>
      </c>
      <c r="S375" s="288">
        <v>1</v>
      </c>
    </row>
    <row r="376" spans="1:19">
      <c r="A376" s="485" t="s">
        <v>1337</v>
      </c>
      <c r="B376" s="288">
        <v>12</v>
      </c>
      <c r="C376" s="288">
        <v>90</v>
      </c>
      <c r="D376" s="288">
        <v>7.5</v>
      </c>
      <c r="E376" s="288">
        <v>2</v>
      </c>
      <c r="F376" s="288">
        <v>2</v>
      </c>
      <c r="G376" s="288">
        <v>2</v>
      </c>
      <c r="H376" s="288">
        <v>1</v>
      </c>
      <c r="I376" s="288">
        <v>2</v>
      </c>
      <c r="J376" s="288">
        <v>0</v>
      </c>
      <c r="K376" s="288">
        <v>0</v>
      </c>
      <c r="L376" s="288">
        <v>1</v>
      </c>
      <c r="M376" s="288">
        <v>0</v>
      </c>
      <c r="N376" s="288">
        <v>1</v>
      </c>
      <c r="O376" s="288">
        <v>0</v>
      </c>
      <c r="P376" s="288">
        <v>0</v>
      </c>
      <c r="Q376" s="288">
        <v>0</v>
      </c>
      <c r="R376" s="288">
        <v>1</v>
      </c>
      <c r="S376" s="288">
        <v>0</v>
      </c>
    </row>
    <row r="377" spans="1:19">
      <c r="A377" s="485" t="s">
        <v>1338</v>
      </c>
      <c r="B377" s="288">
        <v>104</v>
      </c>
      <c r="C377" s="288">
        <v>254</v>
      </c>
      <c r="D377" s="288">
        <v>2.4423076923076925</v>
      </c>
      <c r="E377" s="288">
        <v>1</v>
      </c>
      <c r="F377" s="288">
        <v>10</v>
      </c>
      <c r="G377" s="288">
        <v>62</v>
      </c>
      <c r="H377" s="288">
        <v>22</v>
      </c>
      <c r="I377" s="288">
        <v>3</v>
      </c>
      <c r="J377" s="288">
        <v>0</v>
      </c>
      <c r="K377" s="288">
        <v>1</v>
      </c>
      <c r="L377" s="288">
        <v>0</v>
      </c>
      <c r="M377" s="288">
        <v>0</v>
      </c>
      <c r="N377" s="288">
        <v>1</v>
      </c>
      <c r="O377" s="288">
        <v>0</v>
      </c>
      <c r="P377" s="288">
        <v>1</v>
      </c>
      <c r="Q377" s="288">
        <v>1</v>
      </c>
      <c r="R377" s="288">
        <v>0</v>
      </c>
      <c r="S377" s="288">
        <v>2</v>
      </c>
    </row>
    <row r="378" spans="1:19">
      <c r="A378" s="485" t="s">
        <v>1339</v>
      </c>
      <c r="B378" s="288">
        <v>39</v>
      </c>
      <c r="C378" s="288">
        <v>69</v>
      </c>
      <c r="D378" s="288">
        <v>1.7692307692307692</v>
      </c>
      <c r="E378" s="288">
        <v>1</v>
      </c>
      <c r="F378" s="288">
        <v>0</v>
      </c>
      <c r="G378" s="288">
        <v>0</v>
      </c>
      <c r="H378" s="288">
        <v>36</v>
      </c>
      <c r="I378" s="288">
        <v>1</v>
      </c>
      <c r="J378" s="288">
        <v>0</v>
      </c>
      <c r="K378" s="288">
        <v>0</v>
      </c>
      <c r="L378" s="288">
        <v>0</v>
      </c>
      <c r="M378" s="288">
        <v>0</v>
      </c>
      <c r="N378" s="288">
        <v>0</v>
      </c>
      <c r="O378" s="288">
        <v>0</v>
      </c>
      <c r="P378" s="288">
        <v>0</v>
      </c>
      <c r="Q378" s="288">
        <v>0</v>
      </c>
      <c r="R378" s="288">
        <v>0</v>
      </c>
      <c r="S378" s="288">
        <v>1</v>
      </c>
    </row>
    <row r="379" spans="1:19">
      <c r="A379" s="485" t="s">
        <v>1340</v>
      </c>
      <c r="B379" s="288">
        <v>6</v>
      </c>
      <c r="C379" s="288">
        <v>27</v>
      </c>
      <c r="D379" s="288">
        <v>4.5</v>
      </c>
      <c r="E379" s="288">
        <v>0</v>
      </c>
      <c r="F379" s="288">
        <v>0</v>
      </c>
      <c r="G379" s="288">
        <v>0</v>
      </c>
      <c r="H379" s="288">
        <v>0</v>
      </c>
      <c r="I379" s="288">
        <v>0</v>
      </c>
      <c r="J379" s="288">
        <v>1</v>
      </c>
      <c r="K379" s="288">
        <v>0</v>
      </c>
      <c r="L379" s="288">
        <v>0</v>
      </c>
      <c r="M379" s="288">
        <v>1</v>
      </c>
      <c r="N379" s="288">
        <v>0</v>
      </c>
      <c r="O379" s="288">
        <v>0</v>
      </c>
      <c r="P379" s="288">
        <v>0</v>
      </c>
      <c r="Q379" s="288">
        <v>0</v>
      </c>
      <c r="R379" s="288">
        <v>0</v>
      </c>
      <c r="S379" s="288">
        <v>4</v>
      </c>
    </row>
    <row r="380" spans="1:19">
      <c r="A380" s="485" t="s">
        <v>1341</v>
      </c>
      <c r="B380" s="288">
        <v>131</v>
      </c>
      <c r="C380" s="288">
        <v>395</v>
      </c>
      <c r="D380" s="288">
        <v>3.0152671755725189</v>
      </c>
      <c r="E380" s="288">
        <v>1</v>
      </c>
      <c r="F380" s="288">
        <v>0</v>
      </c>
      <c r="G380" s="288">
        <v>0</v>
      </c>
      <c r="H380" s="288">
        <v>0</v>
      </c>
      <c r="I380" s="288">
        <v>1</v>
      </c>
      <c r="J380" s="288">
        <v>2</v>
      </c>
      <c r="K380" s="288">
        <v>9</v>
      </c>
      <c r="L380" s="288">
        <v>4</v>
      </c>
      <c r="M380" s="288">
        <v>12</v>
      </c>
      <c r="N380" s="288">
        <v>9</v>
      </c>
      <c r="O380" s="288">
        <v>9</v>
      </c>
      <c r="P380" s="288">
        <v>18</v>
      </c>
      <c r="Q380" s="288">
        <v>22</v>
      </c>
      <c r="R380" s="288">
        <v>13</v>
      </c>
      <c r="S380" s="288">
        <v>31</v>
      </c>
    </row>
    <row r="381" spans="1:19">
      <c r="A381" s="485" t="s">
        <v>1342</v>
      </c>
      <c r="B381" s="288">
        <v>13</v>
      </c>
      <c r="C381" s="288">
        <v>67</v>
      </c>
      <c r="D381" s="288">
        <v>5.1538461538461542</v>
      </c>
      <c r="E381" s="288">
        <v>0</v>
      </c>
      <c r="F381" s="288">
        <v>1</v>
      </c>
      <c r="G381" s="288">
        <v>0</v>
      </c>
      <c r="H381" s="288">
        <v>0</v>
      </c>
      <c r="I381" s="288">
        <v>0</v>
      </c>
      <c r="J381" s="288">
        <v>0</v>
      </c>
      <c r="K381" s="288">
        <v>1</v>
      </c>
      <c r="L381" s="288">
        <v>1</v>
      </c>
      <c r="M381" s="288">
        <v>0</v>
      </c>
      <c r="N381" s="288">
        <v>1</v>
      </c>
      <c r="O381" s="288">
        <v>1</v>
      </c>
      <c r="P381" s="288">
        <v>1</v>
      </c>
      <c r="Q381" s="288">
        <v>2</v>
      </c>
      <c r="R381" s="288">
        <v>1</v>
      </c>
      <c r="S381" s="288">
        <v>4</v>
      </c>
    </row>
    <row r="382" spans="1:19">
      <c r="A382" s="485" t="s">
        <v>1343</v>
      </c>
      <c r="B382" s="288">
        <v>83</v>
      </c>
      <c r="C382" s="288">
        <v>307</v>
      </c>
      <c r="D382" s="288">
        <v>3.6987951807228914</v>
      </c>
      <c r="E382" s="288">
        <v>39</v>
      </c>
      <c r="F382" s="288">
        <v>2</v>
      </c>
      <c r="G382" s="288">
        <v>3</v>
      </c>
      <c r="H382" s="288">
        <v>1</v>
      </c>
      <c r="I382" s="288">
        <v>7</v>
      </c>
      <c r="J382" s="288">
        <v>7</v>
      </c>
      <c r="K382" s="288">
        <v>3</v>
      </c>
      <c r="L382" s="288">
        <v>4</v>
      </c>
      <c r="M382" s="288">
        <v>3</v>
      </c>
      <c r="N382" s="288">
        <v>0</v>
      </c>
      <c r="O382" s="288">
        <v>1</v>
      </c>
      <c r="P382" s="288">
        <v>2</v>
      </c>
      <c r="Q382" s="288">
        <v>2</v>
      </c>
      <c r="R382" s="288">
        <v>1</v>
      </c>
      <c r="S382" s="288">
        <v>8</v>
      </c>
    </row>
    <row r="383" spans="1:19">
      <c r="A383" s="485" t="s">
        <v>1344</v>
      </c>
      <c r="B383" s="288">
        <v>121</v>
      </c>
      <c r="C383" s="288">
        <v>675</v>
      </c>
      <c r="D383" s="288">
        <v>5.5785123966942152</v>
      </c>
      <c r="E383" s="288">
        <v>2</v>
      </c>
      <c r="F383" s="288">
        <v>3</v>
      </c>
      <c r="G383" s="288">
        <v>0</v>
      </c>
      <c r="H383" s="288">
        <v>2</v>
      </c>
      <c r="I383" s="288">
        <v>6</v>
      </c>
      <c r="J383" s="288">
        <v>8</v>
      </c>
      <c r="K383" s="288">
        <v>8</v>
      </c>
      <c r="L383" s="288">
        <v>9</v>
      </c>
      <c r="M383" s="288">
        <v>8</v>
      </c>
      <c r="N383" s="288">
        <v>5</v>
      </c>
      <c r="O383" s="288">
        <v>12</v>
      </c>
      <c r="P383" s="288">
        <v>10</v>
      </c>
      <c r="Q383" s="288">
        <v>15</v>
      </c>
      <c r="R383" s="288">
        <v>8</v>
      </c>
      <c r="S383" s="288">
        <v>25</v>
      </c>
    </row>
    <row r="384" spans="1:19">
      <c r="A384" s="485" t="s">
        <v>1345</v>
      </c>
      <c r="B384" s="288">
        <v>238</v>
      </c>
      <c r="C384" s="288">
        <v>3421</v>
      </c>
      <c r="D384" s="288">
        <v>14.373949579831933</v>
      </c>
      <c r="E384" s="288">
        <v>5</v>
      </c>
      <c r="F384" s="288">
        <v>34</v>
      </c>
      <c r="G384" s="288">
        <v>33</v>
      </c>
      <c r="H384" s="288">
        <v>47</v>
      </c>
      <c r="I384" s="288">
        <v>31</v>
      </c>
      <c r="J384" s="288">
        <v>33</v>
      </c>
      <c r="K384" s="288">
        <v>18</v>
      </c>
      <c r="L384" s="288">
        <v>7</v>
      </c>
      <c r="M384" s="288">
        <v>3</v>
      </c>
      <c r="N384" s="288">
        <v>0</v>
      </c>
      <c r="O384" s="288">
        <v>1</v>
      </c>
      <c r="P384" s="288">
        <v>3</v>
      </c>
      <c r="Q384" s="288">
        <v>3</v>
      </c>
      <c r="R384" s="288">
        <v>2</v>
      </c>
      <c r="S384" s="288">
        <v>18</v>
      </c>
    </row>
    <row r="385" spans="1:19">
      <c r="A385" s="485" t="s">
        <v>1346</v>
      </c>
      <c r="B385" s="288">
        <v>26</v>
      </c>
      <c r="C385" s="288">
        <v>172</v>
      </c>
      <c r="D385" s="288">
        <v>6.615384615384615</v>
      </c>
      <c r="E385" s="288">
        <v>1</v>
      </c>
      <c r="F385" s="288">
        <v>2</v>
      </c>
      <c r="G385" s="288">
        <v>0</v>
      </c>
      <c r="H385" s="288">
        <v>0</v>
      </c>
      <c r="I385" s="288">
        <v>0</v>
      </c>
      <c r="J385" s="288">
        <v>1</v>
      </c>
      <c r="K385" s="288">
        <v>1</v>
      </c>
      <c r="L385" s="288">
        <v>0</v>
      </c>
      <c r="M385" s="288">
        <v>0</v>
      </c>
      <c r="N385" s="288">
        <v>2</v>
      </c>
      <c r="O385" s="288">
        <v>2</v>
      </c>
      <c r="P385" s="288">
        <v>2</v>
      </c>
      <c r="Q385" s="288">
        <v>0</v>
      </c>
      <c r="R385" s="288">
        <v>2</v>
      </c>
      <c r="S385" s="288">
        <v>13</v>
      </c>
    </row>
    <row r="386" spans="1:19">
      <c r="A386" s="485" t="s">
        <v>1347</v>
      </c>
      <c r="B386" s="485">
        <v>3080</v>
      </c>
      <c r="C386" s="485">
        <v>8788</v>
      </c>
      <c r="D386" s="485">
        <v>2.8532467532467534</v>
      </c>
      <c r="E386" s="485">
        <v>305</v>
      </c>
      <c r="F386" s="485">
        <v>1079</v>
      </c>
      <c r="G386" s="485">
        <v>537</v>
      </c>
      <c r="H386" s="485">
        <v>209</v>
      </c>
      <c r="I386" s="485">
        <v>68</v>
      </c>
      <c r="J386" s="485">
        <v>50</v>
      </c>
      <c r="K386" s="485">
        <v>60</v>
      </c>
      <c r="L386" s="485">
        <v>65</v>
      </c>
      <c r="M386" s="485">
        <v>66</v>
      </c>
      <c r="N386" s="485">
        <v>54</v>
      </c>
      <c r="O386" s="485">
        <v>40</v>
      </c>
      <c r="P386" s="485">
        <v>32</v>
      </c>
      <c r="Q386" s="485">
        <v>45</v>
      </c>
      <c r="R386" s="485">
        <v>49</v>
      </c>
      <c r="S386" s="485">
        <v>421</v>
      </c>
    </row>
    <row r="387" spans="1:19">
      <c r="A387" s="485" t="s">
        <v>1348</v>
      </c>
      <c r="B387" s="288">
        <v>2014</v>
      </c>
      <c r="C387" s="288">
        <v>9822</v>
      </c>
      <c r="D387" s="288">
        <v>4.8768619662363459</v>
      </c>
      <c r="E387" s="288">
        <v>44</v>
      </c>
      <c r="F387" s="288">
        <v>91</v>
      </c>
      <c r="G387" s="288">
        <v>44</v>
      </c>
      <c r="H387" s="288">
        <v>26</v>
      </c>
      <c r="I387" s="288">
        <v>18</v>
      </c>
      <c r="J387" s="288">
        <v>25</v>
      </c>
      <c r="K387" s="288">
        <v>34</v>
      </c>
      <c r="L387" s="288">
        <v>36</v>
      </c>
      <c r="M387" s="288">
        <v>31</v>
      </c>
      <c r="N387" s="288">
        <v>43</v>
      </c>
      <c r="O387" s="288">
        <v>33</v>
      </c>
      <c r="P387" s="288">
        <v>57</v>
      </c>
      <c r="Q387" s="288">
        <v>75</v>
      </c>
      <c r="R387" s="288">
        <v>92</v>
      </c>
      <c r="S387" s="288">
        <v>1365</v>
      </c>
    </row>
    <row r="388" spans="1:19">
      <c r="A388" s="485" t="s">
        <v>1349</v>
      </c>
      <c r="B388" s="288">
        <v>1623</v>
      </c>
      <c r="C388" s="288">
        <v>4582</v>
      </c>
      <c r="D388" s="288">
        <v>2.8231669747381392</v>
      </c>
      <c r="E388" s="288">
        <v>12</v>
      </c>
      <c r="F388" s="288">
        <v>9</v>
      </c>
      <c r="G388" s="288">
        <v>10</v>
      </c>
      <c r="H388" s="288">
        <v>10</v>
      </c>
      <c r="I388" s="288">
        <v>25</v>
      </c>
      <c r="J388" s="288">
        <v>119</v>
      </c>
      <c r="K388" s="288">
        <v>245</v>
      </c>
      <c r="L388" s="288">
        <v>308</v>
      </c>
      <c r="M388" s="288">
        <v>281</v>
      </c>
      <c r="N388" s="288">
        <v>216</v>
      </c>
      <c r="O388" s="288">
        <v>143</v>
      </c>
      <c r="P388" s="288">
        <v>90</v>
      </c>
      <c r="Q388" s="288">
        <v>62</v>
      </c>
      <c r="R388" s="288">
        <v>45</v>
      </c>
      <c r="S388" s="288">
        <v>48</v>
      </c>
    </row>
    <row r="389" spans="1:19">
      <c r="A389" s="485" t="s">
        <v>1350</v>
      </c>
      <c r="B389" s="288">
        <v>44</v>
      </c>
      <c r="C389" s="288">
        <v>289</v>
      </c>
      <c r="D389" s="288">
        <v>6.5681818181818183</v>
      </c>
      <c r="E389" s="288">
        <v>0</v>
      </c>
      <c r="F389" s="288">
        <v>1</v>
      </c>
      <c r="G389" s="288">
        <v>0</v>
      </c>
      <c r="H389" s="288">
        <v>0</v>
      </c>
      <c r="I389" s="288">
        <v>0</v>
      </c>
      <c r="J389" s="288">
        <v>2</v>
      </c>
      <c r="K389" s="288">
        <v>1</v>
      </c>
      <c r="L389" s="288">
        <v>4</v>
      </c>
      <c r="M389" s="288">
        <v>3</v>
      </c>
      <c r="N389" s="288">
        <v>4</v>
      </c>
      <c r="O389" s="288">
        <v>8</v>
      </c>
      <c r="P389" s="288">
        <v>4</v>
      </c>
      <c r="Q389" s="288">
        <v>3</v>
      </c>
      <c r="R389" s="288">
        <v>6</v>
      </c>
      <c r="S389" s="288">
        <v>8</v>
      </c>
    </row>
    <row r="390" spans="1:19">
      <c r="A390" s="485" t="s">
        <v>1351</v>
      </c>
      <c r="B390" s="288">
        <v>1</v>
      </c>
      <c r="C390" s="288">
        <v>18</v>
      </c>
      <c r="D390" s="288">
        <v>18</v>
      </c>
      <c r="E390" s="288">
        <v>0</v>
      </c>
      <c r="F390" s="288">
        <v>0</v>
      </c>
      <c r="G390" s="288">
        <v>0</v>
      </c>
      <c r="H390" s="288">
        <v>0</v>
      </c>
      <c r="I390" s="288">
        <v>0</v>
      </c>
      <c r="J390" s="288">
        <v>0</v>
      </c>
      <c r="K390" s="288">
        <v>0</v>
      </c>
      <c r="L390" s="288">
        <v>0</v>
      </c>
      <c r="M390" s="288">
        <v>0</v>
      </c>
      <c r="N390" s="288">
        <v>0</v>
      </c>
      <c r="O390" s="288">
        <v>0</v>
      </c>
      <c r="P390" s="288">
        <v>0</v>
      </c>
      <c r="Q390" s="288">
        <v>1</v>
      </c>
      <c r="R390" s="288">
        <v>0</v>
      </c>
      <c r="S390" s="288">
        <v>0</v>
      </c>
    </row>
    <row r="391" spans="1:19">
      <c r="A391" s="486" t="s">
        <v>216</v>
      </c>
      <c r="B391" s="484">
        <v>9855</v>
      </c>
      <c r="C391" s="484">
        <v>239661</v>
      </c>
      <c r="D391" s="484">
        <v>24.318721461187213</v>
      </c>
      <c r="E391" s="484">
        <v>21</v>
      </c>
      <c r="F391" s="484">
        <v>69</v>
      </c>
      <c r="G391" s="484">
        <v>95</v>
      </c>
      <c r="H391" s="484">
        <v>463</v>
      </c>
      <c r="I391" s="484">
        <v>1460</v>
      </c>
      <c r="J391" s="484">
        <v>1274</v>
      </c>
      <c r="K391" s="484">
        <v>1158</v>
      </c>
      <c r="L391" s="484">
        <v>947</v>
      </c>
      <c r="M391" s="484">
        <v>851</v>
      </c>
      <c r="N391" s="484">
        <v>731</v>
      </c>
      <c r="O391" s="484">
        <v>556</v>
      </c>
      <c r="P391" s="484">
        <v>518</v>
      </c>
      <c r="Q391" s="484">
        <v>486</v>
      </c>
      <c r="R391" s="484">
        <v>328</v>
      </c>
      <c r="S391" s="484">
        <v>898</v>
      </c>
    </row>
    <row r="392" spans="1:19">
      <c r="A392" s="485" t="s">
        <v>1352</v>
      </c>
      <c r="B392" s="288">
        <v>18</v>
      </c>
      <c r="C392" s="288">
        <v>125</v>
      </c>
      <c r="D392" s="288">
        <v>6.9444444444444446</v>
      </c>
      <c r="E392" s="288">
        <v>0</v>
      </c>
      <c r="F392" s="288">
        <v>0</v>
      </c>
      <c r="G392" s="288">
        <v>0</v>
      </c>
      <c r="H392" s="288">
        <v>0</v>
      </c>
      <c r="I392" s="288">
        <v>0</v>
      </c>
      <c r="J392" s="288">
        <v>0</v>
      </c>
      <c r="K392" s="288">
        <v>0</v>
      </c>
      <c r="L392" s="288">
        <v>0</v>
      </c>
      <c r="M392" s="288">
        <v>0</v>
      </c>
      <c r="N392" s="288">
        <v>0</v>
      </c>
      <c r="O392" s="288">
        <v>0</v>
      </c>
      <c r="P392" s="288">
        <v>0</v>
      </c>
      <c r="Q392" s="288">
        <v>0</v>
      </c>
      <c r="R392" s="288">
        <v>0</v>
      </c>
      <c r="S392" s="288">
        <v>18</v>
      </c>
    </row>
    <row r="393" spans="1:19">
      <c r="A393" s="485" t="s">
        <v>1353</v>
      </c>
      <c r="B393" s="288">
        <v>68</v>
      </c>
      <c r="C393" s="288">
        <v>4011</v>
      </c>
      <c r="D393" s="288">
        <v>58.985294117647058</v>
      </c>
      <c r="E393" s="288">
        <v>0</v>
      </c>
      <c r="F393" s="288">
        <v>0</v>
      </c>
      <c r="G393" s="288">
        <v>0</v>
      </c>
      <c r="H393" s="288">
        <v>0</v>
      </c>
      <c r="I393" s="288">
        <v>0</v>
      </c>
      <c r="J393" s="288">
        <v>0</v>
      </c>
      <c r="K393" s="288">
        <v>0</v>
      </c>
      <c r="L393" s="288">
        <v>1</v>
      </c>
      <c r="M393" s="288">
        <v>0</v>
      </c>
      <c r="N393" s="288">
        <v>0</v>
      </c>
      <c r="O393" s="288">
        <v>0</v>
      </c>
      <c r="P393" s="288">
        <v>2</v>
      </c>
      <c r="Q393" s="288">
        <v>3</v>
      </c>
      <c r="R393" s="288">
        <v>2</v>
      </c>
      <c r="S393" s="288">
        <v>60</v>
      </c>
    </row>
    <row r="394" spans="1:19">
      <c r="A394" s="485" t="s">
        <v>1354</v>
      </c>
      <c r="B394" s="288">
        <v>2</v>
      </c>
      <c r="C394" s="288">
        <v>31</v>
      </c>
      <c r="D394" s="288">
        <v>15.5</v>
      </c>
      <c r="E394" s="288">
        <v>0</v>
      </c>
      <c r="F394" s="288">
        <v>0</v>
      </c>
      <c r="G394" s="288">
        <v>0</v>
      </c>
      <c r="H394" s="288">
        <v>0</v>
      </c>
      <c r="I394" s="288">
        <v>0</v>
      </c>
      <c r="J394" s="288">
        <v>0</v>
      </c>
      <c r="K394" s="288">
        <v>0</v>
      </c>
      <c r="L394" s="288">
        <v>0</v>
      </c>
      <c r="M394" s="288">
        <v>0</v>
      </c>
      <c r="N394" s="288">
        <v>0</v>
      </c>
      <c r="O394" s="288">
        <v>0</v>
      </c>
      <c r="P394" s="288">
        <v>1</v>
      </c>
      <c r="Q394" s="288">
        <v>0</v>
      </c>
      <c r="R394" s="288">
        <v>0</v>
      </c>
      <c r="S394" s="288">
        <v>1</v>
      </c>
    </row>
    <row r="395" spans="1:19">
      <c r="A395" s="485" t="s">
        <v>1355</v>
      </c>
      <c r="B395" s="288">
        <v>90</v>
      </c>
      <c r="C395" s="288">
        <v>4269</v>
      </c>
      <c r="D395" s="288">
        <v>47.43333333333333</v>
      </c>
      <c r="E395" s="288">
        <v>0</v>
      </c>
      <c r="F395" s="288">
        <v>0</v>
      </c>
      <c r="G395" s="288">
        <v>0</v>
      </c>
      <c r="H395" s="288">
        <v>0</v>
      </c>
      <c r="I395" s="288">
        <v>0</v>
      </c>
      <c r="J395" s="288">
        <v>0</v>
      </c>
      <c r="K395" s="288">
        <v>0</v>
      </c>
      <c r="L395" s="288">
        <v>0</v>
      </c>
      <c r="M395" s="288">
        <v>0</v>
      </c>
      <c r="N395" s="288">
        <v>0</v>
      </c>
      <c r="O395" s="288">
        <v>0</v>
      </c>
      <c r="P395" s="288">
        <v>1</v>
      </c>
      <c r="Q395" s="288">
        <v>3</v>
      </c>
      <c r="R395" s="288">
        <v>5</v>
      </c>
      <c r="S395" s="288">
        <v>81</v>
      </c>
    </row>
    <row r="396" spans="1:19">
      <c r="A396" s="485" t="s">
        <v>1356</v>
      </c>
      <c r="B396" s="288">
        <v>1</v>
      </c>
      <c r="C396" s="288">
        <v>1</v>
      </c>
      <c r="D396" s="288">
        <v>1</v>
      </c>
      <c r="E396" s="288">
        <v>0</v>
      </c>
      <c r="F396" s="288">
        <v>0</v>
      </c>
      <c r="G396" s="288">
        <v>0</v>
      </c>
      <c r="H396" s="288">
        <v>0</v>
      </c>
      <c r="I396" s="288">
        <v>0</v>
      </c>
      <c r="J396" s="288">
        <v>0</v>
      </c>
      <c r="K396" s="288">
        <v>0</v>
      </c>
      <c r="L396" s="288">
        <v>0</v>
      </c>
      <c r="M396" s="288">
        <v>0</v>
      </c>
      <c r="N396" s="288">
        <v>0</v>
      </c>
      <c r="O396" s="288">
        <v>0</v>
      </c>
      <c r="P396" s="288">
        <v>0</v>
      </c>
      <c r="Q396" s="288">
        <v>0</v>
      </c>
      <c r="R396" s="288">
        <v>1</v>
      </c>
      <c r="S396" s="288">
        <v>0</v>
      </c>
    </row>
    <row r="397" spans="1:19">
      <c r="A397" s="485" t="s">
        <v>1357</v>
      </c>
      <c r="B397" s="288">
        <v>129</v>
      </c>
      <c r="C397" s="288">
        <v>813</v>
      </c>
      <c r="D397" s="288">
        <v>6.3023255813953485</v>
      </c>
      <c r="E397" s="288">
        <v>0</v>
      </c>
      <c r="F397" s="288">
        <v>0</v>
      </c>
      <c r="G397" s="288">
        <v>1</v>
      </c>
      <c r="H397" s="288">
        <v>1</v>
      </c>
      <c r="I397" s="288">
        <v>3</v>
      </c>
      <c r="J397" s="288">
        <v>6</v>
      </c>
      <c r="K397" s="288">
        <v>2</v>
      </c>
      <c r="L397" s="288">
        <v>1</v>
      </c>
      <c r="M397" s="288">
        <v>1</v>
      </c>
      <c r="N397" s="288">
        <v>5</v>
      </c>
      <c r="O397" s="288">
        <v>6</v>
      </c>
      <c r="P397" s="288">
        <v>3</v>
      </c>
      <c r="Q397" s="288">
        <v>6</v>
      </c>
      <c r="R397" s="288">
        <v>5</v>
      </c>
      <c r="S397" s="288">
        <v>89</v>
      </c>
    </row>
    <row r="398" spans="1:19">
      <c r="A398" s="485" t="s">
        <v>1358</v>
      </c>
      <c r="B398" s="288">
        <v>382</v>
      </c>
      <c r="C398" s="288">
        <v>15037</v>
      </c>
      <c r="D398" s="288">
        <v>39.363874345549739</v>
      </c>
      <c r="E398" s="288">
        <v>0</v>
      </c>
      <c r="F398" s="288">
        <v>0</v>
      </c>
      <c r="G398" s="288">
        <v>0</v>
      </c>
      <c r="H398" s="288">
        <v>4</v>
      </c>
      <c r="I398" s="288">
        <v>32</v>
      </c>
      <c r="J398" s="288">
        <v>39</v>
      </c>
      <c r="K398" s="288">
        <v>36</v>
      </c>
      <c r="L398" s="288">
        <v>45</v>
      </c>
      <c r="M398" s="288">
        <v>35</v>
      </c>
      <c r="N398" s="288">
        <v>28</v>
      </c>
      <c r="O398" s="288">
        <v>23</v>
      </c>
      <c r="P398" s="288">
        <v>26</v>
      </c>
      <c r="Q398" s="288">
        <v>23</v>
      </c>
      <c r="R398" s="288">
        <v>14</v>
      </c>
      <c r="S398" s="288">
        <v>77</v>
      </c>
    </row>
    <row r="399" spans="1:19">
      <c r="A399" s="485" t="s">
        <v>1359</v>
      </c>
      <c r="B399" s="288">
        <v>43</v>
      </c>
      <c r="C399" s="288">
        <v>5488</v>
      </c>
      <c r="D399" s="288">
        <v>127.62790697674419</v>
      </c>
      <c r="E399" s="288">
        <v>1</v>
      </c>
      <c r="F399" s="288">
        <v>1</v>
      </c>
      <c r="G399" s="288">
        <v>2</v>
      </c>
      <c r="H399" s="288">
        <v>3</v>
      </c>
      <c r="I399" s="288">
        <v>3</v>
      </c>
      <c r="J399" s="288">
        <v>1</v>
      </c>
      <c r="K399" s="288">
        <v>6</v>
      </c>
      <c r="L399" s="288">
        <v>3</v>
      </c>
      <c r="M399" s="288">
        <v>4</v>
      </c>
      <c r="N399" s="288">
        <v>4</v>
      </c>
      <c r="O399" s="288">
        <v>3</v>
      </c>
      <c r="P399" s="288">
        <v>4</v>
      </c>
      <c r="Q399" s="288">
        <v>0</v>
      </c>
      <c r="R399" s="288">
        <v>0</v>
      </c>
      <c r="S399" s="288">
        <v>8</v>
      </c>
    </row>
    <row r="400" spans="1:19">
      <c r="A400" s="485" t="s">
        <v>1360</v>
      </c>
      <c r="B400" s="288">
        <v>24</v>
      </c>
      <c r="C400" s="288">
        <v>186</v>
      </c>
      <c r="D400" s="288">
        <v>7.75</v>
      </c>
      <c r="E400" s="288">
        <v>0</v>
      </c>
      <c r="F400" s="288">
        <v>0</v>
      </c>
      <c r="G400" s="288">
        <v>1</v>
      </c>
      <c r="H400" s="288">
        <v>2</v>
      </c>
      <c r="I400" s="288">
        <v>4</v>
      </c>
      <c r="J400" s="288">
        <v>3</v>
      </c>
      <c r="K400" s="288">
        <v>0</v>
      </c>
      <c r="L400" s="288">
        <v>0</v>
      </c>
      <c r="M400" s="288">
        <v>5</v>
      </c>
      <c r="N400" s="288">
        <v>1</v>
      </c>
      <c r="O400" s="288">
        <v>2</v>
      </c>
      <c r="P400" s="288">
        <v>2</v>
      </c>
      <c r="Q400" s="288">
        <v>1</v>
      </c>
      <c r="R400" s="288">
        <v>0</v>
      </c>
      <c r="S400" s="288">
        <v>3</v>
      </c>
    </row>
    <row r="401" spans="1:19">
      <c r="A401" s="485" t="s">
        <v>1361</v>
      </c>
      <c r="B401" s="288">
        <v>1239</v>
      </c>
      <c r="C401" s="288">
        <v>15689</v>
      </c>
      <c r="D401" s="288">
        <v>12.662631154156578</v>
      </c>
      <c r="E401" s="288">
        <v>0</v>
      </c>
      <c r="F401" s="288">
        <v>1</v>
      </c>
      <c r="G401" s="288">
        <v>2</v>
      </c>
      <c r="H401" s="288">
        <v>39</v>
      </c>
      <c r="I401" s="288">
        <v>83</v>
      </c>
      <c r="J401" s="288">
        <v>96</v>
      </c>
      <c r="K401" s="288">
        <v>125</v>
      </c>
      <c r="L401" s="288">
        <v>125</v>
      </c>
      <c r="M401" s="288">
        <v>158</v>
      </c>
      <c r="N401" s="288">
        <v>154</v>
      </c>
      <c r="O401" s="288">
        <v>97</v>
      </c>
      <c r="P401" s="288">
        <v>90</v>
      </c>
      <c r="Q401" s="288">
        <v>78</v>
      </c>
      <c r="R401" s="288">
        <v>76</v>
      </c>
      <c r="S401" s="288">
        <v>115</v>
      </c>
    </row>
    <row r="402" spans="1:19">
      <c r="A402" s="485" t="s">
        <v>1362</v>
      </c>
      <c r="B402" s="288">
        <v>357</v>
      </c>
      <c r="C402" s="288">
        <v>1967</v>
      </c>
      <c r="D402" s="288">
        <v>5.5098039215686274</v>
      </c>
      <c r="E402" s="288">
        <v>0</v>
      </c>
      <c r="F402" s="288">
        <v>2</v>
      </c>
      <c r="G402" s="288">
        <v>0</v>
      </c>
      <c r="H402" s="288">
        <v>13</v>
      </c>
      <c r="I402" s="288">
        <v>181</v>
      </c>
      <c r="J402" s="288">
        <v>97</v>
      </c>
      <c r="K402" s="288">
        <v>28</v>
      </c>
      <c r="L402" s="288">
        <v>14</v>
      </c>
      <c r="M402" s="288">
        <v>9</v>
      </c>
      <c r="N402" s="288">
        <v>7</v>
      </c>
      <c r="O402" s="288">
        <v>2</v>
      </c>
      <c r="P402" s="288">
        <v>2</v>
      </c>
      <c r="Q402" s="288">
        <v>1</v>
      </c>
      <c r="R402" s="288">
        <v>0</v>
      </c>
      <c r="S402" s="288">
        <v>1</v>
      </c>
    </row>
    <row r="403" spans="1:19">
      <c r="A403" s="485" t="s">
        <v>1363</v>
      </c>
      <c r="B403" s="288">
        <v>113</v>
      </c>
      <c r="C403" s="288">
        <v>2563</v>
      </c>
      <c r="D403" s="288">
        <v>22.681415929203538</v>
      </c>
      <c r="E403" s="288">
        <v>0</v>
      </c>
      <c r="F403" s="288">
        <v>0</v>
      </c>
      <c r="G403" s="288">
        <v>0</v>
      </c>
      <c r="H403" s="288">
        <v>3</v>
      </c>
      <c r="I403" s="288">
        <v>37</v>
      </c>
      <c r="J403" s="288">
        <v>37</v>
      </c>
      <c r="K403" s="288">
        <v>16</v>
      </c>
      <c r="L403" s="288">
        <v>4</v>
      </c>
      <c r="M403" s="288">
        <v>3</v>
      </c>
      <c r="N403" s="288">
        <v>3</v>
      </c>
      <c r="O403" s="288">
        <v>1</v>
      </c>
      <c r="P403" s="288">
        <v>3</v>
      </c>
      <c r="Q403" s="288">
        <v>3</v>
      </c>
      <c r="R403" s="288">
        <v>3</v>
      </c>
      <c r="S403" s="288">
        <v>0</v>
      </c>
    </row>
    <row r="404" spans="1:19">
      <c r="A404" s="485" t="s">
        <v>1364</v>
      </c>
      <c r="B404" s="288">
        <v>40</v>
      </c>
      <c r="C404" s="288">
        <v>366</v>
      </c>
      <c r="D404" s="288">
        <v>9.15</v>
      </c>
      <c r="E404" s="288">
        <v>0</v>
      </c>
      <c r="F404" s="288">
        <v>0</v>
      </c>
      <c r="G404" s="288">
        <v>0</v>
      </c>
      <c r="H404" s="288">
        <v>4</v>
      </c>
      <c r="I404" s="288">
        <v>7</v>
      </c>
      <c r="J404" s="288">
        <v>9</v>
      </c>
      <c r="K404" s="288">
        <v>4</v>
      </c>
      <c r="L404" s="288">
        <v>3</v>
      </c>
      <c r="M404" s="288">
        <v>1</v>
      </c>
      <c r="N404" s="288">
        <v>2</v>
      </c>
      <c r="O404" s="288">
        <v>1</v>
      </c>
      <c r="P404" s="288">
        <v>2</v>
      </c>
      <c r="Q404" s="288">
        <v>1</v>
      </c>
      <c r="R404" s="288">
        <v>1</v>
      </c>
      <c r="S404" s="288">
        <v>5</v>
      </c>
    </row>
    <row r="405" spans="1:19">
      <c r="A405" s="485" t="s">
        <v>1365</v>
      </c>
      <c r="B405" s="288">
        <v>195</v>
      </c>
      <c r="C405" s="288">
        <v>2773</v>
      </c>
      <c r="D405" s="288">
        <v>14.22051282051282</v>
      </c>
      <c r="E405" s="288">
        <v>0</v>
      </c>
      <c r="F405" s="288">
        <v>0</v>
      </c>
      <c r="G405" s="288">
        <v>0</v>
      </c>
      <c r="H405" s="288">
        <v>4</v>
      </c>
      <c r="I405" s="288">
        <v>15</v>
      </c>
      <c r="J405" s="288">
        <v>36</v>
      </c>
      <c r="K405" s="288">
        <v>37</v>
      </c>
      <c r="L405" s="288">
        <v>32</v>
      </c>
      <c r="M405" s="288">
        <v>28</v>
      </c>
      <c r="N405" s="288">
        <v>19</v>
      </c>
      <c r="O405" s="288">
        <v>10</v>
      </c>
      <c r="P405" s="288">
        <v>5</v>
      </c>
      <c r="Q405" s="288">
        <v>6</v>
      </c>
      <c r="R405" s="288">
        <v>2</v>
      </c>
      <c r="S405" s="288">
        <v>1</v>
      </c>
    </row>
    <row r="406" spans="1:19">
      <c r="A406" s="485" t="s">
        <v>1366</v>
      </c>
      <c r="B406" s="288">
        <v>13</v>
      </c>
      <c r="C406" s="288">
        <v>48</v>
      </c>
      <c r="D406" s="288">
        <v>3.6923076923076925</v>
      </c>
      <c r="E406" s="288">
        <v>0</v>
      </c>
      <c r="F406" s="288">
        <v>0</v>
      </c>
      <c r="G406" s="288">
        <v>0</v>
      </c>
      <c r="H406" s="288">
        <v>2</v>
      </c>
      <c r="I406" s="288">
        <v>5</v>
      </c>
      <c r="J406" s="288">
        <v>1</v>
      </c>
      <c r="K406" s="288">
        <v>1</v>
      </c>
      <c r="L406" s="288">
        <v>0</v>
      </c>
      <c r="M406" s="288">
        <v>1</v>
      </c>
      <c r="N406" s="288">
        <v>1</v>
      </c>
      <c r="O406" s="288">
        <v>0</v>
      </c>
      <c r="P406" s="288">
        <v>1</v>
      </c>
      <c r="Q406" s="288">
        <v>0</v>
      </c>
      <c r="R406" s="288">
        <v>1</v>
      </c>
      <c r="S406" s="288">
        <v>0</v>
      </c>
    </row>
    <row r="407" spans="1:19">
      <c r="A407" s="485" t="s">
        <v>1367</v>
      </c>
      <c r="B407" s="288">
        <v>30</v>
      </c>
      <c r="C407" s="288">
        <v>118</v>
      </c>
      <c r="D407" s="288">
        <v>3.9333333333333331</v>
      </c>
      <c r="E407" s="288">
        <v>0</v>
      </c>
      <c r="F407" s="288">
        <v>0</v>
      </c>
      <c r="G407" s="288">
        <v>1</v>
      </c>
      <c r="H407" s="288">
        <v>1</v>
      </c>
      <c r="I407" s="288">
        <v>8</v>
      </c>
      <c r="J407" s="288">
        <v>8</v>
      </c>
      <c r="K407" s="288">
        <v>2</v>
      </c>
      <c r="L407" s="288">
        <v>5</v>
      </c>
      <c r="M407" s="288">
        <v>3</v>
      </c>
      <c r="N407" s="288">
        <v>0</v>
      </c>
      <c r="O407" s="288">
        <v>0</v>
      </c>
      <c r="P407" s="288">
        <v>1</v>
      </c>
      <c r="Q407" s="288">
        <v>1</v>
      </c>
      <c r="R407" s="288">
        <v>0</v>
      </c>
      <c r="S407" s="288">
        <v>0</v>
      </c>
    </row>
    <row r="408" spans="1:19">
      <c r="A408" s="485" t="s">
        <v>1368</v>
      </c>
      <c r="B408" s="288">
        <v>9</v>
      </c>
      <c r="C408" s="288">
        <v>137</v>
      </c>
      <c r="D408" s="288">
        <v>15.222222222222221</v>
      </c>
      <c r="E408" s="288">
        <v>0</v>
      </c>
      <c r="F408" s="288">
        <v>0</v>
      </c>
      <c r="G408" s="288">
        <v>0</v>
      </c>
      <c r="H408" s="288">
        <v>0</v>
      </c>
      <c r="I408" s="288">
        <v>0</v>
      </c>
      <c r="J408" s="288">
        <v>1</v>
      </c>
      <c r="K408" s="288">
        <v>0</v>
      </c>
      <c r="L408" s="288">
        <v>5</v>
      </c>
      <c r="M408" s="288">
        <v>1</v>
      </c>
      <c r="N408" s="288">
        <v>0</v>
      </c>
      <c r="O408" s="288">
        <v>0</v>
      </c>
      <c r="P408" s="288">
        <v>2</v>
      </c>
      <c r="Q408" s="288">
        <v>0</v>
      </c>
      <c r="R408" s="288">
        <v>0</v>
      </c>
      <c r="S408" s="288">
        <v>0</v>
      </c>
    </row>
    <row r="409" spans="1:19">
      <c r="A409" s="485" t="s">
        <v>1369</v>
      </c>
      <c r="B409" s="288">
        <v>11</v>
      </c>
      <c r="C409" s="288">
        <v>38</v>
      </c>
      <c r="D409" s="288">
        <v>3.4545454545454546</v>
      </c>
      <c r="E409" s="288">
        <v>0</v>
      </c>
      <c r="F409" s="288">
        <v>0</v>
      </c>
      <c r="G409" s="288">
        <v>2</v>
      </c>
      <c r="H409" s="288">
        <v>1</v>
      </c>
      <c r="I409" s="288">
        <v>2</v>
      </c>
      <c r="J409" s="288">
        <v>1</v>
      </c>
      <c r="K409" s="288">
        <v>1</v>
      </c>
      <c r="L409" s="288">
        <v>1</v>
      </c>
      <c r="M409" s="288">
        <v>1</v>
      </c>
      <c r="N409" s="288">
        <v>0</v>
      </c>
      <c r="O409" s="288">
        <v>0</v>
      </c>
      <c r="P409" s="288">
        <v>0</v>
      </c>
      <c r="Q409" s="288">
        <v>0</v>
      </c>
      <c r="R409" s="288">
        <v>0</v>
      </c>
      <c r="S409" s="288">
        <v>2</v>
      </c>
    </row>
    <row r="410" spans="1:19">
      <c r="A410" s="485" t="s">
        <v>1370</v>
      </c>
      <c r="B410" s="288">
        <v>780</v>
      </c>
      <c r="C410" s="288">
        <v>20697</v>
      </c>
      <c r="D410" s="288">
        <v>26.534615384615385</v>
      </c>
      <c r="E410" s="288">
        <v>0</v>
      </c>
      <c r="F410" s="288">
        <v>3</v>
      </c>
      <c r="G410" s="288">
        <v>3</v>
      </c>
      <c r="H410" s="288">
        <v>28</v>
      </c>
      <c r="I410" s="288">
        <v>185</v>
      </c>
      <c r="J410" s="288">
        <v>209</v>
      </c>
      <c r="K410" s="288">
        <v>161</v>
      </c>
      <c r="L410" s="288">
        <v>74</v>
      </c>
      <c r="M410" s="288">
        <v>47</v>
      </c>
      <c r="N410" s="288">
        <v>23</v>
      </c>
      <c r="O410" s="288">
        <v>14</v>
      </c>
      <c r="P410" s="288">
        <v>11</v>
      </c>
      <c r="Q410" s="288">
        <v>8</v>
      </c>
      <c r="R410" s="288">
        <v>8</v>
      </c>
      <c r="S410" s="288">
        <v>6</v>
      </c>
    </row>
    <row r="411" spans="1:19">
      <c r="A411" s="485" t="s">
        <v>1371</v>
      </c>
      <c r="B411" s="288">
        <v>963</v>
      </c>
      <c r="C411" s="288">
        <v>60927</v>
      </c>
      <c r="D411" s="288">
        <v>63.267912772585667</v>
      </c>
      <c r="E411" s="288">
        <v>0</v>
      </c>
      <c r="F411" s="288">
        <v>0</v>
      </c>
      <c r="G411" s="288">
        <v>0</v>
      </c>
      <c r="H411" s="288">
        <v>10</v>
      </c>
      <c r="I411" s="288">
        <v>69</v>
      </c>
      <c r="J411" s="288">
        <v>134</v>
      </c>
      <c r="K411" s="288">
        <v>142</v>
      </c>
      <c r="L411" s="288">
        <v>139</v>
      </c>
      <c r="M411" s="288">
        <v>96</v>
      </c>
      <c r="N411" s="288">
        <v>98</v>
      </c>
      <c r="O411" s="288">
        <v>66</v>
      </c>
      <c r="P411" s="288">
        <v>53</v>
      </c>
      <c r="Q411" s="288">
        <v>77</v>
      </c>
      <c r="R411" s="288">
        <v>31</v>
      </c>
      <c r="S411" s="288">
        <v>48</v>
      </c>
    </row>
    <row r="412" spans="1:19">
      <c r="A412" s="485" t="s">
        <v>1372</v>
      </c>
      <c r="B412" s="288">
        <v>7</v>
      </c>
      <c r="C412" s="288">
        <v>305</v>
      </c>
      <c r="D412" s="288">
        <v>43.571428571428569</v>
      </c>
      <c r="E412" s="288">
        <v>0</v>
      </c>
      <c r="F412" s="288">
        <v>0</v>
      </c>
      <c r="G412" s="288">
        <v>0</v>
      </c>
      <c r="H412" s="288">
        <v>1</v>
      </c>
      <c r="I412" s="288">
        <v>1</v>
      </c>
      <c r="J412" s="288">
        <v>3</v>
      </c>
      <c r="K412" s="288">
        <v>0</v>
      </c>
      <c r="L412" s="288">
        <v>1</v>
      </c>
      <c r="M412" s="288">
        <v>0</v>
      </c>
      <c r="N412" s="288">
        <v>0</v>
      </c>
      <c r="O412" s="288">
        <v>0</v>
      </c>
      <c r="P412" s="288">
        <v>0</v>
      </c>
      <c r="Q412" s="288">
        <v>1</v>
      </c>
      <c r="R412" s="288">
        <v>0</v>
      </c>
      <c r="S412" s="288">
        <v>0</v>
      </c>
    </row>
    <row r="413" spans="1:19">
      <c r="A413" s="485" t="s">
        <v>1373</v>
      </c>
      <c r="B413" s="288">
        <v>40</v>
      </c>
      <c r="C413" s="288">
        <v>1005</v>
      </c>
      <c r="D413" s="288">
        <v>25.125</v>
      </c>
      <c r="E413" s="288">
        <v>0</v>
      </c>
      <c r="F413" s="288">
        <v>0</v>
      </c>
      <c r="G413" s="288">
        <v>0</v>
      </c>
      <c r="H413" s="288">
        <v>0</v>
      </c>
      <c r="I413" s="288">
        <v>1</v>
      </c>
      <c r="J413" s="288">
        <v>2</v>
      </c>
      <c r="K413" s="288">
        <v>3</v>
      </c>
      <c r="L413" s="288">
        <v>5</v>
      </c>
      <c r="M413" s="288">
        <v>1</v>
      </c>
      <c r="N413" s="288">
        <v>5</v>
      </c>
      <c r="O413" s="288">
        <v>5</v>
      </c>
      <c r="P413" s="288">
        <v>3</v>
      </c>
      <c r="Q413" s="288">
        <v>6</v>
      </c>
      <c r="R413" s="288">
        <v>1</v>
      </c>
      <c r="S413" s="288">
        <v>8</v>
      </c>
    </row>
    <row r="414" spans="1:19">
      <c r="A414" s="485" t="s">
        <v>1374</v>
      </c>
      <c r="B414" s="288">
        <v>353</v>
      </c>
      <c r="C414" s="288">
        <v>5763</v>
      </c>
      <c r="D414" s="288">
        <v>16.325779036827196</v>
      </c>
      <c r="E414" s="288">
        <v>0</v>
      </c>
      <c r="F414" s="288">
        <v>0</v>
      </c>
      <c r="G414" s="288">
        <v>0</v>
      </c>
      <c r="H414" s="288">
        <v>13</v>
      </c>
      <c r="I414" s="288">
        <v>68</v>
      </c>
      <c r="J414" s="288">
        <v>67</v>
      </c>
      <c r="K414" s="288">
        <v>61</v>
      </c>
      <c r="L414" s="288">
        <v>34</v>
      </c>
      <c r="M414" s="288">
        <v>26</v>
      </c>
      <c r="N414" s="288">
        <v>26</v>
      </c>
      <c r="O414" s="288">
        <v>11</v>
      </c>
      <c r="P414" s="288">
        <v>15</v>
      </c>
      <c r="Q414" s="288">
        <v>11</v>
      </c>
      <c r="R414" s="288">
        <v>7</v>
      </c>
      <c r="S414" s="288">
        <v>14</v>
      </c>
    </row>
    <row r="415" spans="1:19">
      <c r="A415" s="485" t="s">
        <v>1375</v>
      </c>
      <c r="B415" s="288">
        <v>3</v>
      </c>
      <c r="C415" s="288">
        <v>89</v>
      </c>
      <c r="D415" s="288">
        <v>29.666666666666668</v>
      </c>
      <c r="E415" s="288">
        <v>0</v>
      </c>
      <c r="F415" s="288">
        <v>0</v>
      </c>
      <c r="G415" s="288">
        <v>0</v>
      </c>
      <c r="H415" s="288">
        <v>0</v>
      </c>
      <c r="I415" s="288">
        <v>2</v>
      </c>
      <c r="J415" s="288">
        <v>0</v>
      </c>
      <c r="K415" s="288">
        <v>0</v>
      </c>
      <c r="L415" s="288">
        <v>0</v>
      </c>
      <c r="M415" s="288">
        <v>0</v>
      </c>
      <c r="N415" s="288">
        <v>0</v>
      </c>
      <c r="O415" s="288">
        <v>0</v>
      </c>
      <c r="P415" s="288">
        <v>0</v>
      </c>
      <c r="Q415" s="288">
        <v>0</v>
      </c>
      <c r="R415" s="288">
        <v>0</v>
      </c>
      <c r="S415" s="288">
        <v>1</v>
      </c>
    </row>
    <row r="416" spans="1:19">
      <c r="A416" s="485" t="s">
        <v>1376</v>
      </c>
      <c r="B416" s="288">
        <v>226</v>
      </c>
      <c r="C416" s="288">
        <v>15639</v>
      </c>
      <c r="D416" s="288">
        <v>69.19911504424779</v>
      </c>
      <c r="E416" s="288">
        <v>0</v>
      </c>
      <c r="F416" s="288">
        <v>0</v>
      </c>
      <c r="G416" s="288">
        <v>0</v>
      </c>
      <c r="H416" s="288">
        <v>1</v>
      </c>
      <c r="I416" s="288">
        <v>26</v>
      </c>
      <c r="J416" s="288">
        <v>22</v>
      </c>
      <c r="K416" s="288">
        <v>19</v>
      </c>
      <c r="L416" s="288">
        <v>24</v>
      </c>
      <c r="M416" s="288">
        <v>37</v>
      </c>
      <c r="N416" s="288">
        <v>19</v>
      </c>
      <c r="O416" s="288">
        <v>29</v>
      </c>
      <c r="P416" s="288">
        <v>15</v>
      </c>
      <c r="Q416" s="288">
        <v>14</v>
      </c>
      <c r="R416" s="288">
        <v>12</v>
      </c>
      <c r="S416" s="288">
        <v>8</v>
      </c>
    </row>
    <row r="417" spans="1:19">
      <c r="A417" s="485" t="s">
        <v>1377</v>
      </c>
      <c r="B417" s="288">
        <v>8</v>
      </c>
      <c r="C417" s="288">
        <v>71</v>
      </c>
      <c r="D417" s="288">
        <v>8.875</v>
      </c>
      <c r="E417" s="288">
        <v>1</v>
      </c>
      <c r="F417" s="288">
        <v>0</v>
      </c>
      <c r="G417" s="288">
        <v>0</v>
      </c>
      <c r="H417" s="288">
        <v>0</v>
      </c>
      <c r="I417" s="288">
        <v>3</v>
      </c>
      <c r="J417" s="288">
        <v>2</v>
      </c>
      <c r="K417" s="288">
        <v>1</v>
      </c>
      <c r="L417" s="288">
        <v>0</v>
      </c>
      <c r="M417" s="288">
        <v>0</v>
      </c>
      <c r="N417" s="288">
        <v>0</v>
      </c>
      <c r="O417" s="288">
        <v>0</v>
      </c>
      <c r="P417" s="288">
        <v>0</v>
      </c>
      <c r="Q417" s="288">
        <v>0</v>
      </c>
      <c r="R417" s="288">
        <v>0</v>
      </c>
      <c r="S417" s="288">
        <v>1</v>
      </c>
    </row>
    <row r="418" spans="1:19">
      <c r="A418" s="485" t="s">
        <v>1378</v>
      </c>
      <c r="B418" s="288">
        <v>54</v>
      </c>
      <c r="C418" s="288">
        <v>505</v>
      </c>
      <c r="D418" s="288">
        <v>9.3518518518518512</v>
      </c>
      <c r="E418" s="288">
        <v>0</v>
      </c>
      <c r="F418" s="288">
        <v>1</v>
      </c>
      <c r="G418" s="288">
        <v>0</v>
      </c>
      <c r="H418" s="288">
        <v>3</v>
      </c>
      <c r="I418" s="288">
        <v>9</v>
      </c>
      <c r="J418" s="288">
        <v>8</v>
      </c>
      <c r="K418" s="288">
        <v>7</v>
      </c>
      <c r="L418" s="288">
        <v>5</v>
      </c>
      <c r="M418" s="288">
        <v>4</v>
      </c>
      <c r="N418" s="288">
        <v>2</v>
      </c>
      <c r="O418" s="288">
        <v>4</v>
      </c>
      <c r="P418" s="288">
        <v>2</v>
      </c>
      <c r="Q418" s="288">
        <v>3</v>
      </c>
      <c r="R418" s="288">
        <v>2</v>
      </c>
      <c r="S418" s="288">
        <v>4</v>
      </c>
    </row>
    <row r="419" spans="1:19">
      <c r="A419" s="485" t="s">
        <v>1379</v>
      </c>
      <c r="B419" s="288">
        <v>25</v>
      </c>
      <c r="C419" s="288">
        <v>608</v>
      </c>
      <c r="D419" s="288">
        <v>24.32</v>
      </c>
      <c r="E419" s="288">
        <v>0</v>
      </c>
      <c r="F419" s="288">
        <v>0</v>
      </c>
      <c r="G419" s="288">
        <v>0</v>
      </c>
      <c r="H419" s="288">
        <v>0</v>
      </c>
      <c r="I419" s="288">
        <v>2</v>
      </c>
      <c r="J419" s="288">
        <v>3</v>
      </c>
      <c r="K419" s="288">
        <v>2</v>
      </c>
      <c r="L419" s="288">
        <v>4</v>
      </c>
      <c r="M419" s="288">
        <v>5</v>
      </c>
      <c r="N419" s="288">
        <v>1</v>
      </c>
      <c r="O419" s="288">
        <v>1</v>
      </c>
      <c r="P419" s="288">
        <v>1</v>
      </c>
      <c r="Q419" s="288">
        <v>4</v>
      </c>
      <c r="R419" s="288">
        <v>2</v>
      </c>
      <c r="S419" s="288">
        <v>0</v>
      </c>
    </row>
    <row r="420" spans="1:19">
      <c r="A420" s="485" t="s">
        <v>1380</v>
      </c>
      <c r="B420" s="288">
        <v>708</v>
      </c>
      <c r="C420" s="288">
        <v>29825</v>
      </c>
      <c r="D420" s="288">
        <v>42.125706214689266</v>
      </c>
      <c r="E420" s="288">
        <v>0</v>
      </c>
      <c r="F420" s="288">
        <v>0</v>
      </c>
      <c r="G420" s="288">
        <v>0</v>
      </c>
      <c r="H420" s="288">
        <v>13</v>
      </c>
      <c r="I420" s="288">
        <v>47</v>
      </c>
      <c r="J420" s="288">
        <v>71</v>
      </c>
      <c r="K420" s="288">
        <v>102</v>
      </c>
      <c r="L420" s="288">
        <v>89</v>
      </c>
      <c r="M420" s="288">
        <v>72</v>
      </c>
      <c r="N420" s="288">
        <v>62</v>
      </c>
      <c r="O420" s="288">
        <v>53</v>
      </c>
      <c r="P420" s="288">
        <v>61</v>
      </c>
      <c r="Q420" s="288">
        <v>51</v>
      </c>
      <c r="R420" s="288">
        <v>38</v>
      </c>
      <c r="S420" s="288">
        <v>49</v>
      </c>
    </row>
    <row r="421" spans="1:19">
      <c r="A421" s="485" t="s">
        <v>1381</v>
      </c>
      <c r="B421" s="288">
        <v>1370</v>
      </c>
      <c r="C421" s="288">
        <v>17852</v>
      </c>
      <c r="D421" s="288">
        <v>13.030656934306569</v>
      </c>
      <c r="E421" s="288">
        <v>2</v>
      </c>
      <c r="F421" s="288">
        <v>0</v>
      </c>
      <c r="G421" s="288">
        <v>3</v>
      </c>
      <c r="H421" s="288">
        <v>104</v>
      </c>
      <c r="I421" s="288">
        <v>287</v>
      </c>
      <c r="J421" s="288">
        <v>167</v>
      </c>
      <c r="K421" s="288">
        <v>155</v>
      </c>
      <c r="L421" s="288">
        <v>104</v>
      </c>
      <c r="M421" s="288">
        <v>131</v>
      </c>
      <c r="N421" s="288">
        <v>80</v>
      </c>
      <c r="O421" s="288">
        <v>77</v>
      </c>
      <c r="P421" s="288">
        <v>68</v>
      </c>
      <c r="Q421" s="288">
        <v>57</v>
      </c>
      <c r="R421" s="288">
        <v>38</v>
      </c>
      <c r="S421" s="288">
        <v>97</v>
      </c>
    </row>
    <row r="422" spans="1:19">
      <c r="A422" s="485" t="s">
        <v>1382</v>
      </c>
      <c r="B422" s="288">
        <v>501</v>
      </c>
      <c r="C422" s="288">
        <v>9516</v>
      </c>
      <c r="D422" s="288">
        <v>18.994011976047904</v>
      </c>
      <c r="E422" s="288">
        <v>0</v>
      </c>
      <c r="F422" s="288">
        <v>0</v>
      </c>
      <c r="G422" s="288">
        <v>1</v>
      </c>
      <c r="H422" s="288">
        <v>10</v>
      </c>
      <c r="I422" s="288">
        <v>65</v>
      </c>
      <c r="J422" s="288">
        <v>46</v>
      </c>
      <c r="K422" s="288">
        <v>55</v>
      </c>
      <c r="L422" s="288">
        <v>56</v>
      </c>
      <c r="M422" s="288">
        <v>47</v>
      </c>
      <c r="N422" s="288">
        <v>38</v>
      </c>
      <c r="O422" s="288">
        <v>49</v>
      </c>
      <c r="P422" s="288">
        <v>45</v>
      </c>
      <c r="Q422" s="288">
        <v>27</v>
      </c>
      <c r="R422" s="288">
        <v>25</v>
      </c>
      <c r="S422" s="288">
        <v>37</v>
      </c>
    </row>
    <row r="423" spans="1:19">
      <c r="A423" s="485" t="s">
        <v>1383</v>
      </c>
      <c r="B423" s="288">
        <v>37</v>
      </c>
      <c r="C423" s="288">
        <v>538</v>
      </c>
      <c r="D423" s="288">
        <v>14.54054054054054</v>
      </c>
      <c r="E423" s="288">
        <v>0</v>
      </c>
      <c r="F423" s="288">
        <v>0</v>
      </c>
      <c r="G423" s="288">
        <v>0</v>
      </c>
      <c r="H423" s="288">
        <v>4</v>
      </c>
      <c r="I423" s="288">
        <v>13</v>
      </c>
      <c r="J423" s="288">
        <v>4</v>
      </c>
      <c r="K423" s="288">
        <v>2</v>
      </c>
      <c r="L423" s="288">
        <v>3</v>
      </c>
      <c r="M423" s="288">
        <v>3</v>
      </c>
      <c r="N423" s="288">
        <v>1</v>
      </c>
      <c r="O423" s="288">
        <v>3</v>
      </c>
      <c r="P423" s="288">
        <v>0</v>
      </c>
      <c r="Q423" s="288">
        <v>1</v>
      </c>
      <c r="R423" s="288">
        <v>1</v>
      </c>
      <c r="S423" s="288">
        <v>2</v>
      </c>
    </row>
    <row r="424" spans="1:19">
      <c r="A424" s="485" t="s">
        <v>1384</v>
      </c>
      <c r="B424" s="288">
        <v>2</v>
      </c>
      <c r="C424" s="288">
        <v>24</v>
      </c>
      <c r="D424" s="288">
        <v>12</v>
      </c>
      <c r="E424" s="288">
        <v>0</v>
      </c>
      <c r="F424" s="288">
        <v>0</v>
      </c>
      <c r="G424" s="288">
        <v>0</v>
      </c>
      <c r="H424" s="288">
        <v>0</v>
      </c>
      <c r="I424" s="288">
        <v>0</v>
      </c>
      <c r="J424" s="288">
        <v>0</v>
      </c>
      <c r="K424" s="288">
        <v>0</v>
      </c>
      <c r="L424" s="288">
        <v>1</v>
      </c>
      <c r="M424" s="288">
        <v>0</v>
      </c>
      <c r="N424" s="288">
        <v>0</v>
      </c>
      <c r="O424" s="288">
        <v>0</v>
      </c>
      <c r="P424" s="288">
        <v>1</v>
      </c>
      <c r="Q424" s="288">
        <v>0</v>
      </c>
      <c r="R424" s="288">
        <v>0</v>
      </c>
      <c r="S424" s="288">
        <v>0</v>
      </c>
    </row>
    <row r="425" spans="1:19">
      <c r="A425" s="485" t="s">
        <v>1385</v>
      </c>
      <c r="B425" s="288">
        <v>4</v>
      </c>
      <c r="C425" s="288">
        <v>73</v>
      </c>
      <c r="D425" s="288">
        <v>18.25</v>
      </c>
      <c r="E425" s="288">
        <v>0</v>
      </c>
      <c r="F425" s="288">
        <v>0</v>
      </c>
      <c r="G425" s="288">
        <v>0</v>
      </c>
      <c r="H425" s="288">
        <v>1</v>
      </c>
      <c r="I425" s="288">
        <v>1</v>
      </c>
      <c r="J425" s="288">
        <v>1</v>
      </c>
      <c r="K425" s="288">
        <v>1</v>
      </c>
      <c r="L425" s="288">
        <v>0</v>
      </c>
      <c r="M425" s="288">
        <v>0</v>
      </c>
      <c r="N425" s="288">
        <v>0</v>
      </c>
      <c r="O425" s="288">
        <v>0</v>
      </c>
      <c r="P425" s="288">
        <v>0</v>
      </c>
      <c r="Q425" s="288">
        <v>0</v>
      </c>
      <c r="R425" s="288">
        <v>0</v>
      </c>
      <c r="S425" s="288">
        <v>0</v>
      </c>
    </row>
    <row r="426" spans="1:19" s="2" customFormat="1">
      <c r="A426" s="485" t="s">
        <v>1386</v>
      </c>
      <c r="B426" s="288">
        <v>23</v>
      </c>
      <c r="C426" s="288">
        <v>202</v>
      </c>
      <c r="D426" s="288">
        <v>8.7826086956521738</v>
      </c>
      <c r="E426" s="288">
        <v>0</v>
      </c>
      <c r="F426" s="288">
        <v>1</v>
      </c>
      <c r="G426" s="288">
        <v>0</v>
      </c>
      <c r="H426" s="288">
        <v>1</v>
      </c>
      <c r="I426" s="288">
        <v>4</v>
      </c>
      <c r="J426" s="288">
        <v>4</v>
      </c>
      <c r="K426" s="288">
        <v>3</v>
      </c>
      <c r="L426" s="288">
        <v>2</v>
      </c>
      <c r="M426" s="288">
        <v>2</v>
      </c>
      <c r="N426" s="288">
        <v>1</v>
      </c>
      <c r="O426" s="288">
        <v>0</v>
      </c>
      <c r="P426" s="288">
        <v>2</v>
      </c>
      <c r="Q426" s="288">
        <v>1</v>
      </c>
      <c r="R426" s="288">
        <v>1</v>
      </c>
      <c r="S426" s="288">
        <v>1</v>
      </c>
    </row>
    <row r="427" spans="1:19">
      <c r="A427" s="485" t="s">
        <v>1387</v>
      </c>
      <c r="B427" s="288">
        <v>922</v>
      </c>
      <c r="C427" s="288">
        <v>6521</v>
      </c>
      <c r="D427" s="288">
        <v>7.0726681127982642</v>
      </c>
      <c r="E427" s="288">
        <v>2</v>
      </c>
      <c r="F427" s="288">
        <v>0</v>
      </c>
      <c r="G427" s="288">
        <v>7</v>
      </c>
      <c r="H427" s="288">
        <v>55</v>
      </c>
      <c r="I427" s="288">
        <v>105</v>
      </c>
      <c r="J427" s="288">
        <v>83</v>
      </c>
      <c r="K427" s="288">
        <v>79</v>
      </c>
      <c r="L427" s="288">
        <v>105</v>
      </c>
      <c r="M427" s="288">
        <v>76</v>
      </c>
      <c r="N427" s="288">
        <v>89</v>
      </c>
      <c r="O427" s="288">
        <v>65</v>
      </c>
      <c r="P427" s="288">
        <v>62</v>
      </c>
      <c r="Q427" s="288">
        <v>66</v>
      </c>
      <c r="R427" s="288">
        <v>37</v>
      </c>
      <c r="S427" s="288">
        <v>91</v>
      </c>
    </row>
    <row r="428" spans="1:19">
      <c r="A428" s="485" t="s">
        <v>1388</v>
      </c>
      <c r="B428" s="288">
        <v>32</v>
      </c>
      <c r="C428" s="288">
        <v>914</v>
      </c>
      <c r="D428" s="288">
        <v>28.5625</v>
      </c>
      <c r="E428" s="288">
        <v>0</v>
      </c>
      <c r="F428" s="288">
        <v>0</v>
      </c>
      <c r="G428" s="288">
        <v>0</v>
      </c>
      <c r="H428" s="288">
        <v>0</v>
      </c>
      <c r="I428" s="288">
        <v>7</v>
      </c>
      <c r="J428" s="288">
        <v>6</v>
      </c>
      <c r="K428" s="288">
        <v>4</v>
      </c>
      <c r="L428" s="288">
        <v>2</v>
      </c>
      <c r="M428" s="288">
        <v>1</v>
      </c>
      <c r="N428" s="288">
        <v>6</v>
      </c>
      <c r="O428" s="288">
        <v>0</v>
      </c>
      <c r="P428" s="288">
        <v>3</v>
      </c>
      <c r="Q428" s="288">
        <v>3</v>
      </c>
      <c r="R428" s="288">
        <v>0</v>
      </c>
      <c r="S428" s="288">
        <v>0</v>
      </c>
    </row>
    <row r="429" spans="1:19" s="34" customFormat="1">
      <c r="A429" s="485" t="s">
        <v>1389</v>
      </c>
      <c r="B429" s="288">
        <v>171</v>
      </c>
      <c r="C429" s="288">
        <v>1316</v>
      </c>
      <c r="D429" s="288">
        <v>7.6959064327485383</v>
      </c>
      <c r="E429" s="288">
        <v>1</v>
      </c>
      <c r="F429" s="288">
        <v>0</v>
      </c>
      <c r="G429" s="288">
        <v>1</v>
      </c>
      <c r="H429" s="288">
        <v>12</v>
      </c>
      <c r="I429" s="288">
        <v>26</v>
      </c>
      <c r="J429" s="288">
        <v>20</v>
      </c>
      <c r="K429" s="288">
        <v>18</v>
      </c>
      <c r="L429" s="288">
        <v>15</v>
      </c>
      <c r="M429" s="288">
        <v>17</v>
      </c>
      <c r="N429" s="288">
        <v>20</v>
      </c>
      <c r="O429" s="288">
        <v>5</v>
      </c>
      <c r="P429" s="288">
        <v>12</v>
      </c>
      <c r="Q429" s="288">
        <v>8</v>
      </c>
      <c r="R429" s="288">
        <v>4</v>
      </c>
      <c r="S429" s="288">
        <v>12</v>
      </c>
    </row>
    <row r="430" spans="1:19">
      <c r="A430" s="485" t="s">
        <v>1390</v>
      </c>
      <c r="B430" s="288">
        <v>145</v>
      </c>
      <c r="C430" s="288">
        <v>869</v>
      </c>
      <c r="D430" s="288">
        <v>5.9931034482758623</v>
      </c>
      <c r="E430" s="288">
        <v>8</v>
      </c>
      <c r="F430" s="288">
        <v>13</v>
      </c>
      <c r="G430" s="288">
        <v>10</v>
      </c>
      <c r="H430" s="288">
        <v>20</v>
      </c>
      <c r="I430" s="288">
        <v>21</v>
      </c>
      <c r="J430" s="288">
        <v>6</v>
      </c>
      <c r="K430" s="288">
        <v>10</v>
      </c>
      <c r="L430" s="288">
        <v>9</v>
      </c>
      <c r="M430" s="288">
        <v>5</v>
      </c>
      <c r="N430" s="288">
        <v>8</v>
      </c>
      <c r="O430" s="288">
        <v>8</v>
      </c>
      <c r="P430" s="288">
        <v>6</v>
      </c>
      <c r="Q430" s="288">
        <v>3</v>
      </c>
      <c r="R430" s="288">
        <v>4</v>
      </c>
      <c r="S430" s="288">
        <v>14</v>
      </c>
    </row>
    <row r="431" spans="1:19">
      <c r="A431" s="485" t="s">
        <v>1391</v>
      </c>
      <c r="B431" s="288">
        <v>71</v>
      </c>
      <c r="C431" s="288">
        <v>349</v>
      </c>
      <c r="D431" s="288">
        <v>4.915492957746479</v>
      </c>
      <c r="E431" s="288">
        <v>0</v>
      </c>
      <c r="F431" s="288">
        <v>1</v>
      </c>
      <c r="G431" s="288">
        <v>1</v>
      </c>
      <c r="H431" s="288">
        <v>8</v>
      </c>
      <c r="I431" s="288">
        <v>7</v>
      </c>
      <c r="J431" s="288">
        <v>6</v>
      </c>
      <c r="K431" s="288">
        <v>10</v>
      </c>
      <c r="L431" s="288">
        <v>2</v>
      </c>
      <c r="M431" s="288">
        <v>10</v>
      </c>
      <c r="N431" s="288">
        <v>6</v>
      </c>
      <c r="O431" s="288">
        <v>4</v>
      </c>
      <c r="P431" s="288">
        <v>1</v>
      </c>
      <c r="Q431" s="288">
        <v>5</v>
      </c>
      <c r="R431" s="288">
        <v>2</v>
      </c>
      <c r="S431" s="288">
        <v>8</v>
      </c>
    </row>
    <row r="432" spans="1:19">
      <c r="A432" s="485" t="s">
        <v>1392</v>
      </c>
      <c r="B432" s="288">
        <v>10</v>
      </c>
      <c r="C432" s="288">
        <v>30</v>
      </c>
      <c r="D432" s="288">
        <v>3</v>
      </c>
      <c r="E432" s="288">
        <v>0</v>
      </c>
      <c r="F432" s="288">
        <v>0</v>
      </c>
      <c r="G432" s="288">
        <v>0</v>
      </c>
      <c r="H432" s="288">
        <v>2</v>
      </c>
      <c r="I432" s="288">
        <v>1</v>
      </c>
      <c r="J432" s="288">
        <v>1</v>
      </c>
      <c r="K432" s="288">
        <v>1</v>
      </c>
      <c r="L432" s="288">
        <v>0</v>
      </c>
      <c r="M432" s="288">
        <v>1</v>
      </c>
      <c r="N432" s="288">
        <v>1</v>
      </c>
      <c r="O432" s="288">
        <v>0</v>
      </c>
      <c r="P432" s="288">
        <v>0</v>
      </c>
      <c r="Q432" s="288">
        <v>0</v>
      </c>
      <c r="R432" s="288">
        <v>0</v>
      </c>
      <c r="S432" s="288">
        <v>3</v>
      </c>
    </row>
    <row r="433" spans="1:19">
      <c r="A433" s="485" t="s">
        <v>1393</v>
      </c>
      <c r="B433" s="288">
        <v>154</v>
      </c>
      <c r="C433" s="288">
        <v>820</v>
      </c>
      <c r="D433" s="288">
        <v>5.3246753246753249</v>
      </c>
      <c r="E433" s="288">
        <v>6</v>
      </c>
      <c r="F433" s="288">
        <v>29</v>
      </c>
      <c r="G433" s="288">
        <v>24</v>
      </c>
      <c r="H433" s="288">
        <v>29</v>
      </c>
      <c r="I433" s="288">
        <v>20</v>
      </c>
      <c r="J433" s="288">
        <v>8</v>
      </c>
      <c r="K433" s="288">
        <v>7</v>
      </c>
      <c r="L433" s="288">
        <v>4</v>
      </c>
      <c r="M433" s="288">
        <v>3</v>
      </c>
      <c r="N433" s="288">
        <v>8</v>
      </c>
      <c r="O433" s="288">
        <v>1</v>
      </c>
      <c r="P433" s="288">
        <v>3</v>
      </c>
      <c r="Q433" s="288">
        <v>1</v>
      </c>
      <c r="R433" s="288">
        <v>0</v>
      </c>
      <c r="S433" s="288">
        <v>11</v>
      </c>
    </row>
    <row r="434" spans="1:19">
      <c r="A434" s="485" t="s">
        <v>1394</v>
      </c>
      <c r="B434" s="288">
        <v>26</v>
      </c>
      <c r="C434" s="288">
        <v>150</v>
      </c>
      <c r="D434" s="288">
        <v>5.7692307692307692</v>
      </c>
      <c r="E434" s="288">
        <v>0</v>
      </c>
      <c r="F434" s="288">
        <v>1</v>
      </c>
      <c r="G434" s="288">
        <v>0</v>
      </c>
      <c r="H434" s="288">
        <v>3</v>
      </c>
      <c r="I434" s="288">
        <v>2</v>
      </c>
      <c r="J434" s="288">
        <v>0</v>
      </c>
      <c r="K434" s="288">
        <v>2</v>
      </c>
      <c r="L434" s="288">
        <v>0</v>
      </c>
      <c r="M434" s="288">
        <v>2</v>
      </c>
      <c r="N434" s="288">
        <v>1</v>
      </c>
      <c r="O434" s="288">
        <v>2</v>
      </c>
      <c r="P434" s="288">
        <v>2</v>
      </c>
      <c r="Q434" s="288">
        <v>3</v>
      </c>
      <c r="R434" s="288">
        <v>1</v>
      </c>
      <c r="S434" s="288">
        <v>7</v>
      </c>
    </row>
    <row r="435" spans="1:19">
      <c r="A435" s="485" t="s">
        <v>1395</v>
      </c>
      <c r="B435" s="288">
        <v>9</v>
      </c>
      <c r="C435" s="288">
        <v>19</v>
      </c>
      <c r="D435" s="288">
        <v>2.1111111111111112</v>
      </c>
      <c r="E435" s="288">
        <v>0</v>
      </c>
      <c r="F435" s="288">
        <v>0</v>
      </c>
      <c r="G435" s="288">
        <v>0</v>
      </c>
      <c r="H435" s="288">
        <v>0</v>
      </c>
      <c r="I435" s="288">
        <v>2</v>
      </c>
      <c r="J435" s="288">
        <v>0</v>
      </c>
      <c r="K435" s="288">
        <v>0</v>
      </c>
      <c r="L435" s="288">
        <v>0</v>
      </c>
      <c r="M435" s="288">
        <v>0</v>
      </c>
      <c r="N435" s="288">
        <v>0</v>
      </c>
      <c r="O435" s="288">
        <v>1</v>
      </c>
      <c r="P435" s="288">
        <v>0</v>
      </c>
      <c r="Q435" s="288">
        <v>2</v>
      </c>
      <c r="R435" s="288">
        <v>2</v>
      </c>
      <c r="S435" s="288">
        <v>2</v>
      </c>
    </row>
    <row r="436" spans="1:19">
      <c r="A436" s="485" t="s">
        <v>1396</v>
      </c>
      <c r="B436" s="288">
        <v>13</v>
      </c>
      <c r="C436" s="288">
        <v>117</v>
      </c>
      <c r="D436" s="288">
        <v>9</v>
      </c>
      <c r="E436" s="288">
        <v>0</v>
      </c>
      <c r="F436" s="288">
        <v>0</v>
      </c>
      <c r="G436" s="288">
        <v>0</v>
      </c>
      <c r="H436" s="288">
        <v>0</v>
      </c>
      <c r="I436" s="288">
        <v>3</v>
      </c>
      <c r="J436" s="288">
        <v>1</v>
      </c>
      <c r="K436" s="288">
        <v>6</v>
      </c>
      <c r="L436" s="288">
        <v>2</v>
      </c>
      <c r="M436" s="288">
        <v>0</v>
      </c>
      <c r="N436" s="288">
        <v>1</v>
      </c>
      <c r="O436" s="288">
        <v>0</v>
      </c>
      <c r="P436" s="288">
        <v>0</v>
      </c>
      <c r="Q436" s="288">
        <v>0</v>
      </c>
      <c r="R436" s="288">
        <v>0</v>
      </c>
      <c r="S436" s="288">
        <v>0</v>
      </c>
    </row>
    <row r="437" spans="1:19">
      <c r="A437" s="485" t="s">
        <v>1397</v>
      </c>
      <c r="B437" s="288">
        <v>2</v>
      </c>
      <c r="C437" s="288">
        <v>76</v>
      </c>
      <c r="D437" s="288">
        <v>38</v>
      </c>
      <c r="E437" s="288">
        <v>0</v>
      </c>
      <c r="F437" s="288">
        <v>0</v>
      </c>
      <c r="G437" s="288">
        <v>0</v>
      </c>
      <c r="H437" s="288">
        <v>1</v>
      </c>
      <c r="I437" s="288">
        <v>1</v>
      </c>
      <c r="J437" s="288">
        <v>0</v>
      </c>
      <c r="K437" s="288">
        <v>0</v>
      </c>
      <c r="L437" s="288">
        <v>0</v>
      </c>
      <c r="M437" s="288">
        <v>0</v>
      </c>
      <c r="N437" s="288">
        <v>0</v>
      </c>
      <c r="O437" s="288">
        <v>0</v>
      </c>
      <c r="P437" s="288">
        <v>0</v>
      </c>
      <c r="Q437" s="288">
        <v>0</v>
      </c>
      <c r="R437" s="288">
        <v>0</v>
      </c>
      <c r="S437" s="288">
        <v>0</v>
      </c>
    </row>
    <row r="438" spans="1:19">
      <c r="A438" s="485" t="s">
        <v>1398</v>
      </c>
      <c r="B438" s="288">
        <v>1</v>
      </c>
      <c r="C438" s="288">
        <v>4</v>
      </c>
      <c r="D438" s="288">
        <v>4</v>
      </c>
      <c r="E438" s="288">
        <v>0</v>
      </c>
      <c r="F438" s="288">
        <v>0</v>
      </c>
      <c r="G438" s="288">
        <v>0</v>
      </c>
      <c r="H438" s="288">
        <v>0</v>
      </c>
      <c r="I438" s="288">
        <v>0</v>
      </c>
      <c r="J438" s="288">
        <v>0</v>
      </c>
      <c r="K438" s="288">
        <v>0</v>
      </c>
      <c r="L438" s="288">
        <v>1</v>
      </c>
      <c r="M438" s="288">
        <v>0</v>
      </c>
      <c r="N438" s="288">
        <v>0</v>
      </c>
      <c r="O438" s="288">
        <v>0</v>
      </c>
      <c r="P438" s="288">
        <v>0</v>
      </c>
      <c r="Q438" s="288">
        <v>0</v>
      </c>
      <c r="R438" s="288">
        <v>0</v>
      </c>
      <c r="S438" s="288">
        <v>0</v>
      </c>
    </row>
    <row r="439" spans="1:19">
      <c r="A439" s="485" t="s">
        <v>1399</v>
      </c>
      <c r="B439" s="288">
        <v>117</v>
      </c>
      <c r="C439" s="288">
        <v>2542</v>
      </c>
      <c r="D439" s="288">
        <v>21.726495726495727</v>
      </c>
      <c r="E439" s="288">
        <v>0</v>
      </c>
      <c r="F439" s="288">
        <v>0</v>
      </c>
      <c r="G439" s="288">
        <v>0</v>
      </c>
      <c r="H439" s="288">
        <v>3</v>
      </c>
      <c r="I439" s="288">
        <v>28</v>
      </c>
      <c r="J439" s="288">
        <v>29</v>
      </c>
      <c r="K439" s="288">
        <v>24</v>
      </c>
      <c r="L439" s="288">
        <v>8</v>
      </c>
      <c r="M439" s="288">
        <v>8</v>
      </c>
      <c r="N439" s="288">
        <v>3</v>
      </c>
      <c r="O439" s="288">
        <v>5</v>
      </c>
      <c r="P439" s="288">
        <v>3</v>
      </c>
      <c r="Q439" s="288">
        <v>5</v>
      </c>
      <c r="R439" s="288">
        <v>0</v>
      </c>
      <c r="S439" s="288">
        <v>1</v>
      </c>
    </row>
    <row r="440" spans="1:19">
      <c r="A440" s="485" t="s">
        <v>1400</v>
      </c>
      <c r="B440" s="288">
        <v>1</v>
      </c>
      <c r="C440" s="288">
        <v>42</v>
      </c>
      <c r="D440" s="288">
        <v>42</v>
      </c>
      <c r="E440" s="288">
        <v>0</v>
      </c>
      <c r="F440" s="288">
        <v>0</v>
      </c>
      <c r="G440" s="288">
        <v>0</v>
      </c>
      <c r="H440" s="288">
        <v>0</v>
      </c>
      <c r="I440" s="288">
        <v>1</v>
      </c>
      <c r="J440" s="288">
        <v>0</v>
      </c>
      <c r="K440" s="288">
        <v>0</v>
      </c>
      <c r="L440" s="288">
        <v>0</v>
      </c>
      <c r="M440" s="288">
        <v>0</v>
      </c>
      <c r="N440" s="288">
        <v>0</v>
      </c>
      <c r="O440" s="288">
        <v>0</v>
      </c>
      <c r="P440" s="288">
        <v>0</v>
      </c>
      <c r="Q440" s="288">
        <v>0</v>
      </c>
      <c r="R440" s="288">
        <v>0</v>
      </c>
      <c r="S440" s="288">
        <v>0</v>
      </c>
    </row>
    <row r="441" spans="1:19">
      <c r="A441" s="485" t="s">
        <v>1401</v>
      </c>
      <c r="B441" s="288">
        <v>2</v>
      </c>
      <c r="C441" s="288">
        <v>47</v>
      </c>
      <c r="D441" s="288">
        <v>23.5</v>
      </c>
      <c r="E441" s="288">
        <v>0</v>
      </c>
      <c r="F441" s="288">
        <v>0</v>
      </c>
      <c r="G441" s="288">
        <v>0</v>
      </c>
      <c r="H441" s="288">
        <v>0</v>
      </c>
      <c r="I441" s="288">
        <v>1</v>
      </c>
      <c r="J441" s="288">
        <v>0</v>
      </c>
      <c r="K441" s="288">
        <v>0</v>
      </c>
      <c r="L441" s="288">
        <v>0</v>
      </c>
      <c r="M441" s="288">
        <v>0</v>
      </c>
      <c r="N441" s="288">
        <v>0</v>
      </c>
      <c r="O441" s="288">
        <v>1</v>
      </c>
      <c r="P441" s="288">
        <v>0</v>
      </c>
      <c r="Q441" s="288">
        <v>0</v>
      </c>
      <c r="R441" s="288">
        <v>0</v>
      </c>
      <c r="S441" s="288">
        <v>0</v>
      </c>
    </row>
    <row r="442" spans="1:19">
      <c r="A442" s="485" t="s">
        <v>1402</v>
      </c>
      <c r="B442" s="288">
        <v>23</v>
      </c>
      <c r="C442" s="288">
        <v>164</v>
      </c>
      <c r="D442" s="288">
        <v>7.1304347826086953</v>
      </c>
      <c r="E442" s="288">
        <v>0</v>
      </c>
      <c r="F442" s="288">
        <v>0</v>
      </c>
      <c r="G442" s="288">
        <v>0</v>
      </c>
      <c r="H442" s="288">
        <v>7</v>
      </c>
      <c r="I442" s="288">
        <v>3</v>
      </c>
      <c r="J442" s="288">
        <v>1</v>
      </c>
      <c r="K442" s="288">
        <v>2</v>
      </c>
      <c r="L442" s="288">
        <v>4</v>
      </c>
      <c r="M442" s="288">
        <v>2</v>
      </c>
      <c r="N442" s="288">
        <v>2</v>
      </c>
      <c r="O442" s="288">
        <v>1</v>
      </c>
      <c r="P442" s="288">
        <v>0</v>
      </c>
      <c r="Q442" s="288">
        <v>0</v>
      </c>
      <c r="R442" s="288">
        <v>1</v>
      </c>
      <c r="S442" s="288">
        <v>0</v>
      </c>
    </row>
    <row r="443" spans="1:19">
      <c r="A443" s="485" t="s">
        <v>1403</v>
      </c>
      <c r="B443" s="288">
        <v>4</v>
      </c>
      <c r="C443" s="288">
        <v>7</v>
      </c>
      <c r="D443" s="288">
        <v>1.75</v>
      </c>
      <c r="E443" s="288">
        <v>0</v>
      </c>
      <c r="F443" s="288">
        <v>0</v>
      </c>
      <c r="G443" s="288">
        <v>0</v>
      </c>
      <c r="H443" s="288">
        <v>0</v>
      </c>
      <c r="I443" s="288">
        <v>0</v>
      </c>
      <c r="J443" s="288">
        <v>0</v>
      </c>
      <c r="K443" s="288">
        <v>1</v>
      </c>
      <c r="L443" s="288">
        <v>0</v>
      </c>
      <c r="M443" s="288">
        <v>0</v>
      </c>
      <c r="N443" s="288">
        <v>0</v>
      </c>
      <c r="O443" s="288">
        <v>1</v>
      </c>
      <c r="P443" s="288">
        <v>1</v>
      </c>
      <c r="Q443" s="288">
        <v>0</v>
      </c>
      <c r="R443" s="288">
        <v>0</v>
      </c>
      <c r="S443" s="288">
        <v>1</v>
      </c>
    </row>
    <row r="444" spans="1:19">
      <c r="A444" s="485" t="s">
        <v>1404</v>
      </c>
      <c r="B444" s="288">
        <v>7</v>
      </c>
      <c r="C444" s="288">
        <v>54</v>
      </c>
      <c r="D444" s="288">
        <v>7.7142857142857144</v>
      </c>
      <c r="E444" s="288">
        <v>0</v>
      </c>
      <c r="F444" s="288">
        <v>0</v>
      </c>
      <c r="G444" s="288">
        <v>0</v>
      </c>
      <c r="H444" s="288">
        <v>0</v>
      </c>
      <c r="I444" s="288">
        <v>1</v>
      </c>
      <c r="J444" s="288">
        <v>2</v>
      </c>
      <c r="K444" s="288">
        <v>1</v>
      </c>
      <c r="L444" s="288">
        <v>0</v>
      </c>
      <c r="M444" s="288">
        <v>0</v>
      </c>
      <c r="N444" s="288">
        <v>0</v>
      </c>
      <c r="O444" s="288">
        <v>0</v>
      </c>
      <c r="P444" s="288">
        <v>0</v>
      </c>
      <c r="Q444" s="288">
        <v>0</v>
      </c>
      <c r="R444" s="288">
        <v>0</v>
      </c>
      <c r="S444" s="288">
        <v>3</v>
      </c>
    </row>
    <row r="445" spans="1:19">
      <c r="A445" s="485" t="s">
        <v>1405</v>
      </c>
      <c r="B445" s="288">
        <v>10</v>
      </c>
      <c r="C445" s="288">
        <v>57</v>
      </c>
      <c r="D445" s="288">
        <v>5.7</v>
      </c>
      <c r="E445" s="288">
        <v>0</v>
      </c>
      <c r="F445" s="288">
        <v>0</v>
      </c>
      <c r="G445" s="288">
        <v>0</v>
      </c>
      <c r="H445" s="288">
        <v>1</v>
      </c>
      <c r="I445" s="288">
        <v>0</v>
      </c>
      <c r="J445" s="288">
        <v>1</v>
      </c>
      <c r="K445" s="288">
        <v>3</v>
      </c>
      <c r="L445" s="288">
        <v>0</v>
      </c>
      <c r="M445" s="288">
        <v>1</v>
      </c>
      <c r="N445" s="288">
        <v>1</v>
      </c>
      <c r="O445" s="288">
        <v>1</v>
      </c>
      <c r="P445" s="288">
        <v>0</v>
      </c>
      <c r="Q445" s="288">
        <v>0</v>
      </c>
      <c r="R445" s="288">
        <v>0</v>
      </c>
      <c r="S445" s="288">
        <v>2</v>
      </c>
    </row>
    <row r="446" spans="1:19">
      <c r="A446" s="485" t="s">
        <v>1406</v>
      </c>
      <c r="B446" s="288">
        <v>38</v>
      </c>
      <c r="C446" s="288">
        <v>568</v>
      </c>
      <c r="D446" s="288">
        <v>14.947368421052632</v>
      </c>
      <c r="E446" s="288">
        <v>0</v>
      </c>
      <c r="F446" s="288">
        <v>1</v>
      </c>
      <c r="G446" s="288">
        <v>2</v>
      </c>
      <c r="H446" s="288">
        <v>2</v>
      </c>
      <c r="I446" s="288">
        <v>12</v>
      </c>
      <c r="J446" s="288">
        <v>8</v>
      </c>
      <c r="K446" s="288">
        <v>2</v>
      </c>
      <c r="L446" s="288">
        <v>5</v>
      </c>
      <c r="M446" s="288">
        <v>3</v>
      </c>
      <c r="N446" s="288">
        <v>3</v>
      </c>
      <c r="O446" s="288">
        <v>0</v>
      </c>
      <c r="P446" s="288">
        <v>0</v>
      </c>
      <c r="Q446" s="288">
        <v>0</v>
      </c>
      <c r="R446" s="288">
        <v>0</v>
      </c>
      <c r="S446" s="288">
        <v>0</v>
      </c>
    </row>
    <row r="447" spans="1:19">
      <c r="A447" s="485" t="s">
        <v>1407</v>
      </c>
      <c r="B447" s="288">
        <v>38</v>
      </c>
      <c r="C447" s="288">
        <v>5161</v>
      </c>
      <c r="D447" s="288">
        <v>135.81578947368422</v>
      </c>
      <c r="E447" s="288">
        <v>0</v>
      </c>
      <c r="F447" s="288">
        <v>0</v>
      </c>
      <c r="G447" s="288">
        <v>0</v>
      </c>
      <c r="H447" s="288">
        <v>4</v>
      </c>
      <c r="I447" s="288">
        <v>9</v>
      </c>
      <c r="J447" s="288">
        <v>12</v>
      </c>
      <c r="K447" s="288">
        <v>5</v>
      </c>
      <c r="L447" s="288">
        <v>1</v>
      </c>
      <c r="M447" s="288">
        <v>0</v>
      </c>
      <c r="N447" s="288">
        <v>1</v>
      </c>
      <c r="O447" s="288">
        <v>2</v>
      </c>
      <c r="P447" s="288">
        <v>2</v>
      </c>
      <c r="Q447" s="288">
        <v>1</v>
      </c>
      <c r="R447" s="288">
        <v>0</v>
      </c>
      <c r="S447" s="288">
        <v>1</v>
      </c>
    </row>
    <row r="448" spans="1:19">
      <c r="A448" s="485" t="s">
        <v>1408</v>
      </c>
      <c r="B448" s="288">
        <v>9</v>
      </c>
      <c r="C448" s="288">
        <v>473</v>
      </c>
      <c r="D448" s="288">
        <v>52.555555555555557</v>
      </c>
      <c r="E448" s="288">
        <v>0</v>
      </c>
      <c r="F448" s="288">
        <v>0</v>
      </c>
      <c r="G448" s="288">
        <v>0</v>
      </c>
      <c r="H448" s="288">
        <v>0</v>
      </c>
      <c r="I448" s="288">
        <v>3</v>
      </c>
      <c r="J448" s="288">
        <v>1</v>
      </c>
      <c r="K448" s="288">
        <v>1</v>
      </c>
      <c r="L448" s="288">
        <v>2</v>
      </c>
      <c r="M448" s="288">
        <v>0</v>
      </c>
      <c r="N448" s="288">
        <v>0</v>
      </c>
      <c r="O448" s="288">
        <v>0</v>
      </c>
      <c r="P448" s="288">
        <v>0</v>
      </c>
      <c r="Q448" s="288">
        <v>0</v>
      </c>
      <c r="R448" s="288">
        <v>0</v>
      </c>
      <c r="S448" s="288">
        <v>2</v>
      </c>
    </row>
    <row r="449" spans="1:19">
      <c r="A449" s="485" t="s">
        <v>1409</v>
      </c>
      <c r="B449" s="288">
        <v>1</v>
      </c>
      <c r="C449" s="288">
        <v>2</v>
      </c>
      <c r="D449" s="288">
        <v>2</v>
      </c>
      <c r="E449" s="288">
        <v>0</v>
      </c>
      <c r="F449" s="288">
        <v>0</v>
      </c>
      <c r="G449" s="288">
        <v>1</v>
      </c>
      <c r="H449" s="288">
        <v>0</v>
      </c>
      <c r="I449" s="288">
        <v>0</v>
      </c>
      <c r="J449" s="288">
        <v>0</v>
      </c>
      <c r="K449" s="288">
        <v>0</v>
      </c>
      <c r="L449" s="288">
        <v>0</v>
      </c>
      <c r="M449" s="288">
        <v>0</v>
      </c>
      <c r="N449" s="288">
        <v>0</v>
      </c>
      <c r="O449" s="288">
        <v>0</v>
      </c>
      <c r="P449" s="288">
        <v>0</v>
      </c>
      <c r="Q449" s="288">
        <v>0</v>
      </c>
      <c r="R449" s="288">
        <v>0</v>
      </c>
      <c r="S449" s="288">
        <v>0</v>
      </c>
    </row>
    <row r="450" spans="1:19">
      <c r="A450" s="485" t="s">
        <v>1410</v>
      </c>
      <c r="B450" s="288">
        <v>15</v>
      </c>
      <c r="C450" s="288">
        <v>199</v>
      </c>
      <c r="D450" s="288">
        <v>13.266666666666667</v>
      </c>
      <c r="E450" s="288">
        <v>0</v>
      </c>
      <c r="F450" s="288">
        <v>3</v>
      </c>
      <c r="G450" s="288">
        <v>1</v>
      </c>
      <c r="H450" s="288">
        <v>0</v>
      </c>
      <c r="I450" s="288">
        <v>2</v>
      </c>
      <c r="J450" s="288">
        <v>2</v>
      </c>
      <c r="K450" s="288">
        <v>3</v>
      </c>
      <c r="L450" s="288">
        <v>3</v>
      </c>
      <c r="M450" s="288">
        <v>0</v>
      </c>
      <c r="N450" s="288">
        <v>0</v>
      </c>
      <c r="O450" s="288">
        <v>0</v>
      </c>
      <c r="P450" s="288">
        <v>0</v>
      </c>
      <c r="Q450" s="288">
        <v>0</v>
      </c>
      <c r="R450" s="288">
        <v>0</v>
      </c>
      <c r="S450" s="288">
        <v>1</v>
      </c>
    </row>
    <row r="451" spans="1:19">
      <c r="A451" s="485" t="s">
        <v>1411</v>
      </c>
      <c r="B451" s="288">
        <v>17</v>
      </c>
      <c r="C451" s="288">
        <v>100</v>
      </c>
      <c r="D451" s="288">
        <v>5.882352941176471</v>
      </c>
      <c r="E451" s="288">
        <v>0</v>
      </c>
      <c r="F451" s="288">
        <v>7</v>
      </c>
      <c r="G451" s="288">
        <v>10</v>
      </c>
      <c r="H451" s="288">
        <v>0</v>
      </c>
      <c r="I451" s="288">
        <v>0</v>
      </c>
      <c r="J451" s="288">
        <v>0</v>
      </c>
      <c r="K451" s="288">
        <v>0</v>
      </c>
      <c r="L451" s="288">
        <v>0</v>
      </c>
      <c r="M451" s="288">
        <v>0</v>
      </c>
      <c r="N451" s="288">
        <v>0</v>
      </c>
      <c r="O451" s="288">
        <v>0</v>
      </c>
      <c r="P451" s="288">
        <v>0</v>
      </c>
      <c r="Q451" s="288">
        <v>0</v>
      </c>
      <c r="R451" s="288">
        <v>0</v>
      </c>
      <c r="S451" s="288">
        <v>0</v>
      </c>
    </row>
    <row r="452" spans="1:19">
      <c r="A452" s="485" t="s">
        <v>1412</v>
      </c>
      <c r="B452" s="288">
        <v>6</v>
      </c>
      <c r="C452" s="288">
        <v>25</v>
      </c>
      <c r="D452" s="288">
        <v>4.166666666666667</v>
      </c>
      <c r="E452" s="288">
        <v>0</v>
      </c>
      <c r="F452" s="288">
        <v>0</v>
      </c>
      <c r="G452" s="288">
        <v>1</v>
      </c>
      <c r="H452" s="288">
        <v>2</v>
      </c>
      <c r="I452" s="288">
        <v>3</v>
      </c>
      <c r="J452" s="288">
        <v>0</v>
      </c>
      <c r="K452" s="288">
        <v>0</v>
      </c>
      <c r="L452" s="288">
        <v>0</v>
      </c>
      <c r="M452" s="288">
        <v>0</v>
      </c>
      <c r="N452" s="288">
        <v>0</v>
      </c>
      <c r="O452" s="288">
        <v>0</v>
      </c>
      <c r="P452" s="288">
        <v>0</v>
      </c>
      <c r="Q452" s="288">
        <v>0</v>
      </c>
      <c r="R452" s="288">
        <v>0</v>
      </c>
      <c r="S452" s="288">
        <v>0</v>
      </c>
    </row>
    <row r="453" spans="1:19">
      <c r="A453" s="485" t="s">
        <v>1413</v>
      </c>
      <c r="B453" s="288">
        <v>27</v>
      </c>
      <c r="C453" s="288">
        <v>282</v>
      </c>
      <c r="D453" s="288">
        <v>10.444444444444445</v>
      </c>
      <c r="E453" s="288">
        <v>0</v>
      </c>
      <c r="F453" s="288">
        <v>1</v>
      </c>
      <c r="G453" s="288">
        <v>1</v>
      </c>
      <c r="H453" s="288">
        <v>15</v>
      </c>
      <c r="I453" s="288">
        <v>10</v>
      </c>
      <c r="J453" s="288">
        <v>0</v>
      </c>
      <c r="K453" s="288">
        <v>0</v>
      </c>
      <c r="L453" s="288">
        <v>0</v>
      </c>
      <c r="M453" s="288">
        <v>0</v>
      </c>
      <c r="N453" s="288">
        <v>0</v>
      </c>
      <c r="O453" s="288">
        <v>0</v>
      </c>
      <c r="P453" s="288">
        <v>0</v>
      </c>
      <c r="Q453" s="288">
        <v>0</v>
      </c>
      <c r="R453" s="288">
        <v>0</v>
      </c>
      <c r="S453" s="288">
        <v>0</v>
      </c>
    </row>
    <row r="454" spans="1:19">
      <c r="A454" s="485" t="s">
        <v>1414</v>
      </c>
      <c r="B454" s="288">
        <v>25</v>
      </c>
      <c r="C454" s="288">
        <v>114</v>
      </c>
      <c r="D454" s="288">
        <v>4.5599999999999996</v>
      </c>
      <c r="E454" s="288">
        <v>0</v>
      </c>
      <c r="F454" s="288">
        <v>0</v>
      </c>
      <c r="G454" s="288">
        <v>3</v>
      </c>
      <c r="H454" s="288">
        <v>12</v>
      </c>
      <c r="I454" s="288">
        <v>10</v>
      </c>
      <c r="J454" s="288">
        <v>0</v>
      </c>
      <c r="K454" s="288">
        <v>0</v>
      </c>
      <c r="L454" s="288">
        <v>0</v>
      </c>
      <c r="M454" s="288">
        <v>0</v>
      </c>
      <c r="N454" s="288">
        <v>0</v>
      </c>
      <c r="O454" s="288">
        <v>0</v>
      </c>
      <c r="P454" s="288">
        <v>0</v>
      </c>
      <c r="Q454" s="288">
        <v>0</v>
      </c>
      <c r="R454" s="288">
        <v>0</v>
      </c>
      <c r="S454" s="288">
        <v>0</v>
      </c>
    </row>
    <row r="455" spans="1:19">
      <c r="A455" s="485" t="s">
        <v>1415</v>
      </c>
      <c r="B455" s="288">
        <v>9</v>
      </c>
      <c r="C455" s="288">
        <v>48</v>
      </c>
      <c r="D455" s="288">
        <v>5.333333333333333</v>
      </c>
      <c r="E455" s="288">
        <v>0</v>
      </c>
      <c r="F455" s="288">
        <v>3</v>
      </c>
      <c r="G455" s="288">
        <v>1</v>
      </c>
      <c r="H455" s="288">
        <v>3</v>
      </c>
      <c r="I455" s="288">
        <v>2</v>
      </c>
      <c r="J455" s="288">
        <v>0</v>
      </c>
      <c r="K455" s="288">
        <v>0</v>
      </c>
      <c r="L455" s="288">
        <v>0</v>
      </c>
      <c r="M455" s="288">
        <v>0</v>
      </c>
      <c r="N455" s="288">
        <v>0</v>
      </c>
      <c r="O455" s="288">
        <v>0</v>
      </c>
      <c r="P455" s="288">
        <v>0</v>
      </c>
      <c r="Q455" s="288">
        <v>0</v>
      </c>
      <c r="R455" s="288">
        <v>0</v>
      </c>
      <c r="S455" s="288">
        <v>0</v>
      </c>
    </row>
    <row r="456" spans="1:19">
      <c r="A456" s="485" t="s">
        <v>1416</v>
      </c>
      <c r="B456" s="288">
        <v>11</v>
      </c>
      <c r="C456" s="288">
        <v>87</v>
      </c>
      <c r="D456" s="288">
        <v>7.9090909090909092</v>
      </c>
      <c r="E456" s="288">
        <v>0</v>
      </c>
      <c r="F456" s="288">
        <v>1</v>
      </c>
      <c r="G456" s="288">
        <v>3</v>
      </c>
      <c r="H456" s="288">
        <v>5</v>
      </c>
      <c r="I456" s="288">
        <v>2</v>
      </c>
      <c r="J456" s="288">
        <v>0</v>
      </c>
      <c r="K456" s="288">
        <v>0</v>
      </c>
      <c r="L456" s="288">
        <v>0</v>
      </c>
      <c r="M456" s="288">
        <v>0</v>
      </c>
      <c r="N456" s="288">
        <v>0</v>
      </c>
      <c r="O456" s="288">
        <v>0</v>
      </c>
      <c r="P456" s="288">
        <v>0</v>
      </c>
      <c r="Q456" s="288">
        <v>0</v>
      </c>
      <c r="R456" s="288">
        <v>0</v>
      </c>
      <c r="S456" s="288">
        <v>0</v>
      </c>
    </row>
    <row r="457" spans="1:19">
      <c r="A457" s="485" t="s">
        <v>1417</v>
      </c>
      <c r="B457" s="288">
        <v>5</v>
      </c>
      <c r="C457" s="288">
        <v>12</v>
      </c>
      <c r="D457" s="288">
        <v>2.4</v>
      </c>
      <c r="E457" s="288">
        <v>0</v>
      </c>
      <c r="F457" s="288">
        <v>0</v>
      </c>
      <c r="G457" s="288">
        <v>3</v>
      </c>
      <c r="H457" s="288">
        <v>0</v>
      </c>
      <c r="I457" s="288">
        <v>0</v>
      </c>
      <c r="J457" s="288">
        <v>1</v>
      </c>
      <c r="K457" s="288">
        <v>1</v>
      </c>
      <c r="L457" s="288">
        <v>0</v>
      </c>
      <c r="M457" s="288">
        <v>0</v>
      </c>
      <c r="N457" s="288">
        <v>0</v>
      </c>
      <c r="O457" s="288">
        <v>0</v>
      </c>
      <c r="P457" s="288">
        <v>0</v>
      </c>
      <c r="Q457" s="288">
        <v>0</v>
      </c>
      <c r="R457" s="288">
        <v>0</v>
      </c>
      <c r="S457" s="288">
        <v>0</v>
      </c>
    </row>
    <row r="458" spans="1:19">
      <c r="A458" s="485" t="s">
        <v>1418</v>
      </c>
      <c r="B458" s="288">
        <v>33</v>
      </c>
      <c r="C458" s="288">
        <v>222</v>
      </c>
      <c r="D458" s="288">
        <v>6.7272727272727275</v>
      </c>
      <c r="E458" s="288">
        <v>0</v>
      </c>
      <c r="F458" s="288">
        <v>0</v>
      </c>
      <c r="G458" s="288">
        <v>9</v>
      </c>
      <c r="H458" s="288">
        <v>13</v>
      </c>
      <c r="I458" s="288">
        <v>9</v>
      </c>
      <c r="J458" s="288">
        <v>0</v>
      </c>
      <c r="K458" s="288">
        <v>0</v>
      </c>
      <c r="L458" s="288">
        <v>0</v>
      </c>
      <c r="M458" s="288">
        <v>0</v>
      </c>
      <c r="N458" s="288">
        <v>0</v>
      </c>
      <c r="O458" s="288">
        <v>0</v>
      </c>
      <c r="P458" s="288">
        <v>0</v>
      </c>
      <c r="Q458" s="288">
        <v>1</v>
      </c>
      <c r="R458" s="288">
        <v>1</v>
      </c>
      <c r="S458" s="288">
        <v>0</v>
      </c>
    </row>
    <row r="459" spans="1:19">
      <c r="A459" s="485" t="s">
        <v>1419</v>
      </c>
      <c r="B459" s="288">
        <v>33</v>
      </c>
      <c r="C459" s="288">
        <v>971</v>
      </c>
      <c r="D459" s="288">
        <v>29.424242424242426</v>
      </c>
      <c r="E459" s="288">
        <v>0</v>
      </c>
      <c r="F459" s="288">
        <v>0</v>
      </c>
      <c r="G459" s="288">
        <v>1</v>
      </c>
      <c r="H459" s="288">
        <v>0</v>
      </c>
      <c r="I459" s="288">
        <v>6</v>
      </c>
      <c r="J459" s="288">
        <v>8</v>
      </c>
      <c r="K459" s="288">
        <v>6</v>
      </c>
      <c r="L459" s="288">
        <v>4</v>
      </c>
      <c r="M459" s="288">
        <v>1</v>
      </c>
      <c r="N459" s="288">
        <v>1</v>
      </c>
      <c r="O459" s="288">
        <v>2</v>
      </c>
      <c r="P459" s="288">
        <v>1</v>
      </c>
      <c r="Q459" s="288">
        <v>1</v>
      </c>
      <c r="R459" s="288">
        <v>0</v>
      </c>
      <c r="S459" s="288">
        <v>2</v>
      </c>
    </row>
    <row r="460" spans="1:19">
      <c r="A460" s="486" t="s">
        <v>217</v>
      </c>
      <c r="B460" s="486">
        <v>12921</v>
      </c>
      <c r="C460" s="486">
        <v>107930</v>
      </c>
      <c r="D460" s="486">
        <v>8.3530686479374658</v>
      </c>
      <c r="E460" s="486">
        <v>677</v>
      </c>
      <c r="F460" s="486">
        <v>1231</v>
      </c>
      <c r="G460" s="486">
        <v>1187</v>
      </c>
      <c r="H460" s="486">
        <v>1019</v>
      </c>
      <c r="I460" s="486">
        <v>815</v>
      </c>
      <c r="J460" s="486">
        <v>652</v>
      </c>
      <c r="K460" s="486">
        <v>641</v>
      </c>
      <c r="L460" s="486">
        <v>645</v>
      </c>
      <c r="M460" s="486">
        <v>701</v>
      </c>
      <c r="N460" s="486">
        <v>597</v>
      </c>
      <c r="O460" s="486">
        <v>595</v>
      </c>
      <c r="P460" s="486">
        <v>710</v>
      </c>
      <c r="Q460" s="486">
        <v>597</v>
      </c>
      <c r="R460" s="486">
        <v>595</v>
      </c>
      <c r="S460" s="486">
        <v>2259</v>
      </c>
    </row>
    <row r="461" spans="1:19">
      <c r="A461" s="485" t="s">
        <v>1420</v>
      </c>
      <c r="B461" s="288">
        <v>238</v>
      </c>
      <c r="C461" s="288">
        <v>3902</v>
      </c>
      <c r="D461" s="288">
        <v>16.394957983193276</v>
      </c>
      <c r="E461" s="288">
        <v>71</v>
      </c>
      <c r="F461" s="288">
        <v>21</v>
      </c>
      <c r="G461" s="288">
        <v>13</v>
      </c>
      <c r="H461" s="288">
        <v>7</v>
      </c>
      <c r="I461" s="288">
        <v>13</v>
      </c>
      <c r="J461" s="288">
        <v>8</v>
      </c>
      <c r="K461" s="288">
        <v>12</v>
      </c>
      <c r="L461" s="288">
        <v>11</v>
      </c>
      <c r="M461" s="288">
        <v>12</v>
      </c>
      <c r="N461" s="288">
        <v>9</v>
      </c>
      <c r="O461" s="288">
        <v>10</v>
      </c>
      <c r="P461" s="288">
        <v>3</v>
      </c>
      <c r="Q461" s="288">
        <v>10</v>
      </c>
      <c r="R461" s="288">
        <v>11</v>
      </c>
      <c r="S461" s="288">
        <v>27</v>
      </c>
    </row>
    <row r="462" spans="1:19">
      <c r="A462" s="485" t="s">
        <v>1421</v>
      </c>
      <c r="B462" s="288">
        <v>1</v>
      </c>
      <c r="C462" s="288">
        <v>17</v>
      </c>
      <c r="D462" s="288">
        <v>17</v>
      </c>
      <c r="E462" s="288">
        <v>0</v>
      </c>
      <c r="F462" s="288">
        <v>0</v>
      </c>
      <c r="G462" s="288">
        <v>0</v>
      </c>
      <c r="H462" s="288">
        <v>0</v>
      </c>
      <c r="I462" s="288">
        <v>0</v>
      </c>
      <c r="J462" s="288">
        <v>0</v>
      </c>
      <c r="K462" s="288">
        <v>0</v>
      </c>
      <c r="L462" s="288">
        <v>0</v>
      </c>
      <c r="M462" s="288">
        <v>0</v>
      </c>
      <c r="N462" s="288">
        <v>0</v>
      </c>
      <c r="O462" s="288">
        <v>0</v>
      </c>
      <c r="P462" s="288">
        <v>0</v>
      </c>
      <c r="Q462" s="288">
        <v>0</v>
      </c>
      <c r="R462" s="288">
        <v>1</v>
      </c>
      <c r="S462" s="288">
        <v>0</v>
      </c>
    </row>
    <row r="463" spans="1:19">
      <c r="A463" s="485" t="s">
        <v>1422</v>
      </c>
      <c r="B463" s="288">
        <v>3</v>
      </c>
      <c r="C463" s="288">
        <v>45</v>
      </c>
      <c r="D463" s="288">
        <v>15</v>
      </c>
      <c r="E463" s="288">
        <v>0</v>
      </c>
      <c r="F463" s="288">
        <v>1</v>
      </c>
      <c r="G463" s="288">
        <v>0</v>
      </c>
      <c r="H463" s="288">
        <v>0</v>
      </c>
      <c r="I463" s="288">
        <v>0</v>
      </c>
      <c r="J463" s="288">
        <v>1</v>
      </c>
      <c r="K463" s="288">
        <v>0</v>
      </c>
      <c r="L463" s="288">
        <v>0</v>
      </c>
      <c r="M463" s="288">
        <v>0</v>
      </c>
      <c r="N463" s="288">
        <v>1</v>
      </c>
      <c r="O463" s="288">
        <v>0</v>
      </c>
      <c r="P463" s="288">
        <v>0</v>
      </c>
      <c r="Q463" s="288">
        <v>0</v>
      </c>
      <c r="R463" s="288">
        <v>0</v>
      </c>
      <c r="S463" s="288">
        <v>0</v>
      </c>
    </row>
    <row r="464" spans="1:19">
      <c r="A464" s="485" t="s">
        <v>1423</v>
      </c>
      <c r="B464" s="288">
        <v>162</v>
      </c>
      <c r="C464" s="288">
        <v>1872</v>
      </c>
      <c r="D464" s="288">
        <v>11.555555555555555</v>
      </c>
      <c r="E464" s="288">
        <v>36</v>
      </c>
      <c r="F464" s="288">
        <v>15</v>
      </c>
      <c r="G464" s="288">
        <v>13</v>
      </c>
      <c r="H464" s="288">
        <v>12</v>
      </c>
      <c r="I464" s="288">
        <v>10</v>
      </c>
      <c r="J464" s="288">
        <v>8</v>
      </c>
      <c r="K464" s="288">
        <v>13</v>
      </c>
      <c r="L464" s="288">
        <v>8</v>
      </c>
      <c r="M464" s="288">
        <v>6</v>
      </c>
      <c r="N464" s="288">
        <v>4</v>
      </c>
      <c r="O464" s="288">
        <v>4</v>
      </c>
      <c r="P464" s="288">
        <v>4</v>
      </c>
      <c r="Q464" s="288">
        <v>5</v>
      </c>
      <c r="R464" s="288">
        <v>11</v>
      </c>
      <c r="S464" s="288">
        <v>13</v>
      </c>
    </row>
    <row r="465" spans="1:19">
      <c r="A465" s="485" t="s">
        <v>1424</v>
      </c>
      <c r="B465" s="288">
        <v>211</v>
      </c>
      <c r="C465" s="288">
        <v>3167</v>
      </c>
      <c r="D465" s="288">
        <v>15.009478672985782</v>
      </c>
      <c r="E465" s="288">
        <v>17</v>
      </c>
      <c r="F465" s="288">
        <v>25</v>
      </c>
      <c r="G465" s="288">
        <v>32</v>
      </c>
      <c r="H465" s="288">
        <v>27</v>
      </c>
      <c r="I465" s="288">
        <v>12</v>
      </c>
      <c r="J465" s="288">
        <v>10</v>
      </c>
      <c r="K465" s="288">
        <v>18</v>
      </c>
      <c r="L465" s="288">
        <v>12</v>
      </c>
      <c r="M465" s="288">
        <v>9</v>
      </c>
      <c r="N465" s="288">
        <v>11</v>
      </c>
      <c r="O465" s="288">
        <v>9</v>
      </c>
      <c r="P465" s="288">
        <v>6</v>
      </c>
      <c r="Q465" s="288">
        <v>1</v>
      </c>
      <c r="R465" s="288">
        <v>5</v>
      </c>
      <c r="S465" s="288">
        <v>17</v>
      </c>
    </row>
    <row r="466" spans="1:19">
      <c r="A466" s="485" t="s">
        <v>1425</v>
      </c>
      <c r="B466" s="288">
        <v>2</v>
      </c>
      <c r="C466" s="288">
        <v>22</v>
      </c>
      <c r="D466" s="288">
        <v>11</v>
      </c>
      <c r="E466" s="288">
        <v>0</v>
      </c>
      <c r="F466" s="288">
        <v>1</v>
      </c>
      <c r="G466" s="288">
        <v>0</v>
      </c>
      <c r="H466" s="288">
        <v>1</v>
      </c>
      <c r="I466" s="288">
        <v>0</v>
      </c>
      <c r="J466" s="288">
        <v>0</v>
      </c>
      <c r="K466" s="288">
        <v>0</v>
      </c>
      <c r="L466" s="288">
        <v>0</v>
      </c>
      <c r="M466" s="288">
        <v>0</v>
      </c>
      <c r="N466" s="288">
        <v>0</v>
      </c>
      <c r="O466" s="288">
        <v>0</v>
      </c>
      <c r="P466" s="288">
        <v>0</v>
      </c>
      <c r="Q466" s="288">
        <v>0</v>
      </c>
      <c r="R466" s="288">
        <v>0</v>
      </c>
      <c r="S466" s="288">
        <v>0</v>
      </c>
    </row>
    <row r="467" spans="1:19">
      <c r="A467" s="485" t="s">
        <v>1426</v>
      </c>
      <c r="B467" s="288">
        <v>85</v>
      </c>
      <c r="C467" s="288">
        <v>2081</v>
      </c>
      <c r="D467" s="288">
        <v>24.482352941176469</v>
      </c>
      <c r="E467" s="288">
        <v>3</v>
      </c>
      <c r="F467" s="288">
        <v>3</v>
      </c>
      <c r="G467" s="288">
        <v>3</v>
      </c>
      <c r="H467" s="288">
        <v>5</v>
      </c>
      <c r="I467" s="288">
        <v>1</v>
      </c>
      <c r="J467" s="288">
        <v>3</v>
      </c>
      <c r="K467" s="288">
        <v>7</v>
      </c>
      <c r="L467" s="288">
        <v>0</v>
      </c>
      <c r="M467" s="288">
        <v>8</v>
      </c>
      <c r="N467" s="288">
        <v>4</v>
      </c>
      <c r="O467" s="288">
        <v>3</v>
      </c>
      <c r="P467" s="288">
        <v>7</v>
      </c>
      <c r="Q467" s="288">
        <v>9</v>
      </c>
      <c r="R467" s="288">
        <v>9</v>
      </c>
      <c r="S467" s="288">
        <v>20</v>
      </c>
    </row>
    <row r="468" spans="1:19">
      <c r="A468" s="485" t="s">
        <v>1427</v>
      </c>
      <c r="B468" s="288">
        <v>11</v>
      </c>
      <c r="C468" s="288">
        <v>163</v>
      </c>
      <c r="D468" s="288">
        <v>14.818181818181818</v>
      </c>
      <c r="E468" s="288">
        <v>0</v>
      </c>
      <c r="F468" s="288">
        <v>1</v>
      </c>
      <c r="G468" s="288">
        <v>0</v>
      </c>
      <c r="H468" s="288">
        <v>0</v>
      </c>
      <c r="I468" s="288">
        <v>1</v>
      </c>
      <c r="J468" s="288">
        <v>1</v>
      </c>
      <c r="K468" s="288">
        <v>1</v>
      </c>
      <c r="L468" s="288">
        <v>1</v>
      </c>
      <c r="M468" s="288">
        <v>1</v>
      </c>
      <c r="N468" s="288">
        <v>1</v>
      </c>
      <c r="O468" s="288">
        <v>1</v>
      </c>
      <c r="P468" s="288">
        <v>1</v>
      </c>
      <c r="Q468" s="288">
        <v>2</v>
      </c>
      <c r="R468" s="288">
        <v>0</v>
      </c>
      <c r="S468" s="288">
        <v>0</v>
      </c>
    </row>
    <row r="469" spans="1:19">
      <c r="A469" s="485" t="s">
        <v>1428</v>
      </c>
      <c r="B469" s="288">
        <v>6</v>
      </c>
      <c r="C469" s="288">
        <v>92</v>
      </c>
      <c r="D469" s="288">
        <v>15.333333333333334</v>
      </c>
      <c r="E469" s="288">
        <v>0</v>
      </c>
      <c r="F469" s="288">
        <v>0</v>
      </c>
      <c r="G469" s="288">
        <v>4</v>
      </c>
      <c r="H469" s="288">
        <v>1</v>
      </c>
      <c r="I469" s="288">
        <v>0</v>
      </c>
      <c r="J469" s="288">
        <v>0</v>
      </c>
      <c r="K469" s="288">
        <v>0</v>
      </c>
      <c r="L469" s="288">
        <v>0</v>
      </c>
      <c r="M469" s="288">
        <v>0</v>
      </c>
      <c r="N469" s="288">
        <v>0</v>
      </c>
      <c r="O469" s="288">
        <v>0</v>
      </c>
      <c r="P469" s="288">
        <v>0</v>
      </c>
      <c r="Q469" s="288">
        <v>0</v>
      </c>
      <c r="R469" s="288">
        <v>1</v>
      </c>
      <c r="S469" s="288">
        <v>0</v>
      </c>
    </row>
    <row r="470" spans="1:19">
      <c r="A470" s="485" t="s">
        <v>1429</v>
      </c>
      <c r="B470" s="288">
        <v>5</v>
      </c>
      <c r="C470" s="288">
        <v>1015</v>
      </c>
      <c r="D470" s="288">
        <v>203</v>
      </c>
      <c r="E470" s="288">
        <v>0</v>
      </c>
      <c r="F470" s="288">
        <v>0</v>
      </c>
      <c r="G470" s="288">
        <v>0</v>
      </c>
      <c r="H470" s="288">
        <v>0</v>
      </c>
      <c r="I470" s="288">
        <v>0</v>
      </c>
      <c r="J470" s="288">
        <v>0</v>
      </c>
      <c r="K470" s="288">
        <v>0</v>
      </c>
      <c r="L470" s="288">
        <v>0</v>
      </c>
      <c r="M470" s="288">
        <v>0</v>
      </c>
      <c r="N470" s="288">
        <v>0</v>
      </c>
      <c r="O470" s="288">
        <v>2</v>
      </c>
      <c r="P470" s="288">
        <v>0</v>
      </c>
      <c r="Q470" s="288">
        <v>0</v>
      </c>
      <c r="R470" s="288">
        <v>2</v>
      </c>
      <c r="S470" s="288">
        <v>1</v>
      </c>
    </row>
    <row r="471" spans="1:19">
      <c r="A471" s="485" t="s">
        <v>1430</v>
      </c>
      <c r="B471" s="288">
        <v>58</v>
      </c>
      <c r="C471" s="288">
        <v>433</v>
      </c>
      <c r="D471" s="288">
        <v>7.4655172413793105</v>
      </c>
      <c r="E471" s="288">
        <v>0</v>
      </c>
      <c r="F471" s="288">
        <v>8</v>
      </c>
      <c r="G471" s="288">
        <v>6</v>
      </c>
      <c r="H471" s="288">
        <v>3</v>
      </c>
      <c r="I471" s="288">
        <v>0</v>
      </c>
      <c r="J471" s="288">
        <v>4</v>
      </c>
      <c r="K471" s="288">
        <v>5</v>
      </c>
      <c r="L471" s="288">
        <v>2</v>
      </c>
      <c r="M471" s="288">
        <v>4</v>
      </c>
      <c r="N471" s="288">
        <v>4</v>
      </c>
      <c r="O471" s="288">
        <v>6</v>
      </c>
      <c r="P471" s="288">
        <v>3</v>
      </c>
      <c r="Q471" s="288">
        <v>1</v>
      </c>
      <c r="R471" s="288">
        <v>3</v>
      </c>
      <c r="S471" s="288">
        <v>9</v>
      </c>
    </row>
    <row r="472" spans="1:19">
      <c r="A472" s="485" t="s">
        <v>1431</v>
      </c>
      <c r="B472" s="288">
        <v>58</v>
      </c>
      <c r="C472" s="288">
        <v>1690</v>
      </c>
      <c r="D472" s="288">
        <v>29.137931034482758</v>
      </c>
      <c r="E472" s="288">
        <v>3</v>
      </c>
      <c r="F472" s="288">
        <v>4</v>
      </c>
      <c r="G472" s="288">
        <v>1</v>
      </c>
      <c r="H472" s="288">
        <v>1</v>
      </c>
      <c r="I472" s="288">
        <v>0</v>
      </c>
      <c r="J472" s="288">
        <v>1</v>
      </c>
      <c r="K472" s="288">
        <v>1</v>
      </c>
      <c r="L472" s="288">
        <v>2</v>
      </c>
      <c r="M472" s="288">
        <v>2</v>
      </c>
      <c r="N472" s="288">
        <v>5</v>
      </c>
      <c r="O472" s="288">
        <v>4</v>
      </c>
      <c r="P472" s="288">
        <v>4</v>
      </c>
      <c r="Q472" s="288">
        <v>8</v>
      </c>
      <c r="R472" s="288">
        <v>5</v>
      </c>
      <c r="S472" s="288">
        <v>17</v>
      </c>
    </row>
    <row r="473" spans="1:19">
      <c r="A473" s="485" t="s">
        <v>1432</v>
      </c>
      <c r="B473" s="288">
        <v>1</v>
      </c>
      <c r="C473" s="288">
        <v>2</v>
      </c>
      <c r="D473" s="288">
        <v>2</v>
      </c>
      <c r="E473" s="288">
        <v>0</v>
      </c>
      <c r="F473" s="288">
        <v>0</v>
      </c>
      <c r="G473" s="288">
        <v>0</v>
      </c>
      <c r="H473" s="288">
        <v>0</v>
      </c>
      <c r="I473" s="288">
        <v>1</v>
      </c>
      <c r="J473" s="288">
        <v>0</v>
      </c>
      <c r="K473" s="288">
        <v>0</v>
      </c>
      <c r="L473" s="288">
        <v>0</v>
      </c>
      <c r="M473" s="288">
        <v>0</v>
      </c>
      <c r="N473" s="288">
        <v>0</v>
      </c>
      <c r="O473" s="288">
        <v>0</v>
      </c>
      <c r="P473" s="288">
        <v>0</v>
      </c>
      <c r="Q473" s="288">
        <v>0</v>
      </c>
      <c r="R473" s="288">
        <v>0</v>
      </c>
      <c r="S473" s="288">
        <v>0</v>
      </c>
    </row>
    <row r="474" spans="1:19">
      <c r="A474" s="485" t="s">
        <v>1433</v>
      </c>
      <c r="B474" s="288">
        <v>177</v>
      </c>
      <c r="C474" s="288">
        <v>1602</v>
      </c>
      <c r="D474" s="288">
        <v>9.0508474576271194</v>
      </c>
      <c r="E474" s="288">
        <v>0</v>
      </c>
      <c r="F474" s="288">
        <v>0</v>
      </c>
      <c r="G474" s="288">
        <v>0</v>
      </c>
      <c r="H474" s="288">
        <v>0</v>
      </c>
      <c r="I474" s="288">
        <v>0</v>
      </c>
      <c r="J474" s="288">
        <v>0</v>
      </c>
      <c r="K474" s="288">
        <v>2</v>
      </c>
      <c r="L474" s="288">
        <v>1</v>
      </c>
      <c r="M474" s="288">
        <v>2</v>
      </c>
      <c r="N474" s="288">
        <v>2</v>
      </c>
      <c r="O474" s="288">
        <v>4</v>
      </c>
      <c r="P474" s="288">
        <v>8</v>
      </c>
      <c r="Q474" s="288">
        <v>15</v>
      </c>
      <c r="R474" s="288">
        <v>22</v>
      </c>
      <c r="S474" s="288">
        <v>121</v>
      </c>
    </row>
    <row r="475" spans="1:19">
      <c r="A475" s="485" t="s">
        <v>1434</v>
      </c>
      <c r="B475" s="288">
        <v>24</v>
      </c>
      <c r="C475" s="288">
        <v>192</v>
      </c>
      <c r="D475" s="288">
        <v>8</v>
      </c>
      <c r="E475" s="288">
        <v>0</v>
      </c>
      <c r="F475" s="288">
        <v>0</v>
      </c>
      <c r="G475" s="288">
        <v>0</v>
      </c>
      <c r="H475" s="288">
        <v>2</v>
      </c>
      <c r="I475" s="288">
        <v>2</v>
      </c>
      <c r="J475" s="288">
        <v>0</v>
      </c>
      <c r="K475" s="288">
        <v>1</v>
      </c>
      <c r="L475" s="288">
        <v>1</v>
      </c>
      <c r="M475" s="288">
        <v>0</v>
      </c>
      <c r="N475" s="288">
        <v>1</v>
      </c>
      <c r="O475" s="288">
        <v>3</v>
      </c>
      <c r="P475" s="288">
        <v>4</v>
      </c>
      <c r="Q475" s="288">
        <v>2</v>
      </c>
      <c r="R475" s="288">
        <v>2</v>
      </c>
      <c r="S475" s="288">
        <v>6</v>
      </c>
    </row>
    <row r="476" spans="1:19">
      <c r="A476" s="485" t="s">
        <v>906</v>
      </c>
      <c r="B476" s="288">
        <v>2</v>
      </c>
      <c r="C476" s="288">
        <v>10</v>
      </c>
      <c r="D476" s="288">
        <v>5</v>
      </c>
      <c r="E476" s="288">
        <v>0</v>
      </c>
      <c r="F476" s="288">
        <v>0</v>
      </c>
      <c r="G476" s="288">
        <v>0</v>
      </c>
      <c r="H476" s="288">
        <v>0</v>
      </c>
      <c r="I476" s="288">
        <v>0</v>
      </c>
      <c r="J476" s="288">
        <v>0</v>
      </c>
      <c r="K476" s="288">
        <v>0</v>
      </c>
      <c r="L476" s="288">
        <v>0</v>
      </c>
      <c r="M476" s="288">
        <v>0</v>
      </c>
      <c r="N476" s="288">
        <v>0</v>
      </c>
      <c r="O476" s="288">
        <v>0</v>
      </c>
      <c r="P476" s="288">
        <v>0</v>
      </c>
      <c r="Q476" s="288">
        <v>0</v>
      </c>
      <c r="R476" s="288">
        <v>0</v>
      </c>
      <c r="S476" s="288">
        <v>2</v>
      </c>
    </row>
    <row r="477" spans="1:19">
      <c r="A477" s="485" t="s">
        <v>1435</v>
      </c>
      <c r="B477" s="288">
        <v>5</v>
      </c>
      <c r="C477" s="288">
        <v>57</v>
      </c>
      <c r="D477" s="288">
        <v>11.4</v>
      </c>
      <c r="E477" s="288">
        <v>0</v>
      </c>
      <c r="F477" s="288">
        <v>0</v>
      </c>
      <c r="G477" s="288">
        <v>0</v>
      </c>
      <c r="H477" s="288">
        <v>1</v>
      </c>
      <c r="I477" s="288">
        <v>0</v>
      </c>
      <c r="J477" s="288">
        <v>0</v>
      </c>
      <c r="K477" s="288">
        <v>0</v>
      </c>
      <c r="L477" s="288">
        <v>0</v>
      </c>
      <c r="M477" s="288">
        <v>1</v>
      </c>
      <c r="N477" s="288">
        <v>0</v>
      </c>
      <c r="O477" s="288">
        <v>1</v>
      </c>
      <c r="P477" s="288">
        <v>0</v>
      </c>
      <c r="Q477" s="288">
        <v>2</v>
      </c>
      <c r="R477" s="288">
        <v>0</v>
      </c>
      <c r="S477" s="288">
        <v>0</v>
      </c>
    </row>
    <row r="478" spans="1:19">
      <c r="A478" s="485" t="s">
        <v>1436</v>
      </c>
      <c r="B478" s="288">
        <v>61</v>
      </c>
      <c r="C478" s="288">
        <v>368</v>
      </c>
      <c r="D478" s="288">
        <v>6.0327868852459012</v>
      </c>
      <c r="E478" s="288">
        <v>4</v>
      </c>
      <c r="F478" s="288">
        <v>1</v>
      </c>
      <c r="G478" s="288">
        <v>2</v>
      </c>
      <c r="H478" s="288">
        <v>5</v>
      </c>
      <c r="I478" s="288">
        <v>12</v>
      </c>
      <c r="J478" s="288">
        <v>3</v>
      </c>
      <c r="K478" s="288">
        <v>5</v>
      </c>
      <c r="L478" s="288">
        <v>7</v>
      </c>
      <c r="M478" s="288">
        <v>5</v>
      </c>
      <c r="N478" s="288">
        <v>2</v>
      </c>
      <c r="O478" s="288">
        <v>2</v>
      </c>
      <c r="P478" s="288">
        <v>2</v>
      </c>
      <c r="Q478" s="288">
        <v>2</v>
      </c>
      <c r="R478" s="288">
        <v>0</v>
      </c>
      <c r="S478" s="288">
        <v>9</v>
      </c>
    </row>
    <row r="479" spans="1:19">
      <c r="A479" s="485" t="s">
        <v>1437</v>
      </c>
      <c r="B479" s="288">
        <v>86</v>
      </c>
      <c r="C479" s="288">
        <v>601</v>
      </c>
      <c r="D479" s="288">
        <v>6.9883720930232558</v>
      </c>
      <c r="E479" s="288">
        <v>6</v>
      </c>
      <c r="F479" s="288">
        <v>1</v>
      </c>
      <c r="G479" s="288">
        <v>5</v>
      </c>
      <c r="H479" s="288">
        <v>13</v>
      </c>
      <c r="I479" s="288">
        <v>1</v>
      </c>
      <c r="J479" s="288">
        <v>4</v>
      </c>
      <c r="K479" s="288">
        <v>4</v>
      </c>
      <c r="L479" s="288">
        <v>3</v>
      </c>
      <c r="M479" s="288">
        <v>2</v>
      </c>
      <c r="N479" s="288">
        <v>1</v>
      </c>
      <c r="O479" s="288">
        <v>2</v>
      </c>
      <c r="P479" s="288">
        <v>5</v>
      </c>
      <c r="Q479" s="288">
        <v>3</v>
      </c>
      <c r="R479" s="288">
        <v>10</v>
      </c>
      <c r="S479" s="288">
        <v>26</v>
      </c>
    </row>
    <row r="480" spans="1:19">
      <c r="A480" s="485" t="s">
        <v>1438</v>
      </c>
      <c r="B480" s="288">
        <v>192</v>
      </c>
      <c r="C480" s="288">
        <v>13872</v>
      </c>
      <c r="D480" s="288">
        <v>72.25</v>
      </c>
      <c r="E480" s="288">
        <v>0</v>
      </c>
      <c r="F480" s="288">
        <v>0</v>
      </c>
      <c r="G480" s="288">
        <v>0</v>
      </c>
      <c r="H480" s="288">
        <v>0</v>
      </c>
      <c r="I480" s="288">
        <v>0</v>
      </c>
      <c r="J480" s="288">
        <v>0</v>
      </c>
      <c r="K480" s="288">
        <v>0</v>
      </c>
      <c r="L480" s="288">
        <v>0</v>
      </c>
      <c r="M480" s="288">
        <v>1</v>
      </c>
      <c r="N480" s="288">
        <v>0</v>
      </c>
      <c r="O480" s="288">
        <v>0</v>
      </c>
      <c r="P480" s="288">
        <v>0</v>
      </c>
      <c r="Q480" s="288">
        <v>4</v>
      </c>
      <c r="R480" s="288">
        <v>5</v>
      </c>
      <c r="S480" s="288">
        <v>182</v>
      </c>
    </row>
    <row r="481" spans="1:19">
      <c r="A481" s="485" t="s">
        <v>1439</v>
      </c>
      <c r="B481" s="288">
        <v>46</v>
      </c>
      <c r="C481" s="288">
        <v>1095</v>
      </c>
      <c r="D481" s="288">
        <v>23.804347826086957</v>
      </c>
      <c r="E481" s="288">
        <v>2</v>
      </c>
      <c r="F481" s="288">
        <v>1</v>
      </c>
      <c r="G481" s="288">
        <v>3</v>
      </c>
      <c r="H481" s="288">
        <v>0</v>
      </c>
      <c r="I481" s="288">
        <v>0</v>
      </c>
      <c r="J481" s="288">
        <v>2</v>
      </c>
      <c r="K481" s="288">
        <v>1</v>
      </c>
      <c r="L481" s="288">
        <v>0</v>
      </c>
      <c r="M481" s="288">
        <v>3</v>
      </c>
      <c r="N481" s="288">
        <v>1</v>
      </c>
      <c r="O481" s="288">
        <v>3</v>
      </c>
      <c r="P481" s="288">
        <v>3</v>
      </c>
      <c r="Q481" s="288">
        <v>5</v>
      </c>
      <c r="R481" s="288">
        <v>1</v>
      </c>
      <c r="S481" s="288">
        <v>21</v>
      </c>
    </row>
    <row r="482" spans="1:19">
      <c r="A482" s="485" t="s">
        <v>1440</v>
      </c>
      <c r="B482" s="288">
        <v>207</v>
      </c>
      <c r="C482" s="288">
        <v>1566</v>
      </c>
      <c r="D482" s="288">
        <v>7.5652173913043477</v>
      </c>
      <c r="E482" s="288">
        <v>0</v>
      </c>
      <c r="F482" s="288">
        <v>0</v>
      </c>
      <c r="G482" s="288">
        <v>1</v>
      </c>
      <c r="H482" s="288">
        <v>1</v>
      </c>
      <c r="I482" s="288">
        <v>10</v>
      </c>
      <c r="J482" s="288">
        <v>26</v>
      </c>
      <c r="K482" s="288">
        <v>17</v>
      </c>
      <c r="L482" s="288">
        <v>20</v>
      </c>
      <c r="M482" s="288">
        <v>31</v>
      </c>
      <c r="N482" s="288">
        <v>35</v>
      </c>
      <c r="O482" s="288">
        <v>23</v>
      </c>
      <c r="P482" s="288">
        <v>14</v>
      </c>
      <c r="Q482" s="288">
        <v>14</v>
      </c>
      <c r="R482" s="288">
        <v>8</v>
      </c>
      <c r="S482" s="288">
        <v>7</v>
      </c>
    </row>
    <row r="483" spans="1:19">
      <c r="A483" s="485" t="s">
        <v>1441</v>
      </c>
      <c r="B483" s="288">
        <v>128</v>
      </c>
      <c r="C483" s="288">
        <v>1111</v>
      </c>
      <c r="D483" s="288">
        <v>8.6796875</v>
      </c>
      <c r="E483" s="288">
        <v>0</v>
      </c>
      <c r="F483" s="288">
        <v>0</v>
      </c>
      <c r="G483" s="288">
        <v>0</v>
      </c>
      <c r="H483" s="288">
        <v>2</v>
      </c>
      <c r="I483" s="288">
        <v>11</v>
      </c>
      <c r="J483" s="288">
        <v>19</v>
      </c>
      <c r="K483" s="288">
        <v>12</v>
      </c>
      <c r="L483" s="288">
        <v>9</v>
      </c>
      <c r="M483" s="288">
        <v>10</v>
      </c>
      <c r="N483" s="288">
        <v>9</v>
      </c>
      <c r="O483" s="288">
        <v>19</v>
      </c>
      <c r="P483" s="288">
        <v>20</v>
      </c>
      <c r="Q483" s="288">
        <v>2</v>
      </c>
      <c r="R483" s="288">
        <v>6</v>
      </c>
      <c r="S483" s="288">
        <v>9</v>
      </c>
    </row>
    <row r="484" spans="1:19">
      <c r="A484" s="485" t="s">
        <v>1442</v>
      </c>
      <c r="B484" s="288">
        <v>92</v>
      </c>
      <c r="C484" s="288">
        <v>1798</v>
      </c>
      <c r="D484" s="288">
        <v>19.543478260869566</v>
      </c>
      <c r="E484" s="288">
        <v>1</v>
      </c>
      <c r="F484" s="288">
        <v>2</v>
      </c>
      <c r="G484" s="288">
        <v>4</v>
      </c>
      <c r="H484" s="288">
        <v>3</v>
      </c>
      <c r="I484" s="288">
        <v>9</v>
      </c>
      <c r="J484" s="288">
        <v>7</v>
      </c>
      <c r="K484" s="288">
        <v>10</v>
      </c>
      <c r="L484" s="288">
        <v>7</v>
      </c>
      <c r="M484" s="288">
        <v>6</v>
      </c>
      <c r="N484" s="288">
        <v>8</v>
      </c>
      <c r="O484" s="288">
        <v>10</v>
      </c>
      <c r="P484" s="288">
        <v>4</v>
      </c>
      <c r="Q484" s="288">
        <v>6</v>
      </c>
      <c r="R484" s="288">
        <v>4</v>
      </c>
      <c r="S484" s="288">
        <v>11</v>
      </c>
    </row>
    <row r="485" spans="1:19">
      <c r="A485" s="485" t="s">
        <v>1443</v>
      </c>
      <c r="B485" s="288">
        <v>4642</v>
      </c>
      <c r="C485" s="288">
        <v>25495</v>
      </c>
      <c r="D485" s="288">
        <v>5.4922447221025417</v>
      </c>
      <c r="E485" s="288">
        <v>350</v>
      </c>
      <c r="F485" s="288">
        <v>834</v>
      </c>
      <c r="G485" s="288">
        <v>720</v>
      </c>
      <c r="H485" s="288">
        <v>562</v>
      </c>
      <c r="I485" s="288">
        <v>409</v>
      </c>
      <c r="J485" s="288">
        <v>278</v>
      </c>
      <c r="K485" s="288">
        <v>189</v>
      </c>
      <c r="L485" s="288">
        <v>178</v>
      </c>
      <c r="M485" s="288">
        <v>190</v>
      </c>
      <c r="N485" s="288">
        <v>138</v>
      </c>
      <c r="O485" s="288">
        <v>136</v>
      </c>
      <c r="P485" s="288">
        <v>114</v>
      </c>
      <c r="Q485" s="288">
        <v>113</v>
      </c>
      <c r="R485" s="288">
        <v>94</v>
      </c>
      <c r="S485" s="288">
        <v>337</v>
      </c>
    </row>
    <row r="486" spans="1:19">
      <c r="A486" s="485" t="s">
        <v>1444</v>
      </c>
      <c r="B486" s="288">
        <v>110</v>
      </c>
      <c r="C486" s="288">
        <v>880</v>
      </c>
      <c r="D486" s="288">
        <v>8</v>
      </c>
      <c r="E486" s="288">
        <v>8</v>
      </c>
      <c r="F486" s="288">
        <v>27</v>
      </c>
      <c r="G486" s="288">
        <v>11</v>
      </c>
      <c r="H486" s="288">
        <v>10</v>
      </c>
      <c r="I486" s="288">
        <v>9</v>
      </c>
      <c r="J486" s="288">
        <v>6</v>
      </c>
      <c r="K486" s="288">
        <v>9</v>
      </c>
      <c r="L486" s="288">
        <v>8</v>
      </c>
      <c r="M486" s="288">
        <v>8</v>
      </c>
      <c r="N486" s="288">
        <v>1</v>
      </c>
      <c r="O486" s="288">
        <v>5</v>
      </c>
      <c r="P486" s="288">
        <v>2</v>
      </c>
      <c r="Q486" s="288">
        <v>2</v>
      </c>
      <c r="R486" s="288">
        <v>0</v>
      </c>
      <c r="S486" s="288">
        <v>4</v>
      </c>
    </row>
    <row r="487" spans="1:19">
      <c r="A487" s="485" t="s">
        <v>1445</v>
      </c>
      <c r="B487" s="288">
        <v>567</v>
      </c>
      <c r="C487" s="288">
        <v>1395</v>
      </c>
      <c r="D487" s="288">
        <v>2.4603174603174605</v>
      </c>
      <c r="E487" s="288">
        <v>1</v>
      </c>
      <c r="F487" s="288">
        <v>1</v>
      </c>
      <c r="G487" s="288">
        <v>27</v>
      </c>
      <c r="H487" s="288">
        <v>72</v>
      </c>
      <c r="I487" s="288">
        <v>68</v>
      </c>
      <c r="J487" s="288">
        <v>47</v>
      </c>
      <c r="K487" s="288">
        <v>50</v>
      </c>
      <c r="L487" s="288">
        <v>75</v>
      </c>
      <c r="M487" s="288">
        <v>56</v>
      </c>
      <c r="N487" s="288">
        <v>49</v>
      </c>
      <c r="O487" s="288">
        <v>29</v>
      </c>
      <c r="P487" s="288">
        <v>29</v>
      </c>
      <c r="Q487" s="288">
        <v>20</v>
      </c>
      <c r="R487" s="288">
        <v>15</v>
      </c>
      <c r="S487" s="288">
        <v>28</v>
      </c>
    </row>
    <row r="488" spans="1:19">
      <c r="A488" s="485" t="s">
        <v>1446</v>
      </c>
      <c r="B488" s="288">
        <v>631</v>
      </c>
      <c r="C488" s="288">
        <v>2037</v>
      </c>
      <c r="D488" s="288">
        <v>3.2282091917591127</v>
      </c>
      <c r="E488" s="288">
        <v>2</v>
      </c>
      <c r="F488" s="288">
        <v>4</v>
      </c>
      <c r="G488" s="288">
        <v>9</v>
      </c>
      <c r="H488" s="288">
        <v>28</v>
      </c>
      <c r="I488" s="288">
        <v>58</v>
      </c>
      <c r="J488" s="288">
        <v>64</v>
      </c>
      <c r="K488" s="288">
        <v>66</v>
      </c>
      <c r="L488" s="288">
        <v>73</v>
      </c>
      <c r="M488" s="288">
        <v>77</v>
      </c>
      <c r="N488" s="288">
        <v>53</v>
      </c>
      <c r="O488" s="288">
        <v>45</v>
      </c>
      <c r="P488" s="288">
        <v>58</v>
      </c>
      <c r="Q488" s="288">
        <v>25</v>
      </c>
      <c r="R488" s="288">
        <v>13</v>
      </c>
      <c r="S488" s="288">
        <v>56</v>
      </c>
    </row>
    <row r="489" spans="1:19">
      <c r="A489" s="485" t="s">
        <v>1447</v>
      </c>
      <c r="B489" s="288">
        <v>455</v>
      </c>
      <c r="C489" s="288">
        <v>1806</v>
      </c>
      <c r="D489" s="288">
        <v>3.9692307692307693</v>
      </c>
      <c r="E489" s="288">
        <v>0</v>
      </c>
      <c r="F489" s="288">
        <v>1</v>
      </c>
      <c r="G489" s="288">
        <v>0</v>
      </c>
      <c r="H489" s="288">
        <v>3</v>
      </c>
      <c r="I489" s="288">
        <v>4</v>
      </c>
      <c r="J489" s="288">
        <v>1</v>
      </c>
      <c r="K489" s="288">
        <v>6</v>
      </c>
      <c r="L489" s="288">
        <v>5</v>
      </c>
      <c r="M489" s="288">
        <v>7</v>
      </c>
      <c r="N489" s="288">
        <v>15</v>
      </c>
      <c r="O489" s="288">
        <v>18</v>
      </c>
      <c r="P489" s="288">
        <v>27</v>
      </c>
      <c r="Q489" s="288">
        <v>22</v>
      </c>
      <c r="R489" s="288">
        <v>27</v>
      </c>
      <c r="S489" s="288">
        <v>319</v>
      </c>
    </row>
    <row r="490" spans="1:19">
      <c r="A490" s="485" t="s">
        <v>1448</v>
      </c>
      <c r="B490" s="288">
        <v>38</v>
      </c>
      <c r="C490" s="288">
        <v>346</v>
      </c>
      <c r="D490" s="288">
        <v>9.1052631578947363</v>
      </c>
      <c r="E490" s="288">
        <v>0</v>
      </c>
      <c r="F490" s="288">
        <v>0</v>
      </c>
      <c r="G490" s="288">
        <v>0</v>
      </c>
      <c r="H490" s="288">
        <v>1</v>
      </c>
      <c r="I490" s="288">
        <v>0</v>
      </c>
      <c r="J490" s="288">
        <v>1</v>
      </c>
      <c r="K490" s="288">
        <v>0</v>
      </c>
      <c r="L490" s="288">
        <v>2</v>
      </c>
      <c r="M490" s="288">
        <v>2</v>
      </c>
      <c r="N490" s="288">
        <v>0</v>
      </c>
      <c r="O490" s="288">
        <v>2</v>
      </c>
      <c r="P490" s="288">
        <v>4</v>
      </c>
      <c r="Q490" s="288">
        <v>1</v>
      </c>
      <c r="R490" s="288">
        <v>3</v>
      </c>
      <c r="S490" s="288">
        <v>22</v>
      </c>
    </row>
    <row r="491" spans="1:19">
      <c r="A491" s="485" t="s">
        <v>1449</v>
      </c>
      <c r="B491" s="288">
        <v>314</v>
      </c>
      <c r="C491" s="288">
        <v>449</v>
      </c>
      <c r="D491" s="288">
        <v>1.4299363057324841</v>
      </c>
      <c r="E491" s="288">
        <v>2</v>
      </c>
      <c r="F491" s="288">
        <v>2</v>
      </c>
      <c r="G491" s="288">
        <v>2</v>
      </c>
      <c r="H491" s="288">
        <v>1</v>
      </c>
      <c r="I491" s="288">
        <v>5</v>
      </c>
      <c r="J491" s="288">
        <v>7</v>
      </c>
      <c r="K491" s="288">
        <v>7</v>
      </c>
      <c r="L491" s="288">
        <v>21</v>
      </c>
      <c r="M491" s="288">
        <v>21</v>
      </c>
      <c r="N491" s="288">
        <v>23</v>
      </c>
      <c r="O491" s="288">
        <v>33</v>
      </c>
      <c r="P491" s="288">
        <v>33</v>
      </c>
      <c r="Q491" s="288">
        <v>48</v>
      </c>
      <c r="R491" s="288">
        <v>36</v>
      </c>
      <c r="S491" s="288">
        <v>73</v>
      </c>
    </row>
    <row r="492" spans="1:19">
      <c r="A492" s="485" t="s">
        <v>1450</v>
      </c>
      <c r="B492" s="288">
        <v>112</v>
      </c>
      <c r="C492" s="288">
        <v>452</v>
      </c>
      <c r="D492" s="288">
        <v>4.0357142857142856</v>
      </c>
      <c r="E492" s="288">
        <v>1</v>
      </c>
      <c r="F492" s="288">
        <v>1</v>
      </c>
      <c r="G492" s="288">
        <v>1</v>
      </c>
      <c r="H492" s="288">
        <v>0</v>
      </c>
      <c r="I492" s="288">
        <v>0</v>
      </c>
      <c r="J492" s="288">
        <v>2</v>
      </c>
      <c r="K492" s="288">
        <v>2</v>
      </c>
      <c r="L492" s="288">
        <v>8</v>
      </c>
      <c r="M492" s="288">
        <v>9</v>
      </c>
      <c r="N492" s="288">
        <v>5</v>
      </c>
      <c r="O492" s="288">
        <v>14</v>
      </c>
      <c r="P492" s="288">
        <v>11</v>
      </c>
      <c r="Q492" s="288">
        <v>14</v>
      </c>
      <c r="R492" s="288">
        <v>7</v>
      </c>
      <c r="S492" s="288">
        <v>37</v>
      </c>
    </row>
    <row r="493" spans="1:19">
      <c r="A493" s="485" t="s">
        <v>1451</v>
      </c>
      <c r="B493" s="288">
        <v>225</v>
      </c>
      <c r="C493" s="288">
        <v>785</v>
      </c>
      <c r="D493" s="288">
        <v>3.4888888888888889</v>
      </c>
      <c r="E493" s="288">
        <v>2</v>
      </c>
      <c r="F493" s="288">
        <v>10</v>
      </c>
      <c r="G493" s="288">
        <v>5</v>
      </c>
      <c r="H493" s="288">
        <v>10</v>
      </c>
      <c r="I493" s="288">
        <v>8</v>
      </c>
      <c r="J493" s="288">
        <v>11</v>
      </c>
      <c r="K493" s="288">
        <v>16</v>
      </c>
      <c r="L493" s="288">
        <v>23</v>
      </c>
      <c r="M493" s="288">
        <v>21</v>
      </c>
      <c r="N493" s="288">
        <v>20</v>
      </c>
      <c r="O493" s="288">
        <v>9</v>
      </c>
      <c r="P493" s="288">
        <v>15</v>
      </c>
      <c r="Q493" s="288">
        <v>12</v>
      </c>
      <c r="R493" s="288">
        <v>14</v>
      </c>
      <c r="S493" s="288">
        <v>49</v>
      </c>
    </row>
    <row r="494" spans="1:19">
      <c r="A494" s="485" t="s">
        <v>1452</v>
      </c>
      <c r="B494" s="288">
        <v>22</v>
      </c>
      <c r="C494" s="288">
        <v>176</v>
      </c>
      <c r="D494" s="288">
        <v>8</v>
      </c>
      <c r="E494" s="288">
        <v>0</v>
      </c>
      <c r="F494" s="288">
        <v>0</v>
      </c>
      <c r="G494" s="288">
        <v>1</v>
      </c>
      <c r="H494" s="288">
        <v>3</v>
      </c>
      <c r="I494" s="288">
        <v>1</v>
      </c>
      <c r="J494" s="288">
        <v>1</v>
      </c>
      <c r="K494" s="288">
        <v>1</v>
      </c>
      <c r="L494" s="288">
        <v>0</v>
      </c>
      <c r="M494" s="288">
        <v>1</v>
      </c>
      <c r="N494" s="288">
        <v>1</v>
      </c>
      <c r="O494" s="288">
        <v>2</v>
      </c>
      <c r="P494" s="288">
        <v>1</v>
      </c>
      <c r="Q494" s="288">
        <v>2</v>
      </c>
      <c r="R494" s="288">
        <v>3</v>
      </c>
      <c r="S494" s="288">
        <v>5</v>
      </c>
    </row>
    <row r="495" spans="1:19">
      <c r="A495" s="485" t="s">
        <v>1453</v>
      </c>
      <c r="B495" s="288">
        <v>5</v>
      </c>
      <c r="C495" s="288">
        <v>31</v>
      </c>
      <c r="D495" s="288">
        <v>6.2</v>
      </c>
      <c r="E495" s="288">
        <v>0</v>
      </c>
      <c r="F495" s="288">
        <v>0</v>
      </c>
      <c r="G495" s="288">
        <v>0</v>
      </c>
      <c r="H495" s="288">
        <v>0</v>
      </c>
      <c r="I495" s="288">
        <v>0</v>
      </c>
      <c r="J495" s="288">
        <v>0</v>
      </c>
      <c r="K495" s="288">
        <v>0</v>
      </c>
      <c r="L495" s="288">
        <v>0</v>
      </c>
      <c r="M495" s="288">
        <v>0</v>
      </c>
      <c r="N495" s="288">
        <v>0</v>
      </c>
      <c r="O495" s="288">
        <v>0</v>
      </c>
      <c r="P495" s="288">
        <v>1</v>
      </c>
      <c r="Q495" s="288">
        <v>0</v>
      </c>
      <c r="R495" s="288">
        <v>2</v>
      </c>
      <c r="S495" s="288">
        <v>2</v>
      </c>
    </row>
    <row r="496" spans="1:19">
      <c r="A496" s="485" t="s">
        <v>1454</v>
      </c>
      <c r="B496" s="288">
        <v>100</v>
      </c>
      <c r="C496" s="288">
        <v>405</v>
      </c>
      <c r="D496" s="288">
        <v>4.05</v>
      </c>
      <c r="E496" s="288">
        <v>0</v>
      </c>
      <c r="F496" s="288">
        <v>3</v>
      </c>
      <c r="G496" s="288">
        <v>3</v>
      </c>
      <c r="H496" s="288">
        <v>1</v>
      </c>
      <c r="I496" s="288">
        <v>4</v>
      </c>
      <c r="J496" s="288">
        <v>11</v>
      </c>
      <c r="K496" s="288">
        <v>14</v>
      </c>
      <c r="L496" s="288">
        <v>3</v>
      </c>
      <c r="M496" s="288">
        <v>8</v>
      </c>
      <c r="N496" s="288">
        <v>8</v>
      </c>
      <c r="O496" s="288">
        <v>10</v>
      </c>
      <c r="P496" s="288">
        <v>5</v>
      </c>
      <c r="Q496" s="288">
        <v>7</v>
      </c>
      <c r="R496" s="288">
        <v>2</v>
      </c>
      <c r="S496" s="288">
        <v>21</v>
      </c>
    </row>
    <row r="497" spans="1:19">
      <c r="A497" s="485" t="s">
        <v>1455</v>
      </c>
      <c r="B497" s="288">
        <v>72</v>
      </c>
      <c r="C497" s="288">
        <v>355</v>
      </c>
      <c r="D497" s="288">
        <v>4.9305555555555554</v>
      </c>
      <c r="E497" s="288">
        <v>0</v>
      </c>
      <c r="F497" s="288">
        <v>0</v>
      </c>
      <c r="G497" s="288">
        <v>0</v>
      </c>
      <c r="H497" s="288">
        <v>0</v>
      </c>
      <c r="I497" s="288">
        <v>1</v>
      </c>
      <c r="J497" s="288">
        <v>2</v>
      </c>
      <c r="K497" s="288">
        <v>3</v>
      </c>
      <c r="L497" s="288">
        <v>6</v>
      </c>
      <c r="M497" s="288">
        <v>5</v>
      </c>
      <c r="N497" s="288">
        <v>5</v>
      </c>
      <c r="O497" s="288">
        <v>11</v>
      </c>
      <c r="P497" s="288">
        <v>15</v>
      </c>
      <c r="Q497" s="288">
        <v>8</v>
      </c>
      <c r="R497" s="288">
        <v>6</v>
      </c>
      <c r="S497" s="288">
        <v>10</v>
      </c>
    </row>
    <row r="498" spans="1:19" s="2" customFormat="1">
      <c r="A498" s="485" t="s">
        <v>1456</v>
      </c>
      <c r="B498" s="288">
        <v>576</v>
      </c>
      <c r="C498" s="288">
        <v>1395</v>
      </c>
      <c r="D498" s="288">
        <v>2.421875</v>
      </c>
      <c r="E498" s="288">
        <v>0</v>
      </c>
      <c r="F498" s="288">
        <v>0</v>
      </c>
      <c r="G498" s="288">
        <v>1</v>
      </c>
      <c r="H498" s="288">
        <v>3</v>
      </c>
      <c r="I498" s="288">
        <v>8</v>
      </c>
      <c r="J498" s="288">
        <v>12</v>
      </c>
      <c r="K498" s="288">
        <v>21</v>
      </c>
      <c r="L498" s="288">
        <v>21</v>
      </c>
      <c r="M498" s="288">
        <v>48</v>
      </c>
      <c r="N498" s="288">
        <v>51</v>
      </c>
      <c r="O498" s="288">
        <v>51</v>
      </c>
      <c r="P498" s="288">
        <v>99</v>
      </c>
      <c r="Q498" s="288">
        <v>70</v>
      </c>
      <c r="R498" s="288">
        <v>65</v>
      </c>
      <c r="S498" s="288">
        <v>126</v>
      </c>
    </row>
    <row r="499" spans="1:19">
      <c r="A499" s="485" t="s">
        <v>1457</v>
      </c>
      <c r="B499" s="288">
        <v>52</v>
      </c>
      <c r="C499" s="288">
        <v>188</v>
      </c>
      <c r="D499" s="288">
        <v>3.6153846153846154</v>
      </c>
      <c r="E499" s="288">
        <v>0</v>
      </c>
      <c r="F499" s="288">
        <v>0</v>
      </c>
      <c r="G499" s="288">
        <v>3</v>
      </c>
      <c r="H499" s="288">
        <v>3</v>
      </c>
      <c r="I499" s="288">
        <v>2</v>
      </c>
      <c r="J499" s="288">
        <v>1</v>
      </c>
      <c r="K499" s="288">
        <v>7</v>
      </c>
      <c r="L499" s="288">
        <v>6</v>
      </c>
      <c r="M499" s="288">
        <v>3</v>
      </c>
      <c r="N499" s="288">
        <v>5</v>
      </c>
      <c r="O499" s="288">
        <v>2</v>
      </c>
      <c r="P499" s="288">
        <v>8</v>
      </c>
      <c r="Q499" s="288">
        <v>3</v>
      </c>
      <c r="R499" s="288">
        <v>4</v>
      </c>
      <c r="S499" s="288">
        <v>5</v>
      </c>
    </row>
    <row r="500" spans="1:19">
      <c r="A500" s="485" t="s">
        <v>1458</v>
      </c>
      <c r="B500" s="288">
        <v>54</v>
      </c>
      <c r="C500" s="288">
        <v>187</v>
      </c>
      <c r="D500" s="288">
        <v>3.4629629629629628</v>
      </c>
      <c r="E500" s="288">
        <v>0</v>
      </c>
      <c r="F500" s="288">
        <v>1</v>
      </c>
      <c r="G500" s="288">
        <v>0</v>
      </c>
      <c r="H500" s="288">
        <v>4</v>
      </c>
      <c r="I500" s="288">
        <v>3</v>
      </c>
      <c r="J500" s="288">
        <v>0</v>
      </c>
      <c r="K500" s="288">
        <v>0</v>
      </c>
      <c r="L500" s="288">
        <v>3</v>
      </c>
      <c r="M500" s="288">
        <v>2</v>
      </c>
      <c r="N500" s="288">
        <v>8</v>
      </c>
      <c r="O500" s="288">
        <v>4</v>
      </c>
      <c r="P500" s="288">
        <v>7</v>
      </c>
      <c r="Q500" s="288">
        <v>5</v>
      </c>
      <c r="R500" s="288">
        <v>4</v>
      </c>
      <c r="S500" s="288">
        <v>13</v>
      </c>
    </row>
    <row r="501" spans="1:19">
      <c r="A501" s="485" t="s">
        <v>1459</v>
      </c>
      <c r="B501" s="288">
        <v>2</v>
      </c>
      <c r="C501" s="288">
        <v>16</v>
      </c>
      <c r="D501" s="288">
        <v>8</v>
      </c>
      <c r="E501" s="288">
        <v>0</v>
      </c>
      <c r="F501" s="288">
        <v>0</v>
      </c>
      <c r="G501" s="288">
        <v>0</v>
      </c>
      <c r="H501" s="288">
        <v>0</v>
      </c>
      <c r="I501" s="288">
        <v>0</v>
      </c>
      <c r="J501" s="288">
        <v>0</v>
      </c>
      <c r="K501" s="288">
        <v>0</v>
      </c>
      <c r="L501" s="288">
        <v>0</v>
      </c>
      <c r="M501" s="288">
        <v>0</v>
      </c>
      <c r="N501" s="288">
        <v>0</v>
      </c>
      <c r="O501" s="288">
        <v>0</v>
      </c>
      <c r="P501" s="288">
        <v>0</v>
      </c>
      <c r="Q501" s="288">
        <v>0</v>
      </c>
      <c r="R501" s="288">
        <v>1</v>
      </c>
      <c r="S501" s="288">
        <v>1</v>
      </c>
    </row>
    <row r="502" spans="1:19">
      <c r="A502" s="485" t="s">
        <v>1460</v>
      </c>
      <c r="B502" s="288">
        <v>27</v>
      </c>
      <c r="C502" s="288">
        <v>253</v>
      </c>
      <c r="D502" s="288">
        <v>9.3703703703703702</v>
      </c>
      <c r="E502" s="288">
        <v>0</v>
      </c>
      <c r="F502" s="288">
        <v>0</v>
      </c>
      <c r="G502" s="288">
        <v>2</v>
      </c>
      <c r="H502" s="288">
        <v>3</v>
      </c>
      <c r="I502" s="288">
        <v>0</v>
      </c>
      <c r="J502" s="288">
        <v>0</v>
      </c>
      <c r="K502" s="288">
        <v>2</v>
      </c>
      <c r="L502" s="288">
        <v>1</v>
      </c>
      <c r="M502" s="288">
        <v>1</v>
      </c>
      <c r="N502" s="288">
        <v>2</v>
      </c>
      <c r="O502" s="288">
        <v>0</v>
      </c>
      <c r="P502" s="288">
        <v>3</v>
      </c>
      <c r="Q502" s="288">
        <v>4</v>
      </c>
      <c r="R502" s="288">
        <v>2</v>
      </c>
      <c r="S502" s="288">
        <v>7</v>
      </c>
    </row>
    <row r="503" spans="1:19" s="34" customFormat="1">
      <c r="A503" s="485" t="s">
        <v>1461</v>
      </c>
      <c r="B503" s="288">
        <v>172</v>
      </c>
      <c r="C503" s="288">
        <v>1929</v>
      </c>
      <c r="D503" s="288">
        <v>11.215116279069768</v>
      </c>
      <c r="E503" s="288">
        <v>1</v>
      </c>
      <c r="F503" s="288">
        <v>11</v>
      </c>
      <c r="G503" s="288">
        <v>6</v>
      </c>
      <c r="H503" s="288">
        <v>9</v>
      </c>
      <c r="I503" s="288">
        <v>6</v>
      </c>
      <c r="J503" s="288">
        <v>7</v>
      </c>
      <c r="K503" s="288">
        <v>10</v>
      </c>
      <c r="L503" s="288">
        <v>8</v>
      </c>
      <c r="M503" s="288">
        <v>16</v>
      </c>
      <c r="N503" s="288">
        <v>7</v>
      </c>
      <c r="O503" s="288">
        <v>18</v>
      </c>
      <c r="P503" s="288">
        <v>14</v>
      </c>
      <c r="Q503" s="288">
        <v>9</v>
      </c>
      <c r="R503" s="288">
        <v>6</v>
      </c>
      <c r="S503" s="288">
        <v>44</v>
      </c>
    </row>
    <row r="504" spans="1:19">
      <c r="A504" s="485" t="s">
        <v>1462</v>
      </c>
      <c r="B504" s="288">
        <v>151</v>
      </c>
      <c r="C504" s="288">
        <v>1221</v>
      </c>
      <c r="D504" s="288">
        <v>8.0860927152317874</v>
      </c>
      <c r="E504" s="288">
        <v>1</v>
      </c>
      <c r="F504" s="288">
        <v>5</v>
      </c>
      <c r="G504" s="288">
        <v>12</v>
      </c>
      <c r="H504" s="288">
        <v>13</v>
      </c>
      <c r="I504" s="288">
        <v>3</v>
      </c>
      <c r="J504" s="288">
        <v>4</v>
      </c>
      <c r="K504" s="288">
        <v>10</v>
      </c>
      <c r="L504" s="288">
        <v>12</v>
      </c>
      <c r="M504" s="288">
        <v>5</v>
      </c>
      <c r="N504" s="288">
        <v>13</v>
      </c>
      <c r="O504" s="288">
        <v>10</v>
      </c>
      <c r="P504" s="288">
        <v>14</v>
      </c>
      <c r="Q504" s="288">
        <v>12</v>
      </c>
      <c r="R504" s="288">
        <v>9</v>
      </c>
      <c r="S504" s="288">
        <v>28</v>
      </c>
    </row>
    <row r="505" spans="1:19">
      <c r="A505" s="485" t="s">
        <v>1463</v>
      </c>
      <c r="B505" s="288">
        <v>7</v>
      </c>
      <c r="C505" s="288">
        <v>255</v>
      </c>
      <c r="D505" s="288">
        <v>36.428571428571431</v>
      </c>
      <c r="E505" s="288">
        <v>0</v>
      </c>
      <c r="F505" s="288">
        <v>0</v>
      </c>
      <c r="G505" s="288">
        <v>0</v>
      </c>
      <c r="H505" s="288">
        <v>1</v>
      </c>
      <c r="I505" s="288">
        <v>0</v>
      </c>
      <c r="J505" s="288">
        <v>0</v>
      </c>
      <c r="K505" s="288">
        <v>0</v>
      </c>
      <c r="L505" s="288">
        <v>0</v>
      </c>
      <c r="M505" s="288">
        <v>1</v>
      </c>
      <c r="N505" s="288">
        <v>0</v>
      </c>
      <c r="O505" s="288">
        <v>0</v>
      </c>
      <c r="P505" s="288">
        <v>0</v>
      </c>
      <c r="Q505" s="288">
        <v>0</v>
      </c>
      <c r="R505" s="288">
        <v>0</v>
      </c>
      <c r="S505" s="288">
        <v>5</v>
      </c>
    </row>
    <row r="506" spans="1:19">
      <c r="A506" s="485" t="s">
        <v>1464</v>
      </c>
      <c r="B506" s="288">
        <v>5</v>
      </c>
      <c r="C506" s="288">
        <v>17</v>
      </c>
      <c r="D506" s="288">
        <v>3.4</v>
      </c>
      <c r="E506" s="288">
        <v>0</v>
      </c>
      <c r="F506" s="288">
        <v>1</v>
      </c>
      <c r="G506" s="288">
        <v>0</v>
      </c>
      <c r="H506" s="288">
        <v>1</v>
      </c>
      <c r="I506" s="288">
        <v>0</v>
      </c>
      <c r="J506" s="288">
        <v>0</v>
      </c>
      <c r="K506" s="288">
        <v>1</v>
      </c>
      <c r="L506" s="288">
        <v>0</v>
      </c>
      <c r="M506" s="288">
        <v>0</v>
      </c>
      <c r="N506" s="288">
        <v>0</v>
      </c>
      <c r="O506" s="288">
        <v>0</v>
      </c>
      <c r="P506" s="288">
        <v>0</v>
      </c>
      <c r="Q506" s="288">
        <v>1</v>
      </c>
      <c r="R506" s="288">
        <v>0</v>
      </c>
      <c r="S506" s="288">
        <v>1</v>
      </c>
    </row>
    <row r="507" spans="1:19">
      <c r="A507" s="485" t="s">
        <v>1465</v>
      </c>
      <c r="B507" s="288">
        <v>145</v>
      </c>
      <c r="C507" s="288">
        <v>1438</v>
      </c>
      <c r="D507" s="288">
        <v>9.9172413793103456</v>
      </c>
      <c r="E507" s="288">
        <v>1</v>
      </c>
      <c r="F507" s="288">
        <v>1</v>
      </c>
      <c r="G507" s="288">
        <v>8</v>
      </c>
      <c r="H507" s="288">
        <v>5</v>
      </c>
      <c r="I507" s="288">
        <v>29</v>
      </c>
      <c r="J507" s="288">
        <v>10</v>
      </c>
      <c r="K507" s="288">
        <v>13</v>
      </c>
      <c r="L507" s="288">
        <v>11</v>
      </c>
      <c r="M507" s="288">
        <v>11</v>
      </c>
      <c r="N507" s="288">
        <v>8</v>
      </c>
      <c r="O507" s="288">
        <v>9</v>
      </c>
      <c r="P507" s="288">
        <v>12</v>
      </c>
      <c r="Q507" s="288">
        <v>5</v>
      </c>
      <c r="R507" s="288">
        <v>6</v>
      </c>
      <c r="S507" s="288">
        <v>16</v>
      </c>
    </row>
    <row r="508" spans="1:19">
      <c r="A508" s="485" t="s">
        <v>1466</v>
      </c>
      <c r="B508" s="288">
        <v>58</v>
      </c>
      <c r="C508" s="288">
        <v>789</v>
      </c>
      <c r="D508" s="288">
        <v>13.603448275862069</v>
      </c>
      <c r="E508" s="288">
        <v>1</v>
      </c>
      <c r="F508" s="288">
        <v>1</v>
      </c>
      <c r="G508" s="288">
        <v>3</v>
      </c>
      <c r="H508" s="288">
        <v>8</v>
      </c>
      <c r="I508" s="288">
        <v>10</v>
      </c>
      <c r="J508" s="288">
        <v>4</v>
      </c>
      <c r="K508" s="288">
        <v>5</v>
      </c>
      <c r="L508" s="288">
        <v>3</v>
      </c>
      <c r="M508" s="288">
        <v>6</v>
      </c>
      <c r="N508" s="288">
        <v>1</v>
      </c>
      <c r="O508" s="288">
        <v>3</v>
      </c>
      <c r="P508" s="288">
        <v>4</v>
      </c>
      <c r="Q508" s="288">
        <v>2</v>
      </c>
      <c r="R508" s="288">
        <v>1</v>
      </c>
      <c r="S508" s="288">
        <v>6</v>
      </c>
    </row>
    <row r="509" spans="1:19">
      <c r="A509" s="485" t="s">
        <v>1467</v>
      </c>
      <c r="B509" s="288">
        <v>37</v>
      </c>
      <c r="C509" s="288">
        <v>318</v>
      </c>
      <c r="D509" s="288">
        <v>8.5945945945945947</v>
      </c>
      <c r="E509" s="288">
        <v>0</v>
      </c>
      <c r="F509" s="288">
        <v>0</v>
      </c>
      <c r="G509" s="288">
        <v>0</v>
      </c>
      <c r="H509" s="288">
        <v>0</v>
      </c>
      <c r="I509" s="288">
        <v>5</v>
      </c>
      <c r="J509" s="288">
        <v>5</v>
      </c>
      <c r="K509" s="288">
        <v>6</v>
      </c>
      <c r="L509" s="288">
        <v>1</v>
      </c>
      <c r="M509" s="288">
        <v>0</v>
      </c>
      <c r="N509" s="288">
        <v>4</v>
      </c>
      <c r="O509" s="288">
        <v>1</v>
      </c>
      <c r="P509" s="288">
        <v>4</v>
      </c>
      <c r="Q509" s="288">
        <v>1</v>
      </c>
      <c r="R509" s="288">
        <v>2</v>
      </c>
      <c r="S509" s="288">
        <v>8</v>
      </c>
    </row>
    <row r="510" spans="1:19">
      <c r="A510" s="485" t="s">
        <v>1468</v>
      </c>
      <c r="B510" s="288">
        <v>1</v>
      </c>
      <c r="C510" s="288">
        <v>3</v>
      </c>
      <c r="D510" s="288">
        <v>3</v>
      </c>
      <c r="E510" s="288">
        <v>0</v>
      </c>
      <c r="F510" s="288">
        <v>0</v>
      </c>
      <c r="G510" s="288">
        <v>0</v>
      </c>
      <c r="H510" s="288">
        <v>1</v>
      </c>
      <c r="I510" s="288">
        <v>0</v>
      </c>
      <c r="J510" s="288">
        <v>0</v>
      </c>
      <c r="K510" s="288">
        <v>0</v>
      </c>
      <c r="L510" s="288">
        <v>0</v>
      </c>
      <c r="M510" s="288">
        <v>0</v>
      </c>
      <c r="N510" s="288">
        <v>0</v>
      </c>
      <c r="O510" s="288">
        <v>0</v>
      </c>
      <c r="P510" s="288">
        <v>0</v>
      </c>
      <c r="Q510" s="288">
        <v>0</v>
      </c>
      <c r="R510" s="288">
        <v>0</v>
      </c>
      <c r="S510" s="288">
        <v>0</v>
      </c>
    </row>
    <row r="511" spans="1:19">
      <c r="A511" s="485" t="s">
        <v>1469</v>
      </c>
      <c r="B511" s="288">
        <v>445</v>
      </c>
      <c r="C511" s="288">
        <v>4040</v>
      </c>
      <c r="D511" s="288">
        <v>9.0786516853932593</v>
      </c>
      <c r="E511" s="288">
        <v>23</v>
      </c>
      <c r="F511" s="288">
        <v>112</v>
      </c>
      <c r="G511" s="288">
        <v>173</v>
      </c>
      <c r="H511" s="288">
        <v>97</v>
      </c>
      <c r="I511" s="288">
        <v>22</v>
      </c>
      <c r="J511" s="288">
        <v>9</v>
      </c>
      <c r="K511" s="288">
        <v>4</v>
      </c>
      <c r="L511" s="288">
        <v>3</v>
      </c>
      <c r="M511" s="288">
        <v>1</v>
      </c>
      <c r="N511" s="288">
        <v>0</v>
      </c>
      <c r="O511" s="288">
        <v>0</v>
      </c>
      <c r="P511" s="288">
        <v>1</v>
      </c>
      <c r="Q511" s="288">
        <v>0</v>
      </c>
      <c r="R511" s="288">
        <v>0</v>
      </c>
      <c r="S511" s="288">
        <v>0</v>
      </c>
    </row>
    <row r="512" spans="1:19">
      <c r="A512" s="485" t="s">
        <v>1470</v>
      </c>
      <c r="B512" s="288">
        <v>73</v>
      </c>
      <c r="C512" s="288">
        <v>590</v>
      </c>
      <c r="D512" s="288">
        <v>8.0821917808219172</v>
      </c>
      <c r="E512" s="288">
        <v>0</v>
      </c>
      <c r="F512" s="288">
        <v>10</v>
      </c>
      <c r="G512" s="288">
        <v>5</v>
      </c>
      <c r="H512" s="288">
        <v>12</v>
      </c>
      <c r="I512" s="288">
        <v>2</v>
      </c>
      <c r="J512" s="288">
        <v>1</v>
      </c>
      <c r="K512" s="288">
        <v>4</v>
      </c>
      <c r="L512" s="288">
        <v>5</v>
      </c>
      <c r="M512" s="288">
        <v>5</v>
      </c>
      <c r="N512" s="288">
        <v>4</v>
      </c>
      <c r="O512" s="288">
        <v>4</v>
      </c>
      <c r="P512" s="288">
        <v>4</v>
      </c>
      <c r="Q512" s="288">
        <v>1</v>
      </c>
      <c r="R512" s="288">
        <v>2</v>
      </c>
      <c r="S512" s="288">
        <v>14</v>
      </c>
    </row>
    <row r="513" spans="1:19">
      <c r="A513" s="485" t="s">
        <v>1471</v>
      </c>
      <c r="B513" s="288">
        <v>82</v>
      </c>
      <c r="C513" s="288">
        <v>1464</v>
      </c>
      <c r="D513" s="288">
        <v>17.853658536585368</v>
      </c>
      <c r="E513" s="288">
        <v>0</v>
      </c>
      <c r="F513" s="288">
        <v>3</v>
      </c>
      <c r="G513" s="288">
        <v>5</v>
      </c>
      <c r="H513" s="288">
        <v>4</v>
      </c>
      <c r="I513" s="288">
        <v>0</v>
      </c>
      <c r="J513" s="288">
        <v>1</v>
      </c>
      <c r="K513" s="288">
        <v>3</v>
      </c>
      <c r="L513" s="288">
        <v>8</v>
      </c>
      <c r="M513" s="288">
        <v>12</v>
      </c>
      <c r="N513" s="288">
        <v>3</v>
      </c>
      <c r="O513" s="288">
        <v>6</v>
      </c>
      <c r="P513" s="288">
        <v>10</v>
      </c>
      <c r="Q513" s="288">
        <v>5</v>
      </c>
      <c r="R513" s="288">
        <v>6</v>
      </c>
      <c r="S513" s="288">
        <v>16</v>
      </c>
    </row>
    <row r="514" spans="1:19">
      <c r="A514" s="485" t="s">
        <v>1472</v>
      </c>
      <c r="B514" s="288">
        <v>32</v>
      </c>
      <c r="C514" s="288">
        <v>1010</v>
      </c>
      <c r="D514" s="288">
        <v>31.5625</v>
      </c>
      <c r="E514" s="288">
        <v>0</v>
      </c>
      <c r="F514" s="288">
        <v>2</v>
      </c>
      <c r="G514" s="288">
        <v>1</v>
      </c>
      <c r="H514" s="288">
        <v>4</v>
      </c>
      <c r="I514" s="288">
        <v>1</v>
      </c>
      <c r="J514" s="288">
        <v>4</v>
      </c>
      <c r="K514" s="288">
        <v>2</v>
      </c>
      <c r="L514" s="288">
        <v>3</v>
      </c>
      <c r="M514" s="288">
        <v>2</v>
      </c>
      <c r="N514" s="288">
        <v>2</v>
      </c>
      <c r="O514" s="288">
        <v>0</v>
      </c>
      <c r="P514" s="288">
        <v>1</v>
      </c>
      <c r="Q514" s="288">
        <v>3</v>
      </c>
      <c r="R514" s="288">
        <v>1</v>
      </c>
      <c r="S514" s="288">
        <v>6</v>
      </c>
    </row>
    <row r="515" spans="1:19">
      <c r="A515" s="485" t="s">
        <v>1473</v>
      </c>
      <c r="B515" s="288">
        <v>18</v>
      </c>
      <c r="C515" s="288">
        <v>86</v>
      </c>
      <c r="D515" s="288">
        <v>4.7777777777777777</v>
      </c>
      <c r="E515" s="288">
        <v>1</v>
      </c>
      <c r="F515" s="288">
        <v>0</v>
      </c>
      <c r="G515" s="288">
        <v>1</v>
      </c>
      <c r="H515" s="288">
        <v>1</v>
      </c>
      <c r="I515" s="288">
        <v>2</v>
      </c>
      <c r="J515" s="288">
        <v>0</v>
      </c>
      <c r="K515" s="288">
        <v>1</v>
      </c>
      <c r="L515" s="288">
        <v>1</v>
      </c>
      <c r="M515" s="288">
        <v>2</v>
      </c>
      <c r="N515" s="288">
        <v>0</v>
      </c>
      <c r="O515" s="288">
        <v>0</v>
      </c>
      <c r="P515" s="288">
        <v>2</v>
      </c>
      <c r="Q515" s="288">
        <v>0</v>
      </c>
      <c r="R515" s="288">
        <v>2</v>
      </c>
      <c r="S515" s="288">
        <v>5</v>
      </c>
    </row>
    <row r="516" spans="1:19">
      <c r="A516" s="485" t="s">
        <v>1474</v>
      </c>
      <c r="B516" s="288">
        <v>751</v>
      </c>
      <c r="C516" s="288">
        <v>9611</v>
      </c>
      <c r="D516" s="288">
        <v>12.797603195739015</v>
      </c>
      <c r="E516" s="288">
        <v>111</v>
      </c>
      <c r="F516" s="288">
        <v>62</v>
      </c>
      <c r="G516" s="288">
        <v>60</v>
      </c>
      <c r="H516" s="288">
        <v>30</v>
      </c>
      <c r="I516" s="288">
        <v>28</v>
      </c>
      <c r="J516" s="288">
        <v>20</v>
      </c>
      <c r="K516" s="288">
        <v>27</v>
      </c>
      <c r="L516" s="288">
        <v>30</v>
      </c>
      <c r="M516" s="288">
        <v>39</v>
      </c>
      <c r="N516" s="288">
        <v>26</v>
      </c>
      <c r="O516" s="288">
        <v>15</v>
      </c>
      <c r="P516" s="288">
        <v>48</v>
      </c>
      <c r="Q516" s="288">
        <v>32</v>
      </c>
      <c r="R516" s="288">
        <v>60</v>
      </c>
      <c r="S516" s="288">
        <v>163</v>
      </c>
    </row>
    <row r="517" spans="1:19">
      <c r="A517" s="485" t="s">
        <v>1475</v>
      </c>
      <c r="B517" s="288">
        <v>63</v>
      </c>
      <c r="C517" s="288">
        <v>460</v>
      </c>
      <c r="D517" s="288">
        <v>7.3015873015873014</v>
      </c>
      <c r="E517" s="288">
        <v>0</v>
      </c>
      <c r="F517" s="288">
        <v>2</v>
      </c>
      <c r="G517" s="288">
        <v>1</v>
      </c>
      <c r="H517" s="288">
        <v>1</v>
      </c>
      <c r="I517" s="288">
        <v>0</v>
      </c>
      <c r="J517" s="288">
        <v>0</v>
      </c>
      <c r="K517" s="288">
        <v>1</v>
      </c>
      <c r="L517" s="288">
        <v>0</v>
      </c>
      <c r="M517" s="288">
        <v>2</v>
      </c>
      <c r="N517" s="288">
        <v>3</v>
      </c>
      <c r="O517" s="288">
        <v>1</v>
      </c>
      <c r="P517" s="288">
        <v>4</v>
      </c>
      <c r="Q517" s="288">
        <v>4</v>
      </c>
      <c r="R517" s="288">
        <v>16</v>
      </c>
      <c r="S517" s="288">
        <v>28</v>
      </c>
    </row>
    <row r="518" spans="1:19">
      <c r="A518" s="485" t="s">
        <v>1476</v>
      </c>
      <c r="B518" s="288">
        <v>669</v>
      </c>
      <c r="C518" s="288">
        <v>6656</v>
      </c>
      <c r="D518" s="288">
        <v>9.9491778774289976</v>
      </c>
      <c r="E518" s="288">
        <v>23</v>
      </c>
      <c r="F518" s="288">
        <v>36</v>
      </c>
      <c r="G518" s="288">
        <v>28</v>
      </c>
      <c r="H518" s="288">
        <v>37</v>
      </c>
      <c r="I518" s="288">
        <v>26</v>
      </c>
      <c r="J518" s="288">
        <v>23</v>
      </c>
      <c r="K518" s="288">
        <v>24</v>
      </c>
      <c r="L518" s="288">
        <v>26</v>
      </c>
      <c r="M518" s="288">
        <v>18</v>
      </c>
      <c r="N518" s="288">
        <v>20</v>
      </c>
      <c r="O518" s="288">
        <v>24</v>
      </c>
      <c r="P518" s="288">
        <v>38</v>
      </c>
      <c r="Q518" s="288">
        <v>51</v>
      </c>
      <c r="R518" s="288">
        <v>49</v>
      </c>
      <c r="S518" s="288">
        <v>246</v>
      </c>
    </row>
    <row r="519" spans="1:19">
      <c r="A519" s="485" t="s">
        <v>1477</v>
      </c>
      <c r="B519" s="288">
        <v>2</v>
      </c>
      <c r="C519" s="288">
        <v>30</v>
      </c>
      <c r="D519" s="288">
        <v>15</v>
      </c>
      <c r="E519" s="288">
        <v>0</v>
      </c>
      <c r="F519" s="288">
        <v>0</v>
      </c>
      <c r="G519" s="288">
        <v>0</v>
      </c>
      <c r="H519" s="288">
        <v>0</v>
      </c>
      <c r="I519" s="288">
        <v>0</v>
      </c>
      <c r="J519" s="288">
        <v>0</v>
      </c>
      <c r="K519" s="288">
        <v>0</v>
      </c>
      <c r="L519" s="288">
        <v>0</v>
      </c>
      <c r="M519" s="288">
        <v>0</v>
      </c>
      <c r="N519" s="288">
        <v>0</v>
      </c>
      <c r="O519" s="288">
        <v>0</v>
      </c>
      <c r="P519" s="288">
        <v>0</v>
      </c>
      <c r="Q519" s="288">
        <v>2</v>
      </c>
      <c r="R519" s="288">
        <v>0</v>
      </c>
      <c r="S519" s="288">
        <v>0</v>
      </c>
    </row>
    <row r="520" spans="1:19">
      <c r="A520" s="485" t="s">
        <v>1478</v>
      </c>
      <c r="B520" s="288">
        <v>177</v>
      </c>
      <c r="C520" s="288">
        <v>2616</v>
      </c>
      <c r="D520" s="288">
        <v>14.779661016949152</v>
      </c>
      <c r="E520" s="288">
        <v>2</v>
      </c>
      <c r="F520" s="288">
        <v>4</v>
      </c>
      <c r="G520" s="288">
        <v>2</v>
      </c>
      <c r="H520" s="288">
        <v>1</v>
      </c>
      <c r="I520" s="288">
        <v>5</v>
      </c>
      <c r="J520" s="288">
        <v>12</v>
      </c>
      <c r="K520" s="288">
        <v>12</v>
      </c>
      <c r="L520" s="288">
        <v>8</v>
      </c>
      <c r="M520" s="288">
        <v>11</v>
      </c>
      <c r="N520" s="288">
        <v>11</v>
      </c>
      <c r="O520" s="288">
        <v>10</v>
      </c>
      <c r="P520" s="288">
        <v>18</v>
      </c>
      <c r="Q520" s="288">
        <v>15</v>
      </c>
      <c r="R520" s="288">
        <v>17</v>
      </c>
      <c r="S520" s="288">
        <v>49</v>
      </c>
    </row>
    <row r="521" spans="1:19">
      <c r="A521" s="485" t="s">
        <v>1479</v>
      </c>
      <c r="B521" s="288">
        <v>95</v>
      </c>
      <c r="C521" s="288">
        <v>1353</v>
      </c>
      <c r="D521" s="288">
        <v>14.242105263157894</v>
      </c>
      <c r="E521" s="288">
        <v>2</v>
      </c>
      <c r="F521" s="288">
        <v>9</v>
      </c>
      <c r="G521" s="288">
        <v>8</v>
      </c>
      <c r="H521" s="288">
        <v>4</v>
      </c>
      <c r="I521" s="288">
        <v>7</v>
      </c>
      <c r="J521" s="288">
        <v>5</v>
      </c>
      <c r="K521" s="288">
        <v>4</v>
      </c>
      <c r="L521" s="288">
        <v>3</v>
      </c>
      <c r="M521" s="288">
        <v>2</v>
      </c>
      <c r="N521" s="288">
        <v>9</v>
      </c>
      <c r="O521" s="288">
        <v>12</v>
      </c>
      <c r="P521" s="288">
        <v>8</v>
      </c>
      <c r="Q521" s="288">
        <v>5</v>
      </c>
      <c r="R521" s="288">
        <v>10</v>
      </c>
      <c r="S521" s="288">
        <v>7</v>
      </c>
    </row>
    <row r="522" spans="1:19">
      <c r="A522" s="485" t="s">
        <v>1480</v>
      </c>
      <c r="B522" s="288">
        <v>41</v>
      </c>
      <c r="C522" s="288">
        <v>341</v>
      </c>
      <c r="D522" s="288">
        <v>8.3170731707317067</v>
      </c>
      <c r="E522" s="288">
        <v>1</v>
      </c>
      <c r="F522" s="288">
        <v>1</v>
      </c>
      <c r="G522" s="288">
        <v>0</v>
      </c>
      <c r="H522" s="288">
        <v>1</v>
      </c>
      <c r="I522" s="288">
        <v>4</v>
      </c>
      <c r="J522" s="288">
        <v>6</v>
      </c>
      <c r="K522" s="288">
        <v>9</v>
      </c>
      <c r="L522" s="288">
        <v>4</v>
      </c>
      <c r="M522" s="288">
        <v>4</v>
      </c>
      <c r="N522" s="288">
        <v>3</v>
      </c>
      <c r="O522" s="288">
        <v>4</v>
      </c>
      <c r="P522" s="288">
        <v>3</v>
      </c>
      <c r="Q522" s="288">
        <v>0</v>
      </c>
      <c r="R522" s="288">
        <v>1</v>
      </c>
      <c r="S522" s="288">
        <v>0</v>
      </c>
    </row>
    <row r="523" spans="1:19">
      <c r="A523" s="485" t="s">
        <v>1481</v>
      </c>
      <c r="B523" s="288">
        <v>22</v>
      </c>
      <c r="C523" s="288">
        <v>101</v>
      </c>
      <c r="D523" s="288">
        <v>4.5909090909090908</v>
      </c>
      <c r="E523" s="288">
        <v>1</v>
      </c>
      <c r="F523" s="288">
        <v>3</v>
      </c>
      <c r="G523" s="288">
        <v>1</v>
      </c>
      <c r="H523" s="288">
        <v>1</v>
      </c>
      <c r="I523" s="288">
        <v>2</v>
      </c>
      <c r="J523" s="288">
        <v>0</v>
      </c>
      <c r="K523" s="288">
        <v>1</v>
      </c>
      <c r="L523" s="288">
        <v>1</v>
      </c>
      <c r="M523" s="288">
        <v>2</v>
      </c>
      <c r="N523" s="288">
        <v>1</v>
      </c>
      <c r="O523" s="288">
        <v>1</v>
      </c>
      <c r="P523" s="288">
        <v>4</v>
      </c>
      <c r="Q523" s="288">
        <v>0</v>
      </c>
      <c r="R523" s="288">
        <v>2</v>
      </c>
      <c r="S523" s="288">
        <v>2</v>
      </c>
    </row>
    <row r="524" spans="1:19">
      <c r="A524" s="485" t="s">
        <v>1482</v>
      </c>
      <c r="B524" s="288">
        <v>10</v>
      </c>
      <c r="C524" s="288">
        <v>178</v>
      </c>
      <c r="D524" s="288">
        <v>17.8</v>
      </c>
      <c r="E524" s="288">
        <v>0</v>
      </c>
      <c r="F524" s="288">
        <v>0</v>
      </c>
      <c r="G524" s="288">
        <v>1</v>
      </c>
      <c r="H524" s="288">
        <v>0</v>
      </c>
      <c r="I524" s="288">
        <v>0</v>
      </c>
      <c r="J524" s="288">
        <v>0</v>
      </c>
      <c r="K524" s="288">
        <v>2</v>
      </c>
      <c r="L524" s="288">
        <v>1</v>
      </c>
      <c r="M524" s="288">
        <v>0</v>
      </c>
      <c r="N524" s="288">
        <v>0</v>
      </c>
      <c r="O524" s="288">
        <v>0</v>
      </c>
      <c r="P524" s="288">
        <v>1</v>
      </c>
      <c r="Q524" s="288">
        <v>2</v>
      </c>
      <c r="R524" s="288">
        <v>1</v>
      </c>
      <c r="S524" s="288">
        <v>2</v>
      </c>
    </row>
    <row r="525" spans="1:19">
      <c r="A525" s="486" t="s">
        <v>218</v>
      </c>
      <c r="B525" s="486">
        <v>5625</v>
      </c>
      <c r="C525" s="486">
        <v>14769</v>
      </c>
      <c r="D525" s="486">
        <v>2.6255999999999999</v>
      </c>
      <c r="E525" s="486">
        <v>130</v>
      </c>
      <c r="F525" s="486">
        <v>373</v>
      </c>
      <c r="G525" s="486">
        <v>363</v>
      </c>
      <c r="H525" s="486">
        <v>203</v>
      </c>
      <c r="I525" s="486">
        <v>106</v>
      </c>
      <c r="J525" s="486">
        <v>132</v>
      </c>
      <c r="K525" s="486">
        <v>201</v>
      </c>
      <c r="L525" s="486">
        <v>283</v>
      </c>
      <c r="M525" s="486">
        <v>318</v>
      </c>
      <c r="N525" s="486">
        <v>312</v>
      </c>
      <c r="O525" s="486">
        <v>305</v>
      </c>
      <c r="P525" s="486">
        <v>339</v>
      </c>
      <c r="Q525" s="486">
        <v>401</v>
      </c>
      <c r="R525" s="486">
        <v>432</v>
      </c>
      <c r="S525" s="486">
        <v>1727</v>
      </c>
    </row>
    <row r="526" spans="1:19">
      <c r="A526" s="485" t="s">
        <v>1483</v>
      </c>
      <c r="B526" s="288">
        <v>155</v>
      </c>
      <c r="C526" s="288">
        <v>371</v>
      </c>
      <c r="D526" s="288">
        <v>2.3935483870967742</v>
      </c>
      <c r="E526" s="288">
        <v>2</v>
      </c>
      <c r="F526" s="288">
        <v>38</v>
      </c>
      <c r="G526" s="288">
        <v>22</v>
      </c>
      <c r="H526" s="288">
        <v>16</v>
      </c>
      <c r="I526" s="288">
        <v>14</v>
      </c>
      <c r="J526" s="288">
        <v>6</v>
      </c>
      <c r="K526" s="288">
        <v>9</v>
      </c>
      <c r="L526" s="288">
        <v>14</v>
      </c>
      <c r="M526" s="288">
        <v>10</v>
      </c>
      <c r="N526" s="288">
        <v>13</v>
      </c>
      <c r="O526" s="288">
        <v>2</v>
      </c>
      <c r="P526" s="288">
        <v>2</v>
      </c>
      <c r="Q526" s="288">
        <v>2</v>
      </c>
      <c r="R526" s="288">
        <v>1</v>
      </c>
      <c r="S526" s="288">
        <v>4</v>
      </c>
    </row>
    <row r="527" spans="1:19">
      <c r="A527" s="485" t="s">
        <v>1484</v>
      </c>
      <c r="B527" s="288">
        <v>37</v>
      </c>
      <c r="C527" s="288">
        <v>100</v>
      </c>
      <c r="D527" s="288">
        <v>2.7027027027027026</v>
      </c>
      <c r="E527" s="288">
        <v>0</v>
      </c>
      <c r="F527" s="288">
        <v>3</v>
      </c>
      <c r="G527" s="288">
        <v>2</v>
      </c>
      <c r="H527" s="288">
        <v>2</v>
      </c>
      <c r="I527" s="288">
        <v>1</v>
      </c>
      <c r="J527" s="288">
        <v>0</v>
      </c>
      <c r="K527" s="288">
        <v>2</v>
      </c>
      <c r="L527" s="288">
        <v>1</v>
      </c>
      <c r="M527" s="288">
        <v>6</v>
      </c>
      <c r="N527" s="288">
        <v>3</v>
      </c>
      <c r="O527" s="288">
        <v>3</v>
      </c>
      <c r="P527" s="288">
        <v>4</v>
      </c>
      <c r="Q527" s="288">
        <v>3</v>
      </c>
      <c r="R527" s="288">
        <v>1</v>
      </c>
      <c r="S527" s="288">
        <v>6</v>
      </c>
    </row>
    <row r="528" spans="1:19">
      <c r="A528" s="485" t="s">
        <v>1485</v>
      </c>
      <c r="B528" s="288">
        <v>397</v>
      </c>
      <c r="C528" s="288">
        <v>658</v>
      </c>
      <c r="D528" s="288">
        <v>1.6574307304785894</v>
      </c>
      <c r="E528" s="288">
        <v>1</v>
      </c>
      <c r="F528" s="288">
        <v>11</v>
      </c>
      <c r="G528" s="288">
        <v>13</v>
      </c>
      <c r="H528" s="288">
        <v>8</v>
      </c>
      <c r="I528" s="288">
        <v>8</v>
      </c>
      <c r="J528" s="288">
        <v>9</v>
      </c>
      <c r="K528" s="288">
        <v>6</v>
      </c>
      <c r="L528" s="288">
        <v>6</v>
      </c>
      <c r="M528" s="288">
        <v>15</v>
      </c>
      <c r="N528" s="288">
        <v>25</v>
      </c>
      <c r="O528" s="288">
        <v>33</v>
      </c>
      <c r="P528" s="288">
        <v>41</v>
      </c>
      <c r="Q528" s="288">
        <v>42</v>
      </c>
      <c r="R528" s="288">
        <v>43</v>
      </c>
      <c r="S528" s="288">
        <v>136</v>
      </c>
    </row>
    <row r="529" spans="1:19">
      <c r="A529" s="485" t="s">
        <v>1486</v>
      </c>
      <c r="B529" s="288">
        <v>208</v>
      </c>
      <c r="C529" s="288">
        <v>569</v>
      </c>
      <c r="D529" s="288">
        <v>2.7355769230769229</v>
      </c>
      <c r="E529" s="288">
        <v>25</v>
      </c>
      <c r="F529" s="288">
        <v>50</v>
      </c>
      <c r="G529" s="288">
        <v>27</v>
      </c>
      <c r="H529" s="288">
        <v>3</v>
      </c>
      <c r="I529" s="288">
        <v>2</v>
      </c>
      <c r="J529" s="288">
        <v>1</v>
      </c>
      <c r="K529" s="288">
        <v>6</v>
      </c>
      <c r="L529" s="288">
        <v>9</v>
      </c>
      <c r="M529" s="288">
        <v>11</v>
      </c>
      <c r="N529" s="288">
        <v>2</v>
      </c>
      <c r="O529" s="288">
        <v>8</v>
      </c>
      <c r="P529" s="288">
        <v>9</v>
      </c>
      <c r="Q529" s="288">
        <v>6</v>
      </c>
      <c r="R529" s="288">
        <v>6</v>
      </c>
      <c r="S529" s="288">
        <v>43</v>
      </c>
    </row>
    <row r="530" spans="1:19">
      <c r="A530" s="485" t="s">
        <v>1487</v>
      </c>
      <c r="B530" s="288">
        <v>129</v>
      </c>
      <c r="C530" s="288">
        <v>625</v>
      </c>
      <c r="D530" s="288">
        <v>4.8449612403100772</v>
      </c>
      <c r="E530" s="288">
        <v>8</v>
      </c>
      <c r="F530" s="288">
        <v>23</v>
      </c>
      <c r="G530" s="288">
        <v>12</v>
      </c>
      <c r="H530" s="288">
        <v>16</v>
      </c>
      <c r="I530" s="288">
        <v>2</v>
      </c>
      <c r="J530" s="288">
        <v>5</v>
      </c>
      <c r="K530" s="288">
        <v>5</v>
      </c>
      <c r="L530" s="288">
        <v>9</v>
      </c>
      <c r="M530" s="288">
        <v>7</v>
      </c>
      <c r="N530" s="288">
        <v>8</v>
      </c>
      <c r="O530" s="288">
        <v>2</v>
      </c>
      <c r="P530" s="288">
        <v>9</v>
      </c>
      <c r="Q530" s="288">
        <v>3</v>
      </c>
      <c r="R530" s="288">
        <v>5</v>
      </c>
      <c r="S530" s="288">
        <v>15</v>
      </c>
    </row>
    <row r="531" spans="1:19">
      <c r="A531" s="485" t="s">
        <v>1488</v>
      </c>
      <c r="B531" s="288">
        <v>2</v>
      </c>
      <c r="C531" s="288">
        <v>17</v>
      </c>
      <c r="D531" s="288">
        <v>8.5</v>
      </c>
      <c r="E531" s="288">
        <v>0</v>
      </c>
      <c r="F531" s="288">
        <v>0</v>
      </c>
      <c r="G531" s="288">
        <v>0</v>
      </c>
      <c r="H531" s="288">
        <v>0</v>
      </c>
      <c r="I531" s="288">
        <v>0</v>
      </c>
      <c r="J531" s="288">
        <v>0</v>
      </c>
      <c r="K531" s="288">
        <v>0</v>
      </c>
      <c r="L531" s="288">
        <v>0</v>
      </c>
      <c r="M531" s="288">
        <v>0</v>
      </c>
      <c r="N531" s="288">
        <v>1</v>
      </c>
      <c r="O531" s="288">
        <v>0</v>
      </c>
      <c r="P531" s="288">
        <v>1</v>
      </c>
      <c r="Q531" s="288">
        <v>0</v>
      </c>
      <c r="R531" s="288">
        <v>0</v>
      </c>
      <c r="S531" s="288">
        <v>0</v>
      </c>
    </row>
    <row r="532" spans="1:19">
      <c r="A532" s="485" t="s">
        <v>1489</v>
      </c>
      <c r="B532" s="288">
        <v>105</v>
      </c>
      <c r="C532" s="288">
        <v>391</v>
      </c>
      <c r="D532" s="288">
        <v>3.7238095238095239</v>
      </c>
      <c r="E532" s="288">
        <v>24</v>
      </c>
      <c r="F532" s="288">
        <v>25</v>
      </c>
      <c r="G532" s="288">
        <v>10</v>
      </c>
      <c r="H532" s="288">
        <v>5</v>
      </c>
      <c r="I532" s="288">
        <v>4</v>
      </c>
      <c r="J532" s="288">
        <v>3</v>
      </c>
      <c r="K532" s="288">
        <v>5</v>
      </c>
      <c r="L532" s="288">
        <v>5</v>
      </c>
      <c r="M532" s="288">
        <v>2</v>
      </c>
      <c r="N532" s="288">
        <v>3</v>
      </c>
      <c r="O532" s="288">
        <v>1</v>
      </c>
      <c r="P532" s="288">
        <v>4</v>
      </c>
      <c r="Q532" s="288">
        <v>1</v>
      </c>
      <c r="R532" s="288">
        <v>2</v>
      </c>
      <c r="S532" s="288">
        <v>11</v>
      </c>
    </row>
    <row r="533" spans="1:19">
      <c r="A533" s="485" t="s">
        <v>1490</v>
      </c>
      <c r="B533" s="288">
        <v>1242</v>
      </c>
      <c r="C533" s="288">
        <v>1521</v>
      </c>
      <c r="D533" s="288">
        <v>1.2246376811594204</v>
      </c>
      <c r="E533" s="288">
        <v>3</v>
      </c>
      <c r="F533" s="288">
        <v>9</v>
      </c>
      <c r="G533" s="288">
        <v>10</v>
      </c>
      <c r="H533" s="288">
        <v>6</v>
      </c>
      <c r="I533" s="288">
        <v>12</v>
      </c>
      <c r="J533" s="288">
        <v>34</v>
      </c>
      <c r="K533" s="288">
        <v>96</v>
      </c>
      <c r="L533" s="288">
        <v>148</v>
      </c>
      <c r="M533" s="288">
        <v>166</v>
      </c>
      <c r="N533" s="288">
        <v>158</v>
      </c>
      <c r="O533" s="288">
        <v>151</v>
      </c>
      <c r="P533" s="288">
        <v>116</v>
      </c>
      <c r="Q533" s="288">
        <v>109</v>
      </c>
      <c r="R533" s="288">
        <v>79</v>
      </c>
      <c r="S533" s="288">
        <v>145</v>
      </c>
    </row>
    <row r="534" spans="1:19">
      <c r="A534" s="485" t="s">
        <v>1491</v>
      </c>
      <c r="B534" s="288">
        <v>1</v>
      </c>
      <c r="C534" s="288">
        <v>3</v>
      </c>
      <c r="D534" s="288">
        <v>3</v>
      </c>
      <c r="E534" s="288">
        <v>0</v>
      </c>
      <c r="F534" s="288">
        <v>1</v>
      </c>
      <c r="G534" s="288">
        <v>0</v>
      </c>
      <c r="H534" s="288">
        <v>0</v>
      </c>
      <c r="I534" s="288">
        <v>0</v>
      </c>
      <c r="J534" s="288">
        <v>0</v>
      </c>
      <c r="K534" s="288">
        <v>0</v>
      </c>
      <c r="L534" s="288">
        <v>0</v>
      </c>
      <c r="M534" s="288">
        <v>0</v>
      </c>
      <c r="N534" s="288">
        <v>0</v>
      </c>
      <c r="O534" s="288">
        <v>0</v>
      </c>
      <c r="P534" s="288">
        <v>0</v>
      </c>
      <c r="Q534" s="288">
        <v>0</v>
      </c>
      <c r="R534" s="288">
        <v>0</v>
      </c>
      <c r="S534" s="288">
        <v>0</v>
      </c>
    </row>
    <row r="535" spans="1:19">
      <c r="A535" s="485" t="s">
        <v>1492</v>
      </c>
      <c r="B535" s="288">
        <v>13</v>
      </c>
      <c r="C535" s="288">
        <v>67</v>
      </c>
      <c r="D535" s="288">
        <v>5.1538461538461542</v>
      </c>
      <c r="E535" s="288">
        <v>0</v>
      </c>
      <c r="F535" s="288">
        <v>0</v>
      </c>
      <c r="G535" s="288">
        <v>0</v>
      </c>
      <c r="H535" s="288">
        <v>1</v>
      </c>
      <c r="I535" s="288">
        <v>1</v>
      </c>
      <c r="J535" s="288">
        <v>0</v>
      </c>
      <c r="K535" s="288">
        <v>1</v>
      </c>
      <c r="L535" s="288">
        <v>1</v>
      </c>
      <c r="M535" s="288">
        <v>1</v>
      </c>
      <c r="N535" s="288">
        <v>0</v>
      </c>
      <c r="O535" s="288">
        <v>0</v>
      </c>
      <c r="P535" s="288">
        <v>0</v>
      </c>
      <c r="Q535" s="288">
        <v>2</v>
      </c>
      <c r="R535" s="288">
        <v>1</v>
      </c>
      <c r="S535" s="288">
        <v>5</v>
      </c>
    </row>
    <row r="536" spans="1:19">
      <c r="A536" s="485" t="s">
        <v>1493</v>
      </c>
      <c r="B536" s="288">
        <v>285</v>
      </c>
      <c r="C536" s="288">
        <v>2196</v>
      </c>
      <c r="D536" s="288">
        <v>7.7052631578947368</v>
      </c>
      <c r="E536" s="288">
        <v>2</v>
      </c>
      <c r="F536" s="288">
        <v>14</v>
      </c>
      <c r="G536" s="288">
        <v>16</v>
      </c>
      <c r="H536" s="288">
        <v>8</v>
      </c>
      <c r="I536" s="288">
        <v>6</v>
      </c>
      <c r="J536" s="288">
        <v>9</v>
      </c>
      <c r="K536" s="288">
        <v>13</v>
      </c>
      <c r="L536" s="288">
        <v>26</v>
      </c>
      <c r="M536" s="288">
        <v>26</v>
      </c>
      <c r="N536" s="288">
        <v>23</v>
      </c>
      <c r="O536" s="288">
        <v>15</v>
      </c>
      <c r="P536" s="288">
        <v>25</v>
      </c>
      <c r="Q536" s="288">
        <v>18</v>
      </c>
      <c r="R536" s="288">
        <v>25</v>
      </c>
      <c r="S536" s="288">
        <v>59</v>
      </c>
    </row>
    <row r="537" spans="1:19">
      <c r="A537" s="485" t="s">
        <v>1494</v>
      </c>
      <c r="B537" s="288">
        <v>33</v>
      </c>
      <c r="C537" s="288">
        <v>283</v>
      </c>
      <c r="D537" s="288">
        <v>8.5757575757575761</v>
      </c>
      <c r="E537" s="288">
        <v>1</v>
      </c>
      <c r="F537" s="288">
        <v>1</v>
      </c>
      <c r="G537" s="288">
        <v>3</v>
      </c>
      <c r="H537" s="288">
        <v>1</v>
      </c>
      <c r="I537" s="288">
        <v>1</v>
      </c>
      <c r="J537" s="288">
        <v>4</v>
      </c>
      <c r="K537" s="288">
        <v>2</v>
      </c>
      <c r="L537" s="288">
        <v>2</v>
      </c>
      <c r="M537" s="288">
        <v>4</v>
      </c>
      <c r="N537" s="288">
        <v>4</v>
      </c>
      <c r="O537" s="288">
        <v>3</v>
      </c>
      <c r="P537" s="288">
        <v>0</v>
      </c>
      <c r="Q537" s="288">
        <v>4</v>
      </c>
      <c r="R537" s="288">
        <v>0</v>
      </c>
      <c r="S537" s="288">
        <v>3</v>
      </c>
    </row>
    <row r="538" spans="1:19">
      <c r="A538" s="485" t="s">
        <v>1495</v>
      </c>
      <c r="B538" s="288">
        <v>73</v>
      </c>
      <c r="C538" s="288">
        <v>164</v>
      </c>
      <c r="D538" s="288">
        <v>2.2465753424657535</v>
      </c>
      <c r="E538" s="288">
        <v>0</v>
      </c>
      <c r="F538" s="288">
        <v>1</v>
      </c>
      <c r="G538" s="288">
        <v>5</v>
      </c>
      <c r="H538" s="288">
        <v>6</v>
      </c>
      <c r="I538" s="288">
        <v>4</v>
      </c>
      <c r="J538" s="288">
        <v>4</v>
      </c>
      <c r="K538" s="288">
        <v>4</v>
      </c>
      <c r="L538" s="288">
        <v>11</v>
      </c>
      <c r="M538" s="288">
        <v>5</v>
      </c>
      <c r="N538" s="288">
        <v>4</v>
      </c>
      <c r="O538" s="288">
        <v>1</v>
      </c>
      <c r="P538" s="288">
        <v>2</v>
      </c>
      <c r="Q538" s="288">
        <v>3</v>
      </c>
      <c r="R538" s="288">
        <v>2</v>
      </c>
      <c r="S538" s="288">
        <v>21</v>
      </c>
    </row>
    <row r="539" spans="1:19">
      <c r="A539" s="485" t="s">
        <v>1496</v>
      </c>
      <c r="B539" s="288">
        <v>1</v>
      </c>
      <c r="C539" s="288">
        <v>1</v>
      </c>
      <c r="D539" s="288">
        <v>1</v>
      </c>
      <c r="E539" s="288">
        <v>0</v>
      </c>
      <c r="F539" s="288">
        <v>0</v>
      </c>
      <c r="G539" s="288">
        <v>0</v>
      </c>
      <c r="H539" s="288">
        <v>0</v>
      </c>
      <c r="I539" s="288">
        <v>0</v>
      </c>
      <c r="J539" s="288">
        <v>0</v>
      </c>
      <c r="K539" s="288">
        <v>0</v>
      </c>
      <c r="L539" s="288">
        <v>0</v>
      </c>
      <c r="M539" s="288">
        <v>0</v>
      </c>
      <c r="N539" s="288">
        <v>0</v>
      </c>
      <c r="O539" s="288">
        <v>1</v>
      </c>
      <c r="P539" s="288">
        <v>0</v>
      </c>
      <c r="Q539" s="288">
        <v>0</v>
      </c>
      <c r="R539" s="288">
        <v>0</v>
      </c>
      <c r="S539" s="288">
        <v>0</v>
      </c>
    </row>
    <row r="540" spans="1:19">
      <c r="A540" s="485" t="s">
        <v>1497</v>
      </c>
      <c r="B540" s="288">
        <v>17</v>
      </c>
      <c r="C540" s="288">
        <v>55</v>
      </c>
      <c r="D540" s="288">
        <v>3.2352941176470589</v>
      </c>
      <c r="E540" s="288">
        <v>0</v>
      </c>
      <c r="F540" s="288">
        <v>2</v>
      </c>
      <c r="G540" s="288">
        <v>5</v>
      </c>
      <c r="H540" s="288">
        <v>2</v>
      </c>
      <c r="I540" s="288">
        <v>0</v>
      </c>
      <c r="J540" s="288">
        <v>0</v>
      </c>
      <c r="K540" s="288">
        <v>2</v>
      </c>
      <c r="L540" s="288">
        <v>0</v>
      </c>
      <c r="M540" s="288">
        <v>0</v>
      </c>
      <c r="N540" s="288">
        <v>1</v>
      </c>
      <c r="O540" s="288">
        <v>2</v>
      </c>
      <c r="P540" s="288">
        <v>1</v>
      </c>
      <c r="Q540" s="288">
        <v>0</v>
      </c>
      <c r="R540" s="288">
        <v>0</v>
      </c>
      <c r="S540" s="288">
        <v>2</v>
      </c>
    </row>
    <row r="541" spans="1:19">
      <c r="A541" s="485" t="s">
        <v>1498</v>
      </c>
      <c r="B541" s="288">
        <v>23</v>
      </c>
      <c r="C541" s="288">
        <v>92</v>
      </c>
      <c r="D541" s="288">
        <v>4</v>
      </c>
      <c r="E541" s="288">
        <v>1</v>
      </c>
      <c r="F541" s="288">
        <v>1</v>
      </c>
      <c r="G541" s="288">
        <v>5</v>
      </c>
      <c r="H541" s="288">
        <v>1</v>
      </c>
      <c r="I541" s="288">
        <v>3</v>
      </c>
      <c r="J541" s="288">
        <v>4</v>
      </c>
      <c r="K541" s="288">
        <v>0</v>
      </c>
      <c r="L541" s="288">
        <v>2</v>
      </c>
      <c r="M541" s="288">
        <v>1</v>
      </c>
      <c r="N541" s="288">
        <v>0</v>
      </c>
      <c r="O541" s="288">
        <v>0</v>
      </c>
      <c r="P541" s="288">
        <v>0</v>
      </c>
      <c r="Q541" s="288">
        <v>1</v>
      </c>
      <c r="R541" s="288">
        <v>2</v>
      </c>
      <c r="S541" s="288">
        <v>2</v>
      </c>
    </row>
    <row r="542" spans="1:19">
      <c r="A542" s="485" t="s">
        <v>1499</v>
      </c>
      <c r="B542" s="288">
        <v>1</v>
      </c>
      <c r="C542" s="288">
        <v>2</v>
      </c>
      <c r="D542" s="288">
        <v>2</v>
      </c>
      <c r="E542" s="288">
        <v>0</v>
      </c>
      <c r="F542" s="288">
        <v>0</v>
      </c>
      <c r="G542" s="288">
        <v>0</v>
      </c>
      <c r="H542" s="288">
        <v>0</v>
      </c>
      <c r="I542" s="288">
        <v>0</v>
      </c>
      <c r="J542" s="288">
        <v>0</v>
      </c>
      <c r="K542" s="288">
        <v>0</v>
      </c>
      <c r="L542" s="288">
        <v>0</v>
      </c>
      <c r="M542" s="288">
        <v>0</v>
      </c>
      <c r="N542" s="288">
        <v>0</v>
      </c>
      <c r="O542" s="288">
        <v>0</v>
      </c>
      <c r="P542" s="288">
        <v>0</v>
      </c>
      <c r="Q542" s="288">
        <v>0</v>
      </c>
      <c r="R542" s="288">
        <v>0</v>
      </c>
      <c r="S542" s="288">
        <v>1</v>
      </c>
    </row>
    <row r="543" spans="1:19">
      <c r="A543" s="485" t="s">
        <v>1500</v>
      </c>
      <c r="B543" s="288">
        <v>675</v>
      </c>
      <c r="C543" s="288">
        <v>1195</v>
      </c>
      <c r="D543" s="288">
        <v>1.7703703703703704</v>
      </c>
      <c r="E543" s="288">
        <v>0</v>
      </c>
      <c r="F543" s="288">
        <v>0</v>
      </c>
      <c r="G543" s="288">
        <v>0</v>
      </c>
      <c r="H543" s="288">
        <v>0</v>
      </c>
      <c r="I543" s="288">
        <v>0</v>
      </c>
      <c r="J543" s="288">
        <v>0</v>
      </c>
      <c r="K543" s="288">
        <v>0</v>
      </c>
      <c r="L543" s="288">
        <v>0</v>
      </c>
      <c r="M543" s="288">
        <v>0</v>
      </c>
      <c r="N543" s="288">
        <v>0</v>
      </c>
      <c r="O543" s="288">
        <v>0</v>
      </c>
      <c r="P543" s="288">
        <v>26</v>
      </c>
      <c r="Q543" s="288">
        <v>57</v>
      </c>
      <c r="R543" s="288">
        <v>88</v>
      </c>
      <c r="S543" s="288">
        <v>504</v>
      </c>
    </row>
    <row r="544" spans="1:19">
      <c r="A544" s="485" t="s">
        <v>1501</v>
      </c>
      <c r="B544" s="288">
        <v>769</v>
      </c>
      <c r="C544" s="288">
        <v>1209</v>
      </c>
      <c r="D544" s="288">
        <v>1.5721716514954487</v>
      </c>
      <c r="E544" s="288">
        <v>2</v>
      </c>
      <c r="F544" s="288">
        <v>16</v>
      </c>
      <c r="G544" s="288">
        <v>25</v>
      </c>
      <c r="H544" s="288">
        <v>25</v>
      </c>
      <c r="I544" s="288">
        <v>5</v>
      </c>
      <c r="J544" s="288">
        <v>7</v>
      </c>
      <c r="K544" s="288">
        <v>5</v>
      </c>
      <c r="L544" s="288">
        <v>7</v>
      </c>
      <c r="M544" s="288">
        <v>9</v>
      </c>
      <c r="N544" s="288">
        <v>16</v>
      </c>
      <c r="O544" s="288">
        <v>23</v>
      </c>
      <c r="P544" s="288">
        <v>25</v>
      </c>
      <c r="Q544" s="288">
        <v>51</v>
      </c>
      <c r="R544" s="288">
        <v>91</v>
      </c>
      <c r="S544" s="288">
        <v>462</v>
      </c>
    </row>
    <row r="545" spans="1:19">
      <c r="A545" s="485" t="s">
        <v>1502</v>
      </c>
      <c r="B545" s="288">
        <v>45</v>
      </c>
      <c r="C545" s="288">
        <v>110</v>
      </c>
      <c r="D545" s="288">
        <v>2.4444444444444446</v>
      </c>
      <c r="E545" s="288">
        <v>2</v>
      </c>
      <c r="F545" s="288">
        <v>7</v>
      </c>
      <c r="G545" s="288">
        <v>4</v>
      </c>
      <c r="H545" s="288">
        <v>4</v>
      </c>
      <c r="I545" s="288">
        <v>1</v>
      </c>
      <c r="J545" s="288">
        <v>0</v>
      </c>
      <c r="K545" s="288">
        <v>1</v>
      </c>
      <c r="L545" s="288">
        <v>0</v>
      </c>
      <c r="M545" s="288">
        <v>0</v>
      </c>
      <c r="N545" s="288">
        <v>2</v>
      </c>
      <c r="O545" s="288">
        <v>1</v>
      </c>
      <c r="P545" s="288">
        <v>2</v>
      </c>
      <c r="Q545" s="288">
        <v>1</v>
      </c>
      <c r="R545" s="288">
        <v>2</v>
      </c>
      <c r="S545" s="288">
        <v>18</v>
      </c>
    </row>
    <row r="546" spans="1:19">
      <c r="A546" s="485" t="s">
        <v>1503</v>
      </c>
      <c r="B546" s="288">
        <v>7</v>
      </c>
      <c r="C546" s="288">
        <v>12</v>
      </c>
      <c r="D546" s="288">
        <v>1.7142857142857142</v>
      </c>
      <c r="E546" s="288">
        <v>0</v>
      </c>
      <c r="F546" s="288">
        <v>0</v>
      </c>
      <c r="G546" s="288">
        <v>0</v>
      </c>
      <c r="H546" s="288">
        <v>0</v>
      </c>
      <c r="I546" s="288">
        <v>1</v>
      </c>
      <c r="J546" s="288">
        <v>0</v>
      </c>
      <c r="K546" s="288">
        <v>0</v>
      </c>
      <c r="L546" s="288">
        <v>1</v>
      </c>
      <c r="M546" s="288">
        <v>0</v>
      </c>
      <c r="N546" s="288">
        <v>0</v>
      </c>
      <c r="O546" s="288">
        <v>0</v>
      </c>
      <c r="P546" s="288">
        <v>2</v>
      </c>
      <c r="Q546" s="288">
        <v>0</v>
      </c>
      <c r="R546" s="288">
        <v>1</v>
      </c>
      <c r="S546" s="288">
        <v>2</v>
      </c>
    </row>
    <row r="547" spans="1:19">
      <c r="A547" s="485" t="s">
        <v>1504</v>
      </c>
      <c r="B547" s="288">
        <v>6</v>
      </c>
      <c r="C547" s="288">
        <v>48</v>
      </c>
      <c r="D547" s="288">
        <v>8</v>
      </c>
      <c r="E547" s="288">
        <v>0</v>
      </c>
      <c r="F547" s="288">
        <v>0</v>
      </c>
      <c r="G547" s="288">
        <v>0</v>
      </c>
      <c r="H547" s="288">
        <v>0</v>
      </c>
      <c r="I547" s="288">
        <v>2</v>
      </c>
      <c r="J547" s="288">
        <v>1</v>
      </c>
      <c r="K547" s="288">
        <v>0</v>
      </c>
      <c r="L547" s="288">
        <v>0</v>
      </c>
      <c r="M547" s="288">
        <v>1</v>
      </c>
      <c r="N547" s="288">
        <v>2</v>
      </c>
      <c r="O547" s="288">
        <v>0</v>
      </c>
      <c r="P547" s="288">
        <v>0</v>
      </c>
      <c r="Q547" s="288">
        <v>0</v>
      </c>
      <c r="R547" s="288">
        <v>0</v>
      </c>
      <c r="S547" s="288">
        <v>0</v>
      </c>
    </row>
    <row r="548" spans="1:19">
      <c r="A548" s="485" t="s">
        <v>1505</v>
      </c>
      <c r="B548" s="288">
        <v>2</v>
      </c>
      <c r="C548" s="288">
        <v>2</v>
      </c>
      <c r="D548" s="288">
        <v>1</v>
      </c>
      <c r="E548" s="288">
        <v>0</v>
      </c>
      <c r="F548" s="288">
        <v>0</v>
      </c>
      <c r="G548" s="288">
        <v>0</v>
      </c>
      <c r="H548" s="288">
        <v>0</v>
      </c>
      <c r="I548" s="288">
        <v>0</v>
      </c>
      <c r="J548" s="288">
        <v>0</v>
      </c>
      <c r="K548" s="288">
        <v>0</v>
      </c>
      <c r="L548" s="288">
        <v>1</v>
      </c>
      <c r="M548" s="288">
        <v>0</v>
      </c>
      <c r="N548" s="288">
        <v>0</v>
      </c>
      <c r="O548" s="288">
        <v>1</v>
      </c>
      <c r="P548" s="288">
        <v>0</v>
      </c>
      <c r="Q548" s="288">
        <v>0</v>
      </c>
      <c r="R548" s="288">
        <v>0</v>
      </c>
      <c r="S548" s="288">
        <v>0</v>
      </c>
    </row>
    <row r="549" spans="1:19">
      <c r="A549" s="485" t="s">
        <v>971</v>
      </c>
      <c r="B549" s="288">
        <v>1</v>
      </c>
      <c r="C549" s="288">
        <v>1</v>
      </c>
      <c r="D549" s="288">
        <v>1</v>
      </c>
      <c r="E549" s="288">
        <v>0</v>
      </c>
      <c r="F549" s="288">
        <v>0</v>
      </c>
      <c r="G549" s="288">
        <v>1</v>
      </c>
      <c r="H549" s="288">
        <v>0</v>
      </c>
      <c r="I549" s="288">
        <v>0</v>
      </c>
      <c r="J549" s="288">
        <v>0</v>
      </c>
      <c r="K549" s="288">
        <v>0</v>
      </c>
      <c r="L549" s="288">
        <v>0</v>
      </c>
      <c r="M549" s="288">
        <v>0</v>
      </c>
      <c r="N549" s="288">
        <v>0</v>
      </c>
      <c r="O549" s="288">
        <v>0</v>
      </c>
      <c r="P549" s="288">
        <v>0</v>
      </c>
      <c r="Q549" s="288">
        <v>0</v>
      </c>
      <c r="R549" s="288">
        <v>0</v>
      </c>
      <c r="S549" s="288">
        <v>0</v>
      </c>
    </row>
    <row r="550" spans="1:19">
      <c r="A550" s="485" t="s">
        <v>1506</v>
      </c>
      <c r="B550" s="288">
        <v>149</v>
      </c>
      <c r="C550" s="288">
        <v>359</v>
      </c>
      <c r="D550" s="288">
        <v>2.4093959731543624</v>
      </c>
      <c r="E550" s="288">
        <v>1</v>
      </c>
      <c r="F550" s="288">
        <v>1</v>
      </c>
      <c r="G550" s="288">
        <v>4</v>
      </c>
      <c r="H550" s="288">
        <v>2</v>
      </c>
      <c r="I550" s="288">
        <v>6</v>
      </c>
      <c r="J550" s="288">
        <v>3</v>
      </c>
      <c r="K550" s="288">
        <v>7</v>
      </c>
      <c r="L550" s="288">
        <v>3</v>
      </c>
      <c r="M550" s="288">
        <v>3</v>
      </c>
      <c r="N550" s="288">
        <v>8</v>
      </c>
      <c r="O550" s="288">
        <v>10</v>
      </c>
      <c r="P550" s="288">
        <v>18</v>
      </c>
      <c r="Q550" s="288">
        <v>27</v>
      </c>
      <c r="R550" s="288">
        <v>16</v>
      </c>
      <c r="S550" s="288">
        <v>40</v>
      </c>
    </row>
    <row r="551" spans="1:19">
      <c r="A551" s="485" t="s">
        <v>1507</v>
      </c>
      <c r="B551" s="288">
        <v>17</v>
      </c>
      <c r="C551" s="288">
        <v>33</v>
      </c>
      <c r="D551" s="288">
        <v>1.9411764705882353</v>
      </c>
      <c r="E551" s="288">
        <v>0</v>
      </c>
      <c r="F551" s="288">
        <v>0</v>
      </c>
      <c r="G551" s="288">
        <v>0</v>
      </c>
      <c r="H551" s="288">
        <v>0</v>
      </c>
      <c r="I551" s="288">
        <v>0</v>
      </c>
      <c r="J551" s="288">
        <v>0</v>
      </c>
      <c r="K551" s="288">
        <v>0</v>
      </c>
      <c r="L551" s="288">
        <v>0</v>
      </c>
      <c r="M551" s="288">
        <v>1</v>
      </c>
      <c r="N551" s="288">
        <v>0</v>
      </c>
      <c r="O551" s="288">
        <v>2</v>
      </c>
      <c r="P551" s="288">
        <v>7</v>
      </c>
      <c r="Q551" s="288">
        <v>0</v>
      </c>
      <c r="R551" s="288">
        <v>4</v>
      </c>
      <c r="S551" s="288">
        <v>3</v>
      </c>
    </row>
    <row r="552" spans="1:19">
      <c r="A552" s="485" t="s">
        <v>1508</v>
      </c>
      <c r="B552" s="288">
        <v>160</v>
      </c>
      <c r="C552" s="288">
        <v>730</v>
      </c>
      <c r="D552" s="288">
        <v>4.5625</v>
      </c>
      <c r="E552" s="288">
        <v>43</v>
      </c>
      <c r="F552" s="288">
        <v>5</v>
      </c>
      <c r="G552" s="288">
        <v>4</v>
      </c>
      <c r="H552" s="288">
        <v>7</v>
      </c>
      <c r="I552" s="288">
        <v>1</v>
      </c>
      <c r="J552" s="288">
        <v>2</v>
      </c>
      <c r="K552" s="288">
        <v>0</v>
      </c>
      <c r="L552" s="288">
        <v>0</v>
      </c>
      <c r="M552" s="288">
        <v>9</v>
      </c>
      <c r="N552" s="288">
        <v>1</v>
      </c>
      <c r="O552" s="288">
        <v>6</v>
      </c>
      <c r="P552" s="288">
        <v>2</v>
      </c>
      <c r="Q552" s="288">
        <v>14</v>
      </c>
      <c r="R552" s="288">
        <v>13</v>
      </c>
      <c r="S552" s="288">
        <v>53</v>
      </c>
    </row>
    <row r="553" spans="1:19">
      <c r="A553" s="485" t="s">
        <v>1509</v>
      </c>
      <c r="B553" s="288">
        <v>27</v>
      </c>
      <c r="C553" s="288">
        <v>42</v>
      </c>
      <c r="D553" s="288">
        <v>1.5555555555555556</v>
      </c>
      <c r="E553" s="288">
        <v>0</v>
      </c>
      <c r="F553" s="288">
        <v>0</v>
      </c>
      <c r="G553" s="288">
        <v>0</v>
      </c>
      <c r="H553" s="288">
        <v>0</v>
      </c>
      <c r="I553" s="288">
        <v>0</v>
      </c>
      <c r="J553" s="288">
        <v>0</v>
      </c>
      <c r="K553" s="288">
        <v>0</v>
      </c>
      <c r="L553" s="288">
        <v>0</v>
      </c>
      <c r="M553" s="288">
        <v>0</v>
      </c>
      <c r="N553" s="288">
        <v>0</v>
      </c>
      <c r="O553" s="288">
        <v>0</v>
      </c>
      <c r="P553" s="288">
        <v>2</v>
      </c>
      <c r="Q553" s="288">
        <v>6</v>
      </c>
      <c r="R553" s="288">
        <v>5</v>
      </c>
      <c r="S553" s="288">
        <v>14</v>
      </c>
    </row>
    <row r="554" spans="1:19">
      <c r="A554" s="485" t="s">
        <v>1510</v>
      </c>
      <c r="B554" s="288">
        <v>175</v>
      </c>
      <c r="C554" s="288">
        <v>660</v>
      </c>
      <c r="D554" s="288">
        <v>3.7714285714285714</v>
      </c>
      <c r="E554" s="288">
        <v>1</v>
      </c>
      <c r="F554" s="288">
        <v>6</v>
      </c>
      <c r="G554" s="288">
        <v>4</v>
      </c>
      <c r="H554" s="288">
        <v>3</v>
      </c>
      <c r="I554" s="288">
        <v>3</v>
      </c>
      <c r="J554" s="288">
        <v>4</v>
      </c>
      <c r="K554" s="288">
        <v>6</v>
      </c>
      <c r="L554" s="288">
        <v>4</v>
      </c>
      <c r="M554" s="288">
        <v>5</v>
      </c>
      <c r="N554" s="288">
        <v>8</v>
      </c>
      <c r="O554" s="288">
        <v>9</v>
      </c>
      <c r="P554" s="288">
        <v>13</v>
      </c>
      <c r="Q554" s="288">
        <v>21</v>
      </c>
      <c r="R554" s="288">
        <v>16</v>
      </c>
      <c r="S554" s="288">
        <v>72</v>
      </c>
    </row>
    <row r="555" spans="1:19">
      <c r="A555" s="485" t="s">
        <v>1511</v>
      </c>
      <c r="B555" s="288">
        <v>1</v>
      </c>
      <c r="C555" s="288">
        <v>2</v>
      </c>
      <c r="D555" s="288">
        <v>2</v>
      </c>
      <c r="E555" s="288">
        <v>0</v>
      </c>
      <c r="F555" s="288">
        <v>0</v>
      </c>
      <c r="G555" s="288">
        <v>0</v>
      </c>
      <c r="H555" s="288">
        <v>0</v>
      </c>
      <c r="I555" s="288">
        <v>0</v>
      </c>
      <c r="J555" s="288">
        <v>0</v>
      </c>
      <c r="K555" s="288">
        <v>0</v>
      </c>
      <c r="L555" s="288">
        <v>0</v>
      </c>
      <c r="M555" s="288">
        <v>0</v>
      </c>
      <c r="N555" s="288">
        <v>0</v>
      </c>
      <c r="O555" s="288">
        <v>0</v>
      </c>
      <c r="P555" s="288">
        <v>1</v>
      </c>
      <c r="Q555" s="288">
        <v>0</v>
      </c>
      <c r="R555" s="288">
        <v>0</v>
      </c>
      <c r="S555" s="288">
        <v>0</v>
      </c>
    </row>
    <row r="556" spans="1:19">
      <c r="A556" s="485" t="s">
        <v>1512</v>
      </c>
      <c r="B556" s="288">
        <v>44</v>
      </c>
      <c r="C556" s="288">
        <v>99</v>
      </c>
      <c r="D556" s="288">
        <v>2.25</v>
      </c>
      <c r="E556" s="288">
        <v>0</v>
      </c>
      <c r="F556" s="288">
        <v>0</v>
      </c>
      <c r="G556" s="288">
        <v>0</v>
      </c>
      <c r="H556" s="288">
        <v>2</v>
      </c>
      <c r="I556" s="288">
        <v>0</v>
      </c>
      <c r="J556" s="288">
        <v>1</v>
      </c>
      <c r="K556" s="288">
        <v>0</v>
      </c>
      <c r="L556" s="288">
        <v>0</v>
      </c>
      <c r="M556" s="288">
        <v>1</v>
      </c>
      <c r="N556" s="288">
        <v>4</v>
      </c>
      <c r="O556" s="288">
        <v>2</v>
      </c>
      <c r="P556" s="288">
        <v>6</v>
      </c>
      <c r="Q556" s="288">
        <v>5</v>
      </c>
      <c r="R556" s="288">
        <v>8</v>
      </c>
      <c r="S556" s="288">
        <v>15</v>
      </c>
    </row>
    <row r="557" spans="1:19">
      <c r="A557" s="485" t="s">
        <v>1513</v>
      </c>
      <c r="B557" s="288">
        <v>87</v>
      </c>
      <c r="C557" s="288">
        <v>539</v>
      </c>
      <c r="D557" s="288">
        <v>6.195402298850575</v>
      </c>
      <c r="E557" s="288">
        <v>1</v>
      </c>
      <c r="F557" s="288">
        <v>1</v>
      </c>
      <c r="G557" s="288">
        <v>4</v>
      </c>
      <c r="H557" s="288">
        <v>2</v>
      </c>
      <c r="I557" s="288">
        <v>4</v>
      </c>
      <c r="J557" s="288">
        <v>2</v>
      </c>
      <c r="K557" s="288">
        <v>3</v>
      </c>
      <c r="L557" s="288">
        <v>2</v>
      </c>
      <c r="M557" s="288">
        <v>8</v>
      </c>
      <c r="N557" s="288">
        <v>3</v>
      </c>
      <c r="O557" s="288">
        <v>1</v>
      </c>
      <c r="P557" s="288">
        <v>4</v>
      </c>
      <c r="Q557" s="288">
        <v>8</v>
      </c>
      <c r="R557" s="288">
        <v>10</v>
      </c>
      <c r="S557" s="288">
        <v>34</v>
      </c>
    </row>
    <row r="558" spans="1:19">
      <c r="A558" s="485" t="s">
        <v>1514</v>
      </c>
      <c r="B558" s="288">
        <v>1</v>
      </c>
      <c r="C558" s="288">
        <v>6</v>
      </c>
      <c r="D558" s="288">
        <v>6</v>
      </c>
      <c r="E558" s="288">
        <v>0</v>
      </c>
      <c r="F558" s="288">
        <v>0</v>
      </c>
      <c r="G558" s="288">
        <v>0</v>
      </c>
      <c r="H558" s="288">
        <v>1</v>
      </c>
      <c r="I558" s="288">
        <v>0</v>
      </c>
      <c r="J558" s="288">
        <v>0</v>
      </c>
      <c r="K558" s="288">
        <v>0</v>
      </c>
      <c r="L558" s="288">
        <v>0</v>
      </c>
      <c r="M558" s="288">
        <v>0</v>
      </c>
      <c r="N558" s="288">
        <v>0</v>
      </c>
      <c r="O558" s="288">
        <v>0</v>
      </c>
      <c r="P558" s="288">
        <v>0</v>
      </c>
      <c r="Q558" s="288">
        <v>0</v>
      </c>
      <c r="R558" s="288">
        <v>0</v>
      </c>
      <c r="S558" s="288">
        <v>0</v>
      </c>
    </row>
    <row r="559" spans="1:19">
      <c r="A559" s="485" t="s">
        <v>1515</v>
      </c>
      <c r="B559" s="288">
        <v>114</v>
      </c>
      <c r="C559" s="288">
        <v>891</v>
      </c>
      <c r="D559" s="288">
        <v>7.8157894736842106</v>
      </c>
      <c r="E559" s="288">
        <v>0</v>
      </c>
      <c r="F559" s="288">
        <v>1</v>
      </c>
      <c r="G559" s="288">
        <v>4</v>
      </c>
      <c r="H559" s="288">
        <v>5</v>
      </c>
      <c r="I559" s="288">
        <v>7</v>
      </c>
      <c r="J559" s="288">
        <v>17</v>
      </c>
      <c r="K559" s="288">
        <v>12</v>
      </c>
      <c r="L559" s="288">
        <v>13</v>
      </c>
      <c r="M559" s="288">
        <v>12</v>
      </c>
      <c r="N559" s="288">
        <v>11</v>
      </c>
      <c r="O559" s="288">
        <v>9</v>
      </c>
      <c r="P559" s="288">
        <v>4</v>
      </c>
      <c r="Q559" s="288">
        <v>7</v>
      </c>
      <c r="R559" s="288">
        <v>3</v>
      </c>
      <c r="S559" s="288">
        <v>9</v>
      </c>
    </row>
    <row r="560" spans="1:19">
      <c r="A560" s="485" t="s">
        <v>1516</v>
      </c>
      <c r="B560" s="288">
        <v>27</v>
      </c>
      <c r="C560" s="288">
        <v>222</v>
      </c>
      <c r="D560" s="288">
        <v>8.2222222222222214</v>
      </c>
      <c r="E560" s="288">
        <v>2</v>
      </c>
      <c r="F560" s="288">
        <v>1</v>
      </c>
      <c r="G560" s="288">
        <v>2</v>
      </c>
      <c r="H560" s="288">
        <v>2</v>
      </c>
      <c r="I560" s="288">
        <v>0</v>
      </c>
      <c r="J560" s="288">
        <v>2</v>
      </c>
      <c r="K560" s="288">
        <v>2</v>
      </c>
      <c r="L560" s="288">
        <v>2</v>
      </c>
      <c r="M560" s="288">
        <v>2</v>
      </c>
      <c r="N560" s="288">
        <v>4</v>
      </c>
      <c r="O560" s="288">
        <v>1</v>
      </c>
      <c r="P560" s="288">
        <v>3</v>
      </c>
      <c r="Q560" s="288">
        <v>2</v>
      </c>
      <c r="R560" s="288">
        <v>0</v>
      </c>
      <c r="S560" s="288">
        <v>2</v>
      </c>
    </row>
    <row r="561" spans="1:19">
      <c r="A561" s="485" t="s">
        <v>1517</v>
      </c>
      <c r="B561" s="485">
        <v>60</v>
      </c>
      <c r="C561" s="485">
        <v>354</v>
      </c>
      <c r="D561" s="485">
        <v>5.9</v>
      </c>
      <c r="E561" s="485">
        <v>0</v>
      </c>
      <c r="F561" s="485">
        <v>3</v>
      </c>
      <c r="G561" s="485">
        <v>5</v>
      </c>
      <c r="H561" s="485">
        <v>3</v>
      </c>
      <c r="I561" s="485">
        <v>4</v>
      </c>
      <c r="J561" s="485">
        <v>3</v>
      </c>
      <c r="K561" s="485">
        <v>3</v>
      </c>
      <c r="L561" s="485">
        <v>3</v>
      </c>
      <c r="M561" s="485">
        <v>3</v>
      </c>
      <c r="N561" s="485">
        <v>1</v>
      </c>
      <c r="O561" s="485">
        <v>6</v>
      </c>
      <c r="P561" s="485">
        <v>3</v>
      </c>
      <c r="Q561" s="485">
        <v>4</v>
      </c>
      <c r="R561" s="485">
        <v>1</v>
      </c>
      <c r="S561" s="485">
        <v>18</v>
      </c>
    </row>
    <row r="562" spans="1:19">
      <c r="A562" s="485" t="s">
        <v>1518</v>
      </c>
      <c r="B562" s="288">
        <v>397</v>
      </c>
      <c r="C562" s="288">
        <v>592</v>
      </c>
      <c r="D562" s="288">
        <v>1.491183879093199</v>
      </c>
      <c r="E562" s="288">
        <v>1</v>
      </c>
      <c r="F562" s="288">
        <v>132</v>
      </c>
      <c r="G562" s="288">
        <v>167</v>
      </c>
      <c r="H562" s="288">
        <v>62</v>
      </c>
      <c r="I562" s="288">
        <v>10</v>
      </c>
      <c r="J562" s="288">
        <v>4</v>
      </c>
      <c r="K562" s="288">
        <v>2</v>
      </c>
      <c r="L562" s="288">
        <v>6</v>
      </c>
      <c r="M562" s="288">
        <v>1</v>
      </c>
      <c r="N562" s="288">
        <v>0</v>
      </c>
      <c r="O562" s="288">
        <v>3</v>
      </c>
      <c r="P562" s="288">
        <v>2</v>
      </c>
      <c r="Q562" s="288">
        <v>2</v>
      </c>
      <c r="R562" s="288">
        <v>2</v>
      </c>
      <c r="S562" s="288">
        <v>3</v>
      </c>
    </row>
    <row r="563" spans="1:19">
      <c r="A563" s="485" t="s">
        <v>1519</v>
      </c>
      <c r="B563" s="288">
        <v>2</v>
      </c>
      <c r="C563" s="288">
        <v>8</v>
      </c>
      <c r="D563" s="288">
        <v>4</v>
      </c>
      <c r="E563" s="288">
        <v>0</v>
      </c>
      <c r="F563" s="288">
        <v>0</v>
      </c>
      <c r="G563" s="288">
        <v>0</v>
      </c>
      <c r="H563" s="288">
        <v>0</v>
      </c>
      <c r="I563" s="288">
        <v>0</v>
      </c>
      <c r="J563" s="288">
        <v>0</v>
      </c>
      <c r="K563" s="288">
        <v>0</v>
      </c>
      <c r="L563" s="288">
        <v>0</v>
      </c>
      <c r="M563" s="288">
        <v>1</v>
      </c>
      <c r="N563" s="288">
        <v>0</v>
      </c>
      <c r="O563" s="288">
        <v>1</v>
      </c>
      <c r="P563" s="288">
        <v>0</v>
      </c>
      <c r="Q563" s="288">
        <v>0</v>
      </c>
      <c r="R563" s="288">
        <v>0</v>
      </c>
      <c r="S563" s="288">
        <v>0</v>
      </c>
    </row>
    <row r="564" spans="1:19">
      <c r="A564" s="485" t="s">
        <v>1520</v>
      </c>
      <c r="B564" s="288">
        <v>12</v>
      </c>
      <c r="C564" s="288">
        <v>19</v>
      </c>
      <c r="D564" s="288">
        <v>1.5833333333333333</v>
      </c>
      <c r="E564" s="288">
        <v>0</v>
      </c>
      <c r="F564" s="288">
        <v>3</v>
      </c>
      <c r="G564" s="288">
        <v>0</v>
      </c>
      <c r="H564" s="288">
        <v>1</v>
      </c>
      <c r="I564" s="288">
        <v>1</v>
      </c>
      <c r="J564" s="288">
        <v>2</v>
      </c>
      <c r="K564" s="288">
        <v>1</v>
      </c>
      <c r="L564" s="288">
        <v>0</v>
      </c>
      <c r="M564" s="288">
        <v>1</v>
      </c>
      <c r="N564" s="288">
        <v>0</v>
      </c>
      <c r="O564" s="288">
        <v>2</v>
      </c>
      <c r="P564" s="288">
        <v>1</v>
      </c>
      <c r="Q564" s="288">
        <v>0</v>
      </c>
      <c r="R564" s="288">
        <v>0</v>
      </c>
      <c r="S564" s="288">
        <v>0</v>
      </c>
    </row>
    <row r="565" spans="1:19">
      <c r="A565" s="485" t="s">
        <v>1521</v>
      </c>
      <c r="B565" s="288">
        <v>26</v>
      </c>
      <c r="C565" s="288">
        <v>126</v>
      </c>
      <c r="D565" s="288">
        <v>4.8461538461538458</v>
      </c>
      <c r="E565" s="288">
        <v>1</v>
      </c>
      <c r="F565" s="288">
        <v>3</v>
      </c>
      <c r="G565" s="288">
        <v>3</v>
      </c>
      <c r="H565" s="288">
        <v>2</v>
      </c>
      <c r="I565" s="288">
        <v>0</v>
      </c>
      <c r="J565" s="288">
        <v>2</v>
      </c>
      <c r="K565" s="288">
        <v>4</v>
      </c>
      <c r="L565" s="288">
        <v>1</v>
      </c>
      <c r="M565" s="288">
        <v>2</v>
      </c>
      <c r="N565" s="288">
        <v>2</v>
      </c>
      <c r="O565" s="288">
        <v>1</v>
      </c>
      <c r="P565" s="288">
        <v>1</v>
      </c>
      <c r="Q565" s="288">
        <v>1</v>
      </c>
      <c r="R565" s="288">
        <v>1</v>
      </c>
      <c r="S565" s="288">
        <v>2</v>
      </c>
    </row>
    <row r="566" spans="1:19">
      <c r="A566" s="485" t="s">
        <v>1522</v>
      </c>
      <c r="B566" s="288">
        <v>18</v>
      </c>
      <c r="C566" s="288">
        <v>142</v>
      </c>
      <c r="D566" s="288">
        <v>7.8888888888888893</v>
      </c>
      <c r="E566" s="288">
        <v>1</v>
      </c>
      <c r="F566" s="288">
        <v>1</v>
      </c>
      <c r="G566" s="288">
        <v>1</v>
      </c>
      <c r="H566" s="288">
        <v>0</v>
      </c>
      <c r="I566" s="288">
        <v>1</v>
      </c>
      <c r="J566" s="288">
        <v>0</v>
      </c>
      <c r="K566" s="288">
        <v>2</v>
      </c>
      <c r="L566" s="288">
        <v>3</v>
      </c>
      <c r="M566" s="288">
        <v>1</v>
      </c>
      <c r="N566" s="288">
        <v>1</v>
      </c>
      <c r="O566" s="288">
        <v>0</v>
      </c>
      <c r="P566" s="288">
        <v>0</v>
      </c>
      <c r="Q566" s="288">
        <v>0</v>
      </c>
      <c r="R566" s="288">
        <v>1</v>
      </c>
      <c r="S566" s="288">
        <v>6</v>
      </c>
    </row>
    <row r="567" spans="1:19">
      <c r="A567" s="485" t="s">
        <v>1523</v>
      </c>
      <c r="B567" s="288">
        <v>2</v>
      </c>
      <c r="C567" s="288">
        <v>5</v>
      </c>
      <c r="D567" s="288">
        <v>2.5</v>
      </c>
      <c r="E567" s="288">
        <v>0</v>
      </c>
      <c r="F567" s="288">
        <v>0</v>
      </c>
      <c r="G567" s="288">
        <v>0</v>
      </c>
      <c r="H567" s="288">
        <v>2</v>
      </c>
      <c r="I567" s="288">
        <v>0</v>
      </c>
      <c r="J567" s="288">
        <v>0</v>
      </c>
      <c r="K567" s="288">
        <v>0</v>
      </c>
      <c r="L567" s="288">
        <v>0</v>
      </c>
      <c r="M567" s="288">
        <v>0</v>
      </c>
      <c r="N567" s="288">
        <v>0</v>
      </c>
      <c r="O567" s="288">
        <v>0</v>
      </c>
      <c r="P567" s="288">
        <v>0</v>
      </c>
      <c r="Q567" s="288">
        <v>0</v>
      </c>
      <c r="R567" s="288">
        <v>0</v>
      </c>
      <c r="S567" s="288">
        <v>0</v>
      </c>
    </row>
    <row r="568" spans="1:19">
      <c r="A568" s="485" t="s">
        <v>1524</v>
      </c>
      <c r="B568" s="288">
        <v>70</v>
      </c>
      <c r="C568" s="288">
        <v>224</v>
      </c>
      <c r="D568" s="288">
        <v>3.2</v>
      </c>
      <c r="E568" s="288">
        <v>8</v>
      </c>
      <c r="F568" s="288">
        <v>14</v>
      </c>
      <c r="G568" s="288">
        <v>4</v>
      </c>
      <c r="H568" s="288">
        <v>5</v>
      </c>
      <c r="I568" s="288">
        <v>2</v>
      </c>
      <c r="J568" s="288">
        <v>3</v>
      </c>
      <c r="K568" s="288">
        <v>2</v>
      </c>
      <c r="L568" s="288">
        <v>3</v>
      </c>
      <c r="M568" s="288">
        <v>4</v>
      </c>
      <c r="N568" s="288">
        <v>4</v>
      </c>
      <c r="O568" s="288">
        <v>4</v>
      </c>
      <c r="P568" s="288">
        <v>3</v>
      </c>
      <c r="Q568" s="288">
        <v>0</v>
      </c>
      <c r="R568" s="288">
        <v>2</v>
      </c>
      <c r="S568" s="288">
        <v>12</v>
      </c>
    </row>
    <row r="569" spans="1:19">
      <c r="A569" s="485" t="s">
        <v>1525</v>
      </c>
      <c r="B569" s="288">
        <v>1</v>
      </c>
      <c r="C569" s="288">
        <v>2</v>
      </c>
      <c r="D569" s="288">
        <v>2</v>
      </c>
      <c r="E569" s="288">
        <v>0</v>
      </c>
      <c r="F569" s="288">
        <v>0</v>
      </c>
      <c r="G569" s="288">
        <v>0</v>
      </c>
      <c r="H569" s="288">
        <v>0</v>
      </c>
      <c r="I569" s="288">
        <v>0</v>
      </c>
      <c r="J569" s="288">
        <v>0</v>
      </c>
      <c r="K569" s="288">
        <v>0</v>
      </c>
      <c r="L569" s="288">
        <v>0</v>
      </c>
      <c r="M569" s="288">
        <v>0</v>
      </c>
      <c r="N569" s="288">
        <v>0</v>
      </c>
      <c r="O569" s="288">
        <v>1</v>
      </c>
      <c r="P569" s="288">
        <v>0</v>
      </c>
      <c r="Q569" s="288">
        <v>0</v>
      </c>
      <c r="R569" s="288">
        <v>0</v>
      </c>
      <c r="S569" s="288">
        <v>0</v>
      </c>
    </row>
    <row r="570" spans="1:19">
      <c r="A570" s="485" t="s">
        <v>1526</v>
      </c>
      <c r="B570" s="288">
        <v>8</v>
      </c>
      <c r="C570" s="288">
        <v>22</v>
      </c>
      <c r="D570" s="288">
        <v>2.75</v>
      </c>
      <c r="E570" s="288">
        <v>0</v>
      </c>
      <c r="F570" s="288">
        <v>0</v>
      </c>
      <c r="G570" s="288">
        <v>1</v>
      </c>
      <c r="H570" s="288">
        <v>0</v>
      </c>
      <c r="I570" s="288">
        <v>0</v>
      </c>
      <c r="J570" s="288">
        <v>0</v>
      </c>
      <c r="K570" s="288">
        <v>0</v>
      </c>
      <c r="L570" s="288">
        <v>0</v>
      </c>
      <c r="M570" s="288">
        <v>0</v>
      </c>
      <c r="N570" s="288">
        <v>0</v>
      </c>
      <c r="O570" s="288">
        <v>0</v>
      </c>
      <c r="P570" s="288">
        <v>0</v>
      </c>
      <c r="Q570" s="288">
        <v>1</v>
      </c>
      <c r="R570" s="288">
        <v>1</v>
      </c>
      <c r="S570" s="288">
        <v>5</v>
      </c>
    </row>
    <row r="571" spans="1:19">
      <c r="A571" s="486" t="s">
        <v>219</v>
      </c>
      <c r="B571" s="486">
        <v>2777</v>
      </c>
      <c r="C571" s="486">
        <v>9528</v>
      </c>
      <c r="D571" s="486">
        <v>3.4310406913935902</v>
      </c>
      <c r="E571" s="486">
        <v>135</v>
      </c>
      <c r="F571" s="486">
        <v>442</v>
      </c>
      <c r="G571" s="486">
        <v>234</v>
      </c>
      <c r="H571" s="486">
        <v>185</v>
      </c>
      <c r="I571" s="486">
        <v>116</v>
      </c>
      <c r="J571" s="486">
        <v>95</v>
      </c>
      <c r="K571" s="486">
        <v>111</v>
      </c>
      <c r="L571" s="486">
        <v>128</v>
      </c>
      <c r="M571" s="486">
        <v>130</v>
      </c>
      <c r="N571" s="486">
        <v>157</v>
      </c>
      <c r="O571" s="486">
        <v>165</v>
      </c>
      <c r="P571" s="486">
        <v>172</v>
      </c>
      <c r="Q571" s="486">
        <v>145</v>
      </c>
      <c r="R571" s="486">
        <v>152</v>
      </c>
      <c r="S571" s="486">
        <v>410</v>
      </c>
    </row>
    <row r="572" spans="1:19">
      <c r="A572" s="485" t="s">
        <v>1527</v>
      </c>
      <c r="B572" s="288">
        <v>147</v>
      </c>
      <c r="C572" s="288">
        <v>682</v>
      </c>
      <c r="D572" s="288">
        <v>4.6394557823129254</v>
      </c>
      <c r="E572" s="288">
        <v>14</v>
      </c>
      <c r="F572" s="288">
        <v>26</v>
      </c>
      <c r="G572" s="288">
        <v>21</v>
      </c>
      <c r="H572" s="288">
        <v>17</v>
      </c>
      <c r="I572" s="288">
        <v>7</v>
      </c>
      <c r="J572" s="288">
        <v>8</v>
      </c>
      <c r="K572" s="288">
        <v>7</v>
      </c>
      <c r="L572" s="288">
        <v>5</v>
      </c>
      <c r="M572" s="288">
        <v>6</v>
      </c>
      <c r="N572" s="288">
        <v>11</v>
      </c>
      <c r="O572" s="288">
        <v>3</v>
      </c>
      <c r="P572" s="288">
        <v>5</v>
      </c>
      <c r="Q572" s="288">
        <v>3</v>
      </c>
      <c r="R572" s="288">
        <v>4</v>
      </c>
      <c r="S572" s="288">
        <v>10</v>
      </c>
    </row>
    <row r="573" spans="1:19">
      <c r="A573" s="485" t="s">
        <v>1528</v>
      </c>
      <c r="B573" s="288">
        <v>51</v>
      </c>
      <c r="C573" s="288">
        <v>145</v>
      </c>
      <c r="D573" s="288">
        <v>2.8431372549019609</v>
      </c>
      <c r="E573" s="288">
        <v>1</v>
      </c>
      <c r="F573" s="288">
        <v>3</v>
      </c>
      <c r="G573" s="288">
        <v>6</v>
      </c>
      <c r="H573" s="288">
        <v>6</v>
      </c>
      <c r="I573" s="288">
        <v>4</v>
      </c>
      <c r="J573" s="288">
        <v>3</v>
      </c>
      <c r="K573" s="288">
        <v>5</v>
      </c>
      <c r="L573" s="288">
        <v>3</v>
      </c>
      <c r="M573" s="288">
        <v>3</v>
      </c>
      <c r="N573" s="288">
        <v>1</v>
      </c>
      <c r="O573" s="288">
        <v>5</v>
      </c>
      <c r="P573" s="288">
        <v>4</v>
      </c>
      <c r="Q573" s="288">
        <v>2</v>
      </c>
      <c r="R573" s="288">
        <v>1</v>
      </c>
      <c r="S573" s="288">
        <v>4</v>
      </c>
    </row>
    <row r="574" spans="1:19">
      <c r="A574" s="485" t="s">
        <v>1529</v>
      </c>
      <c r="B574" s="288">
        <v>3</v>
      </c>
      <c r="C574" s="288">
        <v>15</v>
      </c>
      <c r="D574" s="288">
        <v>5</v>
      </c>
      <c r="E574" s="288">
        <v>1</v>
      </c>
      <c r="F574" s="288">
        <v>0</v>
      </c>
      <c r="G574" s="288">
        <v>2</v>
      </c>
      <c r="H574" s="288">
        <v>0</v>
      </c>
      <c r="I574" s="288">
        <v>0</v>
      </c>
      <c r="J574" s="288">
        <v>0</v>
      </c>
      <c r="K574" s="288">
        <v>0</v>
      </c>
      <c r="L574" s="288">
        <v>0</v>
      </c>
      <c r="M574" s="288">
        <v>0</v>
      </c>
      <c r="N574" s="288">
        <v>0</v>
      </c>
      <c r="O574" s="288">
        <v>0</v>
      </c>
      <c r="P574" s="288">
        <v>0</v>
      </c>
      <c r="Q574" s="288">
        <v>0</v>
      </c>
      <c r="R574" s="288">
        <v>0</v>
      </c>
      <c r="S574" s="288">
        <v>0</v>
      </c>
    </row>
    <row r="575" spans="1:19">
      <c r="A575" s="485" t="s">
        <v>1530</v>
      </c>
      <c r="B575" s="288">
        <v>341</v>
      </c>
      <c r="C575" s="288">
        <v>1048</v>
      </c>
      <c r="D575" s="288">
        <v>3.0733137829912023</v>
      </c>
      <c r="E575" s="288">
        <v>38</v>
      </c>
      <c r="F575" s="288">
        <v>103</v>
      </c>
      <c r="G575" s="288">
        <v>47</v>
      </c>
      <c r="H575" s="288">
        <v>28</v>
      </c>
      <c r="I575" s="288">
        <v>25</v>
      </c>
      <c r="J575" s="288">
        <v>9</v>
      </c>
      <c r="K575" s="288">
        <v>13</v>
      </c>
      <c r="L575" s="288">
        <v>15</v>
      </c>
      <c r="M575" s="288">
        <v>10</v>
      </c>
      <c r="N575" s="288">
        <v>9</v>
      </c>
      <c r="O575" s="288">
        <v>14</v>
      </c>
      <c r="P575" s="288">
        <v>8</v>
      </c>
      <c r="Q575" s="288">
        <v>10</v>
      </c>
      <c r="R575" s="288">
        <v>2</v>
      </c>
      <c r="S575" s="288">
        <v>10</v>
      </c>
    </row>
    <row r="576" spans="1:19">
      <c r="A576" s="485" t="s">
        <v>1531</v>
      </c>
      <c r="B576" s="288">
        <v>584</v>
      </c>
      <c r="C576" s="288">
        <v>2604</v>
      </c>
      <c r="D576" s="288">
        <v>4.4589041095890414</v>
      </c>
      <c r="E576" s="288">
        <v>77</v>
      </c>
      <c r="F576" s="288">
        <v>159</v>
      </c>
      <c r="G576" s="288">
        <v>92</v>
      </c>
      <c r="H576" s="288">
        <v>47</v>
      </c>
      <c r="I576" s="288">
        <v>27</v>
      </c>
      <c r="J576" s="288">
        <v>19</v>
      </c>
      <c r="K576" s="288">
        <v>27</v>
      </c>
      <c r="L576" s="288">
        <v>20</v>
      </c>
      <c r="M576" s="288">
        <v>19</v>
      </c>
      <c r="N576" s="288">
        <v>13</v>
      </c>
      <c r="O576" s="288">
        <v>24</v>
      </c>
      <c r="P576" s="288">
        <v>19</v>
      </c>
      <c r="Q576" s="288">
        <v>8</v>
      </c>
      <c r="R576" s="288">
        <v>7</v>
      </c>
      <c r="S576" s="288">
        <v>26</v>
      </c>
    </row>
    <row r="577" spans="1:19">
      <c r="A577" s="485" t="s">
        <v>1532</v>
      </c>
      <c r="B577" s="288">
        <v>3</v>
      </c>
      <c r="C577" s="288">
        <v>3</v>
      </c>
      <c r="D577" s="288">
        <v>1</v>
      </c>
      <c r="E577" s="288">
        <v>0</v>
      </c>
      <c r="F577" s="288">
        <v>1</v>
      </c>
      <c r="G577" s="288">
        <v>1</v>
      </c>
      <c r="H577" s="288">
        <v>0</v>
      </c>
      <c r="I577" s="288">
        <v>0</v>
      </c>
      <c r="J577" s="288">
        <v>0</v>
      </c>
      <c r="K577" s="288">
        <v>0</v>
      </c>
      <c r="L577" s="288">
        <v>0</v>
      </c>
      <c r="M577" s="288">
        <v>0</v>
      </c>
      <c r="N577" s="288">
        <v>0</v>
      </c>
      <c r="O577" s="288">
        <v>0</v>
      </c>
      <c r="P577" s="288">
        <v>0</v>
      </c>
      <c r="Q577" s="288">
        <v>0</v>
      </c>
      <c r="R577" s="288">
        <v>0</v>
      </c>
      <c r="S577" s="288">
        <v>1</v>
      </c>
    </row>
    <row r="578" spans="1:19">
      <c r="A578" s="485" t="s">
        <v>1533</v>
      </c>
      <c r="B578" s="288">
        <v>5</v>
      </c>
      <c r="C578" s="288">
        <v>14</v>
      </c>
      <c r="D578" s="288">
        <v>2.8</v>
      </c>
      <c r="E578" s="288">
        <v>0</v>
      </c>
      <c r="F578" s="288">
        <v>1</v>
      </c>
      <c r="G578" s="288">
        <v>1</v>
      </c>
      <c r="H578" s="288">
        <v>0</v>
      </c>
      <c r="I578" s="288">
        <v>0</v>
      </c>
      <c r="J578" s="288">
        <v>0</v>
      </c>
      <c r="K578" s="288">
        <v>0</v>
      </c>
      <c r="L578" s="288">
        <v>2</v>
      </c>
      <c r="M578" s="288">
        <v>0</v>
      </c>
      <c r="N578" s="288">
        <v>0</v>
      </c>
      <c r="O578" s="288">
        <v>1</v>
      </c>
      <c r="P578" s="288">
        <v>0</v>
      </c>
      <c r="Q578" s="288">
        <v>0</v>
      </c>
      <c r="R578" s="288">
        <v>0</v>
      </c>
      <c r="S578" s="288">
        <v>0</v>
      </c>
    </row>
    <row r="579" spans="1:19">
      <c r="A579" s="485" t="s">
        <v>1534</v>
      </c>
      <c r="B579" s="288">
        <v>100</v>
      </c>
      <c r="C579" s="288">
        <v>582</v>
      </c>
      <c r="D579" s="288">
        <v>5.82</v>
      </c>
      <c r="E579" s="288">
        <v>0</v>
      </c>
      <c r="F579" s="288">
        <v>35</v>
      </c>
      <c r="G579" s="288">
        <v>15</v>
      </c>
      <c r="H579" s="288">
        <v>17</v>
      </c>
      <c r="I579" s="288">
        <v>5</v>
      </c>
      <c r="J579" s="288">
        <v>4</v>
      </c>
      <c r="K579" s="288">
        <v>1</v>
      </c>
      <c r="L579" s="288">
        <v>5</v>
      </c>
      <c r="M579" s="288">
        <v>1</v>
      </c>
      <c r="N579" s="288">
        <v>5</v>
      </c>
      <c r="O579" s="288">
        <v>0</v>
      </c>
      <c r="P579" s="288">
        <v>4</v>
      </c>
      <c r="Q579" s="288">
        <v>4</v>
      </c>
      <c r="R579" s="288">
        <v>1</v>
      </c>
      <c r="S579" s="288">
        <v>3</v>
      </c>
    </row>
    <row r="580" spans="1:19">
      <c r="A580" s="485" t="s">
        <v>1535</v>
      </c>
      <c r="B580" s="288">
        <v>65</v>
      </c>
      <c r="C580" s="288">
        <v>160</v>
      </c>
      <c r="D580" s="288">
        <v>2.4615384615384617</v>
      </c>
      <c r="E580" s="288">
        <v>0</v>
      </c>
      <c r="F580" s="288">
        <v>1</v>
      </c>
      <c r="G580" s="288">
        <v>2</v>
      </c>
      <c r="H580" s="288">
        <v>10</v>
      </c>
      <c r="I580" s="288">
        <v>5</v>
      </c>
      <c r="J580" s="288">
        <v>3</v>
      </c>
      <c r="K580" s="288">
        <v>1</v>
      </c>
      <c r="L580" s="288">
        <v>7</v>
      </c>
      <c r="M580" s="288">
        <v>8</v>
      </c>
      <c r="N580" s="288">
        <v>5</v>
      </c>
      <c r="O580" s="288">
        <v>3</v>
      </c>
      <c r="P580" s="288">
        <v>2</v>
      </c>
      <c r="Q580" s="288">
        <v>8</v>
      </c>
      <c r="R580" s="288">
        <v>8</v>
      </c>
      <c r="S580" s="288">
        <v>2</v>
      </c>
    </row>
    <row r="581" spans="1:19">
      <c r="A581" s="485" t="s">
        <v>1536</v>
      </c>
      <c r="B581" s="288">
        <v>142</v>
      </c>
      <c r="C581" s="288">
        <v>277</v>
      </c>
      <c r="D581" s="288">
        <v>1.9507042253521127</v>
      </c>
      <c r="E581" s="288">
        <v>1</v>
      </c>
      <c r="F581" s="288">
        <v>3</v>
      </c>
      <c r="G581" s="288">
        <v>15</v>
      </c>
      <c r="H581" s="288">
        <v>22</v>
      </c>
      <c r="I581" s="288">
        <v>13</v>
      </c>
      <c r="J581" s="288">
        <v>7</v>
      </c>
      <c r="K581" s="288">
        <v>10</v>
      </c>
      <c r="L581" s="288">
        <v>11</v>
      </c>
      <c r="M581" s="288">
        <v>11</v>
      </c>
      <c r="N581" s="288">
        <v>10</v>
      </c>
      <c r="O581" s="288">
        <v>12</v>
      </c>
      <c r="P581" s="288">
        <v>9</v>
      </c>
      <c r="Q581" s="288">
        <v>7</v>
      </c>
      <c r="R581" s="288">
        <v>6</v>
      </c>
      <c r="S581" s="288">
        <v>5</v>
      </c>
    </row>
    <row r="582" spans="1:19">
      <c r="A582" s="485" t="s">
        <v>1537</v>
      </c>
      <c r="B582" s="288">
        <v>7</v>
      </c>
      <c r="C582" s="288">
        <v>11</v>
      </c>
      <c r="D582" s="288">
        <v>1.5714285714285714</v>
      </c>
      <c r="E582" s="288">
        <v>0</v>
      </c>
      <c r="F582" s="288">
        <v>0</v>
      </c>
      <c r="G582" s="288">
        <v>0</v>
      </c>
      <c r="H582" s="288">
        <v>1</v>
      </c>
      <c r="I582" s="288">
        <v>0</v>
      </c>
      <c r="J582" s="288">
        <v>1</v>
      </c>
      <c r="K582" s="288">
        <v>1</v>
      </c>
      <c r="L582" s="288">
        <v>1</v>
      </c>
      <c r="M582" s="288">
        <v>1</v>
      </c>
      <c r="N582" s="288">
        <v>0</v>
      </c>
      <c r="O582" s="288">
        <v>2</v>
      </c>
      <c r="P582" s="288">
        <v>0</v>
      </c>
      <c r="Q582" s="288">
        <v>0</v>
      </c>
      <c r="R582" s="288">
        <v>0</v>
      </c>
      <c r="S582" s="288">
        <v>0</v>
      </c>
    </row>
    <row r="583" spans="1:19">
      <c r="A583" s="485" t="s">
        <v>1538</v>
      </c>
      <c r="B583" s="288">
        <v>6</v>
      </c>
      <c r="C583" s="288">
        <v>44</v>
      </c>
      <c r="D583" s="288">
        <v>7.333333333333333</v>
      </c>
      <c r="E583" s="288">
        <v>0</v>
      </c>
      <c r="F583" s="288">
        <v>2</v>
      </c>
      <c r="G583" s="288">
        <v>0</v>
      </c>
      <c r="H583" s="288">
        <v>1</v>
      </c>
      <c r="I583" s="288">
        <v>0</v>
      </c>
      <c r="J583" s="288">
        <v>0</v>
      </c>
      <c r="K583" s="288">
        <v>0</v>
      </c>
      <c r="L583" s="288">
        <v>0</v>
      </c>
      <c r="M583" s="288">
        <v>0</v>
      </c>
      <c r="N583" s="288">
        <v>0</v>
      </c>
      <c r="O583" s="288">
        <v>1</v>
      </c>
      <c r="P583" s="288">
        <v>0</v>
      </c>
      <c r="Q583" s="288">
        <v>0</v>
      </c>
      <c r="R583" s="288">
        <v>1</v>
      </c>
      <c r="S583" s="288">
        <v>1</v>
      </c>
    </row>
    <row r="584" spans="1:19" s="2" customFormat="1">
      <c r="A584" s="485" t="s">
        <v>1539</v>
      </c>
      <c r="B584" s="485">
        <v>8</v>
      </c>
      <c r="C584" s="485">
        <v>17</v>
      </c>
      <c r="D584" s="485">
        <v>2.125</v>
      </c>
      <c r="E584" s="485">
        <v>0</v>
      </c>
      <c r="F584" s="485">
        <v>1</v>
      </c>
      <c r="G584" s="485">
        <v>0</v>
      </c>
      <c r="H584" s="485">
        <v>0</v>
      </c>
      <c r="I584" s="485">
        <v>0</v>
      </c>
      <c r="J584" s="485">
        <v>0</v>
      </c>
      <c r="K584" s="485">
        <v>0</v>
      </c>
      <c r="L584" s="485">
        <v>0</v>
      </c>
      <c r="M584" s="485">
        <v>2</v>
      </c>
      <c r="N584" s="485">
        <v>3</v>
      </c>
      <c r="O584" s="485">
        <v>0</v>
      </c>
      <c r="P584" s="485">
        <v>2</v>
      </c>
      <c r="Q584" s="485">
        <v>0</v>
      </c>
      <c r="R584" s="485">
        <v>0</v>
      </c>
      <c r="S584" s="485">
        <v>0</v>
      </c>
    </row>
    <row r="585" spans="1:19">
      <c r="A585" s="485" t="s">
        <v>1540</v>
      </c>
      <c r="B585" s="288">
        <v>990</v>
      </c>
      <c r="C585" s="288">
        <v>2922</v>
      </c>
      <c r="D585" s="288">
        <v>2.9515151515151516</v>
      </c>
      <c r="E585" s="288">
        <v>0</v>
      </c>
      <c r="F585" s="288">
        <v>2</v>
      </c>
      <c r="G585" s="288">
        <v>8</v>
      </c>
      <c r="H585" s="288">
        <v>16</v>
      </c>
      <c r="I585" s="288">
        <v>20</v>
      </c>
      <c r="J585" s="288">
        <v>32</v>
      </c>
      <c r="K585" s="288">
        <v>37</v>
      </c>
      <c r="L585" s="288">
        <v>47</v>
      </c>
      <c r="M585" s="288">
        <v>53</v>
      </c>
      <c r="N585" s="288">
        <v>87</v>
      </c>
      <c r="O585" s="288">
        <v>84</v>
      </c>
      <c r="P585" s="288">
        <v>96</v>
      </c>
      <c r="Q585" s="288">
        <v>91</v>
      </c>
      <c r="R585" s="288">
        <v>110</v>
      </c>
      <c r="S585" s="288">
        <v>307</v>
      </c>
    </row>
    <row r="586" spans="1:19">
      <c r="A586" s="485" t="s">
        <v>1541</v>
      </c>
      <c r="B586" s="288">
        <v>10</v>
      </c>
      <c r="C586" s="288">
        <v>35</v>
      </c>
      <c r="D586" s="288">
        <v>3.5</v>
      </c>
      <c r="E586" s="288">
        <v>0</v>
      </c>
      <c r="F586" s="288">
        <v>0</v>
      </c>
      <c r="G586" s="288">
        <v>0</v>
      </c>
      <c r="H586" s="288">
        <v>0</v>
      </c>
      <c r="I586" s="288">
        <v>0</v>
      </c>
      <c r="J586" s="288">
        <v>0</v>
      </c>
      <c r="K586" s="288">
        <v>0</v>
      </c>
      <c r="L586" s="288">
        <v>2</v>
      </c>
      <c r="M586" s="288">
        <v>1</v>
      </c>
      <c r="N586" s="288">
        <v>3</v>
      </c>
      <c r="O586" s="288">
        <v>0</v>
      </c>
      <c r="P586" s="288">
        <v>1</v>
      </c>
      <c r="Q586" s="288">
        <v>0</v>
      </c>
      <c r="R586" s="288">
        <v>1</v>
      </c>
      <c r="S586" s="288">
        <v>2</v>
      </c>
    </row>
    <row r="587" spans="1:19">
      <c r="A587" s="485" t="s">
        <v>1542</v>
      </c>
      <c r="B587" s="288">
        <v>57</v>
      </c>
      <c r="C587" s="288">
        <v>127</v>
      </c>
      <c r="D587" s="288">
        <v>2.2280701754385963</v>
      </c>
      <c r="E587" s="288">
        <v>0</v>
      </c>
      <c r="F587" s="288">
        <v>5</v>
      </c>
      <c r="G587" s="288">
        <v>1</v>
      </c>
      <c r="H587" s="288">
        <v>2</v>
      </c>
      <c r="I587" s="288">
        <v>1</v>
      </c>
      <c r="J587" s="288">
        <v>2</v>
      </c>
      <c r="K587" s="288">
        <v>3</v>
      </c>
      <c r="L587" s="288">
        <v>0</v>
      </c>
      <c r="M587" s="288">
        <v>5</v>
      </c>
      <c r="N587" s="288">
        <v>5</v>
      </c>
      <c r="O587" s="288">
        <v>4</v>
      </c>
      <c r="P587" s="288">
        <v>8</v>
      </c>
      <c r="Q587" s="288">
        <v>5</v>
      </c>
      <c r="R587" s="288">
        <v>7</v>
      </c>
      <c r="S587" s="288">
        <v>9</v>
      </c>
    </row>
    <row r="588" spans="1:19">
      <c r="A588" s="485" t="s">
        <v>1543</v>
      </c>
      <c r="B588" s="288">
        <v>131</v>
      </c>
      <c r="C588" s="288">
        <v>365</v>
      </c>
      <c r="D588" s="288">
        <v>2.7862595419847329</v>
      </c>
      <c r="E588" s="288">
        <v>2</v>
      </c>
      <c r="F588" s="288">
        <v>71</v>
      </c>
      <c r="G588" s="288">
        <v>14</v>
      </c>
      <c r="H588" s="288">
        <v>7</v>
      </c>
      <c r="I588" s="288">
        <v>5</v>
      </c>
      <c r="J588" s="288">
        <v>1</v>
      </c>
      <c r="K588" s="288">
        <v>2</v>
      </c>
      <c r="L588" s="288">
        <v>3</v>
      </c>
      <c r="M588" s="288">
        <v>4</v>
      </c>
      <c r="N588" s="288">
        <v>2</v>
      </c>
      <c r="O588" s="288">
        <v>3</v>
      </c>
      <c r="P588" s="288">
        <v>4</v>
      </c>
      <c r="Q588" s="288">
        <v>2</v>
      </c>
      <c r="R588" s="288">
        <v>2</v>
      </c>
      <c r="S588" s="288">
        <v>9</v>
      </c>
    </row>
    <row r="589" spans="1:19">
      <c r="A589" s="485" t="s">
        <v>1544</v>
      </c>
      <c r="B589" s="288">
        <v>64</v>
      </c>
      <c r="C589" s="288">
        <v>234</v>
      </c>
      <c r="D589" s="288">
        <v>3.65625</v>
      </c>
      <c r="E589" s="288">
        <v>0</v>
      </c>
      <c r="F589" s="288">
        <v>12</v>
      </c>
      <c r="G589" s="288">
        <v>1</v>
      </c>
      <c r="H589" s="288">
        <v>2</v>
      </c>
      <c r="I589" s="288">
        <v>2</v>
      </c>
      <c r="J589" s="288">
        <v>1</v>
      </c>
      <c r="K589" s="288">
        <v>1</v>
      </c>
      <c r="L589" s="288">
        <v>5</v>
      </c>
      <c r="M589" s="288">
        <v>4</v>
      </c>
      <c r="N589" s="288">
        <v>1</v>
      </c>
      <c r="O589" s="288">
        <v>8</v>
      </c>
      <c r="P589" s="288">
        <v>7</v>
      </c>
      <c r="Q589" s="288">
        <v>4</v>
      </c>
      <c r="R589" s="288">
        <v>1</v>
      </c>
      <c r="S589" s="288">
        <v>15</v>
      </c>
    </row>
    <row r="590" spans="1:19">
      <c r="A590" s="485" t="s">
        <v>1545</v>
      </c>
      <c r="B590" s="288">
        <v>28</v>
      </c>
      <c r="C590" s="288">
        <v>130</v>
      </c>
      <c r="D590" s="288">
        <v>4.6428571428571432</v>
      </c>
      <c r="E590" s="288">
        <v>1</v>
      </c>
      <c r="F590" s="288">
        <v>7</v>
      </c>
      <c r="G590" s="288">
        <v>4</v>
      </c>
      <c r="H590" s="288">
        <v>5</v>
      </c>
      <c r="I590" s="288">
        <v>1</v>
      </c>
      <c r="J590" s="288">
        <v>2</v>
      </c>
      <c r="K590" s="288">
        <v>1</v>
      </c>
      <c r="L590" s="288">
        <v>1</v>
      </c>
      <c r="M590" s="288">
        <v>0</v>
      </c>
      <c r="N590" s="288">
        <v>0</v>
      </c>
      <c r="O590" s="288">
        <v>0</v>
      </c>
      <c r="P590" s="288">
        <v>1</v>
      </c>
      <c r="Q590" s="288">
        <v>1</v>
      </c>
      <c r="R590" s="288">
        <v>1</v>
      </c>
      <c r="S590" s="288">
        <v>3</v>
      </c>
    </row>
    <row r="591" spans="1:19">
      <c r="A591" s="485" t="s">
        <v>1546</v>
      </c>
      <c r="B591" s="288">
        <v>29</v>
      </c>
      <c r="C591" s="288">
        <v>92</v>
      </c>
      <c r="D591" s="288">
        <v>3.1724137931034484</v>
      </c>
      <c r="E591" s="288">
        <v>0</v>
      </c>
      <c r="F591" s="288">
        <v>10</v>
      </c>
      <c r="G591" s="288">
        <v>3</v>
      </c>
      <c r="H591" s="288">
        <v>1</v>
      </c>
      <c r="I591" s="288">
        <v>0</v>
      </c>
      <c r="J591" s="288">
        <v>3</v>
      </c>
      <c r="K591" s="288">
        <v>2</v>
      </c>
      <c r="L591" s="288">
        <v>1</v>
      </c>
      <c r="M591" s="288">
        <v>2</v>
      </c>
      <c r="N591" s="288">
        <v>2</v>
      </c>
      <c r="O591" s="288">
        <v>1</v>
      </c>
      <c r="P591" s="288">
        <v>1</v>
      </c>
      <c r="Q591" s="288">
        <v>0</v>
      </c>
      <c r="R591" s="288">
        <v>0</v>
      </c>
      <c r="S591" s="288">
        <v>3</v>
      </c>
    </row>
    <row r="592" spans="1:19">
      <c r="A592" s="485" t="s">
        <v>1547</v>
      </c>
      <c r="B592" s="288">
        <v>1</v>
      </c>
      <c r="C592" s="288">
        <v>1</v>
      </c>
      <c r="D592" s="288">
        <v>1</v>
      </c>
      <c r="E592" s="288">
        <v>0</v>
      </c>
      <c r="F592" s="288">
        <v>0</v>
      </c>
      <c r="G592" s="288">
        <v>0</v>
      </c>
      <c r="H592" s="288">
        <v>1</v>
      </c>
      <c r="I592" s="288">
        <v>0</v>
      </c>
      <c r="J592" s="288">
        <v>0</v>
      </c>
      <c r="K592" s="288">
        <v>0</v>
      </c>
      <c r="L592" s="288">
        <v>0</v>
      </c>
      <c r="M592" s="288">
        <v>0</v>
      </c>
      <c r="N592" s="288">
        <v>0</v>
      </c>
      <c r="O592" s="288">
        <v>0</v>
      </c>
      <c r="P592" s="288">
        <v>0</v>
      </c>
      <c r="Q592" s="288">
        <v>0</v>
      </c>
      <c r="R592" s="288">
        <v>0</v>
      </c>
      <c r="S592" s="288">
        <v>0</v>
      </c>
    </row>
    <row r="593" spans="1:19">
      <c r="A593" s="485" t="s">
        <v>1548</v>
      </c>
      <c r="B593" s="288">
        <v>5</v>
      </c>
      <c r="C593" s="288">
        <v>20</v>
      </c>
      <c r="D593" s="288">
        <v>4</v>
      </c>
      <c r="E593" s="288">
        <v>0</v>
      </c>
      <c r="F593" s="288">
        <v>0</v>
      </c>
      <c r="G593" s="288">
        <v>1</v>
      </c>
      <c r="H593" s="288">
        <v>2</v>
      </c>
      <c r="I593" s="288">
        <v>1</v>
      </c>
      <c r="J593" s="288">
        <v>0</v>
      </c>
      <c r="K593" s="288">
        <v>0</v>
      </c>
      <c r="L593" s="288">
        <v>0</v>
      </c>
      <c r="M593" s="288">
        <v>0</v>
      </c>
      <c r="N593" s="288">
        <v>0</v>
      </c>
      <c r="O593" s="288">
        <v>0</v>
      </c>
      <c r="P593" s="288">
        <v>1</v>
      </c>
      <c r="Q593" s="288">
        <v>0</v>
      </c>
      <c r="R593" s="288">
        <v>0</v>
      </c>
      <c r="S593" s="288">
        <v>0</v>
      </c>
    </row>
    <row r="594" spans="1:19">
      <c r="A594" s="486" t="s">
        <v>220</v>
      </c>
      <c r="B594" s="486">
        <v>48811</v>
      </c>
      <c r="C594" s="486">
        <v>330651</v>
      </c>
      <c r="D594" s="486">
        <v>6.7741082952613141</v>
      </c>
      <c r="E594" s="486">
        <v>160</v>
      </c>
      <c r="F594" s="486">
        <v>306</v>
      </c>
      <c r="G594" s="486">
        <v>451</v>
      </c>
      <c r="H594" s="486">
        <v>539</v>
      </c>
      <c r="I594" s="486">
        <v>866</v>
      </c>
      <c r="J594" s="486">
        <v>866</v>
      </c>
      <c r="K594" s="486">
        <v>1038</v>
      </c>
      <c r="L594" s="486">
        <v>1270</v>
      </c>
      <c r="M594" s="486">
        <v>1464</v>
      </c>
      <c r="N594" s="486">
        <v>1836</v>
      </c>
      <c r="O594" s="486">
        <v>2442</v>
      </c>
      <c r="P594" s="486">
        <v>3233</v>
      </c>
      <c r="Q594" s="486">
        <v>4058</v>
      </c>
      <c r="R594" s="486">
        <v>4953</v>
      </c>
      <c r="S594" s="486">
        <v>25329</v>
      </c>
    </row>
    <row r="595" spans="1:19">
      <c r="A595" s="485" t="s">
        <v>1549</v>
      </c>
      <c r="B595" s="288">
        <v>28</v>
      </c>
      <c r="C595" s="288">
        <v>137</v>
      </c>
      <c r="D595" s="288">
        <v>4.8928571428571432</v>
      </c>
      <c r="E595" s="288">
        <v>0</v>
      </c>
      <c r="F595" s="288">
        <v>1</v>
      </c>
      <c r="G595" s="288">
        <v>7</v>
      </c>
      <c r="H595" s="288">
        <v>1</v>
      </c>
      <c r="I595" s="288">
        <v>3</v>
      </c>
      <c r="J595" s="288">
        <v>1</v>
      </c>
      <c r="K595" s="288">
        <v>2</v>
      </c>
      <c r="L595" s="288">
        <v>1</v>
      </c>
      <c r="M595" s="288">
        <v>2</v>
      </c>
      <c r="N595" s="288">
        <v>0</v>
      </c>
      <c r="O595" s="288">
        <v>2</v>
      </c>
      <c r="P595" s="288">
        <v>3</v>
      </c>
      <c r="Q595" s="288">
        <v>1</v>
      </c>
      <c r="R595" s="288">
        <v>1</v>
      </c>
      <c r="S595" s="288">
        <v>3</v>
      </c>
    </row>
    <row r="596" spans="1:19">
      <c r="A596" s="485" t="s">
        <v>1550</v>
      </c>
      <c r="B596" s="288">
        <v>7</v>
      </c>
      <c r="C596" s="288">
        <v>49</v>
      </c>
      <c r="D596" s="288">
        <v>7</v>
      </c>
      <c r="E596" s="288">
        <v>0</v>
      </c>
      <c r="F596" s="288">
        <v>1</v>
      </c>
      <c r="G596" s="288">
        <v>0</v>
      </c>
      <c r="H596" s="288">
        <v>1</v>
      </c>
      <c r="I596" s="288">
        <v>0</v>
      </c>
      <c r="J596" s="288">
        <v>0</v>
      </c>
      <c r="K596" s="288">
        <v>0</v>
      </c>
      <c r="L596" s="288">
        <v>0</v>
      </c>
      <c r="M596" s="288">
        <v>0</v>
      </c>
      <c r="N596" s="288">
        <v>0</v>
      </c>
      <c r="O596" s="288">
        <v>0</v>
      </c>
      <c r="P596" s="288">
        <v>0</v>
      </c>
      <c r="Q596" s="288">
        <v>1</v>
      </c>
      <c r="R596" s="288">
        <v>1</v>
      </c>
      <c r="S596" s="288">
        <v>3</v>
      </c>
    </row>
    <row r="597" spans="1:19">
      <c r="A597" s="485" t="s">
        <v>1551</v>
      </c>
      <c r="B597" s="288">
        <v>1</v>
      </c>
      <c r="C597" s="288">
        <v>2</v>
      </c>
      <c r="D597" s="288">
        <v>2</v>
      </c>
      <c r="E597" s="288">
        <v>0</v>
      </c>
      <c r="F597" s="288">
        <v>1</v>
      </c>
      <c r="G597" s="288">
        <v>0</v>
      </c>
      <c r="H597" s="288">
        <v>0</v>
      </c>
      <c r="I597" s="288">
        <v>0</v>
      </c>
      <c r="J597" s="288">
        <v>0</v>
      </c>
      <c r="K597" s="288">
        <v>0</v>
      </c>
      <c r="L597" s="288">
        <v>0</v>
      </c>
      <c r="M597" s="288">
        <v>0</v>
      </c>
      <c r="N597" s="288">
        <v>0</v>
      </c>
      <c r="O597" s="288">
        <v>0</v>
      </c>
      <c r="P597" s="288">
        <v>0</v>
      </c>
      <c r="Q597" s="288">
        <v>0</v>
      </c>
      <c r="R597" s="288">
        <v>0</v>
      </c>
      <c r="S597" s="288">
        <v>0</v>
      </c>
    </row>
    <row r="598" spans="1:19">
      <c r="A598" s="485" t="s">
        <v>1552</v>
      </c>
      <c r="B598" s="288">
        <v>215</v>
      </c>
      <c r="C598" s="288">
        <v>2096</v>
      </c>
      <c r="D598" s="288">
        <v>9.7488372093023248</v>
      </c>
      <c r="E598" s="288">
        <v>0</v>
      </c>
      <c r="F598" s="288">
        <v>2</v>
      </c>
      <c r="G598" s="288">
        <v>1</v>
      </c>
      <c r="H598" s="288">
        <v>2</v>
      </c>
      <c r="I598" s="288">
        <v>3</v>
      </c>
      <c r="J598" s="288">
        <v>1</v>
      </c>
      <c r="K598" s="288">
        <v>1</v>
      </c>
      <c r="L598" s="288">
        <v>9</v>
      </c>
      <c r="M598" s="288">
        <v>5</v>
      </c>
      <c r="N598" s="288">
        <v>16</v>
      </c>
      <c r="O598" s="288">
        <v>21</v>
      </c>
      <c r="P598" s="288">
        <v>28</v>
      </c>
      <c r="Q598" s="288">
        <v>31</v>
      </c>
      <c r="R598" s="288">
        <v>30</v>
      </c>
      <c r="S598" s="288">
        <v>65</v>
      </c>
    </row>
    <row r="599" spans="1:19">
      <c r="A599" s="485" t="s">
        <v>1553</v>
      </c>
      <c r="B599" s="288">
        <v>88</v>
      </c>
      <c r="C599" s="288">
        <v>768</v>
      </c>
      <c r="D599" s="288">
        <v>8.7272727272727266</v>
      </c>
      <c r="E599" s="288">
        <v>0</v>
      </c>
      <c r="F599" s="288">
        <v>0</v>
      </c>
      <c r="G599" s="288">
        <v>0</v>
      </c>
      <c r="H599" s="288">
        <v>2</v>
      </c>
      <c r="I599" s="288">
        <v>1</v>
      </c>
      <c r="J599" s="288">
        <v>0</v>
      </c>
      <c r="K599" s="288">
        <v>0</v>
      </c>
      <c r="L599" s="288">
        <v>1</v>
      </c>
      <c r="M599" s="288">
        <v>1</v>
      </c>
      <c r="N599" s="288">
        <v>3</v>
      </c>
      <c r="O599" s="288">
        <v>2</v>
      </c>
      <c r="P599" s="288">
        <v>2</v>
      </c>
      <c r="Q599" s="288">
        <v>14</v>
      </c>
      <c r="R599" s="288">
        <v>11</v>
      </c>
      <c r="S599" s="288">
        <v>51</v>
      </c>
    </row>
    <row r="600" spans="1:19">
      <c r="A600" s="485" t="s">
        <v>1554</v>
      </c>
      <c r="B600" s="288">
        <v>38</v>
      </c>
      <c r="C600" s="288">
        <v>300</v>
      </c>
      <c r="D600" s="288">
        <v>7.8947368421052628</v>
      </c>
      <c r="E600" s="288">
        <v>0</v>
      </c>
      <c r="F600" s="288">
        <v>2</v>
      </c>
      <c r="G600" s="288">
        <v>2</v>
      </c>
      <c r="H600" s="288">
        <v>4</v>
      </c>
      <c r="I600" s="288">
        <v>3</v>
      </c>
      <c r="J600" s="288">
        <v>2</v>
      </c>
      <c r="K600" s="288">
        <v>2</v>
      </c>
      <c r="L600" s="288">
        <v>0</v>
      </c>
      <c r="M600" s="288">
        <v>1</v>
      </c>
      <c r="N600" s="288">
        <v>0</v>
      </c>
      <c r="O600" s="288">
        <v>1</v>
      </c>
      <c r="P600" s="288">
        <v>3</v>
      </c>
      <c r="Q600" s="288">
        <v>3</v>
      </c>
      <c r="R600" s="288">
        <v>3</v>
      </c>
      <c r="S600" s="288">
        <v>12</v>
      </c>
    </row>
    <row r="601" spans="1:19" s="2" customFormat="1">
      <c r="A601" s="485" t="s">
        <v>1555</v>
      </c>
      <c r="B601" s="288">
        <v>107</v>
      </c>
      <c r="C601" s="288">
        <v>874</v>
      </c>
      <c r="D601" s="288">
        <v>8.1682242990654199</v>
      </c>
      <c r="E601" s="288">
        <v>0</v>
      </c>
      <c r="F601" s="288">
        <v>0</v>
      </c>
      <c r="G601" s="288">
        <v>0</v>
      </c>
      <c r="H601" s="288">
        <v>0</v>
      </c>
      <c r="I601" s="288">
        <v>0</v>
      </c>
      <c r="J601" s="288">
        <v>1</v>
      </c>
      <c r="K601" s="288">
        <v>0</v>
      </c>
      <c r="L601" s="288">
        <v>4</v>
      </c>
      <c r="M601" s="288">
        <v>3</v>
      </c>
      <c r="N601" s="288">
        <v>8</v>
      </c>
      <c r="O601" s="288">
        <v>7</v>
      </c>
      <c r="P601" s="288">
        <v>16</v>
      </c>
      <c r="Q601" s="288">
        <v>12</v>
      </c>
      <c r="R601" s="288">
        <v>18</v>
      </c>
      <c r="S601" s="288">
        <v>38</v>
      </c>
    </row>
    <row r="602" spans="1:19">
      <c r="A602" s="485" t="s">
        <v>1556</v>
      </c>
      <c r="B602" s="288">
        <v>5</v>
      </c>
      <c r="C602" s="288">
        <v>42</v>
      </c>
      <c r="D602" s="288">
        <v>8.4</v>
      </c>
      <c r="E602" s="288">
        <v>0</v>
      </c>
      <c r="F602" s="288">
        <v>0</v>
      </c>
      <c r="G602" s="288">
        <v>0</v>
      </c>
      <c r="H602" s="288">
        <v>0</v>
      </c>
      <c r="I602" s="288">
        <v>0</v>
      </c>
      <c r="J602" s="288">
        <v>0</v>
      </c>
      <c r="K602" s="288">
        <v>0</v>
      </c>
      <c r="L602" s="288">
        <v>0</v>
      </c>
      <c r="M602" s="288">
        <v>0</v>
      </c>
      <c r="N602" s="288">
        <v>0</v>
      </c>
      <c r="O602" s="288">
        <v>0</v>
      </c>
      <c r="P602" s="288">
        <v>2</v>
      </c>
      <c r="Q602" s="288">
        <v>1</v>
      </c>
      <c r="R602" s="288">
        <v>0</v>
      </c>
      <c r="S602" s="288">
        <v>2</v>
      </c>
    </row>
    <row r="603" spans="1:19">
      <c r="A603" s="485" t="s">
        <v>1557</v>
      </c>
      <c r="B603" s="288">
        <v>5192</v>
      </c>
      <c r="C603" s="288">
        <v>24696</v>
      </c>
      <c r="D603" s="288">
        <v>4.7565485362095528</v>
      </c>
      <c r="E603" s="288">
        <v>4</v>
      </c>
      <c r="F603" s="288">
        <v>12</v>
      </c>
      <c r="G603" s="288">
        <v>5</v>
      </c>
      <c r="H603" s="288">
        <v>16</v>
      </c>
      <c r="I603" s="288">
        <v>43</v>
      </c>
      <c r="J603" s="288">
        <v>58</v>
      </c>
      <c r="K603" s="288">
        <v>87</v>
      </c>
      <c r="L603" s="288">
        <v>91</v>
      </c>
      <c r="M603" s="288">
        <v>147</v>
      </c>
      <c r="N603" s="288">
        <v>169</v>
      </c>
      <c r="O603" s="288">
        <v>291</v>
      </c>
      <c r="P603" s="288">
        <v>360</v>
      </c>
      <c r="Q603" s="288">
        <v>448</v>
      </c>
      <c r="R603" s="288">
        <v>523</v>
      </c>
      <c r="S603" s="288">
        <v>2938</v>
      </c>
    </row>
    <row r="604" spans="1:19">
      <c r="A604" s="485" t="s">
        <v>1558</v>
      </c>
      <c r="B604" s="288">
        <v>1068</v>
      </c>
      <c r="C604" s="288">
        <v>6034</v>
      </c>
      <c r="D604" s="288">
        <v>5.6498127340823974</v>
      </c>
      <c r="E604" s="288">
        <v>2</v>
      </c>
      <c r="F604" s="288">
        <v>1</v>
      </c>
      <c r="G604" s="288">
        <v>0</v>
      </c>
      <c r="H604" s="288">
        <v>1</v>
      </c>
      <c r="I604" s="288">
        <v>0</v>
      </c>
      <c r="J604" s="288">
        <v>3</v>
      </c>
      <c r="K604" s="288">
        <v>1</v>
      </c>
      <c r="L604" s="288">
        <v>8</v>
      </c>
      <c r="M604" s="288">
        <v>10</v>
      </c>
      <c r="N604" s="288">
        <v>17</v>
      </c>
      <c r="O604" s="288">
        <v>29</v>
      </c>
      <c r="P604" s="288">
        <v>56</v>
      </c>
      <c r="Q604" s="288">
        <v>65</v>
      </c>
      <c r="R604" s="288">
        <v>101</v>
      </c>
      <c r="S604" s="288">
        <v>774</v>
      </c>
    </row>
    <row r="605" spans="1:19">
      <c r="A605" s="485" t="s">
        <v>1559</v>
      </c>
      <c r="B605" s="288">
        <v>604</v>
      </c>
      <c r="C605" s="288">
        <v>5105</v>
      </c>
      <c r="D605" s="288">
        <v>8.451986754966887</v>
      </c>
      <c r="E605" s="288">
        <v>1</v>
      </c>
      <c r="F605" s="288">
        <v>2</v>
      </c>
      <c r="G605" s="288">
        <v>2</v>
      </c>
      <c r="H605" s="288">
        <v>4</v>
      </c>
      <c r="I605" s="288">
        <v>6</v>
      </c>
      <c r="J605" s="288">
        <v>6</v>
      </c>
      <c r="K605" s="288">
        <v>10</v>
      </c>
      <c r="L605" s="288">
        <v>13</v>
      </c>
      <c r="M605" s="288">
        <v>12</v>
      </c>
      <c r="N605" s="288">
        <v>16</v>
      </c>
      <c r="O605" s="288">
        <v>26</v>
      </c>
      <c r="P605" s="288">
        <v>52</v>
      </c>
      <c r="Q605" s="288">
        <v>62</v>
      </c>
      <c r="R605" s="288">
        <v>71</v>
      </c>
      <c r="S605" s="288">
        <v>321</v>
      </c>
    </row>
    <row r="606" spans="1:19">
      <c r="A606" s="485" t="s">
        <v>1560</v>
      </c>
      <c r="B606" s="288">
        <v>216</v>
      </c>
      <c r="C606" s="288">
        <v>1833</v>
      </c>
      <c r="D606" s="288">
        <v>8.4861111111111107</v>
      </c>
      <c r="E606" s="288">
        <v>0</v>
      </c>
      <c r="F606" s="288">
        <v>0</v>
      </c>
      <c r="G606" s="288">
        <v>0</v>
      </c>
      <c r="H606" s="288">
        <v>1</v>
      </c>
      <c r="I606" s="288">
        <v>0</v>
      </c>
      <c r="J606" s="288">
        <v>1</v>
      </c>
      <c r="K606" s="288">
        <v>0</v>
      </c>
      <c r="L606" s="288">
        <v>1</v>
      </c>
      <c r="M606" s="288">
        <v>3</v>
      </c>
      <c r="N606" s="288">
        <v>5</v>
      </c>
      <c r="O606" s="288">
        <v>11</v>
      </c>
      <c r="P606" s="288">
        <v>9</v>
      </c>
      <c r="Q606" s="288">
        <v>26</v>
      </c>
      <c r="R606" s="288">
        <v>21</v>
      </c>
      <c r="S606" s="288">
        <v>138</v>
      </c>
    </row>
    <row r="607" spans="1:19">
      <c r="A607" s="485" t="s">
        <v>1561</v>
      </c>
      <c r="B607" s="288">
        <v>142</v>
      </c>
      <c r="C607" s="288">
        <v>702</v>
      </c>
      <c r="D607" s="288">
        <v>4.943661971830986</v>
      </c>
      <c r="E607" s="288">
        <v>0</v>
      </c>
      <c r="F607" s="288">
        <v>0</v>
      </c>
      <c r="G607" s="288">
        <v>0</v>
      </c>
      <c r="H607" s="288">
        <v>0</v>
      </c>
      <c r="I607" s="288">
        <v>9</v>
      </c>
      <c r="J607" s="288">
        <v>4</v>
      </c>
      <c r="K607" s="288">
        <v>7</v>
      </c>
      <c r="L607" s="288">
        <v>7</v>
      </c>
      <c r="M607" s="288">
        <v>14</v>
      </c>
      <c r="N607" s="288">
        <v>8</v>
      </c>
      <c r="O607" s="288">
        <v>16</v>
      </c>
      <c r="P607" s="288">
        <v>7</v>
      </c>
      <c r="Q607" s="288">
        <v>9</v>
      </c>
      <c r="R607" s="288">
        <v>13</v>
      </c>
      <c r="S607" s="288">
        <v>48</v>
      </c>
    </row>
    <row r="608" spans="1:19">
      <c r="A608" s="485" t="s">
        <v>1562</v>
      </c>
      <c r="B608" s="288">
        <v>1734</v>
      </c>
      <c r="C608" s="288">
        <v>8882</v>
      </c>
      <c r="D608" s="288">
        <v>5.122260668973472</v>
      </c>
      <c r="E608" s="288">
        <v>0</v>
      </c>
      <c r="F608" s="288">
        <v>0</v>
      </c>
      <c r="G608" s="288">
        <v>0</v>
      </c>
      <c r="H608" s="288">
        <v>1</v>
      </c>
      <c r="I608" s="288">
        <v>0</v>
      </c>
      <c r="J608" s="288">
        <v>8</v>
      </c>
      <c r="K608" s="288">
        <v>15</v>
      </c>
      <c r="L608" s="288">
        <v>23</v>
      </c>
      <c r="M608" s="288">
        <v>34</v>
      </c>
      <c r="N608" s="288">
        <v>70</v>
      </c>
      <c r="O608" s="288">
        <v>91</v>
      </c>
      <c r="P608" s="288">
        <v>163</v>
      </c>
      <c r="Q608" s="288">
        <v>212</v>
      </c>
      <c r="R608" s="288">
        <v>276</v>
      </c>
      <c r="S608" s="288">
        <v>841</v>
      </c>
    </row>
    <row r="609" spans="1:19">
      <c r="A609" s="485" t="s">
        <v>1563</v>
      </c>
      <c r="B609" s="288">
        <v>2918</v>
      </c>
      <c r="C609" s="288">
        <v>19243</v>
      </c>
      <c r="D609" s="288">
        <v>6.5945853324194657</v>
      </c>
      <c r="E609" s="288">
        <v>0</v>
      </c>
      <c r="F609" s="288">
        <v>0</v>
      </c>
      <c r="G609" s="288">
        <v>0</v>
      </c>
      <c r="H609" s="288">
        <v>0</v>
      </c>
      <c r="I609" s="288">
        <v>5</v>
      </c>
      <c r="J609" s="288">
        <v>8</v>
      </c>
      <c r="K609" s="288">
        <v>10</v>
      </c>
      <c r="L609" s="288">
        <v>23</v>
      </c>
      <c r="M609" s="288">
        <v>44</v>
      </c>
      <c r="N609" s="288">
        <v>82</v>
      </c>
      <c r="O609" s="288">
        <v>148</v>
      </c>
      <c r="P609" s="288">
        <v>237</v>
      </c>
      <c r="Q609" s="288">
        <v>364</v>
      </c>
      <c r="R609" s="288">
        <v>438</v>
      </c>
      <c r="S609" s="288">
        <v>1559</v>
      </c>
    </row>
    <row r="610" spans="1:19">
      <c r="A610" s="485" t="s">
        <v>1564</v>
      </c>
      <c r="B610" s="288">
        <v>51</v>
      </c>
      <c r="C610" s="288">
        <v>322</v>
      </c>
      <c r="D610" s="288">
        <v>6.3137254901960782</v>
      </c>
      <c r="E610" s="288">
        <v>0</v>
      </c>
      <c r="F610" s="288">
        <v>0</v>
      </c>
      <c r="G610" s="288">
        <v>0</v>
      </c>
      <c r="H610" s="288">
        <v>0</v>
      </c>
      <c r="I610" s="288">
        <v>0</v>
      </c>
      <c r="J610" s="288">
        <v>0</v>
      </c>
      <c r="K610" s="288">
        <v>0</v>
      </c>
      <c r="L610" s="288">
        <v>1</v>
      </c>
      <c r="M610" s="288">
        <v>2</v>
      </c>
      <c r="N610" s="288">
        <v>1</v>
      </c>
      <c r="O610" s="288">
        <v>2</v>
      </c>
      <c r="P610" s="288">
        <v>2</v>
      </c>
      <c r="Q610" s="288">
        <v>1</v>
      </c>
      <c r="R610" s="288">
        <v>6</v>
      </c>
      <c r="S610" s="288">
        <v>36</v>
      </c>
    </row>
    <row r="611" spans="1:19">
      <c r="A611" s="485" t="s">
        <v>1565</v>
      </c>
      <c r="B611" s="288">
        <v>16</v>
      </c>
      <c r="C611" s="288">
        <v>188</v>
      </c>
      <c r="D611" s="288">
        <v>11.75</v>
      </c>
      <c r="E611" s="288">
        <v>0</v>
      </c>
      <c r="F611" s="288">
        <v>0</v>
      </c>
      <c r="G611" s="288">
        <v>0</v>
      </c>
      <c r="H611" s="288">
        <v>0</v>
      </c>
      <c r="I611" s="288">
        <v>1</v>
      </c>
      <c r="J611" s="288">
        <v>1</v>
      </c>
      <c r="K611" s="288">
        <v>0</v>
      </c>
      <c r="L611" s="288">
        <v>1</v>
      </c>
      <c r="M611" s="288">
        <v>0</v>
      </c>
      <c r="N611" s="288">
        <v>0</v>
      </c>
      <c r="O611" s="288">
        <v>0</v>
      </c>
      <c r="P611" s="288">
        <v>1</v>
      </c>
      <c r="Q611" s="288">
        <v>3</v>
      </c>
      <c r="R611" s="288">
        <v>2</v>
      </c>
      <c r="S611" s="288">
        <v>7</v>
      </c>
    </row>
    <row r="612" spans="1:19">
      <c r="A612" s="485" t="s">
        <v>1566</v>
      </c>
      <c r="B612" s="288">
        <v>420</v>
      </c>
      <c r="C612" s="288">
        <v>2459</v>
      </c>
      <c r="D612" s="288">
        <v>5.8547619047619044</v>
      </c>
      <c r="E612" s="288">
        <v>0</v>
      </c>
      <c r="F612" s="288">
        <v>0</v>
      </c>
      <c r="G612" s="288">
        <v>0</v>
      </c>
      <c r="H612" s="288">
        <v>0</v>
      </c>
      <c r="I612" s="288">
        <v>1</v>
      </c>
      <c r="J612" s="288">
        <v>0</v>
      </c>
      <c r="K612" s="288">
        <v>4</v>
      </c>
      <c r="L612" s="288">
        <v>6</v>
      </c>
      <c r="M612" s="288">
        <v>7</v>
      </c>
      <c r="N612" s="288">
        <v>15</v>
      </c>
      <c r="O612" s="288">
        <v>10</v>
      </c>
      <c r="P612" s="288">
        <v>45</v>
      </c>
      <c r="Q612" s="288">
        <v>37</v>
      </c>
      <c r="R612" s="288">
        <v>77</v>
      </c>
      <c r="S612" s="288">
        <v>218</v>
      </c>
    </row>
    <row r="613" spans="1:19">
      <c r="A613" s="485" t="s">
        <v>1567</v>
      </c>
      <c r="B613" s="288">
        <v>1809</v>
      </c>
      <c r="C613" s="288">
        <v>11356</v>
      </c>
      <c r="D613" s="288">
        <v>6.2775013819789942</v>
      </c>
      <c r="E613" s="288">
        <v>0</v>
      </c>
      <c r="F613" s="288">
        <v>0</v>
      </c>
      <c r="G613" s="288">
        <v>0</v>
      </c>
      <c r="H613" s="288">
        <v>0</v>
      </c>
      <c r="I613" s="288">
        <v>3</v>
      </c>
      <c r="J613" s="288">
        <v>5</v>
      </c>
      <c r="K613" s="288">
        <v>3</v>
      </c>
      <c r="L613" s="288">
        <v>10</v>
      </c>
      <c r="M613" s="288">
        <v>18</v>
      </c>
      <c r="N613" s="288">
        <v>43</v>
      </c>
      <c r="O613" s="288">
        <v>75</v>
      </c>
      <c r="P613" s="288">
        <v>147</v>
      </c>
      <c r="Q613" s="288">
        <v>197</v>
      </c>
      <c r="R613" s="288">
        <v>308</v>
      </c>
      <c r="S613" s="288">
        <v>1000</v>
      </c>
    </row>
    <row r="614" spans="1:19">
      <c r="A614" s="485" t="s">
        <v>1568</v>
      </c>
      <c r="B614" s="288">
        <v>424</v>
      </c>
      <c r="C614" s="288">
        <v>3841</v>
      </c>
      <c r="D614" s="288">
        <v>9.058962264150944</v>
      </c>
      <c r="E614" s="288">
        <v>0</v>
      </c>
      <c r="F614" s="288">
        <v>0</v>
      </c>
      <c r="G614" s="288">
        <v>0</v>
      </c>
      <c r="H614" s="288">
        <v>0</v>
      </c>
      <c r="I614" s="288">
        <v>3</v>
      </c>
      <c r="J614" s="288">
        <v>11</v>
      </c>
      <c r="K614" s="288">
        <v>7</v>
      </c>
      <c r="L614" s="288">
        <v>21</v>
      </c>
      <c r="M614" s="288">
        <v>13</v>
      </c>
      <c r="N614" s="288">
        <v>17</v>
      </c>
      <c r="O614" s="288">
        <v>25</v>
      </c>
      <c r="P614" s="288">
        <v>19</v>
      </c>
      <c r="Q614" s="288">
        <v>20</v>
      </c>
      <c r="R614" s="288">
        <v>43</v>
      </c>
      <c r="S614" s="288">
        <v>245</v>
      </c>
    </row>
    <row r="615" spans="1:19">
      <c r="A615" s="485" t="s">
        <v>1569</v>
      </c>
      <c r="B615" s="288">
        <v>421</v>
      </c>
      <c r="C615" s="288">
        <v>3338</v>
      </c>
      <c r="D615" s="288">
        <v>7.9287410926365798</v>
      </c>
      <c r="E615" s="288">
        <v>38</v>
      </c>
      <c r="F615" s="288">
        <v>10</v>
      </c>
      <c r="G615" s="288">
        <v>6</v>
      </c>
      <c r="H615" s="288">
        <v>7</v>
      </c>
      <c r="I615" s="288">
        <v>7</v>
      </c>
      <c r="J615" s="288">
        <v>13</v>
      </c>
      <c r="K615" s="288">
        <v>6</v>
      </c>
      <c r="L615" s="288">
        <v>8</v>
      </c>
      <c r="M615" s="288">
        <v>11</v>
      </c>
      <c r="N615" s="288">
        <v>12</v>
      </c>
      <c r="O615" s="288">
        <v>20</v>
      </c>
      <c r="P615" s="288">
        <v>21</v>
      </c>
      <c r="Q615" s="288">
        <v>29</v>
      </c>
      <c r="R615" s="288">
        <v>37</v>
      </c>
      <c r="S615" s="288">
        <v>196</v>
      </c>
    </row>
    <row r="616" spans="1:19">
      <c r="A616" s="485" t="s">
        <v>1570</v>
      </c>
      <c r="B616" s="288">
        <v>19</v>
      </c>
      <c r="C616" s="288">
        <v>179</v>
      </c>
      <c r="D616" s="288">
        <v>9.4210526315789469</v>
      </c>
      <c r="E616" s="288">
        <v>0</v>
      </c>
      <c r="F616" s="288">
        <v>2</v>
      </c>
      <c r="G616" s="288">
        <v>1</v>
      </c>
      <c r="H616" s="288">
        <v>0</v>
      </c>
      <c r="I616" s="288">
        <v>1</v>
      </c>
      <c r="J616" s="288">
        <v>2</v>
      </c>
      <c r="K616" s="288">
        <v>1</v>
      </c>
      <c r="L616" s="288">
        <v>2</v>
      </c>
      <c r="M616" s="288">
        <v>0</v>
      </c>
      <c r="N616" s="288">
        <v>0</v>
      </c>
      <c r="O616" s="288">
        <v>2</v>
      </c>
      <c r="P616" s="288">
        <v>0</v>
      </c>
      <c r="Q616" s="288">
        <v>0</v>
      </c>
      <c r="R616" s="288">
        <v>3</v>
      </c>
      <c r="S616" s="288">
        <v>5</v>
      </c>
    </row>
    <row r="617" spans="1:19">
      <c r="A617" s="485" t="s">
        <v>1571</v>
      </c>
      <c r="B617" s="288">
        <v>85</v>
      </c>
      <c r="C617" s="288">
        <v>648</v>
      </c>
      <c r="D617" s="288">
        <v>7.6235294117647054</v>
      </c>
      <c r="E617" s="288">
        <v>2</v>
      </c>
      <c r="F617" s="288">
        <v>2</v>
      </c>
      <c r="G617" s="288">
        <v>3</v>
      </c>
      <c r="H617" s="288">
        <v>0</v>
      </c>
      <c r="I617" s="288">
        <v>8</v>
      </c>
      <c r="J617" s="288">
        <v>12</v>
      </c>
      <c r="K617" s="288">
        <v>10</v>
      </c>
      <c r="L617" s="288">
        <v>6</v>
      </c>
      <c r="M617" s="288">
        <v>8</v>
      </c>
      <c r="N617" s="288">
        <v>9</v>
      </c>
      <c r="O617" s="288">
        <v>4</v>
      </c>
      <c r="P617" s="288">
        <v>2</v>
      </c>
      <c r="Q617" s="288">
        <v>2</v>
      </c>
      <c r="R617" s="288">
        <v>4</v>
      </c>
      <c r="S617" s="288">
        <v>13</v>
      </c>
    </row>
    <row r="618" spans="1:19">
      <c r="A618" s="485" t="s">
        <v>1572</v>
      </c>
      <c r="B618" s="288">
        <v>130</v>
      </c>
      <c r="C618" s="288">
        <v>997</v>
      </c>
      <c r="D618" s="288">
        <v>7.6692307692307695</v>
      </c>
      <c r="E618" s="288">
        <v>2</v>
      </c>
      <c r="F618" s="288">
        <v>3</v>
      </c>
      <c r="G618" s="288">
        <v>2</v>
      </c>
      <c r="H618" s="288">
        <v>2</v>
      </c>
      <c r="I618" s="288">
        <v>4</v>
      </c>
      <c r="J618" s="288">
        <v>6</v>
      </c>
      <c r="K618" s="288">
        <v>8</v>
      </c>
      <c r="L618" s="288">
        <v>5</v>
      </c>
      <c r="M618" s="288">
        <v>9</v>
      </c>
      <c r="N618" s="288">
        <v>4</v>
      </c>
      <c r="O618" s="288">
        <v>7</v>
      </c>
      <c r="P618" s="288">
        <v>6</v>
      </c>
      <c r="Q618" s="288">
        <v>13</v>
      </c>
      <c r="R618" s="288">
        <v>11</v>
      </c>
      <c r="S618" s="288">
        <v>48</v>
      </c>
    </row>
    <row r="619" spans="1:19">
      <c r="A619" s="485" t="s">
        <v>1573</v>
      </c>
      <c r="B619" s="288">
        <v>2</v>
      </c>
      <c r="C619" s="288">
        <v>8</v>
      </c>
      <c r="D619" s="288">
        <v>4</v>
      </c>
      <c r="E619" s="288">
        <v>0</v>
      </c>
      <c r="F619" s="288">
        <v>0</v>
      </c>
      <c r="G619" s="288">
        <v>0</v>
      </c>
      <c r="H619" s="288">
        <v>0</v>
      </c>
      <c r="I619" s="288">
        <v>0</v>
      </c>
      <c r="J619" s="288">
        <v>0</v>
      </c>
      <c r="K619" s="288">
        <v>1</v>
      </c>
      <c r="L619" s="288">
        <v>0</v>
      </c>
      <c r="M619" s="288">
        <v>1</v>
      </c>
      <c r="N619" s="288">
        <v>0</v>
      </c>
      <c r="O619" s="288">
        <v>0</v>
      </c>
      <c r="P619" s="288">
        <v>0</v>
      </c>
      <c r="Q619" s="288">
        <v>0</v>
      </c>
      <c r="R619" s="288">
        <v>0</v>
      </c>
      <c r="S619" s="288">
        <v>0</v>
      </c>
    </row>
    <row r="620" spans="1:19">
      <c r="A620" s="485" t="s">
        <v>1574</v>
      </c>
      <c r="B620" s="288">
        <v>99</v>
      </c>
      <c r="C620" s="288">
        <v>2361</v>
      </c>
      <c r="D620" s="288">
        <v>23.848484848484848</v>
      </c>
      <c r="E620" s="288">
        <v>5</v>
      </c>
      <c r="F620" s="288">
        <v>3</v>
      </c>
      <c r="G620" s="288">
        <v>3</v>
      </c>
      <c r="H620" s="288">
        <v>4</v>
      </c>
      <c r="I620" s="288">
        <v>4</v>
      </c>
      <c r="J620" s="288">
        <v>5</v>
      </c>
      <c r="K620" s="288">
        <v>0</v>
      </c>
      <c r="L620" s="288">
        <v>5</v>
      </c>
      <c r="M620" s="288">
        <v>6</v>
      </c>
      <c r="N620" s="288">
        <v>6</v>
      </c>
      <c r="O620" s="288">
        <v>7</v>
      </c>
      <c r="P620" s="288">
        <v>12</v>
      </c>
      <c r="Q620" s="288">
        <v>5</v>
      </c>
      <c r="R620" s="288">
        <v>12</v>
      </c>
      <c r="S620" s="288">
        <v>22</v>
      </c>
    </row>
    <row r="621" spans="1:19">
      <c r="A621" s="485" t="s">
        <v>1575</v>
      </c>
      <c r="B621" s="288">
        <v>199</v>
      </c>
      <c r="C621" s="288">
        <v>1943</v>
      </c>
      <c r="D621" s="288">
        <v>9.7638190954773876</v>
      </c>
      <c r="E621" s="288">
        <v>3</v>
      </c>
      <c r="F621" s="288">
        <v>3</v>
      </c>
      <c r="G621" s="288">
        <v>2</v>
      </c>
      <c r="H621" s="288">
        <v>4</v>
      </c>
      <c r="I621" s="288">
        <v>5</v>
      </c>
      <c r="J621" s="288">
        <v>5</v>
      </c>
      <c r="K621" s="288">
        <v>1</v>
      </c>
      <c r="L621" s="288">
        <v>5</v>
      </c>
      <c r="M621" s="288">
        <v>9</v>
      </c>
      <c r="N621" s="288">
        <v>8</v>
      </c>
      <c r="O621" s="288">
        <v>9</v>
      </c>
      <c r="P621" s="288">
        <v>18</v>
      </c>
      <c r="Q621" s="288">
        <v>24</v>
      </c>
      <c r="R621" s="288">
        <v>23</v>
      </c>
      <c r="S621" s="288">
        <v>80</v>
      </c>
    </row>
    <row r="622" spans="1:19">
      <c r="A622" s="485" t="s">
        <v>1576</v>
      </c>
      <c r="B622" s="288">
        <v>531</v>
      </c>
      <c r="C622" s="288">
        <v>5068</v>
      </c>
      <c r="D622" s="288">
        <v>9.5442561205273062</v>
      </c>
      <c r="E622" s="288">
        <v>1</v>
      </c>
      <c r="F622" s="288">
        <v>3</v>
      </c>
      <c r="G622" s="288">
        <v>8</v>
      </c>
      <c r="H622" s="288">
        <v>5</v>
      </c>
      <c r="I622" s="288">
        <v>6</v>
      </c>
      <c r="J622" s="288">
        <v>5</v>
      </c>
      <c r="K622" s="288">
        <v>13</v>
      </c>
      <c r="L622" s="288">
        <v>7</v>
      </c>
      <c r="M622" s="288">
        <v>7</v>
      </c>
      <c r="N622" s="288">
        <v>7</v>
      </c>
      <c r="O622" s="288">
        <v>28</v>
      </c>
      <c r="P622" s="288">
        <v>43</v>
      </c>
      <c r="Q622" s="288">
        <v>50</v>
      </c>
      <c r="R622" s="288">
        <v>67</v>
      </c>
      <c r="S622" s="288">
        <v>281</v>
      </c>
    </row>
    <row r="623" spans="1:19">
      <c r="A623" s="485" t="s">
        <v>1577</v>
      </c>
      <c r="B623" s="288">
        <v>6</v>
      </c>
      <c r="C623" s="288">
        <v>69</v>
      </c>
      <c r="D623" s="288">
        <v>11.5</v>
      </c>
      <c r="E623" s="288">
        <v>1</v>
      </c>
      <c r="F623" s="288">
        <v>0</v>
      </c>
      <c r="G623" s="288">
        <v>0</v>
      </c>
      <c r="H623" s="288">
        <v>0</v>
      </c>
      <c r="I623" s="288">
        <v>0</v>
      </c>
      <c r="J623" s="288">
        <v>1</v>
      </c>
      <c r="K623" s="288">
        <v>0</v>
      </c>
      <c r="L623" s="288">
        <v>0</v>
      </c>
      <c r="M623" s="288">
        <v>0</v>
      </c>
      <c r="N623" s="288">
        <v>0</v>
      </c>
      <c r="O623" s="288">
        <v>1</v>
      </c>
      <c r="P623" s="288">
        <v>1</v>
      </c>
      <c r="Q623" s="288">
        <v>0</v>
      </c>
      <c r="R623" s="288">
        <v>1</v>
      </c>
      <c r="S623" s="288">
        <v>1</v>
      </c>
    </row>
    <row r="624" spans="1:19">
      <c r="A624" s="485" t="s">
        <v>1578</v>
      </c>
      <c r="B624" s="288">
        <v>31</v>
      </c>
      <c r="C624" s="288">
        <v>193</v>
      </c>
      <c r="D624" s="288">
        <v>6.225806451612903</v>
      </c>
      <c r="E624" s="288">
        <v>1</v>
      </c>
      <c r="F624" s="288">
        <v>8</v>
      </c>
      <c r="G624" s="288">
        <v>6</v>
      </c>
      <c r="H624" s="288">
        <v>3</v>
      </c>
      <c r="I624" s="288">
        <v>5</v>
      </c>
      <c r="J624" s="288">
        <v>3</v>
      </c>
      <c r="K624" s="288">
        <v>2</v>
      </c>
      <c r="L624" s="288">
        <v>1</v>
      </c>
      <c r="M624" s="288">
        <v>0</v>
      </c>
      <c r="N624" s="288">
        <v>0</v>
      </c>
      <c r="O624" s="288">
        <v>0</v>
      </c>
      <c r="P624" s="288">
        <v>0</v>
      </c>
      <c r="Q624" s="288">
        <v>0</v>
      </c>
      <c r="R624" s="288">
        <v>0</v>
      </c>
      <c r="S624" s="288">
        <v>2</v>
      </c>
    </row>
    <row r="625" spans="1:19">
      <c r="A625" s="485" t="s">
        <v>1579</v>
      </c>
      <c r="B625" s="288">
        <v>27</v>
      </c>
      <c r="C625" s="288">
        <v>263</v>
      </c>
      <c r="D625" s="288">
        <v>9.7407407407407405</v>
      </c>
      <c r="E625" s="288">
        <v>0</v>
      </c>
      <c r="F625" s="288">
        <v>0</v>
      </c>
      <c r="G625" s="288">
        <v>1</v>
      </c>
      <c r="H625" s="288">
        <v>0</v>
      </c>
      <c r="I625" s="288">
        <v>0</v>
      </c>
      <c r="J625" s="288">
        <v>1</v>
      </c>
      <c r="K625" s="288">
        <v>1</v>
      </c>
      <c r="L625" s="288">
        <v>1</v>
      </c>
      <c r="M625" s="288">
        <v>1</v>
      </c>
      <c r="N625" s="288">
        <v>2</v>
      </c>
      <c r="O625" s="288">
        <v>0</v>
      </c>
      <c r="P625" s="288">
        <v>2</v>
      </c>
      <c r="Q625" s="288">
        <v>2</v>
      </c>
      <c r="R625" s="288">
        <v>5</v>
      </c>
      <c r="S625" s="288">
        <v>11</v>
      </c>
    </row>
    <row r="626" spans="1:19">
      <c r="A626" s="485" t="s">
        <v>1580</v>
      </c>
      <c r="B626" s="288">
        <v>9</v>
      </c>
      <c r="C626" s="288">
        <v>112</v>
      </c>
      <c r="D626" s="288">
        <v>12.444444444444445</v>
      </c>
      <c r="E626" s="288">
        <v>0</v>
      </c>
      <c r="F626" s="288">
        <v>1</v>
      </c>
      <c r="G626" s="288">
        <v>0</v>
      </c>
      <c r="H626" s="288">
        <v>0</v>
      </c>
      <c r="I626" s="288">
        <v>1</v>
      </c>
      <c r="J626" s="288">
        <v>0</v>
      </c>
      <c r="K626" s="288">
        <v>0</v>
      </c>
      <c r="L626" s="288">
        <v>1</v>
      </c>
      <c r="M626" s="288">
        <v>0</v>
      </c>
      <c r="N626" s="288">
        <v>0</v>
      </c>
      <c r="O626" s="288">
        <v>0</v>
      </c>
      <c r="P626" s="288">
        <v>1</v>
      </c>
      <c r="Q626" s="288">
        <v>1</v>
      </c>
      <c r="R626" s="288">
        <v>2</v>
      </c>
      <c r="S626" s="288">
        <v>2</v>
      </c>
    </row>
    <row r="627" spans="1:19">
      <c r="A627" s="485" t="s">
        <v>1581</v>
      </c>
      <c r="B627" s="288">
        <v>35</v>
      </c>
      <c r="C627" s="288">
        <v>295</v>
      </c>
      <c r="D627" s="288">
        <v>8.4285714285714288</v>
      </c>
      <c r="E627" s="288">
        <v>2</v>
      </c>
      <c r="F627" s="288">
        <v>2</v>
      </c>
      <c r="G627" s="288">
        <v>0</v>
      </c>
      <c r="H627" s="288">
        <v>2</v>
      </c>
      <c r="I627" s="288">
        <v>6</v>
      </c>
      <c r="J627" s="288">
        <v>1</v>
      </c>
      <c r="K627" s="288">
        <v>2</v>
      </c>
      <c r="L627" s="288">
        <v>6</v>
      </c>
      <c r="M627" s="288">
        <v>1</v>
      </c>
      <c r="N627" s="288">
        <v>2</v>
      </c>
      <c r="O627" s="288">
        <v>3</v>
      </c>
      <c r="P627" s="288">
        <v>0</v>
      </c>
      <c r="Q627" s="288">
        <v>2</v>
      </c>
      <c r="R627" s="288">
        <v>1</v>
      </c>
      <c r="S627" s="288">
        <v>5</v>
      </c>
    </row>
    <row r="628" spans="1:19">
      <c r="A628" s="485" t="s">
        <v>1582</v>
      </c>
      <c r="B628" s="288">
        <v>1</v>
      </c>
      <c r="C628" s="288">
        <v>3</v>
      </c>
      <c r="D628" s="288">
        <v>3</v>
      </c>
      <c r="E628" s="288">
        <v>0</v>
      </c>
      <c r="F628" s="288">
        <v>0</v>
      </c>
      <c r="G628" s="288">
        <v>0</v>
      </c>
      <c r="H628" s="288">
        <v>0</v>
      </c>
      <c r="I628" s="288">
        <v>0</v>
      </c>
      <c r="J628" s="288">
        <v>0</v>
      </c>
      <c r="K628" s="288">
        <v>0</v>
      </c>
      <c r="L628" s="288">
        <v>0</v>
      </c>
      <c r="M628" s="288">
        <v>0</v>
      </c>
      <c r="N628" s="288">
        <v>0</v>
      </c>
      <c r="O628" s="288">
        <v>0</v>
      </c>
      <c r="P628" s="288">
        <v>0</v>
      </c>
      <c r="Q628" s="288">
        <v>0</v>
      </c>
      <c r="R628" s="288">
        <v>0</v>
      </c>
      <c r="S628" s="288">
        <v>1</v>
      </c>
    </row>
    <row r="629" spans="1:19">
      <c r="A629" s="485" t="s">
        <v>1583</v>
      </c>
      <c r="B629" s="288">
        <v>474</v>
      </c>
      <c r="C629" s="288">
        <v>3653</v>
      </c>
      <c r="D629" s="288">
        <v>7.7067510548523206</v>
      </c>
      <c r="E629" s="288">
        <v>14</v>
      </c>
      <c r="F629" s="288">
        <v>5</v>
      </c>
      <c r="G629" s="288">
        <v>4</v>
      </c>
      <c r="H629" s="288">
        <v>8</v>
      </c>
      <c r="I629" s="288">
        <v>12</v>
      </c>
      <c r="J629" s="288">
        <v>12</v>
      </c>
      <c r="K629" s="288">
        <v>19</v>
      </c>
      <c r="L629" s="288">
        <v>13</v>
      </c>
      <c r="M629" s="288">
        <v>15</v>
      </c>
      <c r="N629" s="288">
        <v>24</v>
      </c>
      <c r="O629" s="288">
        <v>30</v>
      </c>
      <c r="P629" s="288">
        <v>47</v>
      </c>
      <c r="Q629" s="288">
        <v>46</v>
      </c>
      <c r="R629" s="288">
        <v>46</v>
      </c>
      <c r="S629" s="288">
        <v>179</v>
      </c>
    </row>
    <row r="630" spans="1:19">
      <c r="A630" s="485" t="s">
        <v>1584</v>
      </c>
      <c r="B630" s="288">
        <v>2</v>
      </c>
      <c r="C630" s="288">
        <v>7</v>
      </c>
      <c r="D630" s="288">
        <v>3.5</v>
      </c>
      <c r="E630" s="288">
        <v>0</v>
      </c>
      <c r="F630" s="288">
        <v>0</v>
      </c>
      <c r="G630" s="288">
        <v>0</v>
      </c>
      <c r="H630" s="288">
        <v>0</v>
      </c>
      <c r="I630" s="288">
        <v>0</v>
      </c>
      <c r="J630" s="288">
        <v>0</v>
      </c>
      <c r="K630" s="288">
        <v>0</v>
      </c>
      <c r="L630" s="288">
        <v>1</v>
      </c>
      <c r="M630" s="288">
        <v>0</v>
      </c>
      <c r="N630" s="288">
        <v>0</v>
      </c>
      <c r="O630" s="288">
        <v>1</v>
      </c>
      <c r="P630" s="288">
        <v>0</v>
      </c>
      <c r="Q630" s="288">
        <v>0</v>
      </c>
      <c r="R630" s="288">
        <v>0</v>
      </c>
      <c r="S630" s="288">
        <v>0</v>
      </c>
    </row>
    <row r="631" spans="1:19">
      <c r="A631" s="485" t="s">
        <v>1585</v>
      </c>
      <c r="B631" s="288">
        <v>1105</v>
      </c>
      <c r="C631" s="288">
        <v>5997</v>
      </c>
      <c r="D631" s="288">
        <v>5.4271493212669686</v>
      </c>
      <c r="E631" s="288">
        <v>2</v>
      </c>
      <c r="F631" s="288">
        <v>3</v>
      </c>
      <c r="G631" s="288">
        <v>4</v>
      </c>
      <c r="H631" s="288">
        <v>9</v>
      </c>
      <c r="I631" s="288">
        <v>4</v>
      </c>
      <c r="J631" s="288">
        <v>7</v>
      </c>
      <c r="K631" s="288">
        <v>4</v>
      </c>
      <c r="L631" s="288">
        <v>10</v>
      </c>
      <c r="M631" s="288">
        <v>2</v>
      </c>
      <c r="N631" s="288">
        <v>10</v>
      </c>
      <c r="O631" s="288">
        <v>15</v>
      </c>
      <c r="P631" s="288">
        <v>27</v>
      </c>
      <c r="Q631" s="288">
        <v>38</v>
      </c>
      <c r="R631" s="288">
        <v>85</v>
      </c>
      <c r="S631" s="288">
        <v>885</v>
      </c>
    </row>
    <row r="632" spans="1:19">
      <c r="A632" s="485" t="s">
        <v>1586</v>
      </c>
      <c r="B632" s="288">
        <v>198</v>
      </c>
      <c r="C632" s="288">
        <v>903</v>
      </c>
      <c r="D632" s="288">
        <v>4.5606060606060606</v>
      </c>
      <c r="E632" s="288">
        <v>1</v>
      </c>
      <c r="F632" s="288">
        <v>0</v>
      </c>
      <c r="G632" s="288">
        <v>1</v>
      </c>
      <c r="H632" s="288">
        <v>5</v>
      </c>
      <c r="I632" s="288">
        <v>18</v>
      </c>
      <c r="J632" s="288">
        <v>14</v>
      </c>
      <c r="K632" s="288">
        <v>13</v>
      </c>
      <c r="L632" s="288">
        <v>13</v>
      </c>
      <c r="M632" s="288">
        <v>7</v>
      </c>
      <c r="N632" s="288">
        <v>7</v>
      </c>
      <c r="O632" s="288">
        <v>6</v>
      </c>
      <c r="P632" s="288">
        <v>7</v>
      </c>
      <c r="Q632" s="288">
        <v>11</v>
      </c>
      <c r="R632" s="288">
        <v>8</v>
      </c>
      <c r="S632" s="288">
        <v>87</v>
      </c>
    </row>
    <row r="633" spans="1:19">
      <c r="A633" s="485" t="s">
        <v>1587</v>
      </c>
      <c r="B633" s="288">
        <v>555</v>
      </c>
      <c r="C633" s="288">
        <v>6371</v>
      </c>
      <c r="D633" s="288">
        <v>11.479279279279279</v>
      </c>
      <c r="E633" s="288">
        <v>6</v>
      </c>
      <c r="F633" s="288">
        <v>6</v>
      </c>
      <c r="G633" s="288">
        <v>1</v>
      </c>
      <c r="H633" s="288">
        <v>3</v>
      </c>
      <c r="I633" s="288">
        <v>4</v>
      </c>
      <c r="J633" s="288">
        <v>4</v>
      </c>
      <c r="K633" s="288">
        <v>9</v>
      </c>
      <c r="L633" s="288">
        <v>7</v>
      </c>
      <c r="M633" s="288">
        <v>10</v>
      </c>
      <c r="N633" s="288">
        <v>10</v>
      </c>
      <c r="O633" s="288">
        <v>5</v>
      </c>
      <c r="P633" s="288">
        <v>15</v>
      </c>
      <c r="Q633" s="288">
        <v>33</v>
      </c>
      <c r="R633" s="288">
        <v>44</v>
      </c>
      <c r="S633" s="288">
        <v>398</v>
      </c>
    </row>
    <row r="634" spans="1:19">
      <c r="A634" s="485" t="s">
        <v>1588</v>
      </c>
      <c r="B634" s="288">
        <v>918</v>
      </c>
      <c r="C634" s="288">
        <v>3915</v>
      </c>
      <c r="D634" s="288">
        <v>4.2647058823529411</v>
      </c>
      <c r="E634" s="288">
        <v>12</v>
      </c>
      <c r="F634" s="288">
        <v>9</v>
      </c>
      <c r="G634" s="288">
        <v>12</v>
      </c>
      <c r="H634" s="288">
        <v>34</v>
      </c>
      <c r="I634" s="288">
        <v>59</v>
      </c>
      <c r="J634" s="288">
        <v>51</v>
      </c>
      <c r="K634" s="288">
        <v>49</v>
      </c>
      <c r="L634" s="288">
        <v>60</v>
      </c>
      <c r="M634" s="288">
        <v>55</v>
      </c>
      <c r="N634" s="288">
        <v>69</v>
      </c>
      <c r="O634" s="288">
        <v>73</v>
      </c>
      <c r="P634" s="288">
        <v>62</v>
      </c>
      <c r="Q634" s="288">
        <v>82</v>
      </c>
      <c r="R634" s="288">
        <v>72</v>
      </c>
      <c r="S634" s="288">
        <v>219</v>
      </c>
    </row>
    <row r="635" spans="1:19">
      <c r="A635" s="485" t="s">
        <v>1589</v>
      </c>
      <c r="B635" s="288">
        <v>1409</v>
      </c>
      <c r="C635" s="288">
        <v>9273</v>
      </c>
      <c r="D635" s="288">
        <v>6.5812633073101487</v>
      </c>
      <c r="E635" s="288">
        <v>1</v>
      </c>
      <c r="F635" s="288">
        <v>1</v>
      </c>
      <c r="G635" s="288">
        <v>0</v>
      </c>
      <c r="H635" s="288">
        <v>0</v>
      </c>
      <c r="I635" s="288">
        <v>8</v>
      </c>
      <c r="J635" s="288">
        <v>8</v>
      </c>
      <c r="K635" s="288">
        <v>3</v>
      </c>
      <c r="L635" s="288">
        <v>24</v>
      </c>
      <c r="M635" s="288">
        <v>28</v>
      </c>
      <c r="N635" s="288">
        <v>29</v>
      </c>
      <c r="O635" s="288">
        <v>37</v>
      </c>
      <c r="P635" s="288">
        <v>75</v>
      </c>
      <c r="Q635" s="288">
        <v>89</v>
      </c>
      <c r="R635" s="288">
        <v>152</v>
      </c>
      <c r="S635" s="288">
        <v>954</v>
      </c>
    </row>
    <row r="636" spans="1:19">
      <c r="A636" s="485" t="s">
        <v>1590</v>
      </c>
      <c r="B636" s="288">
        <v>621</v>
      </c>
      <c r="C636" s="288">
        <v>3807</v>
      </c>
      <c r="D636" s="288">
        <v>6.1304347826086953</v>
      </c>
      <c r="E636" s="288">
        <v>1</v>
      </c>
      <c r="F636" s="288">
        <v>3</v>
      </c>
      <c r="G636" s="288">
        <v>1</v>
      </c>
      <c r="H636" s="288">
        <v>18</v>
      </c>
      <c r="I636" s="288">
        <v>28</v>
      </c>
      <c r="J636" s="288">
        <v>17</v>
      </c>
      <c r="K636" s="288">
        <v>24</v>
      </c>
      <c r="L636" s="288">
        <v>24</v>
      </c>
      <c r="M636" s="288">
        <v>24</v>
      </c>
      <c r="N636" s="288">
        <v>29</v>
      </c>
      <c r="O636" s="288">
        <v>16</v>
      </c>
      <c r="P636" s="288">
        <v>33</v>
      </c>
      <c r="Q636" s="288">
        <v>35</v>
      </c>
      <c r="R636" s="288">
        <v>41</v>
      </c>
      <c r="S636" s="288">
        <v>327</v>
      </c>
    </row>
    <row r="637" spans="1:19">
      <c r="A637" s="485" t="s">
        <v>1591</v>
      </c>
      <c r="B637" s="288">
        <v>4930</v>
      </c>
      <c r="C637" s="288">
        <v>38679</v>
      </c>
      <c r="D637" s="288">
        <v>7.845638945233266</v>
      </c>
      <c r="E637" s="288">
        <v>9</v>
      </c>
      <c r="F637" s="288">
        <v>10</v>
      </c>
      <c r="G637" s="288">
        <v>3</v>
      </c>
      <c r="H637" s="288">
        <v>4</v>
      </c>
      <c r="I637" s="288">
        <v>17</v>
      </c>
      <c r="J637" s="288">
        <v>24</v>
      </c>
      <c r="K637" s="288">
        <v>38</v>
      </c>
      <c r="L637" s="288">
        <v>50</v>
      </c>
      <c r="M637" s="288">
        <v>45</v>
      </c>
      <c r="N637" s="288">
        <v>60</v>
      </c>
      <c r="O637" s="288">
        <v>130</v>
      </c>
      <c r="P637" s="288">
        <v>173</v>
      </c>
      <c r="Q637" s="288">
        <v>279</v>
      </c>
      <c r="R637" s="288">
        <v>423</v>
      </c>
      <c r="S637" s="288">
        <v>3665</v>
      </c>
    </row>
    <row r="638" spans="1:19">
      <c r="A638" s="485" t="s">
        <v>1592</v>
      </c>
      <c r="B638" s="288">
        <v>206</v>
      </c>
      <c r="C638" s="288">
        <v>1149</v>
      </c>
      <c r="D638" s="288">
        <v>5.5776699029126213</v>
      </c>
      <c r="E638" s="288">
        <v>6</v>
      </c>
      <c r="F638" s="288">
        <v>4</v>
      </c>
      <c r="G638" s="288">
        <v>1</v>
      </c>
      <c r="H638" s="288">
        <v>3</v>
      </c>
      <c r="I638" s="288">
        <v>3</v>
      </c>
      <c r="J638" s="288">
        <v>4</v>
      </c>
      <c r="K638" s="288">
        <v>4</v>
      </c>
      <c r="L638" s="288">
        <v>9</v>
      </c>
      <c r="M638" s="288">
        <v>11</v>
      </c>
      <c r="N638" s="288">
        <v>8</v>
      </c>
      <c r="O638" s="288">
        <v>8</v>
      </c>
      <c r="P638" s="288">
        <v>16</v>
      </c>
      <c r="Q638" s="288">
        <v>20</v>
      </c>
      <c r="R638" s="288">
        <v>10</v>
      </c>
      <c r="S638" s="288">
        <v>99</v>
      </c>
    </row>
    <row r="639" spans="1:19">
      <c r="A639" s="485" t="s">
        <v>1593</v>
      </c>
      <c r="B639" s="288">
        <v>2</v>
      </c>
      <c r="C639" s="288">
        <v>21</v>
      </c>
      <c r="D639" s="288">
        <v>10.5</v>
      </c>
      <c r="E639" s="288">
        <v>0</v>
      </c>
      <c r="F639" s="288">
        <v>0</v>
      </c>
      <c r="G639" s="288">
        <v>0</v>
      </c>
      <c r="H639" s="288">
        <v>0</v>
      </c>
      <c r="I639" s="288">
        <v>0</v>
      </c>
      <c r="J639" s="288">
        <v>0</v>
      </c>
      <c r="K639" s="288">
        <v>0</v>
      </c>
      <c r="L639" s="288">
        <v>0</v>
      </c>
      <c r="M639" s="288">
        <v>0</v>
      </c>
      <c r="N639" s="288">
        <v>0</v>
      </c>
      <c r="O639" s="288">
        <v>0</v>
      </c>
      <c r="P639" s="288">
        <v>0</v>
      </c>
      <c r="Q639" s="288">
        <v>0</v>
      </c>
      <c r="R639" s="288">
        <v>0</v>
      </c>
      <c r="S639" s="288">
        <v>2</v>
      </c>
    </row>
    <row r="640" spans="1:19">
      <c r="A640" s="485" t="s">
        <v>1594</v>
      </c>
      <c r="B640" s="288">
        <v>1202</v>
      </c>
      <c r="C640" s="288">
        <v>13756</v>
      </c>
      <c r="D640" s="288">
        <v>11.444259567387688</v>
      </c>
      <c r="E640" s="288">
        <v>5</v>
      </c>
      <c r="F640" s="288">
        <v>5</v>
      </c>
      <c r="G640" s="288">
        <v>3</v>
      </c>
      <c r="H640" s="288">
        <v>13</v>
      </c>
      <c r="I640" s="288">
        <v>20</v>
      </c>
      <c r="J640" s="288">
        <v>37</v>
      </c>
      <c r="K640" s="288">
        <v>40</v>
      </c>
      <c r="L640" s="288">
        <v>46</v>
      </c>
      <c r="M640" s="288">
        <v>60</v>
      </c>
      <c r="N640" s="288">
        <v>89</v>
      </c>
      <c r="O640" s="288">
        <v>100</v>
      </c>
      <c r="P640" s="288">
        <v>128</v>
      </c>
      <c r="Q640" s="288">
        <v>129</v>
      </c>
      <c r="R640" s="288">
        <v>130</v>
      </c>
      <c r="S640" s="288">
        <v>397</v>
      </c>
    </row>
    <row r="641" spans="1:19">
      <c r="A641" s="485" t="s">
        <v>1595</v>
      </c>
      <c r="B641" s="288">
        <v>1560</v>
      </c>
      <c r="C641" s="288">
        <v>18346</v>
      </c>
      <c r="D641" s="288">
        <v>11.76025641025641</v>
      </c>
      <c r="E641" s="288">
        <v>6</v>
      </c>
      <c r="F641" s="288">
        <v>6</v>
      </c>
      <c r="G641" s="288">
        <v>9</v>
      </c>
      <c r="H641" s="288">
        <v>20</v>
      </c>
      <c r="I641" s="288">
        <v>33</v>
      </c>
      <c r="J641" s="288">
        <v>42</v>
      </c>
      <c r="K641" s="288">
        <v>53</v>
      </c>
      <c r="L641" s="288">
        <v>40</v>
      </c>
      <c r="M641" s="288">
        <v>37</v>
      </c>
      <c r="N641" s="288">
        <v>66</v>
      </c>
      <c r="O641" s="288">
        <v>94</v>
      </c>
      <c r="P641" s="288">
        <v>111</v>
      </c>
      <c r="Q641" s="288">
        <v>135</v>
      </c>
      <c r="R641" s="288">
        <v>148</v>
      </c>
      <c r="S641" s="288">
        <v>760</v>
      </c>
    </row>
    <row r="642" spans="1:19">
      <c r="A642" s="485" t="s">
        <v>1596</v>
      </c>
      <c r="B642" s="288">
        <v>670</v>
      </c>
      <c r="C642" s="288">
        <v>5313</v>
      </c>
      <c r="D642" s="288">
        <v>7.9298507462686567</v>
      </c>
      <c r="E642" s="288">
        <v>6</v>
      </c>
      <c r="F642" s="288">
        <v>9</v>
      </c>
      <c r="G642" s="288">
        <v>6</v>
      </c>
      <c r="H642" s="288">
        <v>8</v>
      </c>
      <c r="I642" s="288">
        <v>21</v>
      </c>
      <c r="J642" s="288">
        <v>18</v>
      </c>
      <c r="K642" s="288">
        <v>15</v>
      </c>
      <c r="L642" s="288">
        <v>30</v>
      </c>
      <c r="M642" s="288">
        <v>19</v>
      </c>
      <c r="N642" s="288">
        <v>20</v>
      </c>
      <c r="O642" s="288">
        <v>17</v>
      </c>
      <c r="P642" s="288">
        <v>31</v>
      </c>
      <c r="Q642" s="288">
        <v>45</v>
      </c>
      <c r="R642" s="288">
        <v>51</v>
      </c>
      <c r="S642" s="288">
        <v>374</v>
      </c>
    </row>
    <row r="643" spans="1:19">
      <c r="A643" s="485" t="s">
        <v>1597</v>
      </c>
      <c r="B643" s="288">
        <v>2329</v>
      </c>
      <c r="C643" s="288">
        <v>23755</v>
      </c>
      <c r="D643" s="288">
        <v>10.199656504937742</v>
      </c>
      <c r="E643" s="288">
        <v>1</v>
      </c>
      <c r="F643" s="288">
        <v>5</v>
      </c>
      <c r="G643" s="288">
        <v>2</v>
      </c>
      <c r="H643" s="288">
        <v>4</v>
      </c>
      <c r="I643" s="288">
        <v>8</v>
      </c>
      <c r="J643" s="288">
        <v>9</v>
      </c>
      <c r="K643" s="288">
        <v>20</v>
      </c>
      <c r="L643" s="288">
        <v>25</v>
      </c>
      <c r="M643" s="288">
        <v>34</v>
      </c>
      <c r="N643" s="288">
        <v>49</v>
      </c>
      <c r="O643" s="288">
        <v>76</v>
      </c>
      <c r="P643" s="288">
        <v>108</v>
      </c>
      <c r="Q643" s="288">
        <v>177</v>
      </c>
      <c r="R643" s="288">
        <v>225</v>
      </c>
      <c r="S643" s="288">
        <v>1586</v>
      </c>
    </row>
    <row r="644" spans="1:19">
      <c r="A644" s="485" t="s">
        <v>1598</v>
      </c>
      <c r="B644" s="288">
        <v>1538</v>
      </c>
      <c r="C644" s="288">
        <v>10747</v>
      </c>
      <c r="D644" s="288">
        <v>6.987646293888166</v>
      </c>
      <c r="E644" s="288">
        <v>0</v>
      </c>
      <c r="F644" s="288">
        <v>0</v>
      </c>
      <c r="G644" s="288">
        <v>0</v>
      </c>
      <c r="H644" s="288">
        <v>0</v>
      </c>
      <c r="I644" s="288">
        <v>9</v>
      </c>
      <c r="J644" s="288">
        <v>14</v>
      </c>
      <c r="K644" s="288">
        <v>12</v>
      </c>
      <c r="L644" s="288">
        <v>29</v>
      </c>
      <c r="M644" s="288">
        <v>28</v>
      </c>
      <c r="N644" s="288">
        <v>29</v>
      </c>
      <c r="O644" s="288">
        <v>59</v>
      </c>
      <c r="P644" s="288">
        <v>85</v>
      </c>
      <c r="Q644" s="288">
        <v>108</v>
      </c>
      <c r="R644" s="288">
        <v>133</v>
      </c>
      <c r="S644" s="288">
        <v>1032</v>
      </c>
    </row>
    <row r="645" spans="1:19">
      <c r="A645" s="485" t="s">
        <v>1599</v>
      </c>
      <c r="B645" s="288">
        <v>35</v>
      </c>
      <c r="C645" s="288">
        <v>337</v>
      </c>
      <c r="D645" s="288">
        <v>9.6285714285714281</v>
      </c>
      <c r="E645" s="288">
        <v>0</v>
      </c>
      <c r="F645" s="288">
        <v>0</v>
      </c>
      <c r="G645" s="288">
        <v>0</v>
      </c>
      <c r="H645" s="288">
        <v>1</v>
      </c>
      <c r="I645" s="288">
        <v>0</v>
      </c>
      <c r="J645" s="288">
        <v>1</v>
      </c>
      <c r="K645" s="288">
        <v>0</v>
      </c>
      <c r="L645" s="288">
        <v>1</v>
      </c>
      <c r="M645" s="288">
        <v>2</v>
      </c>
      <c r="N645" s="288">
        <v>1</v>
      </c>
      <c r="O645" s="288">
        <v>0</v>
      </c>
      <c r="P645" s="288">
        <v>1</v>
      </c>
      <c r="Q645" s="288">
        <v>3</v>
      </c>
      <c r="R645" s="288">
        <v>5</v>
      </c>
      <c r="S645" s="288">
        <v>20</v>
      </c>
    </row>
    <row r="646" spans="1:19">
      <c r="A646" s="485" t="s">
        <v>1600</v>
      </c>
      <c r="B646" s="288">
        <v>19</v>
      </c>
      <c r="C646" s="288">
        <v>252</v>
      </c>
      <c r="D646" s="288">
        <v>13.263157894736842</v>
      </c>
      <c r="E646" s="288">
        <v>0</v>
      </c>
      <c r="F646" s="288">
        <v>0</v>
      </c>
      <c r="G646" s="288">
        <v>0</v>
      </c>
      <c r="H646" s="288">
        <v>0</v>
      </c>
      <c r="I646" s="288">
        <v>1</v>
      </c>
      <c r="J646" s="288">
        <v>1</v>
      </c>
      <c r="K646" s="288">
        <v>4</v>
      </c>
      <c r="L646" s="288">
        <v>1</v>
      </c>
      <c r="M646" s="288">
        <v>2</v>
      </c>
      <c r="N646" s="288">
        <v>0</v>
      </c>
      <c r="O646" s="288">
        <v>2</v>
      </c>
      <c r="P646" s="288">
        <v>1</v>
      </c>
      <c r="Q646" s="288">
        <v>1</v>
      </c>
      <c r="R646" s="288">
        <v>0</v>
      </c>
      <c r="S646" s="288">
        <v>6</v>
      </c>
    </row>
    <row r="647" spans="1:19">
      <c r="A647" s="485" t="s">
        <v>1601</v>
      </c>
      <c r="B647" s="288">
        <v>3462</v>
      </c>
      <c r="C647" s="288">
        <v>28955</v>
      </c>
      <c r="D647" s="288">
        <v>8.3636626227614101</v>
      </c>
      <c r="E647" s="288">
        <v>0</v>
      </c>
      <c r="F647" s="288">
        <v>13</v>
      </c>
      <c r="G647" s="288">
        <v>6</v>
      </c>
      <c r="H647" s="288">
        <v>10</v>
      </c>
      <c r="I647" s="288">
        <v>24</v>
      </c>
      <c r="J647" s="288">
        <v>41</v>
      </c>
      <c r="K647" s="288">
        <v>45</v>
      </c>
      <c r="L647" s="288">
        <v>84</v>
      </c>
      <c r="M647" s="288">
        <v>91</v>
      </c>
      <c r="N647" s="288">
        <v>109</v>
      </c>
      <c r="O647" s="288">
        <v>162</v>
      </c>
      <c r="P647" s="288">
        <v>213</v>
      </c>
      <c r="Q647" s="288">
        <v>273</v>
      </c>
      <c r="R647" s="288">
        <v>318</v>
      </c>
      <c r="S647" s="288">
        <v>2073</v>
      </c>
    </row>
    <row r="648" spans="1:19">
      <c r="A648" s="485" t="s">
        <v>1602</v>
      </c>
      <c r="B648" s="288">
        <v>13</v>
      </c>
      <c r="C648" s="288">
        <v>145</v>
      </c>
      <c r="D648" s="288">
        <v>11.153846153846153</v>
      </c>
      <c r="E648" s="288">
        <v>0</v>
      </c>
      <c r="F648" s="288">
        <v>0</v>
      </c>
      <c r="G648" s="288">
        <v>0</v>
      </c>
      <c r="H648" s="288">
        <v>0</v>
      </c>
      <c r="I648" s="288">
        <v>2</v>
      </c>
      <c r="J648" s="288">
        <v>0</v>
      </c>
      <c r="K648" s="288">
        <v>0</v>
      </c>
      <c r="L648" s="288">
        <v>2</v>
      </c>
      <c r="M648" s="288">
        <v>2</v>
      </c>
      <c r="N648" s="288">
        <v>1</v>
      </c>
      <c r="O648" s="288">
        <v>1</v>
      </c>
      <c r="P648" s="288">
        <v>0</v>
      </c>
      <c r="Q648" s="288">
        <v>1</v>
      </c>
      <c r="R648" s="288">
        <v>1</v>
      </c>
      <c r="S648" s="288">
        <v>3</v>
      </c>
    </row>
    <row r="649" spans="1:19">
      <c r="A649" s="485" t="s">
        <v>1603</v>
      </c>
      <c r="B649" s="288">
        <v>380</v>
      </c>
      <c r="C649" s="288">
        <v>5579</v>
      </c>
      <c r="D649" s="288">
        <v>14.68157894736842</v>
      </c>
      <c r="E649" s="288">
        <v>0</v>
      </c>
      <c r="F649" s="288">
        <v>0</v>
      </c>
      <c r="G649" s="288">
        <v>1</v>
      </c>
      <c r="H649" s="288">
        <v>0</v>
      </c>
      <c r="I649" s="288">
        <v>1</v>
      </c>
      <c r="J649" s="288">
        <v>5</v>
      </c>
      <c r="K649" s="288">
        <v>8</v>
      </c>
      <c r="L649" s="288">
        <v>7</v>
      </c>
      <c r="M649" s="288">
        <v>5</v>
      </c>
      <c r="N649" s="288">
        <v>9</v>
      </c>
      <c r="O649" s="288">
        <v>17</v>
      </c>
      <c r="P649" s="288">
        <v>15</v>
      </c>
      <c r="Q649" s="288">
        <v>16</v>
      </c>
      <c r="R649" s="288">
        <v>33</v>
      </c>
      <c r="S649" s="288">
        <v>263</v>
      </c>
    </row>
    <row r="650" spans="1:19">
      <c r="A650" s="485" t="s">
        <v>1604</v>
      </c>
      <c r="B650" s="288">
        <v>196</v>
      </c>
      <c r="C650" s="288">
        <v>1572</v>
      </c>
      <c r="D650" s="288">
        <v>8.0204081632653068</v>
      </c>
      <c r="E650" s="288">
        <v>0</v>
      </c>
      <c r="F650" s="288">
        <v>0</v>
      </c>
      <c r="G650" s="288">
        <v>0</v>
      </c>
      <c r="H650" s="288">
        <v>0</v>
      </c>
      <c r="I650" s="288">
        <v>1</v>
      </c>
      <c r="J650" s="288">
        <v>0</v>
      </c>
      <c r="K650" s="288">
        <v>0</v>
      </c>
      <c r="L650" s="288">
        <v>0</v>
      </c>
      <c r="M650" s="288">
        <v>0</v>
      </c>
      <c r="N650" s="288">
        <v>1</v>
      </c>
      <c r="O650" s="288">
        <v>6</v>
      </c>
      <c r="P650" s="288">
        <v>9</v>
      </c>
      <c r="Q650" s="288">
        <v>11</v>
      </c>
      <c r="R650" s="288">
        <v>27</v>
      </c>
      <c r="S650" s="288">
        <v>141</v>
      </c>
    </row>
    <row r="651" spans="1:19">
      <c r="A651" s="485" t="s">
        <v>1605</v>
      </c>
      <c r="B651" s="288">
        <v>355</v>
      </c>
      <c r="C651" s="288">
        <v>3232</v>
      </c>
      <c r="D651" s="288">
        <v>9.1042253521126764</v>
      </c>
      <c r="E651" s="288">
        <v>0</v>
      </c>
      <c r="F651" s="288">
        <v>0</v>
      </c>
      <c r="G651" s="288">
        <v>1</v>
      </c>
      <c r="H651" s="288">
        <v>0</v>
      </c>
      <c r="I651" s="288">
        <v>0</v>
      </c>
      <c r="J651" s="288">
        <v>1</v>
      </c>
      <c r="K651" s="288">
        <v>4</v>
      </c>
      <c r="L651" s="288">
        <v>4</v>
      </c>
      <c r="M651" s="288">
        <v>5</v>
      </c>
      <c r="N651" s="288">
        <v>17</v>
      </c>
      <c r="O651" s="288">
        <v>14</v>
      </c>
      <c r="P651" s="288">
        <v>24</v>
      </c>
      <c r="Q651" s="288">
        <v>29</v>
      </c>
      <c r="R651" s="288">
        <v>30</v>
      </c>
      <c r="S651" s="288">
        <v>226</v>
      </c>
    </row>
    <row r="652" spans="1:19">
      <c r="A652" s="485" t="s">
        <v>1606</v>
      </c>
      <c r="B652" s="288">
        <v>223</v>
      </c>
      <c r="C652" s="288">
        <v>1668</v>
      </c>
      <c r="D652" s="288">
        <v>7.4798206278026909</v>
      </c>
      <c r="E652" s="288">
        <v>0</v>
      </c>
      <c r="F652" s="288">
        <v>0</v>
      </c>
      <c r="G652" s="288">
        <v>2</v>
      </c>
      <c r="H652" s="288">
        <v>7</v>
      </c>
      <c r="I652" s="288">
        <v>4</v>
      </c>
      <c r="J652" s="288">
        <v>5</v>
      </c>
      <c r="K652" s="288">
        <v>13</v>
      </c>
      <c r="L652" s="288">
        <v>9</v>
      </c>
      <c r="M652" s="288">
        <v>18</v>
      </c>
      <c r="N652" s="288">
        <v>18</v>
      </c>
      <c r="O652" s="288">
        <v>22</v>
      </c>
      <c r="P652" s="288">
        <v>19</v>
      </c>
      <c r="Q652" s="288">
        <v>25</v>
      </c>
      <c r="R652" s="288">
        <v>11</v>
      </c>
      <c r="S652" s="288">
        <v>70</v>
      </c>
    </row>
    <row r="653" spans="1:19">
      <c r="A653" s="485" t="s">
        <v>1607</v>
      </c>
      <c r="B653" s="288">
        <v>277</v>
      </c>
      <c r="C653" s="288">
        <v>2221</v>
      </c>
      <c r="D653" s="288">
        <v>8.0180505415162457</v>
      </c>
      <c r="E653" s="288">
        <v>0</v>
      </c>
      <c r="F653" s="288">
        <v>1</v>
      </c>
      <c r="G653" s="288">
        <v>2</v>
      </c>
      <c r="H653" s="288">
        <v>0</v>
      </c>
      <c r="I653" s="288">
        <v>2</v>
      </c>
      <c r="J653" s="288">
        <v>4</v>
      </c>
      <c r="K653" s="288">
        <v>5</v>
      </c>
      <c r="L653" s="288">
        <v>3</v>
      </c>
      <c r="M653" s="288">
        <v>1</v>
      </c>
      <c r="N653" s="288">
        <v>5</v>
      </c>
      <c r="O653" s="288">
        <v>8</v>
      </c>
      <c r="P653" s="288">
        <v>11</v>
      </c>
      <c r="Q653" s="288">
        <v>19</v>
      </c>
      <c r="R653" s="288">
        <v>37</v>
      </c>
      <c r="S653" s="288">
        <v>179</v>
      </c>
    </row>
    <row r="654" spans="1:19">
      <c r="A654" s="485" t="s">
        <v>1608</v>
      </c>
      <c r="B654" s="288">
        <v>393</v>
      </c>
      <c r="C654" s="288">
        <v>3506</v>
      </c>
      <c r="D654" s="288">
        <v>8.9211195928753177</v>
      </c>
      <c r="E654" s="288">
        <v>0</v>
      </c>
      <c r="F654" s="288">
        <v>0</v>
      </c>
      <c r="G654" s="288">
        <v>0</v>
      </c>
      <c r="H654" s="288">
        <v>2</v>
      </c>
      <c r="I654" s="288">
        <v>1</v>
      </c>
      <c r="J654" s="288">
        <v>2</v>
      </c>
      <c r="K654" s="288">
        <v>8</v>
      </c>
      <c r="L654" s="288">
        <v>9</v>
      </c>
      <c r="M654" s="288">
        <v>5</v>
      </c>
      <c r="N654" s="288">
        <v>11</v>
      </c>
      <c r="O654" s="288">
        <v>12</v>
      </c>
      <c r="P654" s="288">
        <v>23</v>
      </c>
      <c r="Q654" s="288">
        <v>21</v>
      </c>
      <c r="R654" s="288">
        <v>33</v>
      </c>
      <c r="S654" s="288">
        <v>266</v>
      </c>
    </row>
    <row r="655" spans="1:19">
      <c r="A655" s="485" t="s">
        <v>1609</v>
      </c>
      <c r="B655" s="288">
        <v>358</v>
      </c>
      <c r="C655" s="288">
        <v>1771</v>
      </c>
      <c r="D655" s="288">
        <v>4.9469273743016764</v>
      </c>
      <c r="E655" s="288">
        <v>1</v>
      </c>
      <c r="F655" s="288">
        <v>1</v>
      </c>
      <c r="G655" s="288">
        <v>1</v>
      </c>
      <c r="H655" s="288">
        <v>3</v>
      </c>
      <c r="I655" s="288">
        <v>12</v>
      </c>
      <c r="J655" s="288">
        <v>19</v>
      </c>
      <c r="K655" s="288">
        <v>15</v>
      </c>
      <c r="L655" s="288">
        <v>15</v>
      </c>
      <c r="M655" s="288">
        <v>11</v>
      </c>
      <c r="N655" s="288">
        <v>20</v>
      </c>
      <c r="O655" s="288">
        <v>27</v>
      </c>
      <c r="P655" s="288">
        <v>24</v>
      </c>
      <c r="Q655" s="288">
        <v>30</v>
      </c>
      <c r="R655" s="288">
        <v>47</v>
      </c>
      <c r="S655" s="288">
        <v>132</v>
      </c>
    </row>
    <row r="656" spans="1:19">
      <c r="A656" s="485" t="s">
        <v>1610</v>
      </c>
      <c r="B656" s="288">
        <v>133</v>
      </c>
      <c r="C656" s="288">
        <v>200</v>
      </c>
      <c r="D656" s="288">
        <v>1.5037593984962405</v>
      </c>
      <c r="E656" s="288">
        <v>1</v>
      </c>
      <c r="F656" s="288">
        <v>2</v>
      </c>
      <c r="G656" s="288">
        <v>5</v>
      </c>
      <c r="H656" s="288">
        <v>11</v>
      </c>
      <c r="I656" s="288">
        <v>8</v>
      </c>
      <c r="J656" s="288">
        <v>13</v>
      </c>
      <c r="K656" s="288">
        <v>8</v>
      </c>
      <c r="L656" s="288">
        <v>13</v>
      </c>
      <c r="M656" s="288">
        <v>12</v>
      </c>
      <c r="N656" s="288">
        <v>17</v>
      </c>
      <c r="O656" s="288">
        <v>19</v>
      </c>
      <c r="P656" s="288">
        <v>5</v>
      </c>
      <c r="Q656" s="288">
        <v>5</v>
      </c>
      <c r="R656" s="288">
        <v>5</v>
      </c>
      <c r="S656" s="288">
        <v>9</v>
      </c>
    </row>
    <row r="657" spans="1:19">
      <c r="A657" s="485" t="s">
        <v>1611</v>
      </c>
      <c r="B657" s="288">
        <v>12</v>
      </c>
      <c r="C657" s="288">
        <v>84</v>
      </c>
      <c r="D657" s="288">
        <v>7</v>
      </c>
      <c r="E657" s="288">
        <v>1</v>
      </c>
      <c r="F657" s="288">
        <v>0</v>
      </c>
      <c r="G657" s="288">
        <v>0</v>
      </c>
      <c r="H657" s="288">
        <v>0</v>
      </c>
      <c r="I657" s="288">
        <v>0</v>
      </c>
      <c r="J657" s="288">
        <v>0</v>
      </c>
      <c r="K657" s="288">
        <v>1</v>
      </c>
      <c r="L657" s="288">
        <v>0</v>
      </c>
      <c r="M657" s="288">
        <v>1</v>
      </c>
      <c r="N657" s="288">
        <v>0</v>
      </c>
      <c r="O657" s="288">
        <v>0</v>
      </c>
      <c r="P657" s="288">
        <v>0</v>
      </c>
      <c r="Q657" s="288">
        <v>1</v>
      </c>
      <c r="R657" s="288">
        <v>2</v>
      </c>
      <c r="S657" s="288">
        <v>6</v>
      </c>
    </row>
    <row r="658" spans="1:19">
      <c r="A658" s="485" t="s">
        <v>1612</v>
      </c>
      <c r="B658" s="288">
        <v>494</v>
      </c>
      <c r="C658" s="288">
        <v>2879</v>
      </c>
      <c r="D658" s="288">
        <v>5.8279352226720649</v>
      </c>
      <c r="E658" s="288">
        <v>1</v>
      </c>
      <c r="F658" s="288">
        <v>3</v>
      </c>
      <c r="G658" s="288">
        <v>2</v>
      </c>
      <c r="H658" s="288">
        <v>1</v>
      </c>
      <c r="I658" s="288">
        <v>11</v>
      </c>
      <c r="J658" s="288">
        <v>13</v>
      </c>
      <c r="K658" s="288">
        <v>15</v>
      </c>
      <c r="L658" s="288">
        <v>16</v>
      </c>
      <c r="M658" s="288">
        <v>30</v>
      </c>
      <c r="N658" s="288">
        <v>37</v>
      </c>
      <c r="O658" s="288">
        <v>35</v>
      </c>
      <c r="P658" s="288">
        <v>40</v>
      </c>
      <c r="Q658" s="288">
        <v>39</v>
      </c>
      <c r="R658" s="288">
        <v>43</v>
      </c>
      <c r="S658" s="288">
        <v>208</v>
      </c>
    </row>
    <row r="659" spans="1:19">
      <c r="A659" s="485" t="s">
        <v>1613</v>
      </c>
      <c r="B659" s="485">
        <v>23</v>
      </c>
      <c r="C659" s="485">
        <v>173</v>
      </c>
      <c r="D659" s="485">
        <v>7.5217391304347823</v>
      </c>
      <c r="E659" s="485">
        <v>0</v>
      </c>
      <c r="F659" s="485">
        <v>0</v>
      </c>
      <c r="G659" s="485">
        <v>0</v>
      </c>
      <c r="H659" s="485">
        <v>1</v>
      </c>
      <c r="I659" s="485">
        <v>2</v>
      </c>
      <c r="J659" s="485">
        <v>1</v>
      </c>
      <c r="K659" s="485">
        <v>0</v>
      </c>
      <c r="L659" s="485">
        <v>0</v>
      </c>
      <c r="M659" s="485">
        <v>2</v>
      </c>
      <c r="N659" s="485">
        <v>1</v>
      </c>
      <c r="O659" s="485">
        <v>1</v>
      </c>
      <c r="P659" s="485">
        <v>4</v>
      </c>
      <c r="Q659" s="485">
        <v>4</v>
      </c>
      <c r="R659" s="485">
        <v>2</v>
      </c>
      <c r="S659" s="485">
        <v>5</v>
      </c>
    </row>
    <row r="660" spans="1:19">
      <c r="A660" s="485" t="s">
        <v>1614</v>
      </c>
      <c r="B660" s="288">
        <v>741</v>
      </c>
      <c r="C660" s="288">
        <v>4383</v>
      </c>
      <c r="D660" s="288">
        <v>5.9149797570850202</v>
      </c>
      <c r="E660" s="288">
        <v>1</v>
      </c>
      <c r="F660" s="288">
        <v>3</v>
      </c>
      <c r="G660" s="288">
        <v>1</v>
      </c>
      <c r="H660" s="288">
        <v>2</v>
      </c>
      <c r="I660" s="288">
        <v>7</v>
      </c>
      <c r="J660" s="288">
        <v>15</v>
      </c>
      <c r="K660" s="288">
        <v>33</v>
      </c>
      <c r="L660" s="288">
        <v>28</v>
      </c>
      <c r="M660" s="288">
        <v>49</v>
      </c>
      <c r="N660" s="288">
        <v>62</v>
      </c>
      <c r="O660" s="288">
        <v>47</v>
      </c>
      <c r="P660" s="288">
        <v>54</v>
      </c>
      <c r="Q660" s="288">
        <v>68</v>
      </c>
      <c r="R660" s="288">
        <v>60</v>
      </c>
      <c r="S660" s="288">
        <v>311</v>
      </c>
    </row>
    <row r="661" spans="1:19">
      <c r="A661" s="485" t="s">
        <v>1615</v>
      </c>
      <c r="B661" s="288">
        <v>2064</v>
      </c>
      <c r="C661" s="288">
        <v>8565</v>
      </c>
      <c r="D661" s="288">
        <v>4.1497093023255811</v>
      </c>
      <c r="E661" s="288">
        <v>0</v>
      </c>
      <c r="F661" s="288">
        <v>1</v>
      </c>
      <c r="G661" s="288">
        <v>2</v>
      </c>
      <c r="H661" s="288">
        <v>3</v>
      </c>
      <c r="I661" s="288">
        <v>6</v>
      </c>
      <c r="J661" s="288">
        <v>18</v>
      </c>
      <c r="K661" s="288">
        <v>59</v>
      </c>
      <c r="L661" s="288">
        <v>94</v>
      </c>
      <c r="M661" s="288">
        <v>175</v>
      </c>
      <c r="N661" s="288">
        <v>205</v>
      </c>
      <c r="O661" s="288">
        <v>236</v>
      </c>
      <c r="P661" s="288">
        <v>264</v>
      </c>
      <c r="Q661" s="288">
        <v>284</v>
      </c>
      <c r="R661" s="288">
        <v>231</v>
      </c>
      <c r="S661" s="288">
        <v>486</v>
      </c>
    </row>
    <row r="662" spans="1:19">
      <c r="A662" s="485" t="s">
        <v>1616</v>
      </c>
      <c r="B662" s="288">
        <v>422</v>
      </c>
      <c r="C662" s="288">
        <v>2985</v>
      </c>
      <c r="D662" s="288">
        <v>7.0734597156398102</v>
      </c>
      <c r="E662" s="288">
        <v>0</v>
      </c>
      <c r="F662" s="288">
        <v>7</v>
      </c>
      <c r="G662" s="288">
        <v>5</v>
      </c>
      <c r="H662" s="288">
        <v>3</v>
      </c>
      <c r="I662" s="288">
        <v>3</v>
      </c>
      <c r="J662" s="288">
        <v>1</v>
      </c>
      <c r="K662" s="288">
        <v>3</v>
      </c>
      <c r="L662" s="288">
        <v>6</v>
      </c>
      <c r="M662" s="288">
        <v>7</v>
      </c>
      <c r="N662" s="288">
        <v>18</v>
      </c>
      <c r="O662" s="288">
        <v>26</v>
      </c>
      <c r="P662" s="288">
        <v>37</v>
      </c>
      <c r="Q662" s="288">
        <v>54</v>
      </c>
      <c r="R662" s="288">
        <v>83</v>
      </c>
      <c r="S662" s="288">
        <v>169</v>
      </c>
    </row>
    <row r="663" spans="1:19">
      <c r="A663" s="485" t="s">
        <v>1617</v>
      </c>
      <c r="B663" s="288">
        <v>1724</v>
      </c>
      <c r="C663" s="288">
        <v>2665</v>
      </c>
      <c r="D663" s="288">
        <v>1.5458236658932714</v>
      </c>
      <c r="E663" s="288">
        <v>2</v>
      </c>
      <c r="F663" s="288">
        <v>0</v>
      </c>
      <c r="G663" s="288">
        <v>2</v>
      </c>
      <c r="H663" s="288">
        <v>73</v>
      </c>
      <c r="I663" s="288">
        <v>330</v>
      </c>
      <c r="J663" s="288">
        <v>251</v>
      </c>
      <c r="K663" s="288">
        <v>238</v>
      </c>
      <c r="L663" s="288">
        <v>210</v>
      </c>
      <c r="M663" s="288">
        <v>171</v>
      </c>
      <c r="N663" s="288">
        <v>126</v>
      </c>
      <c r="O663" s="288">
        <v>84</v>
      </c>
      <c r="P663" s="288">
        <v>74</v>
      </c>
      <c r="Q663" s="288">
        <v>49</v>
      </c>
      <c r="R663" s="288">
        <v>42</v>
      </c>
      <c r="S663" s="288">
        <v>72</v>
      </c>
    </row>
    <row r="664" spans="1:19">
      <c r="A664" s="485" t="s">
        <v>1618</v>
      </c>
      <c r="B664" s="288">
        <v>1734</v>
      </c>
      <c r="C664" s="288">
        <v>3989</v>
      </c>
      <c r="D664" s="288">
        <v>2.3004613610149942</v>
      </c>
      <c r="E664" s="288">
        <v>0</v>
      </c>
      <c r="F664" s="288">
        <v>1</v>
      </c>
      <c r="G664" s="288">
        <v>0</v>
      </c>
      <c r="H664" s="288">
        <v>0</v>
      </c>
      <c r="I664" s="288">
        <v>7</v>
      </c>
      <c r="J664" s="288">
        <v>17</v>
      </c>
      <c r="K664" s="288">
        <v>54</v>
      </c>
      <c r="L664" s="288">
        <v>90</v>
      </c>
      <c r="M664" s="288">
        <v>96</v>
      </c>
      <c r="N664" s="288">
        <v>126</v>
      </c>
      <c r="O664" s="288">
        <v>179</v>
      </c>
      <c r="P664" s="288">
        <v>209</v>
      </c>
      <c r="Q664" s="288">
        <v>223</v>
      </c>
      <c r="R664" s="288">
        <v>205</v>
      </c>
      <c r="S664" s="288">
        <v>527</v>
      </c>
    </row>
    <row r="665" spans="1:19">
      <c r="A665" s="485" t="s">
        <v>1619</v>
      </c>
      <c r="B665" s="288">
        <v>872</v>
      </c>
      <c r="C665" s="288">
        <v>2815</v>
      </c>
      <c r="D665" s="288">
        <v>3.2282110091743119</v>
      </c>
      <c r="E665" s="288">
        <v>15</v>
      </c>
      <c r="F665" s="288">
        <v>143</v>
      </c>
      <c r="G665" s="288">
        <v>316</v>
      </c>
      <c r="H665" s="288">
        <v>222</v>
      </c>
      <c r="I665" s="288">
        <v>54</v>
      </c>
      <c r="J665" s="288">
        <v>19</v>
      </c>
      <c r="K665" s="288">
        <v>16</v>
      </c>
      <c r="L665" s="288">
        <v>9</v>
      </c>
      <c r="M665" s="288">
        <v>12</v>
      </c>
      <c r="N665" s="288">
        <v>12</v>
      </c>
      <c r="O665" s="288">
        <v>6</v>
      </c>
      <c r="P665" s="288">
        <v>7</v>
      </c>
      <c r="Q665" s="288">
        <v>8</v>
      </c>
      <c r="R665" s="288">
        <v>15</v>
      </c>
      <c r="S665" s="288">
        <v>18</v>
      </c>
    </row>
    <row r="666" spans="1:19">
      <c r="A666" s="485" t="s">
        <v>1620</v>
      </c>
      <c r="B666" s="288">
        <v>243</v>
      </c>
      <c r="C666" s="288">
        <v>1548</v>
      </c>
      <c r="D666" s="288">
        <v>6.3703703703703702</v>
      </c>
      <c r="E666" s="288">
        <v>4</v>
      </c>
      <c r="F666" s="288">
        <v>6</v>
      </c>
      <c r="G666" s="288">
        <v>9</v>
      </c>
      <c r="H666" s="288">
        <v>7</v>
      </c>
      <c r="I666" s="288">
        <v>11</v>
      </c>
      <c r="J666" s="288">
        <v>6</v>
      </c>
      <c r="K666" s="288">
        <v>9</v>
      </c>
      <c r="L666" s="288">
        <v>12</v>
      </c>
      <c r="M666" s="288">
        <v>13</v>
      </c>
      <c r="N666" s="288">
        <v>13</v>
      </c>
      <c r="O666" s="288">
        <v>23</v>
      </c>
      <c r="P666" s="288">
        <v>11</v>
      </c>
      <c r="Q666" s="288">
        <v>19</v>
      </c>
      <c r="R666" s="288">
        <v>17</v>
      </c>
      <c r="S666" s="288">
        <v>83</v>
      </c>
    </row>
    <row r="667" spans="1:19">
      <c r="A667" s="485" t="s">
        <v>1621</v>
      </c>
      <c r="B667" s="288">
        <v>179</v>
      </c>
      <c r="C667" s="288">
        <v>710</v>
      </c>
      <c r="D667" s="288">
        <v>3.9664804469273744</v>
      </c>
      <c r="E667" s="288">
        <v>1</v>
      </c>
      <c r="F667" s="288">
        <v>0</v>
      </c>
      <c r="G667" s="288">
        <v>0</v>
      </c>
      <c r="H667" s="288">
        <v>4</v>
      </c>
      <c r="I667" s="288">
        <v>6</v>
      </c>
      <c r="J667" s="288">
        <v>8</v>
      </c>
      <c r="K667" s="288">
        <v>2</v>
      </c>
      <c r="L667" s="288">
        <v>8</v>
      </c>
      <c r="M667" s="288">
        <v>9</v>
      </c>
      <c r="N667" s="288">
        <v>6</v>
      </c>
      <c r="O667" s="288">
        <v>7</v>
      </c>
      <c r="P667" s="288">
        <v>8</v>
      </c>
      <c r="Q667" s="288">
        <v>5</v>
      </c>
      <c r="R667" s="288">
        <v>18</v>
      </c>
      <c r="S667" s="288">
        <v>97</v>
      </c>
    </row>
    <row r="668" spans="1:19">
      <c r="A668" s="485" t="s">
        <v>1622</v>
      </c>
      <c r="B668" s="288">
        <v>9</v>
      </c>
      <c r="C668" s="288">
        <v>81</v>
      </c>
      <c r="D668" s="288">
        <v>9</v>
      </c>
      <c r="E668" s="288">
        <v>0</v>
      </c>
      <c r="F668" s="288">
        <v>0</v>
      </c>
      <c r="G668" s="288">
        <v>0</v>
      </c>
      <c r="H668" s="288">
        <v>0</v>
      </c>
      <c r="I668" s="288">
        <v>0</v>
      </c>
      <c r="J668" s="288">
        <v>0</v>
      </c>
      <c r="K668" s="288">
        <v>0</v>
      </c>
      <c r="L668" s="288">
        <v>0</v>
      </c>
      <c r="M668" s="288">
        <v>0</v>
      </c>
      <c r="N668" s="288">
        <v>0</v>
      </c>
      <c r="O668" s="288">
        <v>1</v>
      </c>
      <c r="P668" s="288">
        <v>1</v>
      </c>
      <c r="Q668" s="288">
        <v>2</v>
      </c>
      <c r="R668" s="288">
        <v>2</v>
      </c>
      <c r="S668" s="288">
        <v>3</v>
      </c>
    </row>
    <row r="669" spans="1:19" s="2" customFormat="1">
      <c r="A669" s="485" t="s">
        <v>1623</v>
      </c>
      <c r="B669" s="288">
        <v>1</v>
      </c>
      <c r="C669" s="288">
        <v>6</v>
      </c>
      <c r="D669" s="288">
        <v>6</v>
      </c>
      <c r="E669" s="288">
        <v>0</v>
      </c>
      <c r="F669" s="288">
        <v>0</v>
      </c>
      <c r="G669" s="288">
        <v>0</v>
      </c>
      <c r="H669" s="288">
        <v>0</v>
      </c>
      <c r="I669" s="288">
        <v>0</v>
      </c>
      <c r="J669" s="288">
        <v>0</v>
      </c>
      <c r="K669" s="288">
        <v>0</v>
      </c>
      <c r="L669" s="288">
        <v>0</v>
      </c>
      <c r="M669" s="288">
        <v>0</v>
      </c>
      <c r="N669" s="288">
        <v>0</v>
      </c>
      <c r="O669" s="288">
        <v>0</v>
      </c>
      <c r="P669" s="288">
        <v>0</v>
      </c>
      <c r="Q669" s="288">
        <v>0</v>
      </c>
      <c r="R669" s="288">
        <v>1</v>
      </c>
      <c r="S669" s="288">
        <v>0</v>
      </c>
    </row>
    <row r="670" spans="1:19">
      <c r="A670" s="485" t="s">
        <v>1624</v>
      </c>
      <c r="B670" s="288">
        <v>52</v>
      </c>
      <c r="C670" s="288">
        <v>232</v>
      </c>
      <c r="D670" s="288">
        <v>4.4615384615384617</v>
      </c>
      <c r="E670" s="288">
        <v>1</v>
      </c>
      <c r="F670" s="288">
        <v>0</v>
      </c>
      <c r="G670" s="288">
        <v>0</v>
      </c>
      <c r="H670" s="288">
        <v>0</v>
      </c>
      <c r="I670" s="288">
        <v>1</v>
      </c>
      <c r="J670" s="288">
        <v>0</v>
      </c>
      <c r="K670" s="288">
        <v>1</v>
      </c>
      <c r="L670" s="288">
        <v>1</v>
      </c>
      <c r="M670" s="288">
        <v>1</v>
      </c>
      <c r="N670" s="288">
        <v>2</v>
      </c>
      <c r="O670" s="288">
        <v>2</v>
      </c>
      <c r="P670" s="288">
        <v>3</v>
      </c>
      <c r="Q670" s="288">
        <v>6</v>
      </c>
      <c r="R670" s="288">
        <v>8</v>
      </c>
      <c r="S670" s="288">
        <v>26</v>
      </c>
    </row>
    <row r="671" spans="1:19">
      <c r="A671" s="486" t="s">
        <v>221</v>
      </c>
      <c r="B671" s="484">
        <v>90693</v>
      </c>
      <c r="C671" s="484">
        <v>511605</v>
      </c>
      <c r="D671" s="484">
        <v>5.6410638086732163</v>
      </c>
      <c r="E671" s="484">
        <v>13035</v>
      </c>
      <c r="F671" s="484">
        <v>20487</v>
      </c>
      <c r="G671" s="484">
        <v>7202</v>
      </c>
      <c r="H671" s="484">
        <v>2521</v>
      </c>
      <c r="I671" s="484">
        <v>3196</v>
      </c>
      <c r="J671" s="484">
        <v>2926</v>
      </c>
      <c r="K671" s="484">
        <v>3043</v>
      </c>
      <c r="L671" s="484">
        <v>2707</v>
      </c>
      <c r="M671" s="484">
        <v>2404</v>
      </c>
      <c r="N671" s="484">
        <v>2088</v>
      </c>
      <c r="O671" s="484">
        <v>2082</v>
      </c>
      <c r="P671" s="484">
        <v>2159</v>
      </c>
      <c r="Q671" s="484">
        <v>2442</v>
      </c>
      <c r="R671" s="484">
        <v>2564</v>
      </c>
      <c r="S671" s="484">
        <v>21837</v>
      </c>
    </row>
    <row r="672" spans="1:19">
      <c r="A672" s="485" t="s">
        <v>1625</v>
      </c>
      <c r="B672" s="288">
        <v>399</v>
      </c>
      <c r="C672" s="288">
        <v>1069</v>
      </c>
      <c r="D672" s="288">
        <v>2.6791979949874687</v>
      </c>
      <c r="E672" s="288">
        <v>113</v>
      </c>
      <c r="F672" s="288">
        <v>128</v>
      </c>
      <c r="G672" s="288">
        <v>45</v>
      </c>
      <c r="H672" s="288">
        <v>17</v>
      </c>
      <c r="I672" s="288">
        <v>13</v>
      </c>
      <c r="J672" s="288">
        <v>13</v>
      </c>
      <c r="K672" s="288">
        <v>9</v>
      </c>
      <c r="L672" s="288">
        <v>11</v>
      </c>
      <c r="M672" s="288">
        <v>6</v>
      </c>
      <c r="N672" s="288">
        <v>5</v>
      </c>
      <c r="O672" s="288">
        <v>9</v>
      </c>
      <c r="P672" s="288">
        <v>7</v>
      </c>
      <c r="Q672" s="288">
        <v>6</v>
      </c>
      <c r="R672" s="288">
        <v>4</v>
      </c>
      <c r="S672" s="288">
        <v>13</v>
      </c>
    </row>
    <row r="673" spans="1:19">
      <c r="A673" s="485" t="s">
        <v>1626</v>
      </c>
      <c r="B673" s="288">
        <v>1080</v>
      </c>
      <c r="C673" s="288">
        <v>4037</v>
      </c>
      <c r="D673" s="288">
        <v>3.7379629629629632</v>
      </c>
      <c r="E673" s="288">
        <v>27</v>
      </c>
      <c r="F673" s="288">
        <v>442</v>
      </c>
      <c r="G673" s="288">
        <v>271</v>
      </c>
      <c r="H673" s="288">
        <v>88</v>
      </c>
      <c r="I673" s="288">
        <v>31</v>
      </c>
      <c r="J673" s="288">
        <v>25</v>
      </c>
      <c r="K673" s="288">
        <v>32</v>
      </c>
      <c r="L673" s="288">
        <v>30</v>
      </c>
      <c r="M673" s="288">
        <v>24</v>
      </c>
      <c r="N673" s="288">
        <v>13</v>
      </c>
      <c r="O673" s="288">
        <v>22</v>
      </c>
      <c r="P673" s="288">
        <v>17</v>
      </c>
      <c r="Q673" s="288">
        <v>16</v>
      </c>
      <c r="R673" s="288">
        <v>12</v>
      </c>
      <c r="S673" s="288">
        <v>30</v>
      </c>
    </row>
    <row r="674" spans="1:19">
      <c r="A674" s="485" t="s">
        <v>1627</v>
      </c>
      <c r="B674" s="288">
        <v>709</v>
      </c>
      <c r="C674" s="288">
        <v>1671</v>
      </c>
      <c r="D674" s="288">
        <v>2.3568406205923838</v>
      </c>
      <c r="E674" s="288">
        <v>65</v>
      </c>
      <c r="F674" s="288">
        <v>233</v>
      </c>
      <c r="G674" s="288">
        <v>139</v>
      </c>
      <c r="H674" s="288">
        <v>62</v>
      </c>
      <c r="I674" s="288">
        <v>22</v>
      </c>
      <c r="J674" s="288">
        <v>28</v>
      </c>
      <c r="K674" s="288">
        <v>32</v>
      </c>
      <c r="L674" s="288">
        <v>21</v>
      </c>
      <c r="M674" s="288">
        <v>19</v>
      </c>
      <c r="N674" s="288">
        <v>12</v>
      </c>
      <c r="O674" s="288">
        <v>12</v>
      </c>
      <c r="P674" s="288">
        <v>15</v>
      </c>
      <c r="Q674" s="288">
        <v>11</v>
      </c>
      <c r="R674" s="288">
        <v>15</v>
      </c>
      <c r="S674" s="288">
        <v>23</v>
      </c>
    </row>
    <row r="675" spans="1:19">
      <c r="A675" s="485" t="s">
        <v>1628</v>
      </c>
      <c r="B675" s="288">
        <v>1380</v>
      </c>
      <c r="C675" s="288">
        <v>3356</v>
      </c>
      <c r="D675" s="288">
        <v>2.4318840579710144</v>
      </c>
      <c r="E675" s="288">
        <v>42</v>
      </c>
      <c r="F675" s="288">
        <v>449</v>
      </c>
      <c r="G675" s="288">
        <v>268</v>
      </c>
      <c r="H675" s="288">
        <v>127</v>
      </c>
      <c r="I675" s="288">
        <v>63</v>
      </c>
      <c r="J675" s="288">
        <v>76</v>
      </c>
      <c r="K675" s="288">
        <v>78</v>
      </c>
      <c r="L675" s="288">
        <v>78</v>
      </c>
      <c r="M675" s="288">
        <v>50</v>
      </c>
      <c r="N675" s="288">
        <v>32</v>
      </c>
      <c r="O675" s="288">
        <v>29</v>
      </c>
      <c r="P675" s="288">
        <v>22</v>
      </c>
      <c r="Q675" s="288">
        <v>22</v>
      </c>
      <c r="R675" s="288">
        <v>9</v>
      </c>
      <c r="S675" s="288">
        <v>35</v>
      </c>
    </row>
    <row r="676" spans="1:19">
      <c r="A676" s="485" t="s">
        <v>1629</v>
      </c>
      <c r="B676" s="288">
        <v>592</v>
      </c>
      <c r="C676" s="288">
        <v>2081</v>
      </c>
      <c r="D676" s="288">
        <v>3.5152027027027026</v>
      </c>
      <c r="E676" s="288">
        <v>138</v>
      </c>
      <c r="F676" s="288">
        <v>248</v>
      </c>
      <c r="G676" s="288">
        <v>39</v>
      </c>
      <c r="H676" s="288">
        <v>12</v>
      </c>
      <c r="I676" s="288">
        <v>10</v>
      </c>
      <c r="J676" s="288">
        <v>4</v>
      </c>
      <c r="K676" s="288">
        <v>10</v>
      </c>
      <c r="L676" s="288">
        <v>14</v>
      </c>
      <c r="M676" s="288">
        <v>24</v>
      </c>
      <c r="N676" s="288">
        <v>9</v>
      </c>
      <c r="O676" s="288">
        <v>16</v>
      </c>
      <c r="P676" s="288">
        <v>12</v>
      </c>
      <c r="Q676" s="288">
        <v>13</v>
      </c>
      <c r="R676" s="288">
        <v>8</v>
      </c>
      <c r="S676" s="288">
        <v>35</v>
      </c>
    </row>
    <row r="677" spans="1:19">
      <c r="A677" s="485" t="s">
        <v>1630</v>
      </c>
      <c r="B677" s="288">
        <v>466</v>
      </c>
      <c r="C677" s="288">
        <v>1440</v>
      </c>
      <c r="D677" s="288">
        <v>3.0901287553648067</v>
      </c>
      <c r="E677" s="288">
        <v>158</v>
      </c>
      <c r="F677" s="288">
        <v>264</v>
      </c>
      <c r="G677" s="288">
        <v>19</v>
      </c>
      <c r="H677" s="288">
        <v>6</v>
      </c>
      <c r="I677" s="288">
        <v>0</v>
      </c>
      <c r="J677" s="288">
        <v>1</v>
      </c>
      <c r="K677" s="288">
        <v>2</v>
      </c>
      <c r="L677" s="288">
        <v>6</v>
      </c>
      <c r="M677" s="288">
        <v>2</v>
      </c>
      <c r="N677" s="288">
        <v>2</v>
      </c>
      <c r="O677" s="288">
        <v>2</v>
      </c>
      <c r="P677" s="288">
        <v>0</v>
      </c>
      <c r="Q677" s="288">
        <v>1</v>
      </c>
      <c r="R677" s="288">
        <v>0</v>
      </c>
      <c r="S677" s="288">
        <v>3</v>
      </c>
    </row>
    <row r="678" spans="1:19">
      <c r="A678" s="485" t="s">
        <v>1631</v>
      </c>
      <c r="B678" s="288">
        <v>870</v>
      </c>
      <c r="C678" s="288">
        <v>2916</v>
      </c>
      <c r="D678" s="288">
        <v>3.3517241379310345</v>
      </c>
      <c r="E678" s="288">
        <v>164</v>
      </c>
      <c r="F678" s="288">
        <v>295</v>
      </c>
      <c r="G678" s="288">
        <v>117</v>
      </c>
      <c r="H678" s="288">
        <v>35</v>
      </c>
      <c r="I678" s="288">
        <v>31</v>
      </c>
      <c r="J678" s="288">
        <v>27</v>
      </c>
      <c r="K678" s="288">
        <v>29</v>
      </c>
      <c r="L678" s="288">
        <v>21</v>
      </c>
      <c r="M678" s="288">
        <v>21</v>
      </c>
      <c r="N678" s="288">
        <v>20</v>
      </c>
      <c r="O678" s="288">
        <v>12</v>
      </c>
      <c r="P678" s="288">
        <v>20</v>
      </c>
      <c r="Q678" s="288">
        <v>5</v>
      </c>
      <c r="R678" s="288">
        <v>19</v>
      </c>
      <c r="S678" s="288">
        <v>54</v>
      </c>
    </row>
    <row r="679" spans="1:19">
      <c r="A679" s="485" t="s">
        <v>1632</v>
      </c>
      <c r="B679" s="288">
        <v>148</v>
      </c>
      <c r="C679" s="288">
        <v>1191</v>
      </c>
      <c r="D679" s="288">
        <v>8.0472972972972965</v>
      </c>
      <c r="E679" s="288">
        <v>7</v>
      </c>
      <c r="F679" s="288">
        <v>23</v>
      </c>
      <c r="G679" s="288">
        <v>7</v>
      </c>
      <c r="H679" s="288">
        <v>2</v>
      </c>
      <c r="I679" s="288">
        <v>6</v>
      </c>
      <c r="J679" s="288">
        <v>4</v>
      </c>
      <c r="K679" s="288">
        <v>6</v>
      </c>
      <c r="L679" s="288">
        <v>9</v>
      </c>
      <c r="M679" s="288">
        <v>4</v>
      </c>
      <c r="N679" s="288">
        <v>8</v>
      </c>
      <c r="O679" s="288">
        <v>11</v>
      </c>
      <c r="P679" s="288">
        <v>8</v>
      </c>
      <c r="Q679" s="288">
        <v>13</v>
      </c>
      <c r="R679" s="288">
        <v>11</v>
      </c>
      <c r="S679" s="288">
        <v>29</v>
      </c>
    </row>
    <row r="680" spans="1:19">
      <c r="A680" s="485" t="s">
        <v>1633</v>
      </c>
      <c r="B680" s="288">
        <v>935</v>
      </c>
      <c r="C680" s="288">
        <v>4250</v>
      </c>
      <c r="D680" s="288">
        <v>4.5454545454545459</v>
      </c>
      <c r="E680" s="288">
        <v>59</v>
      </c>
      <c r="F680" s="288">
        <v>267</v>
      </c>
      <c r="G680" s="288">
        <v>152</v>
      </c>
      <c r="H680" s="288">
        <v>38</v>
      </c>
      <c r="I680" s="288">
        <v>24</v>
      </c>
      <c r="J680" s="288">
        <v>22</v>
      </c>
      <c r="K680" s="288">
        <v>20</v>
      </c>
      <c r="L680" s="288">
        <v>35</v>
      </c>
      <c r="M680" s="288">
        <v>45</v>
      </c>
      <c r="N680" s="288">
        <v>35</v>
      </c>
      <c r="O680" s="288">
        <v>38</v>
      </c>
      <c r="P680" s="288">
        <v>38</v>
      </c>
      <c r="Q680" s="288">
        <v>36</v>
      </c>
      <c r="R680" s="288">
        <v>27</v>
      </c>
      <c r="S680" s="288">
        <v>99</v>
      </c>
    </row>
    <row r="681" spans="1:19">
      <c r="A681" s="485" t="s">
        <v>1634</v>
      </c>
      <c r="B681" s="288">
        <v>1150</v>
      </c>
      <c r="C681" s="288">
        <v>5042</v>
      </c>
      <c r="D681" s="288">
        <v>4.3843478260869562</v>
      </c>
      <c r="E681" s="288">
        <v>196</v>
      </c>
      <c r="F681" s="288">
        <v>175</v>
      </c>
      <c r="G681" s="288">
        <v>94</v>
      </c>
      <c r="H681" s="288">
        <v>29</v>
      </c>
      <c r="I681" s="288">
        <v>28</v>
      </c>
      <c r="J681" s="288">
        <v>40</v>
      </c>
      <c r="K681" s="288">
        <v>43</v>
      </c>
      <c r="L681" s="288">
        <v>60</v>
      </c>
      <c r="M681" s="288">
        <v>58</v>
      </c>
      <c r="N681" s="288">
        <v>51</v>
      </c>
      <c r="O681" s="288">
        <v>63</v>
      </c>
      <c r="P681" s="288">
        <v>67</v>
      </c>
      <c r="Q681" s="288">
        <v>57</v>
      </c>
      <c r="R681" s="288">
        <v>49</v>
      </c>
      <c r="S681" s="288">
        <v>140</v>
      </c>
    </row>
    <row r="682" spans="1:19">
      <c r="A682" s="485" t="s">
        <v>1635</v>
      </c>
      <c r="B682" s="288">
        <v>1191</v>
      </c>
      <c r="C682" s="288">
        <v>6118</v>
      </c>
      <c r="D682" s="288">
        <v>5.136859781696054</v>
      </c>
      <c r="E682" s="288">
        <v>422</v>
      </c>
      <c r="F682" s="288">
        <v>443</v>
      </c>
      <c r="G682" s="288">
        <v>65</v>
      </c>
      <c r="H682" s="288">
        <v>16</v>
      </c>
      <c r="I682" s="288">
        <v>9</v>
      </c>
      <c r="J682" s="288">
        <v>8</v>
      </c>
      <c r="K682" s="288">
        <v>6</v>
      </c>
      <c r="L682" s="288">
        <v>14</v>
      </c>
      <c r="M682" s="288">
        <v>12</v>
      </c>
      <c r="N682" s="288">
        <v>15</v>
      </c>
      <c r="O682" s="288">
        <v>13</v>
      </c>
      <c r="P682" s="288">
        <v>14</v>
      </c>
      <c r="Q682" s="288">
        <v>21</v>
      </c>
      <c r="R682" s="288">
        <v>18</v>
      </c>
      <c r="S682" s="288">
        <v>115</v>
      </c>
    </row>
    <row r="683" spans="1:19">
      <c r="A683" s="485" t="s">
        <v>1636</v>
      </c>
      <c r="B683" s="288">
        <v>128</v>
      </c>
      <c r="C683" s="288">
        <v>867</v>
      </c>
      <c r="D683" s="288">
        <v>6.7734375</v>
      </c>
      <c r="E683" s="288">
        <v>9</v>
      </c>
      <c r="F683" s="288">
        <v>32</v>
      </c>
      <c r="G683" s="288">
        <v>6</v>
      </c>
      <c r="H683" s="288">
        <v>2</v>
      </c>
      <c r="I683" s="288">
        <v>1</v>
      </c>
      <c r="J683" s="288">
        <v>2</v>
      </c>
      <c r="K683" s="288">
        <v>5</v>
      </c>
      <c r="L683" s="288">
        <v>1</v>
      </c>
      <c r="M683" s="288">
        <v>3</v>
      </c>
      <c r="N683" s="288">
        <v>1</v>
      </c>
      <c r="O683" s="288">
        <v>5</v>
      </c>
      <c r="P683" s="288">
        <v>1</v>
      </c>
      <c r="Q683" s="288">
        <v>4</v>
      </c>
      <c r="R683" s="288">
        <v>8</v>
      </c>
      <c r="S683" s="288">
        <v>48</v>
      </c>
    </row>
    <row r="684" spans="1:19">
      <c r="A684" s="485" t="s">
        <v>1637</v>
      </c>
      <c r="B684" s="288">
        <v>44</v>
      </c>
      <c r="C684" s="288">
        <v>217</v>
      </c>
      <c r="D684" s="288">
        <v>4.9318181818181817</v>
      </c>
      <c r="E684" s="288">
        <v>9</v>
      </c>
      <c r="F684" s="288">
        <v>21</v>
      </c>
      <c r="G684" s="288">
        <v>3</v>
      </c>
      <c r="H684" s="288">
        <v>1</v>
      </c>
      <c r="I684" s="288">
        <v>1</v>
      </c>
      <c r="J684" s="288">
        <v>0</v>
      </c>
      <c r="K684" s="288">
        <v>0</v>
      </c>
      <c r="L684" s="288">
        <v>0</v>
      </c>
      <c r="M684" s="288">
        <v>0</v>
      </c>
      <c r="N684" s="288">
        <v>1</v>
      </c>
      <c r="O684" s="288">
        <v>0</v>
      </c>
      <c r="P684" s="288">
        <v>3</v>
      </c>
      <c r="Q684" s="288">
        <v>0</v>
      </c>
      <c r="R684" s="288">
        <v>0</v>
      </c>
      <c r="S684" s="288">
        <v>5</v>
      </c>
    </row>
    <row r="685" spans="1:19">
      <c r="A685" s="485" t="s">
        <v>1638</v>
      </c>
      <c r="B685" s="288">
        <v>10879</v>
      </c>
      <c r="C685" s="288">
        <v>79274</v>
      </c>
      <c r="D685" s="288">
        <v>7.2868829855685266</v>
      </c>
      <c r="E685" s="288">
        <v>1945</v>
      </c>
      <c r="F685" s="288">
        <v>3040</v>
      </c>
      <c r="G685" s="288">
        <v>681</v>
      </c>
      <c r="H685" s="288">
        <v>207</v>
      </c>
      <c r="I685" s="288">
        <v>101</v>
      </c>
      <c r="J685" s="288">
        <v>88</v>
      </c>
      <c r="K685" s="288">
        <v>107</v>
      </c>
      <c r="L685" s="288">
        <v>122</v>
      </c>
      <c r="M685" s="288">
        <v>145</v>
      </c>
      <c r="N685" s="288">
        <v>149</v>
      </c>
      <c r="O685" s="288">
        <v>158</v>
      </c>
      <c r="P685" s="288">
        <v>213</v>
      </c>
      <c r="Q685" s="288">
        <v>264</v>
      </c>
      <c r="R685" s="288">
        <v>336</v>
      </c>
      <c r="S685" s="288">
        <v>3323</v>
      </c>
    </row>
    <row r="686" spans="1:19">
      <c r="A686" s="485" t="s">
        <v>1639</v>
      </c>
      <c r="B686" s="288">
        <v>138</v>
      </c>
      <c r="C686" s="288">
        <v>1603</v>
      </c>
      <c r="D686" s="288">
        <v>11.615942028985508</v>
      </c>
      <c r="E686" s="288">
        <v>19</v>
      </c>
      <c r="F686" s="288">
        <v>26</v>
      </c>
      <c r="G686" s="288">
        <v>4</v>
      </c>
      <c r="H686" s="288">
        <v>4</v>
      </c>
      <c r="I686" s="288">
        <v>3</v>
      </c>
      <c r="J686" s="288">
        <v>2</v>
      </c>
      <c r="K686" s="288">
        <v>3</v>
      </c>
      <c r="L686" s="288">
        <v>1</v>
      </c>
      <c r="M686" s="288">
        <v>5</v>
      </c>
      <c r="N686" s="288">
        <v>1</v>
      </c>
      <c r="O686" s="288">
        <v>3</v>
      </c>
      <c r="P686" s="288">
        <v>2</v>
      </c>
      <c r="Q686" s="288">
        <v>6</v>
      </c>
      <c r="R686" s="288">
        <v>6</v>
      </c>
      <c r="S686" s="288">
        <v>53</v>
      </c>
    </row>
    <row r="687" spans="1:19">
      <c r="A687" s="485" t="s">
        <v>1640</v>
      </c>
      <c r="B687" s="288">
        <v>27</v>
      </c>
      <c r="C687" s="288">
        <v>715</v>
      </c>
      <c r="D687" s="288">
        <v>26.481481481481481</v>
      </c>
      <c r="E687" s="288">
        <v>3</v>
      </c>
      <c r="F687" s="288">
        <v>1</v>
      </c>
      <c r="G687" s="288">
        <v>0</v>
      </c>
      <c r="H687" s="288">
        <v>0</v>
      </c>
      <c r="I687" s="288">
        <v>1</v>
      </c>
      <c r="J687" s="288">
        <v>1</v>
      </c>
      <c r="K687" s="288">
        <v>0</v>
      </c>
      <c r="L687" s="288">
        <v>3</v>
      </c>
      <c r="M687" s="288">
        <v>1</v>
      </c>
      <c r="N687" s="288">
        <v>1</v>
      </c>
      <c r="O687" s="288">
        <v>1</v>
      </c>
      <c r="P687" s="288">
        <v>1</v>
      </c>
      <c r="Q687" s="288">
        <v>5</v>
      </c>
      <c r="R687" s="288">
        <v>5</v>
      </c>
      <c r="S687" s="288">
        <v>4</v>
      </c>
    </row>
    <row r="688" spans="1:19">
      <c r="A688" s="485" t="s">
        <v>1641</v>
      </c>
      <c r="B688" s="288">
        <v>31335</v>
      </c>
      <c r="C688" s="288">
        <v>208103</v>
      </c>
      <c r="D688" s="288">
        <v>6.6412318493697144</v>
      </c>
      <c r="E688" s="288">
        <v>5974</v>
      </c>
      <c r="F688" s="288">
        <v>9713</v>
      </c>
      <c r="G688" s="288">
        <v>2274</v>
      </c>
      <c r="H688" s="288">
        <v>625</v>
      </c>
      <c r="I688" s="288">
        <v>291</v>
      </c>
      <c r="J688" s="288">
        <v>288</v>
      </c>
      <c r="K688" s="288">
        <v>304</v>
      </c>
      <c r="L688" s="288">
        <v>351</v>
      </c>
      <c r="M688" s="288">
        <v>407</v>
      </c>
      <c r="N688" s="288">
        <v>386</v>
      </c>
      <c r="O688" s="288">
        <v>446</v>
      </c>
      <c r="P688" s="288">
        <v>571</v>
      </c>
      <c r="Q688" s="288">
        <v>765</v>
      </c>
      <c r="R688" s="288">
        <v>797</v>
      </c>
      <c r="S688" s="288">
        <v>8143</v>
      </c>
    </row>
    <row r="689" spans="1:19">
      <c r="A689" s="485" t="s">
        <v>1642</v>
      </c>
      <c r="B689" s="288">
        <v>3664</v>
      </c>
      <c r="C689" s="288">
        <v>11935</v>
      </c>
      <c r="D689" s="288">
        <v>3.2573689956331879</v>
      </c>
      <c r="E689" s="288">
        <v>717</v>
      </c>
      <c r="F689" s="288">
        <v>1282</v>
      </c>
      <c r="G689" s="288">
        <v>415</v>
      </c>
      <c r="H689" s="288">
        <v>111</v>
      </c>
      <c r="I689" s="288">
        <v>68</v>
      </c>
      <c r="J689" s="288">
        <v>60</v>
      </c>
      <c r="K689" s="288">
        <v>63</v>
      </c>
      <c r="L689" s="288">
        <v>56</v>
      </c>
      <c r="M689" s="288">
        <v>64</v>
      </c>
      <c r="N689" s="288">
        <v>65</v>
      </c>
      <c r="O689" s="288">
        <v>71</v>
      </c>
      <c r="P689" s="288">
        <v>85</v>
      </c>
      <c r="Q689" s="288">
        <v>86</v>
      </c>
      <c r="R689" s="288">
        <v>59</v>
      </c>
      <c r="S689" s="288">
        <v>462</v>
      </c>
    </row>
    <row r="690" spans="1:19">
      <c r="A690" s="485" t="s">
        <v>1643</v>
      </c>
      <c r="B690" s="288">
        <v>2289</v>
      </c>
      <c r="C690" s="288">
        <v>9458</v>
      </c>
      <c r="D690" s="288">
        <v>4.1319353429445176</v>
      </c>
      <c r="E690" s="288">
        <v>1766</v>
      </c>
      <c r="F690" s="288">
        <v>431</v>
      </c>
      <c r="G690" s="288">
        <v>20</v>
      </c>
      <c r="H690" s="288">
        <v>11</v>
      </c>
      <c r="I690" s="288">
        <v>2</v>
      </c>
      <c r="J690" s="288">
        <v>5</v>
      </c>
      <c r="K690" s="288">
        <v>6</v>
      </c>
      <c r="L690" s="288">
        <v>4</v>
      </c>
      <c r="M690" s="288">
        <v>2</v>
      </c>
      <c r="N690" s="288">
        <v>5</v>
      </c>
      <c r="O690" s="288">
        <v>1</v>
      </c>
      <c r="P690" s="288">
        <v>5</v>
      </c>
      <c r="Q690" s="288">
        <v>2</v>
      </c>
      <c r="R690" s="288">
        <v>3</v>
      </c>
      <c r="S690" s="288">
        <v>26</v>
      </c>
    </row>
    <row r="691" spans="1:19">
      <c r="A691" s="485" t="s">
        <v>1644</v>
      </c>
      <c r="B691" s="288">
        <v>2492</v>
      </c>
      <c r="C691" s="288">
        <v>12015</v>
      </c>
      <c r="D691" s="288">
        <v>4.8214285714285712</v>
      </c>
      <c r="E691" s="288">
        <v>733</v>
      </c>
      <c r="F691" s="288">
        <v>978</v>
      </c>
      <c r="G691" s="288">
        <v>271</v>
      </c>
      <c r="H691" s="288">
        <v>81</v>
      </c>
      <c r="I691" s="288">
        <v>20</v>
      </c>
      <c r="J691" s="288">
        <v>19</v>
      </c>
      <c r="K691" s="288">
        <v>25</v>
      </c>
      <c r="L691" s="288">
        <v>20</v>
      </c>
      <c r="M691" s="288">
        <v>22</v>
      </c>
      <c r="N691" s="288">
        <v>21</v>
      </c>
      <c r="O691" s="288">
        <v>20</v>
      </c>
      <c r="P691" s="288">
        <v>24</v>
      </c>
      <c r="Q691" s="288">
        <v>16</v>
      </c>
      <c r="R691" s="288">
        <v>25</v>
      </c>
      <c r="S691" s="288">
        <v>217</v>
      </c>
    </row>
    <row r="692" spans="1:19">
      <c r="A692" s="485" t="s">
        <v>1645</v>
      </c>
      <c r="B692" s="288">
        <v>70</v>
      </c>
      <c r="C692" s="288">
        <v>222</v>
      </c>
      <c r="D692" s="288">
        <v>3.1714285714285713</v>
      </c>
      <c r="E692" s="288">
        <v>5</v>
      </c>
      <c r="F692" s="288">
        <v>24</v>
      </c>
      <c r="G692" s="288">
        <v>12</v>
      </c>
      <c r="H692" s="288">
        <v>6</v>
      </c>
      <c r="I692" s="288">
        <v>4</v>
      </c>
      <c r="J692" s="288">
        <v>2</v>
      </c>
      <c r="K692" s="288">
        <v>3</v>
      </c>
      <c r="L692" s="288">
        <v>2</v>
      </c>
      <c r="M692" s="288">
        <v>1</v>
      </c>
      <c r="N692" s="288">
        <v>2</v>
      </c>
      <c r="O692" s="288">
        <v>1</v>
      </c>
      <c r="P692" s="288">
        <v>2</v>
      </c>
      <c r="Q692" s="288">
        <v>0</v>
      </c>
      <c r="R692" s="288">
        <v>1</v>
      </c>
      <c r="S692" s="288">
        <v>5</v>
      </c>
    </row>
    <row r="693" spans="1:19">
      <c r="A693" s="485" t="s">
        <v>1646</v>
      </c>
      <c r="B693" s="288">
        <v>95</v>
      </c>
      <c r="C693" s="288">
        <v>165</v>
      </c>
      <c r="D693" s="288">
        <v>1.736842105263158</v>
      </c>
      <c r="E693" s="288">
        <v>2</v>
      </c>
      <c r="F693" s="288">
        <v>8</v>
      </c>
      <c r="G693" s="288">
        <v>7</v>
      </c>
      <c r="H693" s="288">
        <v>3</v>
      </c>
      <c r="I693" s="288">
        <v>18</v>
      </c>
      <c r="J693" s="288">
        <v>13</v>
      </c>
      <c r="K693" s="288">
        <v>11</v>
      </c>
      <c r="L693" s="288">
        <v>5</v>
      </c>
      <c r="M693" s="288">
        <v>10</v>
      </c>
      <c r="N693" s="288">
        <v>5</v>
      </c>
      <c r="O693" s="288">
        <v>2</v>
      </c>
      <c r="P693" s="288">
        <v>4</v>
      </c>
      <c r="Q693" s="288">
        <v>2</v>
      </c>
      <c r="R693" s="288">
        <v>1</v>
      </c>
      <c r="S693" s="288">
        <v>4</v>
      </c>
    </row>
    <row r="694" spans="1:19">
      <c r="A694" s="485" t="s">
        <v>1647</v>
      </c>
      <c r="B694" s="288">
        <v>471</v>
      </c>
      <c r="C694" s="288">
        <v>1325</v>
      </c>
      <c r="D694" s="288">
        <v>2.8131634819532909</v>
      </c>
      <c r="E694" s="288">
        <v>2</v>
      </c>
      <c r="F694" s="288">
        <v>69</v>
      </c>
      <c r="G694" s="288">
        <v>53</v>
      </c>
      <c r="H694" s="288">
        <v>21</v>
      </c>
      <c r="I694" s="288">
        <v>29</v>
      </c>
      <c r="J694" s="288">
        <v>30</v>
      </c>
      <c r="K694" s="288">
        <v>30</v>
      </c>
      <c r="L694" s="288">
        <v>35</v>
      </c>
      <c r="M694" s="288">
        <v>43</v>
      </c>
      <c r="N694" s="288">
        <v>43</v>
      </c>
      <c r="O694" s="288">
        <v>32</v>
      </c>
      <c r="P694" s="288">
        <v>18</v>
      </c>
      <c r="Q694" s="288">
        <v>23</v>
      </c>
      <c r="R694" s="288">
        <v>10</v>
      </c>
      <c r="S694" s="288">
        <v>33</v>
      </c>
    </row>
    <row r="695" spans="1:19">
      <c r="A695" s="485" t="s">
        <v>1648</v>
      </c>
      <c r="B695" s="288">
        <v>192</v>
      </c>
      <c r="C695" s="288">
        <v>400</v>
      </c>
      <c r="D695" s="288">
        <v>2.0833333333333335</v>
      </c>
      <c r="E695" s="288">
        <v>1</v>
      </c>
      <c r="F695" s="288">
        <v>1</v>
      </c>
      <c r="G695" s="288">
        <v>4</v>
      </c>
      <c r="H695" s="288">
        <v>8</v>
      </c>
      <c r="I695" s="288">
        <v>13</v>
      </c>
      <c r="J695" s="288">
        <v>7</v>
      </c>
      <c r="K695" s="288">
        <v>8</v>
      </c>
      <c r="L695" s="288">
        <v>11</v>
      </c>
      <c r="M695" s="288">
        <v>15</v>
      </c>
      <c r="N695" s="288">
        <v>19</v>
      </c>
      <c r="O695" s="288">
        <v>14</v>
      </c>
      <c r="P695" s="288">
        <v>16</v>
      </c>
      <c r="Q695" s="288">
        <v>21</v>
      </c>
      <c r="R695" s="288">
        <v>21</v>
      </c>
      <c r="S695" s="288">
        <v>33</v>
      </c>
    </row>
    <row r="696" spans="1:19">
      <c r="A696" s="485" t="s">
        <v>1649</v>
      </c>
      <c r="B696" s="288">
        <v>9705</v>
      </c>
      <c r="C696" s="288">
        <v>13250</v>
      </c>
      <c r="D696" s="288">
        <v>1.3652756311179803</v>
      </c>
      <c r="E696" s="288">
        <v>16</v>
      </c>
      <c r="F696" s="288">
        <v>47</v>
      </c>
      <c r="G696" s="288">
        <v>103</v>
      </c>
      <c r="H696" s="288">
        <v>225</v>
      </c>
      <c r="I696" s="288">
        <v>1892</v>
      </c>
      <c r="J696" s="288">
        <v>1601</v>
      </c>
      <c r="K696" s="288">
        <v>1668</v>
      </c>
      <c r="L696" s="288">
        <v>1204</v>
      </c>
      <c r="M696" s="288">
        <v>898</v>
      </c>
      <c r="N696" s="288">
        <v>679</v>
      </c>
      <c r="O696" s="288">
        <v>480</v>
      </c>
      <c r="P696" s="288">
        <v>340</v>
      </c>
      <c r="Q696" s="288">
        <v>261</v>
      </c>
      <c r="R696" s="288">
        <v>142</v>
      </c>
      <c r="S696" s="288">
        <v>149</v>
      </c>
    </row>
    <row r="697" spans="1:19">
      <c r="A697" s="485" t="s">
        <v>1650</v>
      </c>
      <c r="B697" s="288">
        <v>2913</v>
      </c>
      <c r="C697" s="288">
        <v>4906</v>
      </c>
      <c r="D697" s="288">
        <v>1.6841743906625473</v>
      </c>
      <c r="E697" s="288">
        <v>13</v>
      </c>
      <c r="F697" s="288">
        <v>586</v>
      </c>
      <c r="G697" s="288">
        <v>1167</v>
      </c>
      <c r="H697" s="288">
        <v>382</v>
      </c>
      <c r="I697" s="288">
        <v>156</v>
      </c>
      <c r="J697" s="288">
        <v>120</v>
      </c>
      <c r="K697" s="288">
        <v>118</v>
      </c>
      <c r="L697" s="288">
        <v>122</v>
      </c>
      <c r="M697" s="288">
        <v>86</v>
      </c>
      <c r="N697" s="288">
        <v>56</v>
      </c>
      <c r="O697" s="288">
        <v>41</v>
      </c>
      <c r="P697" s="288">
        <v>23</v>
      </c>
      <c r="Q697" s="288">
        <v>17</v>
      </c>
      <c r="R697" s="288">
        <v>12</v>
      </c>
      <c r="S697" s="288">
        <v>14</v>
      </c>
    </row>
    <row r="698" spans="1:19">
      <c r="A698" s="485" t="s">
        <v>1651</v>
      </c>
      <c r="B698" s="288">
        <v>398</v>
      </c>
      <c r="C698" s="288">
        <v>1309</v>
      </c>
      <c r="D698" s="288">
        <v>3.2889447236180906</v>
      </c>
      <c r="E698" s="288">
        <v>0</v>
      </c>
      <c r="F698" s="288">
        <v>20</v>
      </c>
      <c r="G698" s="288">
        <v>21</v>
      </c>
      <c r="H698" s="288">
        <v>24</v>
      </c>
      <c r="I698" s="288">
        <v>50</v>
      </c>
      <c r="J698" s="288">
        <v>63</v>
      </c>
      <c r="K698" s="288">
        <v>55</v>
      </c>
      <c r="L698" s="288">
        <v>59</v>
      </c>
      <c r="M698" s="288">
        <v>33</v>
      </c>
      <c r="N698" s="288">
        <v>21</v>
      </c>
      <c r="O698" s="288">
        <v>12</v>
      </c>
      <c r="P698" s="288">
        <v>13</v>
      </c>
      <c r="Q698" s="288">
        <v>14</v>
      </c>
      <c r="R698" s="288">
        <v>6</v>
      </c>
      <c r="S698" s="288">
        <v>7</v>
      </c>
    </row>
    <row r="699" spans="1:19">
      <c r="A699" s="485" t="s">
        <v>1652</v>
      </c>
      <c r="B699" s="288">
        <v>31</v>
      </c>
      <c r="C699" s="288">
        <v>138</v>
      </c>
      <c r="D699" s="288">
        <v>4.4516129032258061</v>
      </c>
      <c r="E699" s="288">
        <v>4</v>
      </c>
      <c r="F699" s="288">
        <v>5</v>
      </c>
      <c r="G699" s="288">
        <v>1</v>
      </c>
      <c r="H699" s="288">
        <v>0</v>
      </c>
      <c r="I699" s="288">
        <v>1</v>
      </c>
      <c r="J699" s="288">
        <v>1</v>
      </c>
      <c r="K699" s="288">
        <v>1</v>
      </c>
      <c r="L699" s="288">
        <v>2</v>
      </c>
      <c r="M699" s="288">
        <v>3</v>
      </c>
      <c r="N699" s="288">
        <v>0</v>
      </c>
      <c r="O699" s="288">
        <v>1</v>
      </c>
      <c r="P699" s="288">
        <v>6</v>
      </c>
      <c r="Q699" s="288">
        <v>3</v>
      </c>
      <c r="R699" s="288">
        <v>0</v>
      </c>
      <c r="S699" s="288">
        <v>3</v>
      </c>
    </row>
    <row r="700" spans="1:19">
      <c r="A700" s="485" t="s">
        <v>1653</v>
      </c>
      <c r="B700" s="288">
        <v>232</v>
      </c>
      <c r="C700" s="288">
        <v>956</v>
      </c>
      <c r="D700" s="288">
        <v>4.1206896551724137</v>
      </c>
      <c r="E700" s="288">
        <v>5</v>
      </c>
      <c r="F700" s="288">
        <v>12</v>
      </c>
      <c r="G700" s="288">
        <v>4</v>
      </c>
      <c r="H700" s="288">
        <v>3</v>
      </c>
      <c r="I700" s="288">
        <v>5</v>
      </c>
      <c r="J700" s="288">
        <v>5</v>
      </c>
      <c r="K700" s="288">
        <v>9</v>
      </c>
      <c r="L700" s="288">
        <v>16</v>
      </c>
      <c r="M700" s="288">
        <v>13</v>
      </c>
      <c r="N700" s="288">
        <v>22</v>
      </c>
      <c r="O700" s="288">
        <v>39</v>
      </c>
      <c r="P700" s="288">
        <v>25</v>
      </c>
      <c r="Q700" s="288">
        <v>27</v>
      </c>
      <c r="R700" s="288">
        <v>13</v>
      </c>
      <c r="S700" s="288">
        <v>34</v>
      </c>
    </row>
    <row r="701" spans="1:19">
      <c r="A701" s="485" t="s">
        <v>1654</v>
      </c>
      <c r="B701" s="288">
        <v>277</v>
      </c>
      <c r="C701" s="288">
        <v>1346</v>
      </c>
      <c r="D701" s="288">
        <v>4.859205776173285</v>
      </c>
      <c r="E701" s="288">
        <v>31</v>
      </c>
      <c r="F701" s="288">
        <v>52</v>
      </c>
      <c r="G701" s="288">
        <v>26</v>
      </c>
      <c r="H701" s="288">
        <v>20</v>
      </c>
      <c r="I701" s="288">
        <v>13</v>
      </c>
      <c r="J701" s="288">
        <v>20</v>
      </c>
      <c r="K701" s="288">
        <v>20</v>
      </c>
      <c r="L701" s="288">
        <v>13</v>
      </c>
      <c r="M701" s="288">
        <v>14</v>
      </c>
      <c r="N701" s="288">
        <v>16</v>
      </c>
      <c r="O701" s="288">
        <v>11</v>
      </c>
      <c r="P701" s="288">
        <v>10</v>
      </c>
      <c r="Q701" s="288">
        <v>8</v>
      </c>
      <c r="R701" s="288">
        <v>6</v>
      </c>
      <c r="S701" s="288">
        <v>17</v>
      </c>
    </row>
    <row r="702" spans="1:19">
      <c r="A702" s="485" t="s">
        <v>1655</v>
      </c>
      <c r="B702" s="288">
        <v>516</v>
      </c>
      <c r="C702" s="288">
        <v>1571</v>
      </c>
      <c r="D702" s="288">
        <v>3.0445736434108528</v>
      </c>
      <c r="E702" s="288">
        <v>0</v>
      </c>
      <c r="F702" s="288">
        <v>0</v>
      </c>
      <c r="G702" s="288">
        <v>0</v>
      </c>
      <c r="H702" s="288">
        <v>0</v>
      </c>
      <c r="I702" s="288">
        <v>25</v>
      </c>
      <c r="J702" s="288">
        <v>25</v>
      </c>
      <c r="K702" s="288">
        <v>24</v>
      </c>
      <c r="L702" s="288">
        <v>39</v>
      </c>
      <c r="M702" s="288">
        <v>24</v>
      </c>
      <c r="N702" s="288">
        <v>20</v>
      </c>
      <c r="O702" s="288">
        <v>45</v>
      </c>
      <c r="P702" s="288">
        <v>36</v>
      </c>
      <c r="Q702" s="288">
        <v>40</v>
      </c>
      <c r="R702" s="288">
        <v>41</v>
      </c>
      <c r="S702" s="288">
        <v>197</v>
      </c>
    </row>
    <row r="703" spans="1:19">
      <c r="A703" s="485" t="s">
        <v>1656</v>
      </c>
      <c r="B703" s="288">
        <v>141</v>
      </c>
      <c r="C703" s="288">
        <v>879</v>
      </c>
      <c r="D703" s="288">
        <v>6.2340425531914896</v>
      </c>
      <c r="E703" s="288">
        <v>0</v>
      </c>
      <c r="F703" s="288">
        <v>3</v>
      </c>
      <c r="G703" s="288">
        <v>0</v>
      </c>
      <c r="H703" s="288">
        <v>1</v>
      </c>
      <c r="I703" s="288">
        <v>1</v>
      </c>
      <c r="J703" s="288">
        <v>1</v>
      </c>
      <c r="K703" s="288">
        <v>0</v>
      </c>
      <c r="L703" s="288">
        <v>0</v>
      </c>
      <c r="M703" s="288">
        <v>1</v>
      </c>
      <c r="N703" s="288">
        <v>6</v>
      </c>
      <c r="O703" s="288">
        <v>2</v>
      </c>
      <c r="P703" s="288">
        <v>4</v>
      </c>
      <c r="Q703" s="288">
        <v>5</v>
      </c>
      <c r="R703" s="288">
        <v>8</v>
      </c>
      <c r="S703" s="288">
        <v>109</v>
      </c>
    </row>
    <row r="704" spans="1:19">
      <c r="A704" s="485" t="s">
        <v>1657</v>
      </c>
      <c r="B704" s="288">
        <v>169</v>
      </c>
      <c r="C704" s="288">
        <v>845</v>
      </c>
      <c r="D704" s="288">
        <v>5</v>
      </c>
      <c r="E704" s="288">
        <v>2</v>
      </c>
      <c r="F704" s="288">
        <v>7</v>
      </c>
      <c r="G704" s="288">
        <v>6</v>
      </c>
      <c r="H704" s="288">
        <v>3</v>
      </c>
      <c r="I704" s="288">
        <v>2</v>
      </c>
      <c r="J704" s="288">
        <v>3</v>
      </c>
      <c r="K704" s="288">
        <v>4</v>
      </c>
      <c r="L704" s="288">
        <v>0</v>
      </c>
      <c r="M704" s="288">
        <v>4</v>
      </c>
      <c r="N704" s="288">
        <v>5</v>
      </c>
      <c r="O704" s="288">
        <v>7</v>
      </c>
      <c r="P704" s="288">
        <v>5</v>
      </c>
      <c r="Q704" s="288">
        <v>4</v>
      </c>
      <c r="R704" s="288">
        <v>7</v>
      </c>
      <c r="S704" s="288">
        <v>110</v>
      </c>
    </row>
    <row r="705" spans="1:19">
      <c r="A705" s="485" t="s">
        <v>1658</v>
      </c>
      <c r="B705" s="288">
        <v>43</v>
      </c>
      <c r="C705" s="288">
        <v>240</v>
      </c>
      <c r="D705" s="288">
        <v>5.5813953488372094</v>
      </c>
      <c r="E705" s="288">
        <v>0</v>
      </c>
      <c r="F705" s="288">
        <v>0</v>
      </c>
      <c r="G705" s="288">
        <v>2</v>
      </c>
      <c r="H705" s="288">
        <v>1</v>
      </c>
      <c r="I705" s="288">
        <v>2</v>
      </c>
      <c r="J705" s="288">
        <v>1</v>
      </c>
      <c r="K705" s="288">
        <v>1</v>
      </c>
      <c r="L705" s="288">
        <v>0</v>
      </c>
      <c r="M705" s="288">
        <v>1</v>
      </c>
      <c r="N705" s="288">
        <v>2</v>
      </c>
      <c r="O705" s="288">
        <v>1</v>
      </c>
      <c r="P705" s="288">
        <v>3</v>
      </c>
      <c r="Q705" s="288">
        <v>3</v>
      </c>
      <c r="R705" s="288">
        <v>4</v>
      </c>
      <c r="S705" s="288">
        <v>22</v>
      </c>
    </row>
    <row r="706" spans="1:19">
      <c r="A706" s="485" t="s">
        <v>1659</v>
      </c>
      <c r="B706" s="288">
        <v>4517</v>
      </c>
      <c r="C706" s="288">
        <v>30854</v>
      </c>
      <c r="D706" s="288">
        <v>6.8306398051804296</v>
      </c>
      <c r="E706" s="288">
        <v>2</v>
      </c>
      <c r="F706" s="288">
        <v>18</v>
      </c>
      <c r="G706" s="288">
        <v>9</v>
      </c>
      <c r="H706" s="288">
        <v>8</v>
      </c>
      <c r="I706" s="288">
        <v>7</v>
      </c>
      <c r="J706" s="288">
        <v>10</v>
      </c>
      <c r="K706" s="288">
        <v>12</v>
      </c>
      <c r="L706" s="288">
        <v>13</v>
      </c>
      <c r="M706" s="288">
        <v>18</v>
      </c>
      <c r="N706" s="288">
        <v>27</v>
      </c>
      <c r="O706" s="288">
        <v>38</v>
      </c>
      <c r="P706" s="288">
        <v>80</v>
      </c>
      <c r="Q706" s="288">
        <v>145</v>
      </c>
      <c r="R706" s="288">
        <v>245</v>
      </c>
      <c r="S706" s="288">
        <v>3885</v>
      </c>
    </row>
    <row r="707" spans="1:19">
      <c r="A707" s="485" t="s">
        <v>1660</v>
      </c>
      <c r="B707" s="288">
        <v>1826</v>
      </c>
      <c r="C707" s="288">
        <v>7426</v>
      </c>
      <c r="D707" s="288">
        <v>4.0668127053669219</v>
      </c>
      <c r="E707" s="288">
        <v>29</v>
      </c>
      <c r="F707" s="288">
        <v>417</v>
      </c>
      <c r="G707" s="288">
        <v>514</v>
      </c>
      <c r="H707" s="288">
        <v>176</v>
      </c>
      <c r="I707" s="288">
        <v>46</v>
      </c>
      <c r="J707" s="288">
        <v>54</v>
      </c>
      <c r="K707" s="288">
        <v>49</v>
      </c>
      <c r="L707" s="288">
        <v>50</v>
      </c>
      <c r="M707" s="288">
        <v>55</v>
      </c>
      <c r="N707" s="288">
        <v>62</v>
      </c>
      <c r="O707" s="288">
        <v>55</v>
      </c>
      <c r="P707" s="288">
        <v>51</v>
      </c>
      <c r="Q707" s="288">
        <v>50</v>
      </c>
      <c r="R707" s="288">
        <v>60</v>
      </c>
      <c r="S707" s="288">
        <v>158</v>
      </c>
    </row>
    <row r="708" spans="1:19">
      <c r="A708" s="485" t="s">
        <v>1661</v>
      </c>
      <c r="B708" s="288">
        <v>507</v>
      </c>
      <c r="C708" s="288">
        <v>1894</v>
      </c>
      <c r="D708" s="288">
        <v>3.7357001972386588</v>
      </c>
      <c r="E708" s="288">
        <v>7</v>
      </c>
      <c r="F708" s="288">
        <v>139</v>
      </c>
      <c r="G708" s="288">
        <v>172</v>
      </c>
      <c r="H708" s="288">
        <v>64</v>
      </c>
      <c r="I708" s="288">
        <v>15</v>
      </c>
      <c r="J708" s="288">
        <v>12</v>
      </c>
      <c r="K708" s="288">
        <v>9</v>
      </c>
      <c r="L708" s="288">
        <v>11</v>
      </c>
      <c r="M708" s="288">
        <v>5</v>
      </c>
      <c r="N708" s="288">
        <v>15</v>
      </c>
      <c r="O708" s="288">
        <v>10</v>
      </c>
      <c r="P708" s="288">
        <v>12</v>
      </c>
      <c r="Q708" s="288">
        <v>11</v>
      </c>
      <c r="R708" s="288">
        <v>5</v>
      </c>
      <c r="S708" s="288">
        <v>20</v>
      </c>
    </row>
    <row r="709" spans="1:19">
      <c r="A709" s="485" t="s">
        <v>1662</v>
      </c>
      <c r="B709" s="288">
        <v>251</v>
      </c>
      <c r="C709" s="288">
        <v>1923</v>
      </c>
      <c r="D709" s="288">
        <v>7.6613545816733071</v>
      </c>
      <c r="E709" s="288">
        <v>0</v>
      </c>
      <c r="F709" s="288">
        <v>0</v>
      </c>
      <c r="G709" s="288">
        <v>0</v>
      </c>
      <c r="H709" s="288">
        <v>1</v>
      </c>
      <c r="I709" s="288">
        <v>6</v>
      </c>
      <c r="J709" s="288">
        <v>7</v>
      </c>
      <c r="K709" s="288">
        <v>4</v>
      </c>
      <c r="L709" s="288">
        <v>1</v>
      </c>
      <c r="M709" s="288">
        <v>10</v>
      </c>
      <c r="N709" s="288">
        <v>12</v>
      </c>
      <c r="O709" s="288">
        <v>15</v>
      </c>
      <c r="P709" s="288">
        <v>22</v>
      </c>
      <c r="Q709" s="288">
        <v>24</v>
      </c>
      <c r="R709" s="288">
        <v>25</v>
      </c>
      <c r="S709" s="288">
        <v>124</v>
      </c>
    </row>
    <row r="710" spans="1:19">
      <c r="A710" s="485" t="s">
        <v>1663</v>
      </c>
      <c r="B710" s="288">
        <v>15</v>
      </c>
      <c r="C710" s="288">
        <v>270</v>
      </c>
      <c r="D710" s="288">
        <v>18</v>
      </c>
      <c r="E710" s="288">
        <v>0</v>
      </c>
      <c r="F710" s="288">
        <v>0</v>
      </c>
      <c r="G710" s="288">
        <v>0</v>
      </c>
      <c r="H710" s="288">
        <v>0</v>
      </c>
      <c r="I710" s="288">
        <v>0</v>
      </c>
      <c r="J710" s="288">
        <v>0</v>
      </c>
      <c r="K710" s="288">
        <v>0</v>
      </c>
      <c r="L710" s="288">
        <v>0</v>
      </c>
      <c r="M710" s="288">
        <v>1</v>
      </c>
      <c r="N710" s="288">
        <v>0</v>
      </c>
      <c r="O710" s="288">
        <v>1</v>
      </c>
      <c r="P710" s="288">
        <v>0</v>
      </c>
      <c r="Q710" s="288">
        <v>4</v>
      </c>
      <c r="R710" s="288">
        <v>4</v>
      </c>
      <c r="S710" s="288">
        <v>5</v>
      </c>
    </row>
    <row r="711" spans="1:19">
      <c r="A711" s="485" t="s">
        <v>1664</v>
      </c>
      <c r="B711" s="288">
        <v>2</v>
      </c>
      <c r="C711" s="288">
        <v>13</v>
      </c>
      <c r="D711" s="288">
        <v>6.5</v>
      </c>
      <c r="E711" s="288">
        <v>0</v>
      </c>
      <c r="F711" s="288">
        <v>0</v>
      </c>
      <c r="G711" s="288">
        <v>0</v>
      </c>
      <c r="H711" s="288">
        <v>0</v>
      </c>
      <c r="I711" s="288">
        <v>0</v>
      </c>
      <c r="J711" s="288">
        <v>0</v>
      </c>
      <c r="K711" s="288">
        <v>0</v>
      </c>
      <c r="L711" s="288">
        <v>0</v>
      </c>
      <c r="M711" s="288">
        <v>0</v>
      </c>
      <c r="N711" s="288">
        <v>0</v>
      </c>
      <c r="O711" s="288">
        <v>0</v>
      </c>
      <c r="P711" s="288">
        <v>0</v>
      </c>
      <c r="Q711" s="288">
        <v>0</v>
      </c>
      <c r="R711" s="288">
        <v>0</v>
      </c>
      <c r="S711" s="288">
        <v>2</v>
      </c>
    </row>
    <row r="712" spans="1:19">
      <c r="A712" s="485" t="s">
        <v>1665</v>
      </c>
      <c r="B712" s="288">
        <v>10</v>
      </c>
      <c r="C712" s="288">
        <v>57</v>
      </c>
      <c r="D712" s="288">
        <v>5.7</v>
      </c>
      <c r="E712" s="288">
        <v>0</v>
      </c>
      <c r="F712" s="288">
        <v>0</v>
      </c>
      <c r="G712" s="288">
        <v>0</v>
      </c>
      <c r="H712" s="288">
        <v>0</v>
      </c>
      <c r="I712" s="288">
        <v>0</v>
      </c>
      <c r="J712" s="288">
        <v>0</v>
      </c>
      <c r="K712" s="288">
        <v>0</v>
      </c>
      <c r="L712" s="288">
        <v>0</v>
      </c>
      <c r="M712" s="288">
        <v>0</v>
      </c>
      <c r="N712" s="288">
        <v>0</v>
      </c>
      <c r="O712" s="288">
        <v>1</v>
      </c>
      <c r="P712" s="288">
        <v>0</v>
      </c>
      <c r="Q712" s="288">
        <v>2</v>
      </c>
      <c r="R712" s="288">
        <v>0</v>
      </c>
      <c r="S712" s="288">
        <v>7</v>
      </c>
    </row>
    <row r="713" spans="1:19">
      <c r="A713" s="485" t="s">
        <v>1666</v>
      </c>
      <c r="B713" s="288">
        <v>40</v>
      </c>
      <c r="C713" s="288">
        <v>236</v>
      </c>
      <c r="D713" s="288">
        <v>5.9</v>
      </c>
      <c r="E713" s="288">
        <v>0</v>
      </c>
      <c r="F713" s="288">
        <v>0</v>
      </c>
      <c r="G713" s="288">
        <v>0</v>
      </c>
      <c r="H713" s="288">
        <v>0</v>
      </c>
      <c r="I713" s="288">
        <v>0</v>
      </c>
      <c r="J713" s="288">
        <v>0</v>
      </c>
      <c r="K713" s="288">
        <v>0</v>
      </c>
      <c r="L713" s="288">
        <v>2</v>
      </c>
      <c r="M713" s="288">
        <v>0</v>
      </c>
      <c r="N713" s="288">
        <v>0</v>
      </c>
      <c r="O713" s="288">
        <v>2</v>
      </c>
      <c r="P713" s="288">
        <v>2</v>
      </c>
      <c r="Q713" s="288">
        <v>0</v>
      </c>
      <c r="R713" s="288">
        <v>1</v>
      </c>
      <c r="S713" s="288">
        <v>33</v>
      </c>
    </row>
    <row r="714" spans="1:19">
      <c r="A714" s="485" t="s">
        <v>1667</v>
      </c>
      <c r="B714" s="288">
        <v>12</v>
      </c>
      <c r="C714" s="288">
        <v>58</v>
      </c>
      <c r="D714" s="288">
        <v>4.833333333333333</v>
      </c>
      <c r="E714" s="288">
        <v>1</v>
      </c>
      <c r="F714" s="288">
        <v>2</v>
      </c>
      <c r="G714" s="288">
        <v>0</v>
      </c>
      <c r="H714" s="288">
        <v>0</v>
      </c>
      <c r="I714" s="288">
        <v>0</v>
      </c>
      <c r="J714" s="288">
        <v>0</v>
      </c>
      <c r="K714" s="288">
        <v>0</v>
      </c>
      <c r="L714" s="288">
        <v>0</v>
      </c>
      <c r="M714" s="288">
        <v>1</v>
      </c>
      <c r="N714" s="288">
        <v>1</v>
      </c>
      <c r="O714" s="288">
        <v>1</v>
      </c>
      <c r="P714" s="288">
        <v>0</v>
      </c>
      <c r="Q714" s="288">
        <v>1</v>
      </c>
      <c r="R714" s="288">
        <v>0</v>
      </c>
      <c r="S714" s="288">
        <v>5</v>
      </c>
    </row>
    <row r="715" spans="1:19">
      <c r="A715" s="485" t="s">
        <v>1668</v>
      </c>
      <c r="B715" s="288">
        <v>4</v>
      </c>
      <c r="C715" s="288">
        <v>34</v>
      </c>
      <c r="D715" s="288">
        <v>8.5</v>
      </c>
      <c r="E715" s="288">
        <v>0</v>
      </c>
      <c r="F715" s="288">
        <v>0</v>
      </c>
      <c r="G715" s="288">
        <v>1</v>
      </c>
      <c r="H715" s="288">
        <v>0</v>
      </c>
      <c r="I715" s="288">
        <v>0</v>
      </c>
      <c r="J715" s="288">
        <v>0</v>
      </c>
      <c r="K715" s="288">
        <v>0</v>
      </c>
      <c r="L715" s="288">
        <v>0</v>
      </c>
      <c r="M715" s="288">
        <v>0</v>
      </c>
      <c r="N715" s="288">
        <v>0</v>
      </c>
      <c r="O715" s="288">
        <v>0</v>
      </c>
      <c r="P715" s="288">
        <v>0</v>
      </c>
      <c r="Q715" s="288">
        <v>1</v>
      </c>
      <c r="R715" s="288">
        <v>1</v>
      </c>
      <c r="S715" s="288">
        <v>1</v>
      </c>
    </row>
    <row r="716" spans="1:19">
      <c r="A716" s="485" t="s">
        <v>1669</v>
      </c>
      <c r="B716" s="288">
        <v>2</v>
      </c>
      <c r="C716" s="288">
        <v>34</v>
      </c>
      <c r="D716" s="288">
        <v>17</v>
      </c>
      <c r="E716" s="288">
        <v>0</v>
      </c>
      <c r="F716" s="288">
        <v>0</v>
      </c>
      <c r="G716" s="288">
        <v>0</v>
      </c>
      <c r="H716" s="288">
        <v>0</v>
      </c>
      <c r="I716" s="288">
        <v>0</v>
      </c>
      <c r="J716" s="288">
        <v>0</v>
      </c>
      <c r="K716" s="288">
        <v>0</v>
      </c>
      <c r="L716" s="288">
        <v>0</v>
      </c>
      <c r="M716" s="288">
        <v>1</v>
      </c>
      <c r="N716" s="288">
        <v>0</v>
      </c>
      <c r="O716" s="288">
        <v>0</v>
      </c>
      <c r="P716" s="288">
        <v>0</v>
      </c>
      <c r="Q716" s="288">
        <v>1</v>
      </c>
      <c r="R716" s="288">
        <v>0</v>
      </c>
      <c r="S716" s="288">
        <v>0</v>
      </c>
    </row>
    <row r="717" spans="1:19">
      <c r="A717" s="485" t="s">
        <v>1670</v>
      </c>
      <c r="B717" s="288">
        <v>22</v>
      </c>
      <c r="C717" s="288">
        <v>223</v>
      </c>
      <c r="D717" s="288">
        <v>10.136363636363637</v>
      </c>
      <c r="E717" s="288">
        <v>1</v>
      </c>
      <c r="F717" s="288">
        <v>1</v>
      </c>
      <c r="G717" s="288">
        <v>1</v>
      </c>
      <c r="H717" s="288">
        <v>0</v>
      </c>
      <c r="I717" s="288">
        <v>1</v>
      </c>
      <c r="J717" s="288">
        <v>3</v>
      </c>
      <c r="K717" s="288">
        <v>2</v>
      </c>
      <c r="L717" s="288">
        <v>0</v>
      </c>
      <c r="M717" s="288">
        <v>1</v>
      </c>
      <c r="N717" s="288">
        <v>0</v>
      </c>
      <c r="O717" s="288">
        <v>2</v>
      </c>
      <c r="P717" s="288">
        <v>0</v>
      </c>
      <c r="Q717" s="288">
        <v>2</v>
      </c>
      <c r="R717" s="288">
        <v>2</v>
      </c>
      <c r="S717" s="288">
        <v>6</v>
      </c>
    </row>
    <row r="718" spans="1:19">
      <c r="A718" s="485" t="s">
        <v>1671</v>
      </c>
      <c r="B718" s="288">
        <v>48</v>
      </c>
      <c r="C718" s="288">
        <v>222</v>
      </c>
      <c r="D718" s="288">
        <v>4.625</v>
      </c>
      <c r="E718" s="288">
        <v>0</v>
      </c>
      <c r="F718" s="288">
        <v>6</v>
      </c>
      <c r="G718" s="288">
        <v>1</v>
      </c>
      <c r="H718" s="288">
        <v>0</v>
      </c>
      <c r="I718" s="288">
        <v>0</v>
      </c>
      <c r="J718" s="288">
        <v>7</v>
      </c>
      <c r="K718" s="288">
        <v>8</v>
      </c>
      <c r="L718" s="288">
        <v>4</v>
      </c>
      <c r="M718" s="288">
        <v>5</v>
      </c>
      <c r="N718" s="288">
        <v>0</v>
      </c>
      <c r="O718" s="288">
        <v>3</v>
      </c>
      <c r="P718" s="288">
        <v>3</v>
      </c>
      <c r="Q718" s="288">
        <v>2</v>
      </c>
      <c r="R718" s="288">
        <v>3</v>
      </c>
      <c r="S718" s="288">
        <v>6</v>
      </c>
    </row>
    <row r="719" spans="1:19">
      <c r="A719" s="485" t="s">
        <v>1672</v>
      </c>
      <c r="B719" s="288">
        <v>295</v>
      </c>
      <c r="C719" s="288">
        <v>2680</v>
      </c>
      <c r="D719" s="288">
        <v>9.0847457627118651</v>
      </c>
      <c r="E719" s="288">
        <v>36</v>
      </c>
      <c r="F719" s="288">
        <v>40</v>
      </c>
      <c r="G719" s="288">
        <v>8</v>
      </c>
      <c r="H719" s="288">
        <v>2</v>
      </c>
      <c r="I719" s="288">
        <v>7</v>
      </c>
      <c r="J719" s="288">
        <v>7</v>
      </c>
      <c r="K719" s="288">
        <v>8</v>
      </c>
      <c r="L719" s="288">
        <v>8</v>
      </c>
      <c r="M719" s="288">
        <v>6</v>
      </c>
      <c r="N719" s="288">
        <v>10</v>
      </c>
      <c r="O719" s="288">
        <v>12</v>
      </c>
      <c r="P719" s="288">
        <v>12</v>
      </c>
      <c r="Q719" s="288">
        <v>5</v>
      </c>
      <c r="R719" s="288">
        <v>21</v>
      </c>
      <c r="S719" s="288">
        <v>113</v>
      </c>
    </row>
    <row r="720" spans="1:19">
      <c r="A720" s="485" t="s">
        <v>1673</v>
      </c>
      <c r="B720" s="288">
        <v>12</v>
      </c>
      <c r="C720" s="288">
        <v>63</v>
      </c>
      <c r="D720" s="288">
        <v>5.25</v>
      </c>
      <c r="E720" s="288">
        <v>3</v>
      </c>
      <c r="F720" s="288">
        <v>0</v>
      </c>
      <c r="G720" s="288">
        <v>0</v>
      </c>
      <c r="H720" s="288">
        <v>0</v>
      </c>
      <c r="I720" s="288">
        <v>0</v>
      </c>
      <c r="J720" s="288">
        <v>2</v>
      </c>
      <c r="K720" s="288">
        <v>1</v>
      </c>
      <c r="L720" s="288">
        <v>0</v>
      </c>
      <c r="M720" s="288">
        <v>0</v>
      </c>
      <c r="N720" s="288">
        <v>0</v>
      </c>
      <c r="O720" s="288">
        <v>0</v>
      </c>
      <c r="P720" s="288">
        <v>0</v>
      </c>
      <c r="Q720" s="288">
        <v>0</v>
      </c>
      <c r="R720" s="288">
        <v>2</v>
      </c>
      <c r="S720" s="288">
        <v>4</v>
      </c>
    </row>
    <row r="721" spans="1:19">
      <c r="A721" s="485" t="s">
        <v>1674</v>
      </c>
      <c r="B721" s="288">
        <v>342</v>
      </c>
      <c r="C721" s="288">
        <v>2335</v>
      </c>
      <c r="D721" s="288">
        <v>6.8274853801169595</v>
      </c>
      <c r="E721" s="288">
        <v>23</v>
      </c>
      <c r="F721" s="288">
        <v>14</v>
      </c>
      <c r="G721" s="288">
        <v>4</v>
      </c>
      <c r="H721" s="288">
        <v>2</v>
      </c>
      <c r="I721" s="288">
        <v>9</v>
      </c>
      <c r="J721" s="288">
        <v>14</v>
      </c>
      <c r="K721" s="288">
        <v>12</v>
      </c>
      <c r="L721" s="288">
        <v>10</v>
      </c>
      <c r="M721" s="288">
        <v>9</v>
      </c>
      <c r="N721" s="288">
        <v>15</v>
      </c>
      <c r="O721" s="288">
        <v>19</v>
      </c>
      <c r="P721" s="288">
        <v>16</v>
      </c>
      <c r="Q721" s="288">
        <v>15</v>
      </c>
      <c r="R721" s="288">
        <v>14</v>
      </c>
      <c r="S721" s="288">
        <v>166</v>
      </c>
    </row>
    <row r="722" spans="1:19">
      <c r="A722" s="485" t="s">
        <v>1675</v>
      </c>
      <c r="B722" s="288">
        <v>285</v>
      </c>
      <c r="C722" s="288">
        <v>1786</v>
      </c>
      <c r="D722" s="288">
        <v>6.2666666666666666</v>
      </c>
      <c r="E722" s="288">
        <v>1</v>
      </c>
      <c r="F722" s="288">
        <v>3</v>
      </c>
      <c r="G722" s="288">
        <v>18</v>
      </c>
      <c r="H722" s="288">
        <v>14</v>
      </c>
      <c r="I722" s="288">
        <v>10</v>
      </c>
      <c r="J722" s="288">
        <v>9</v>
      </c>
      <c r="K722" s="288">
        <v>8</v>
      </c>
      <c r="L722" s="288">
        <v>10</v>
      </c>
      <c r="M722" s="288">
        <v>10</v>
      </c>
      <c r="N722" s="288">
        <v>5</v>
      </c>
      <c r="O722" s="288">
        <v>12</v>
      </c>
      <c r="P722" s="288">
        <v>16</v>
      </c>
      <c r="Q722" s="288">
        <v>17</v>
      </c>
      <c r="R722" s="288">
        <v>25</v>
      </c>
      <c r="S722" s="288">
        <v>127</v>
      </c>
    </row>
    <row r="723" spans="1:19">
      <c r="A723" s="485" t="s">
        <v>1676</v>
      </c>
      <c r="B723" s="288">
        <v>6</v>
      </c>
      <c r="C723" s="288">
        <v>53</v>
      </c>
      <c r="D723" s="288">
        <v>8.8333333333333339</v>
      </c>
      <c r="E723" s="288">
        <v>0</v>
      </c>
      <c r="F723" s="288">
        <v>1</v>
      </c>
      <c r="G723" s="288">
        <v>1</v>
      </c>
      <c r="H723" s="288">
        <v>0</v>
      </c>
      <c r="I723" s="288">
        <v>0</v>
      </c>
      <c r="J723" s="288">
        <v>0</v>
      </c>
      <c r="K723" s="288">
        <v>0</v>
      </c>
      <c r="L723" s="288">
        <v>0</v>
      </c>
      <c r="M723" s="288">
        <v>0</v>
      </c>
      <c r="N723" s="288">
        <v>0</v>
      </c>
      <c r="O723" s="288">
        <v>0</v>
      </c>
      <c r="P723" s="288">
        <v>0</v>
      </c>
      <c r="Q723" s="288">
        <v>1</v>
      </c>
      <c r="R723" s="288">
        <v>0</v>
      </c>
      <c r="S723" s="288">
        <v>3</v>
      </c>
    </row>
    <row r="724" spans="1:19">
      <c r="A724" s="485" t="s">
        <v>1677</v>
      </c>
      <c r="B724" s="288">
        <v>1369</v>
      </c>
      <c r="C724" s="288">
        <v>11012</v>
      </c>
      <c r="D724" s="288">
        <v>8.0438276113951783</v>
      </c>
      <c r="E724" s="288">
        <v>6</v>
      </c>
      <c r="F724" s="288">
        <v>7</v>
      </c>
      <c r="G724" s="288">
        <v>1</v>
      </c>
      <c r="H724" s="288">
        <v>0</v>
      </c>
      <c r="I724" s="288">
        <v>4</v>
      </c>
      <c r="J724" s="288">
        <v>12</v>
      </c>
      <c r="K724" s="288">
        <v>16</v>
      </c>
      <c r="L724" s="288">
        <v>21</v>
      </c>
      <c r="M724" s="288">
        <v>25</v>
      </c>
      <c r="N724" s="288">
        <v>35</v>
      </c>
      <c r="O724" s="288">
        <v>45</v>
      </c>
      <c r="P724" s="288">
        <v>61</v>
      </c>
      <c r="Q724" s="288">
        <v>76</v>
      </c>
      <c r="R724" s="288">
        <v>109</v>
      </c>
      <c r="S724" s="288">
        <v>951</v>
      </c>
    </row>
    <row r="725" spans="1:19">
      <c r="A725" s="485" t="s">
        <v>1678</v>
      </c>
      <c r="B725" s="288">
        <v>110</v>
      </c>
      <c r="C725" s="288">
        <v>2028</v>
      </c>
      <c r="D725" s="288">
        <v>18.436363636363637</v>
      </c>
      <c r="E725" s="288">
        <v>5</v>
      </c>
      <c r="F725" s="288">
        <v>20</v>
      </c>
      <c r="G725" s="288">
        <v>6</v>
      </c>
      <c r="H725" s="288">
        <v>4</v>
      </c>
      <c r="I725" s="288">
        <v>5</v>
      </c>
      <c r="J725" s="288">
        <v>6</v>
      </c>
      <c r="K725" s="288">
        <v>2</v>
      </c>
      <c r="L725" s="288">
        <v>7</v>
      </c>
      <c r="M725" s="288">
        <v>11</v>
      </c>
      <c r="N725" s="288">
        <v>6</v>
      </c>
      <c r="O725" s="288">
        <v>5</v>
      </c>
      <c r="P725" s="288">
        <v>2</v>
      </c>
      <c r="Q725" s="288">
        <v>7</v>
      </c>
      <c r="R725" s="288">
        <v>3</v>
      </c>
      <c r="S725" s="288">
        <v>21</v>
      </c>
    </row>
    <row r="726" spans="1:19">
      <c r="A726" s="485" t="s">
        <v>1679</v>
      </c>
      <c r="B726" s="288">
        <v>136</v>
      </c>
      <c r="C726" s="288">
        <v>1893</v>
      </c>
      <c r="D726" s="288">
        <v>13.919117647058824</v>
      </c>
      <c r="E726" s="288">
        <v>2</v>
      </c>
      <c r="F726" s="288">
        <v>4</v>
      </c>
      <c r="G726" s="288">
        <v>7</v>
      </c>
      <c r="H726" s="288">
        <v>1</v>
      </c>
      <c r="I726" s="288">
        <v>13</v>
      </c>
      <c r="J726" s="288">
        <v>3</v>
      </c>
      <c r="K726" s="288">
        <v>8</v>
      </c>
      <c r="L726" s="288">
        <v>10</v>
      </c>
      <c r="M726" s="288">
        <v>10</v>
      </c>
      <c r="N726" s="288">
        <v>4</v>
      </c>
      <c r="O726" s="288">
        <v>7</v>
      </c>
      <c r="P726" s="288">
        <v>9</v>
      </c>
      <c r="Q726" s="288">
        <v>11</v>
      </c>
      <c r="R726" s="288">
        <v>15</v>
      </c>
      <c r="S726" s="288">
        <v>32</v>
      </c>
    </row>
    <row r="727" spans="1:19">
      <c r="A727" s="485" t="s">
        <v>1680</v>
      </c>
      <c r="B727" s="288">
        <v>1157</v>
      </c>
      <c r="C727" s="288">
        <v>11004</v>
      </c>
      <c r="D727" s="288">
        <v>9.5108038029386339</v>
      </c>
      <c r="E727" s="288">
        <v>1</v>
      </c>
      <c r="F727" s="288">
        <v>22</v>
      </c>
      <c r="G727" s="288">
        <v>7</v>
      </c>
      <c r="H727" s="288">
        <v>11</v>
      </c>
      <c r="I727" s="288">
        <v>33</v>
      </c>
      <c r="J727" s="288">
        <v>43</v>
      </c>
      <c r="K727" s="288">
        <v>43</v>
      </c>
      <c r="L727" s="288">
        <v>43</v>
      </c>
      <c r="M727" s="288">
        <v>41</v>
      </c>
      <c r="N727" s="288">
        <v>42</v>
      </c>
      <c r="O727" s="288">
        <v>65</v>
      </c>
      <c r="P727" s="288">
        <v>67</v>
      </c>
      <c r="Q727" s="288">
        <v>69</v>
      </c>
      <c r="R727" s="288">
        <v>85</v>
      </c>
      <c r="S727" s="288">
        <v>585</v>
      </c>
    </row>
    <row r="728" spans="1:19" s="2" customFormat="1">
      <c r="A728" s="485" t="s">
        <v>1681</v>
      </c>
      <c r="B728" s="288">
        <v>28</v>
      </c>
      <c r="C728" s="288">
        <v>208</v>
      </c>
      <c r="D728" s="288">
        <v>7.4285714285714288</v>
      </c>
      <c r="E728" s="288">
        <v>0</v>
      </c>
      <c r="F728" s="288">
        <v>0</v>
      </c>
      <c r="G728" s="288">
        <v>0</v>
      </c>
      <c r="H728" s="288">
        <v>1</v>
      </c>
      <c r="I728" s="288">
        <v>0</v>
      </c>
      <c r="J728" s="288">
        <v>3</v>
      </c>
      <c r="K728" s="288">
        <v>1</v>
      </c>
      <c r="L728" s="288">
        <v>0</v>
      </c>
      <c r="M728" s="288">
        <v>0</v>
      </c>
      <c r="N728" s="288">
        <v>0</v>
      </c>
      <c r="O728" s="288">
        <v>3</v>
      </c>
      <c r="P728" s="288">
        <v>2</v>
      </c>
      <c r="Q728" s="288">
        <v>4</v>
      </c>
      <c r="R728" s="288">
        <v>3</v>
      </c>
      <c r="S728" s="288">
        <v>11</v>
      </c>
    </row>
    <row r="729" spans="1:19">
      <c r="A729" s="485" t="s">
        <v>1682</v>
      </c>
      <c r="B729" s="288">
        <v>19</v>
      </c>
      <c r="C729" s="288">
        <v>260</v>
      </c>
      <c r="D729" s="288">
        <v>13.684210526315789</v>
      </c>
      <c r="E729" s="288">
        <v>0</v>
      </c>
      <c r="F729" s="288">
        <v>3</v>
      </c>
      <c r="G729" s="288">
        <v>0</v>
      </c>
      <c r="H729" s="288">
        <v>0</v>
      </c>
      <c r="I729" s="288">
        <v>1</v>
      </c>
      <c r="J729" s="288">
        <v>1</v>
      </c>
      <c r="K729" s="288">
        <v>2</v>
      </c>
      <c r="L729" s="288">
        <v>1</v>
      </c>
      <c r="M729" s="288">
        <v>2</v>
      </c>
      <c r="N729" s="288">
        <v>2</v>
      </c>
      <c r="O729" s="288">
        <v>0</v>
      </c>
      <c r="P729" s="288">
        <v>0</v>
      </c>
      <c r="Q729" s="288">
        <v>0</v>
      </c>
      <c r="R729" s="288">
        <v>1</v>
      </c>
      <c r="S729" s="288">
        <v>6</v>
      </c>
    </row>
    <row r="730" spans="1:19">
      <c r="A730" s="485" t="s">
        <v>1683</v>
      </c>
      <c r="B730" s="288">
        <v>287</v>
      </c>
      <c r="C730" s="288">
        <v>2060</v>
      </c>
      <c r="D730" s="288">
        <v>7.1777003484320554</v>
      </c>
      <c r="E730" s="288">
        <v>4</v>
      </c>
      <c r="F730" s="288">
        <v>5</v>
      </c>
      <c r="G730" s="288">
        <v>2</v>
      </c>
      <c r="H730" s="288">
        <v>2</v>
      </c>
      <c r="I730" s="288">
        <v>26</v>
      </c>
      <c r="J730" s="288">
        <v>30</v>
      </c>
      <c r="K730" s="288">
        <v>37</v>
      </c>
      <c r="L730" s="288">
        <v>34</v>
      </c>
      <c r="M730" s="288">
        <v>22</v>
      </c>
      <c r="N730" s="288">
        <v>13</v>
      </c>
      <c r="O730" s="288">
        <v>13</v>
      </c>
      <c r="P730" s="288">
        <v>12</v>
      </c>
      <c r="Q730" s="288">
        <v>13</v>
      </c>
      <c r="R730" s="288">
        <v>12</v>
      </c>
      <c r="S730" s="288">
        <v>62</v>
      </c>
    </row>
    <row r="731" spans="1:19">
      <c r="A731" s="485" t="s">
        <v>1684</v>
      </c>
      <c r="B731" s="288">
        <v>161</v>
      </c>
      <c r="C731" s="288">
        <v>1509</v>
      </c>
      <c r="D731" s="288">
        <v>9.3726708074534155</v>
      </c>
      <c r="E731" s="288">
        <v>0</v>
      </c>
      <c r="F731" s="288">
        <v>3</v>
      </c>
      <c r="G731" s="288">
        <v>1</v>
      </c>
      <c r="H731" s="288">
        <v>0</v>
      </c>
      <c r="I731" s="288">
        <v>7</v>
      </c>
      <c r="J731" s="288">
        <v>19</v>
      </c>
      <c r="K731" s="288">
        <v>13</v>
      </c>
      <c r="L731" s="288">
        <v>8</v>
      </c>
      <c r="M731" s="288">
        <v>14</v>
      </c>
      <c r="N731" s="288">
        <v>10</v>
      </c>
      <c r="O731" s="288">
        <v>13</v>
      </c>
      <c r="P731" s="288">
        <v>6</v>
      </c>
      <c r="Q731" s="288">
        <v>8</v>
      </c>
      <c r="R731" s="288">
        <v>9</v>
      </c>
      <c r="S731" s="288">
        <v>50</v>
      </c>
    </row>
    <row r="732" spans="1:19">
      <c r="A732" s="485" t="s">
        <v>1685</v>
      </c>
      <c r="B732" s="288">
        <v>143</v>
      </c>
      <c r="C732" s="288">
        <v>1354</v>
      </c>
      <c r="D732" s="288">
        <v>9.4685314685314683</v>
      </c>
      <c r="E732" s="288">
        <v>3</v>
      </c>
      <c r="F732" s="288">
        <v>6</v>
      </c>
      <c r="G732" s="288">
        <v>1</v>
      </c>
      <c r="H732" s="288">
        <v>2</v>
      </c>
      <c r="I732" s="288">
        <v>15</v>
      </c>
      <c r="J732" s="288">
        <v>14</v>
      </c>
      <c r="K732" s="288">
        <v>8</v>
      </c>
      <c r="L732" s="288">
        <v>15</v>
      </c>
      <c r="M732" s="288">
        <v>11</v>
      </c>
      <c r="N732" s="288">
        <v>18</v>
      </c>
      <c r="O732" s="288">
        <v>10</v>
      </c>
      <c r="P732" s="288">
        <v>10</v>
      </c>
      <c r="Q732" s="288">
        <v>4</v>
      </c>
      <c r="R732" s="288">
        <v>3</v>
      </c>
      <c r="S732" s="288">
        <v>23</v>
      </c>
    </row>
    <row r="733" spans="1:19">
      <c r="A733" s="485" t="s">
        <v>1686</v>
      </c>
      <c r="B733" s="288">
        <v>3132</v>
      </c>
      <c r="C733" s="288">
        <v>40813</v>
      </c>
      <c r="D733" s="288">
        <v>13.030970625798211</v>
      </c>
      <c r="E733" s="288">
        <v>158</v>
      </c>
      <c r="F733" s="288">
        <v>246</v>
      </c>
      <c r="G733" s="288">
        <v>93</v>
      </c>
      <c r="H733" s="288">
        <v>41</v>
      </c>
      <c r="I733" s="288">
        <v>34</v>
      </c>
      <c r="J733" s="288">
        <v>52</v>
      </c>
      <c r="K733" s="288">
        <v>54</v>
      </c>
      <c r="L733" s="288">
        <v>70</v>
      </c>
      <c r="M733" s="288">
        <v>68</v>
      </c>
      <c r="N733" s="288">
        <v>71</v>
      </c>
      <c r="O733" s="288">
        <v>101</v>
      </c>
      <c r="P733" s="288">
        <v>117</v>
      </c>
      <c r="Q733" s="288">
        <v>163</v>
      </c>
      <c r="R733" s="288">
        <v>213</v>
      </c>
      <c r="S733" s="288">
        <v>1651</v>
      </c>
    </row>
    <row r="734" spans="1:19">
      <c r="A734" s="485" t="s">
        <v>1687</v>
      </c>
      <c r="B734" s="288">
        <v>785</v>
      </c>
      <c r="C734" s="288">
        <v>4383</v>
      </c>
      <c r="D734" s="288">
        <v>5.5834394904458602</v>
      </c>
      <c r="E734" s="288">
        <v>106</v>
      </c>
      <c r="F734" s="288">
        <v>205</v>
      </c>
      <c r="G734" s="288">
        <v>59</v>
      </c>
      <c r="H734" s="288">
        <v>21</v>
      </c>
      <c r="I734" s="288">
        <v>21</v>
      </c>
      <c r="J734" s="288">
        <v>13</v>
      </c>
      <c r="K734" s="288">
        <v>14</v>
      </c>
      <c r="L734" s="288">
        <v>24</v>
      </c>
      <c r="M734" s="288">
        <v>18</v>
      </c>
      <c r="N734" s="288">
        <v>12</v>
      </c>
      <c r="O734" s="288">
        <v>29</v>
      </c>
      <c r="P734" s="288">
        <v>29</v>
      </c>
      <c r="Q734" s="288">
        <v>29</v>
      </c>
      <c r="R734" s="288">
        <v>20</v>
      </c>
      <c r="S734" s="288">
        <v>185</v>
      </c>
    </row>
    <row r="735" spans="1:19">
      <c r="A735" s="485" t="s">
        <v>1688</v>
      </c>
      <c r="B735" s="288">
        <v>1</v>
      </c>
      <c r="C735" s="288">
        <v>10</v>
      </c>
      <c r="D735" s="288">
        <v>10</v>
      </c>
      <c r="E735" s="288">
        <v>0</v>
      </c>
      <c r="F735" s="288">
        <v>0</v>
      </c>
      <c r="G735" s="288">
        <v>0</v>
      </c>
      <c r="H735" s="288">
        <v>0</v>
      </c>
      <c r="I735" s="288">
        <v>0</v>
      </c>
      <c r="J735" s="288">
        <v>0</v>
      </c>
      <c r="K735" s="288">
        <v>0</v>
      </c>
      <c r="L735" s="288">
        <v>0</v>
      </c>
      <c r="M735" s="288">
        <v>0</v>
      </c>
      <c r="N735" s="288">
        <v>0</v>
      </c>
      <c r="O735" s="288">
        <v>0</v>
      </c>
      <c r="P735" s="288">
        <v>0</v>
      </c>
      <c r="Q735" s="288">
        <v>0</v>
      </c>
      <c r="R735" s="288">
        <v>0</v>
      </c>
      <c r="S735" s="288">
        <v>1</v>
      </c>
    </row>
    <row r="736" spans="1:19">
      <c r="A736" s="486" t="s">
        <v>222</v>
      </c>
      <c r="B736" s="484">
        <v>163100</v>
      </c>
      <c r="C736" s="484">
        <v>594190</v>
      </c>
      <c r="D736" s="484">
        <v>3.6431023911710607</v>
      </c>
      <c r="E736" s="484">
        <v>1152</v>
      </c>
      <c r="F736" s="484">
        <v>3251</v>
      </c>
      <c r="G736" s="484">
        <v>6409</v>
      </c>
      <c r="H736" s="484">
        <v>8062</v>
      </c>
      <c r="I736" s="484">
        <v>10224</v>
      </c>
      <c r="J736" s="484">
        <v>11386</v>
      </c>
      <c r="K736" s="484">
        <v>13427</v>
      </c>
      <c r="L736" s="484">
        <v>13729</v>
      </c>
      <c r="M736" s="484">
        <v>13027</v>
      </c>
      <c r="N736" s="484">
        <v>11345</v>
      </c>
      <c r="O736" s="484">
        <v>10561</v>
      </c>
      <c r="P736" s="484">
        <v>10306</v>
      </c>
      <c r="Q736" s="484">
        <v>10287</v>
      </c>
      <c r="R736" s="484">
        <v>9522</v>
      </c>
      <c r="S736" s="484">
        <v>30412</v>
      </c>
    </row>
    <row r="737" spans="1:19">
      <c r="A737" s="485" t="s">
        <v>1689</v>
      </c>
      <c r="B737" s="288">
        <v>29</v>
      </c>
      <c r="C737" s="288">
        <v>43</v>
      </c>
      <c r="D737" s="288">
        <v>1.4827586206896552</v>
      </c>
      <c r="E737" s="288">
        <v>3</v>
      </c>
      <c r="F737" s="288">
        <v>3</v>
      </c>
      <c r="G737" s="288">
        <v>6</v>
      </c>
      <c r="H737" s="288">
        <v>4</v>
      </c>
      <c r="I737" s="288">
        <v>5</v>
      </c>
      <c r="J737" s="288">
        <v>2</v>
      </c>
      <c r="K737" s="288">
        <v>0</v>
      </c>
      <c r="L737" s="288">
        <v>2</v>
      </c>
      <c r="M737" s="288">
        <v>3</v>
      </c>
      <c r="N737" s="288">
        <v>0</v>
      </c>
      <c r="O737" s="288">
        <v>0</v>
      </c>
      <c r="P737" s="288">
        <v>0</v>
      </c>
      <c r="Q737" s="288">
        <v>0</v>
      </c>
      <c r="R737" s="288">
        <v>0</v>
      </c>
      <c r="S737" s="288">
        <v>1</v>
      </c>
    </row>
    <row r="738" spans="1:19">
      <c r="A738" s="485" t="s">
        <v>1690</v>
      </c>
      <c r="B738" s="288">
        <v>368</v>
      </c>
      <c r="C738" s="288">
        <v>464</v>
      </c>
      <c r="D738" s="288">
        <v>1.2608695652173914</v>
      </c>
      <c r="E738" s="288">
        <v>1</v>
      </c>
      <c r="F738" s="288">
        <v>1</v>
      </c>
      <c r="G738" s="288">
        <v>11</v>
      </c>
      <c r="H738" s="288">
        <v>9</v>
      </c>
      <c r="I738" s="288">
        <v>55</v>
      </c>
      <c r="J738" s="288">
        <v>72</v>
      </c>
      <c r="K738" s="288">
        <v>96</v>
      </c>
      <c r="L738" s="288">
        <v>52</v>
      </c>
      <c r="M738" s="288">
        <v>28</v>
      </c>
      <c r="N738" s="288">
        <v>16</v>
      </c>
      <c r="O738" s="288">
        <v>12</v>
      </c>
      <c r="P738" s="288">
        <v>4</v>
      </c>
      <c r="Q738" s="288">
        <v>5</v>
      </c>
      <c r="R738" s="288">
        <v>4</v>
      </c>
      <c r="S738" s="288">
        <v>2</v>
      </c>
    </row>
    <row r="739" spans="1:19">
      <c r="A739" s="485" t="s">
        <v>1691</v>
      </c>
      <c r="B739" s="288">
        <v>67</v>
      </c>
      <c r="C739" s="288">
        <v>111</v>
      </c>
      <c r="D739" s="288">
        <v>1.6567164179104477</v>
      </c>
      <c r="E739" s="288">
        <v>0</v>
      </c>
      <c r="F739" s="288">
        <v>14</v>
      </c>
      <c r="G739" s="288">
        <v>15</v>
      </c>
      <c r="H739" s="288">
        <v>8</v>
      </c>
      <c r="I739" s="288">
        <v>6</v>
      </c>
      <c r="J739" s="288">
        <v>9</v>
      </c>
      <c r="K739" s="288">
        <v>2</v>
      </c>
      <c r="L739" s="288">
        <v>2</v>
      </c>
      <c r="M739" s="288">
        <v>2</v>
      </c>
      <c r="N739" s="288">
        <v>2</v>
      </c>
      <c r="O739" s="288">
        <v>1</v>
      </c>
      <c r="P739" s="288">
        <v>2</v>
      </c>
      <c r="Q739" s="288">
        <v>0</v>
      </c>
      <c r="R739" s="288">
        <v>0</v>
      </c>
      <c r="S739" s="288">
        <v>4</v>
      </c>
    </row>
    <row r="740" spans="1:19">
      <c r="A740" s="485" t="s">
        <v>1692</v>
      </c>
      <c r="B740" s="288">
        <v>18</v>
      </c>
      <c r="C740" s="288">
        <v>40</v>
      </c>
      <c r="D740" s="288">
        <v>2.2222222222222223</v>
      </c>
      <c r="E740" s="288">
        <v>0</v>
      </c>
      <c r="F740" s="288">
        <v>1</v>
      </c>
      <c r="G740" s="288">
        <v>1</v>
      </c>
      <c r="H740" s="288">
        <v>0</v>
      </c>
      <c r="I740" s="288">
        <v>4</v>
      </c>
      <c r="J740" s="288">
        <v>1</v>
      </c>
      <c r="K740" s="288">
        <v>1</v>
      </c>
      <c r="L740" s="288">
        <v>1</v>
      </c>
      <c r="M740" s="288">
        <v>0</v>
      </c>
      <c r="N740" s="288">
        <v>3</v>
      </c>
      <c r="O740" s="288">
        <v>0</v>
      </c>
      <c r="P740" s="288">
        <v>1</v>
      </c>
      <c r="Q740" s="288">
        <v>0</v>
      </c>
      <c r="R740" s="288">
        <v>4</v>
      </c>
      <c r="S740" s="288">
        <v>1</v>
      </c>
    </row>
    <row r="741" spans="1:19">
      <c r="A741" s="485" t="s">
        <v>1693</v>
      </c>
      <c r="B741" s="288">
        <v>218</v>
      </c>
      <c r="C741" s="288">
        <v>1011</v>
      </c>
      <c r="D741" s="288">
        <v>4.6376146788990829</v>
      </c>
      <c r="E741" s="288">
        <v>0</v>
      </c>
      <c r="F741" s="288">
        <v>32</v>
      </c>
      <c r="G741" s="288">
        <v>62</v>
      </c>
      <c r="H741" s="288">
        <v>24</v>
      </c>
      <c r="I741" s="288">
        <v>15</v>
      </c>
      <c r="J741" s="288">
        <v>11</v>
      </c>
      <c r="K741" s="288">
        <v>10</v>
      </c>
      <c r="L741" s="288">
        <v>17</v>
      </c>
      <c r="M741" s="288">
        <v>5</v>
      </c>
      <c r="N741" s="288">
        <v>6</v>
      </c>
      <c r="O741" s="288">
        <v>7</v>
      </c>
      <c r="P741" s="288">
        <v>5</v>
      </c>
      <c r="Q741" s="288">
        <v>5</v>
      </c>
      <c r="R741" s="288">
        <v>6</v>
      </c>
      <c r="S741" s="288">
        <v>13</v>
      </c>
    </row>
    <row r="742" spans="1:19">
      <c r="A742" s="485" t="s">
        <v>1694</v>
      </c>
      <c r="B742" s="288">
        <v>49</v>
      </c>
      <c r="C742" s="288">
        <v>174</v>
      </c>
      <c r="D742" s="288">
        <v>3.5510204081632653</v>
      </c>
      <c r="E742" s="288">
        <v>1</v>
      </c>
      <c r="F742" s="288">
        <v>9</v>
      </c>
      <c r="G742" s="288">
        <v>9</v>
      </c>
      <c r="H742" s="288">
        <v>7</v>
      </c>
      <c r="I742" s="288">
        <v>7</v>
      </c>
      <c r="J742" s="288">
        <v>2</v>
      </c>
      <c r="K742" s="288">
        <v>3</v>
      </c>
      <c r="L742" s="288">
        <v>0</v>
      </c>
      <c r="M742" s="288">
        <v>1</v>
      </c>
      <c r="N742" s="288">
        <v>1</v>
      </c>
      <c r="O742" s="288">
        <v>4</v>
      </c>
      <c r="P742" s="288">
        <v>1</v>
      </c>
      <c r="Q742" s="288">
        <v>1</v>
      </c>
      <c r="R742" s="288">
        <v>0</v>
      </c>
      <c r="S742" s="288">
        <v>3</v>
      </c>
    </row>
    <row r="743" spans="1:19">
      <c r="A743" s="485" t="s">
        <v>1695</v>
      </c>
      <c r="B743" s="288">
        <v>14</v>
      </c>
      <c r="C743" s="288">
        <v>45</v>
      </c>
      <c r="D743" s="288">
        <v>3.2142857142857144</v>
      </c>
      <c r="E743" s="288">
        <v>0</v>
      </c>
      <c r="F743" s="288">
        <v>1</v>
      </c>
      <c r="G743" s="288">
        <v>5</v>
      </c>
      <c r="H743" s="288">
        <v>2</v>
      </c>
      <c r="I743" s="288">
        <v>1</v>
      </c>
      <c r="J743" s="288">
        <v>1</v>
      </c>
      <c r="K743" s="288">
        <v>0</v>
      </c>
      <c r="L743" s="288">
        <v>0</v>
      </c>
      <c r="M743" s="288">
        <v>0</v>
      </c>
      <c r="N743" s="288">
        <v>1</v>
      </c>
      <c r="O743" s="288">
        <v>0</v>
      </c>
      <c r="P743" s="288">
        <v>0</v>
      </c>
      <c r="Q743" s="288">
        <v>0</v>
      </c>
      <c r="R743" s="288">
        <v>0</v>
      </c>
      <c r="S743" s="288">
        <v>3</v>
      </c>
    </row>
    <row r="744" spans="1:19">
      <c r="A744" s="485" t="s">
        <v>1696</v>
      </c>
      <c r="B744" s="288">
        <v>242</v>
      </c>
      <c r="C744" s="288">
        <v>581</v>
      </c>
      <c r="D744" s="288">
        <v>2.4008264462809916</v>
      </c>
      <c r="E744" s="288">
        <v>4</v>
      </c>
      <c r="F744" s="288">
        <v>6</v>
      </c>
      <c r="G744" s="288">
        <v>8</v>
      </c>
      <c r="H744" s="288">
        <v>16</v>
      </c>
      <c r="I744" s="288">
        <v>57</v>
      </c>
      <c r="J744" s="288">
        <v>42</v>
      </c>
      <c r="K744" s="288">
        <v>40</v>
      </c>
      <c r="L744" s="288">
        <v>29</v>
      </c>
      <c r="M744" s="288">
        <v>9</v>
      </c>
      <c r="N744" s="288">
        <v>4</v>
      </c>
      <c r="O744" s="288">
        <v>7</v>
      </c>
      <c r="P744" s="288">
        <v>6</v>
      </c>
      <c r="Q744" s="288">
        <v>1</v>
      </c>
      <c r="R744" s="288">
        <v>3</v>
      </c>
      <c r="S744" s="288">
        <v>10</v>
      </c>
    </row>
    <row r="745" spans="1:19">
      <c r="A745" s="485" t="s">
        <v>1697</v>
      </c>
      <c r="B745" s="288">
        <v>203</v>
      </c>
      <c r="C745" s="288">
        <v>300</v>
      </c>
      <c r="D745" s="288">
        <v>1.4778325123152709</v>
      </c>
      <c r="E745" s="288">
        <v>0</v>
      </c>
      <c r="F745" s="288">
        <v>7</v>
      </c>
      <c r="G745" s="288">
        <v>8</v>
      </c>
      <c r="H745" s="288">
        <v>9</v>
      </c>
      <c r="I745" s="288">
        <v>6</v>
      </c>
      <c r="J745" s="288">
        <v>16</v>
      </c>
      <c r="K745" s="288">
        <v>17</v>
      </c>
      <c r="L745" s="288">
        <v>11</v>
      </c>
      <c r="M745" s="288">
        <v>14</v>
      </c>
      <c r="N745" s="288">
        <v>21</v>
      </c>
      <c r="O745" s="288">
        <v>11</v>
      </c>
      <c r="P745" s="288">
        <v>14</v>
      </c>
      <c r="Q745" s="288">
        <v>16</v>
      </c>
      <c r="R745" s="288">
        <v>21</v>
      </c>
      <c r="S745" s="288">
        <v>32</v>
      </c>
    </row>
    <row r="746" spans="1:19">
      <c r="A746" s="485" t="s">
        <v>1698</v>
      </c>
      <c r="B746" s="288">
        <v>174</v>
      </c>
      <c r="C746" s="288">
        <v>469</v>
      </c>
      <c r="D746" s="288">
        <v>2.6954022988505746</v>
      </c>
      <c r="E746" s="288">
        <v>4</v>
      </c>
      <c r="F746" s="288">
        <v>10</v>
      </c>
      <c r="G746" s="288">
        <v>24</v>
      </c>
      <c r="H746" s="288">
        <v>22</v>
      </c>
      <c r="I746" s="288">
        <v>22</v>
      </c>
      <c r="J746" s="288">
        <v>6</v>
      </c>
      <c r="K746" s="288">
        <v>15</v>
      </c>
      <c r="L746" s="288">
        <v>10</v>
      </c>
      <c r="M746" s="288">
        <v>8</v>
      </c>
      <c r="N746" s="288">
        <v>8</v>
      </c>
      <c r="O746" s="288">
        <v>8</v>
      </c>
      <c r="P746" s="288">
        <v>17</v>
      </c>
      <c r="Q746" s="288">
        <v>5</v>
      </c>
      <c r="R746" s="288">
        <v>5</v>
      </c>
      <c r="S746" s="288">
        <v>10</v>
      </c>
    </row>
    <row r="747" spans="1:19">
      <c r="A747" s="485" t="s">
        <v>1699</v>
      </c>
      <c r="B747" s="288">
        <v>167</v>
      </c>
      <c r="C747" s="288">
        <v>731</v>
      </c>
      <c r="D747" s="288">
        <v>4.3772455089820363</v>
      </c>
      <c r="E747" s="288">
        <v>4</v>
      </c>
      <c r="F747" s="288">
        <v>12</v>
      </c>
      <c r="G747" s="288">
        <v>18</v>
      </c>
      <c r="H747" s="288">
        <v>16</v>
      </c>
      <c r="I747" s="288">
        <v>12</v>
      </c>
      <c r="J747" s="288">
        <v>17</v>
      </c>
      <c r="K747" s="288">
        <v>17</v>
      </c>
      <c r="L747" s="288">
        <v>12</v>
      </c>
      <c r="M747" s="288">
        <v>7</v>
      </c>
      <c r="N747" s="288">
        <v>10</v>
      </c>
      <c r="O747" s="288">
        <v>7</v>
      </c>
      <c r="P747" s="288">
        <v>11</v>
      </c>
      <c r="Q747" s="288">
        <v>6</v>
      </c>
      <c r="R747" s="288">
        <v>7</v>
      </c>
      <c r="S747" s="288">
        <v>11</v>
      </c>
    </row>
    <row r="748" spans="1:19">
      <c r="A748" s="485" t="s">
        <v>1700</v>
      </c>
      <c r="B748" s="288">
        <v>196</v>
      </c>
      <c r="C748" s="288">
        <v>684</v>
      </c>
      <c r="D748" s="288">
        <v>3.489795918367347</v>
      </c>
      <c r="E748" s="288">
        <v>8</v>
      </c>
      <c r="F748" s="288">
        <v>25</v>
      </c>
      <c r="G748" s="288">
        <v>32</v>
      </c>
      <c r="H748" s="288">
        <v>28</v>
      </c>
      <c r="I748" s="288">
        <v>19</v>
      </c>
      <c r="J748" s="288">
        <v>7</v>
      </c>
      <c r="K748" s="288">
        <v>10</v>
      </c>
      <c r="L748" s="288">
        <v>14</v>
      </c>
      <c r="M748" s="288">
        <v>6</v>
      </c>
      <c r="N748" s="288">
        <v>10</v>
      </c>
      <c r="O748" s="288">
        <v>4</v>
      </c>
      <c r="P748" s="288">
        <v>9</v>
      </c>
      <c r="Q748" s="288">
        <v>6</v>
      </c>
      <c r="R748" s="288">
        <v>3</v>
      </c>
      <c r="S748" s="288">
        <v>15</v>
      </c>
    </row>
    <row r="749" spans="1:19">
      <c r="A749" s="485" t="s">
        <v>1701</v>
      </c>
      <c r="B749" s="288">
        <v>299</v>
      </c>
      <c r="C749" s="288">
        <v>1495</v>
      </c>
      <c r="D749" s="288">
        <v>5</v>
      </c>
      <c r="E749" s="288">
        <v>11</v>
      </c>
      <c r="F749" s="288">
        <v>80</v>
      </c>
      <c r="G749" s="288">
        <v>48</v>
      </c>
      <c r="H749" s="288">
        <v>19</v>
      </c>
      <c r="I749" s="288">
        <v>16</v>
      </c>
      <c r="J749" s="288">
        <v>17</v>
      </c>
      <c r="K749" s="288">
        <v>19</v>
      </c>
      <c r="L749" s="288">
        <v>16</v>
      </c>
      <c r="M749" s="288">
        <v>16</v>
      </c>
      <c r="N749" s="288">
        <v>10</v>
      </c>
      <c r="O749" s="288">
        <v>7</v>
      </c>
      <c r="P749" s="288">
        <v>10</v>
      </c>
      <c r="Q749" s="288">
        <v>4</v>
      </c>
      <c r="R749" s="288">
        <v>7</v>
      </c>
      <c r="S749" s="288">
        <v>19</v>
      </c>
    </row>
    <row r="750" spans="1:19">
      <c r="A750" s="485" t="s">
        <v>1702</v>
      </c>
      <c r="B750" s="288">
        <v>68</v>
      </c>
      <c r="C750" s="288">
        <v>150</v>
      </c>
      <c r="D750" s="288">
        <v>2.2058823529411766</v>
      </c>
      <c r="E750" s="288">
        <v>0</v>
      </c>
      <c r="F750" s="288">
        <v>6</v>
      </c>
      <c r="G750" s="288">
        <v>13</v>
      </c>
      <c r="H750" s="288">
        <v>12</v>
      </c>
      <c r="I750" s="288">
        <v>3</v>
      </c>
      <c r="J750" s="288">
        <v>2</v>
      </c>
      <c r="K750" s="288">
        <v>7</v>
      </c>
      <c r="L750" s="288">
        <v>3</v>
      </c>
      <c r="M750" s="288">
        <v>1</v>
      </c>
      <c r="N750" s="288">
        <v>6</v>
      </c>
      <c r="O750" s="288">
        <v>5</v>
      </c>
      <c r="P750" s="288">
        <v>0</v>
      </c>
      <c r="Q750" s="288">
        <v>2</v>
      </c>
      <c r="R750" s="288">
        <v>2</v>
      </c>
      <c r="S750" s="288">
        <v>6</v>
      </c>
    </row>
    <row r="751" spans="1:19">
      <c r="A751" s="485" t="s">
        <v>1703</v>
      </c>
      <c r="B751" s="288">
        <v>118</v>
      </c>
      <c r="C751" s="288">
        <v>262</v>
      </c>
      <c r="D751" s="288">
        <v>2.2203389830508473</v>
      </c>
      <c r="E751" s="288">
        <v>4</v>
      </c>
      <c r="F751" s="288">
        <v>53</v>
      </c>
      <c r="G751" s="288">
        <v>28</v>
      </c>
      <c r="H751" s="288">
        <v>4</v>
      </c>
      <c r="I751" s="288">
        <v>4</v>
      </c>
      <c r="J751" s="288">
        <v>3</v>
      </c>
      <c r="K751" s="288">
        <v>0</v>
      </c>
      <c r="L751" s="288">
        <v>1</v>
      </c>
      <c r="M751" s="288">
        <v>3</v>
      </c>
      <c r="N751" s="288">
        <v>2</v>
      </c>
      <c r="O751" s="288">
        <v>1</v>
      </c>
      <c r="P751" s="288">
        <v>2</v>
      </c>
      <c r="Q751" s="288">
        <v>3</v>
      </c>
      <c r="R751" s="288">
        <v>4</v>
      </c>
      <c r="S751" s="288">
        <v>6</v>
      </c>
    </row>
    <row r="752" spans="1:19">
      <c r="A752" s="485" t="s">
        <v>1704</v>
      </c>
      <c r="B752" s="288">
        <v>141</v>
      </c>
      <c r="C752" s="288">
        <v>604</v>
      </c>
      <c r="D752" s="288">
        <v>4.2836879432624118</v>
      </c>
      <c r="E752" s="288">
        <v>1</v>
      </c>
      <c r="F752" s="288">
        <v>7</v>
      </c>
      <c r="G752" s="288">
        <v>3</v>
      </c>
      <c r="H752" s="288">
        <v>8</v>
      </c>
      <c r="I752" s="288">
        <v>9</v>
      </c>
      <c r="J752" s="288">
        <v>7</v>
      </c>
      <c r="K752" s="288">
        <v>10</v>
      </c>
      <c r="L752" s="288">
        <v>8</v>
      </c>
      <c r="M752" s="288">
        <v>7</v>
      </c>
      <c r="N752" s="288">
        <v>5</v>
      </c>
      <c r="O752" s="288">
        <v>5</v>
      </c>
      <c r="P752" s="288">
        <v>9</v>
      </c>
      <c r="Q752" s="288">
        <v>7</v>
      </c>
      <c r="R752" s="288">
        <v>8</v>
      </c>
      <c r="S752" s="288">
        <v>47</v>
      </c>
    </row>
    <row r="753" spans="1:19">
      <c r="A753" s="485" t="s">
        <v>1705</v>
      </c>
      <c r="B753" s="288">
        <v>541</v>
      </c>
      <c r="C753" s="288">
        <v>2497</v>
      </c>
      <c r="D753" s="288">
        <v>4.6155268022181142</v>
      </c>
      <c r="E753" s="288">
        <v>136</v>
      </c>
      <c r="F753" s="288">
        <v>37</v>
      </c>
      <c r="G753" s="288">
        <v>15</v>
      </c>
      <c r="H753" s="288">
        <v>14</v>
      </c>
      <c r="I753" s="288">
        <v>14</v>
      </c>
      <c r="J753" s="288">
        <v>10</v>
      </c>
      <c r="K753" s="288">
        <v>17</v>
      </c>
      <c r="L753" s="288">
        <v>31</v>
      </c>
      <c r="M753" s="288">
        <v>30</v>
      </c>
      <c r="N753" s="288">
        <v>28</v>
      </c>
      <c r="O753" s="288">
        <v>22</v>
      </c>
      <c r="P753" s="288">
        <v>42</v>
      </c>
      <c r="Q753" s="288">
        <v>37</v>
      </c>
      <c r="R753" s="288">
        <v>29</v>
      </c>
      <c r="S753" s="288">
        <v>79</v>
      </c>
    </row>
    <row r="754" spans="1:19">
      <c r="A754" s="485" t="s">
        <v>1706</v>
      </c>
      <c r="B754" s="288">
        <v>374</v>
      </c>
      <c r="C754" s="288">
        <v>2190</v>
      </c>
      <c r="D754" s="288">
        <v>5.855614973262032</v>
      </c>
      <c r="E754" s="288">
        <v>9</v>
      </c>
      <c r="F754" s="288">
        <v>16</v>
      </c>
      <c r="G754" s="288">
        <v>15</v>
      </c>
      <c r="H754" s="288">
        <v>17</v>
      </c>
      <c r="I754" s="288">
        <v>21</v>
      </c>
      <c r="J754" s="288">
        <v>11</v>
      </c>
      <c r="K754" s="288">
        <v>17</v>
      </c>
      <c r="L754" s="288">
        <v>29</v>
      </c>
      <c r="M754" s="288">
        <v>30</v>
      </c>
      <c r="N754" s="288">
        <v>14</v>
      </c>
      <c r="O754" s="288">
        <v>16</v>
      </c>
      <c r="P754" s="288">
        <v>19</v>
      </c>
      <c r="Q754" s="288">
        <v>27</v>
      </c>
      <c r="R754" s="288">
        <v>19</v>
      </c>
      <c r="S754" s="288">
        <v>114</v>
      </c>
    </row>
    <row r="755" spans="1:19">
      <c r="A755" s="485" t="s">
        <v>1707</v>
      </c>
      <c r="B755" s="288">
        <v>3</v>
      </c>
      <c r="C755" s="288">
        <v>22</v>
      </c>
      <c r="D755" s="288">
        <v>7.333333333333333</v>
      </c>
      <c r="E755" s="288">
        <v>0</v>
      </c>
      <c r="F755" s="288">
        <v>2</v>
      </c>
      <c r="G755" s="288">
        <v>0</v>
      </c>
      <c r="H755" s="288">
        <v>0</v>
      </c>
      <c r="I755" s="288">
        <v>0</v>
      </c>
      <c r="J755" s="288">
        <v>0</v>
      </c>
      <c r="K755" s="288">
        <v>0</v>
      </c>
      <c r="L755" s="288">
        <v>0</v>
      </c>
      <c r="M755" s="288">
        <v>0</v>
      </c>
      <c r="N755" s="288">
        <v>0</v>
      </c>
      <c r="O755" s="288">
        <v>0</v>
      </c>
      <c r="P755" s="288">
        <v>0</v>
      </c>
      <c r="Q755" s="288">
        <v>0</v>
      </c>
      <c r="R755" s="288">
        <v>1</v>
      </c>
      <c r="S755" s="288">
        <v>0</v>
      </c>
    </row>
    <row r="756" spans="1:19">
      <c r="A756" s="485" t="s">
        <v>1708</v>
      </c>
      <c r="B756" s="288">
        <v>1198</v>
      </c>
      <c r="C756" s="288">
        <v>6106</v>
      </c>
      <c r="D756" s="288">
        <v>5.0968280467445739</v>
      </c>
      <c r="E756" s="288">
        <v>1</v>
      </c>
      <c r="F756" s="288">
        <v>3</v>
      </c>
      <c r="G756" s="288">
        <v>2</v>
      </c>
      <c r="H756" s="288">
        <v>10</v>
      </c>
      <c r="I756" s="288">
        <v>18</v>
      </c>
      <c r="J756" s="288">
        <v>30</v>
      </c>
      <c r="K756" s="288">
        <v>44</v>
      </c>
      <c r="L756" s="288">
        <v>47</v>
      </c>
      <c r="M756" s="288">
        <v>43</v>
      </c>
      <c r="N756" s="288">
        <v>52</v>
      </c>
      <c r="O756" s="288">
        <v>66</v>
      </c>
      <c r="P756" s="288">
        <v>65</v>
      </c>
      <c r="Q756" s="288">
        <v>98</v>
      </c>
      <c r="R756" s="288">
        <v>114</v>
      </c>
      <c r="S756" s="288">
        <v>605</v>
      </c>
    </row>
    <row r="757" spans="1:19">
      <c r="A757" s="485" t="s">
        <v>1709</v>
      </c>
      <c r="B757" s="288">
        <v>377</v>
      </c>
      <c r="C757" s="288">
        <v>1992</v>
      </c>
      <c r="D757" s="288">
        <v>5.2838196286472146</v>
      </c>
      <c r="E757" s="288">
        <v>0</v>
      </c>
      <c r="F757" s="288">
        <v>0</v>
      </c>
      <c r="G757" s="288">
        <v>1</v>
      </c>
      <c r="H757" s="288">
        <v>4</v>
      </c>
      <c r="I757" s="288">
        <v>19</v>
      </c>
      <c r="J757" s="288">
        <v>15</v>
      </c>
      <c r="K757" s="288">
        <v>17</v>
      </c>
      <c r="L757" s="288">
        <v>17</v>
      </c>
      <c r="M757" s="288">
        <v>21</v>
      </c>
      <c r="N757" s="288">
        <v>17</v>
      </c>
      <c r="O757" s="288">
        <v>14</v>
      </c>
      <c r="P757" s="288">
        <v>18</v>
      </c>
      <c r="Q757" s="288">
        <v>31</v>
      </c>
      <c r="R757" s="288">
        <v>30</v>
      </c>
      <c r="S757" s="288">
        <v>173</v>
      </c>
    </row>
    <row r="758" spans="1:19">
      <c r="A758" s="485" t="s">
        <v>1710</v>
      </c>
      <c r="B758" s="288">
        <v>127</v>
      </c>
      <c r="C758" s="288">
        <v>533</v>
      </c>
      <c r="D758" s="288">
        <v>4.1968503937007871</v>
      </c>
      <c r="E758" s="288">
        <v>0</v>
      </c>
      <c r="F758" s="288">
        <v>0</v>
      </c>
      <c r="G758" s="288">
        <v>1</v>
      </c>
      <c r="H758" s="288">
        <v>0</v>
      </c>
      <c r="I758" s="288">
        <v>9</v>
      </c>
      <c r="J758" s="288">
        <v>7</v>
      </c>
      <c r="K758" s="288">
        <v>2</v>
      </c>
      <c r="L758" s="288">
        <v>10</v>
      </c>
      <c r="M758" s="288">
        <v>13</v>
      </c>
      <c r="N758" s="288">
        <v>6</v>
      </c>
      <c r="O758" s="288">
        <v>8</v>
      </c>
      <c r="P758" s="288">
        <v>5</v>
      </c>
      <c r="Q758" s="288">
        <v>12</v>
      </c>
      <c r="R758" s="288">
        <v>8</v>
      </c>
      <c r="S758" s="288">
        <v>46</v>
      </c>
    </row>
    <row r="759" spans="1:19">
      <c r="A759" s="485" t="s">
        <v>1711</v>
      </c>
      <c r="B759" s="288">
        <v>14</v>
      </c>
      <c r="C759" s="288">
        <v>62</v>
      </c>
      <c r="D759" s="288">
        <v>4.4285714285714288</v>
      </c>
      <c r="E759" s="288">
        <v>0</v>
      </c>
      <c r="F759" s="288">
        <v>0</v>
      </c>
      <c r="G759" s="288">
        <v>0</v>
      </c>
      <c r="H759" s="288">
        <v>0</v>
      </c>
      <c r="I759" s="288">
        <v>0</v>
      </c>
      <c r="J759" s="288">
        <v>0</v>
      </c>
      <c r="K759" s="288">
        <v>0</v>
      </c>
      <c r="L759" s="288">
        <v>0</v>
      </c>
      <c r="M759" s="288">
        <v>2</v>
      </c>
      <c r="N759" s="288">
        <v>1</v>
      </c>
      <c r="O759" s="288">
        <v>2</v>
      </c>
      <c r="P759" s="288">
        <v>0</v>
      </c>
      <c r="Q759" s="288">
        <v>1</v>
      </c>
      <c r="R759" s="288">
        <v>2</v>
      </c>
      <c r="S759" s="288">
        <v>6</v>
      </c>
    </row>
    <row r="760" spans="1:19">
      <c r="A760" s="485" t="s">
        <v>1712</v>
      </c>
      <c r="B760" s="288">
        <v>2957</v>
      </c>
      <c r="C760" s="288">
        <v>8437</v>
      </c>
      <c r="D760" s="288">
        <v>2.853229624619547</v>
      </c>
      <c r="E760" s="288">
        <v>5</v>
      </c>
      <c r="F760" s="288">
        <v>61</v>
      </c>
      <c r="G760" s="288">
        <v>105</v>
      </c>
      <c r="H760" s="288">
        <v>141</v>
      </c>
      <c r="I760" s="288">
        <v>188</v>
      </c>
      <c r="J760" s="288">
        <v>222</v>
      </c>
      <c r="K760" s="288">
        <v>235</v>
      </c>
      <c r="L760" s="288">
        <v>219</v>
      </c>
      <c r="M760" s="288">
        <v>182</v>
      </c>
      <c r="N760" s="288">
        <v>150</v>
      </c>
      <c r="O760" s="288">
        <v>177</v>
      </c>
      <c r="P760" s="288">
        <v>204</v>
      </c>
      <c r="Q760" s="288">
        <v>198</v>
      </c>
      <c r="R760" s="288">
        <v>200</v>
      </c>
      <c r="S760" s="288">
        <v>670</v>
      </c>
    </row>
    <row r="761" spans="1:19">
      <c r="A761" s="485" t="s">
        <v>1713</v>
      </c>
      <c r="B761" s="288">
        <v>351</v>
      </c>
      <c r="C761" s="288">
        <v>724</v>
      </c>
      <c r="D761" s="288">
        <v>2.0626780626780628</v>
      </c>
      <c r="E761" s="288">
        <v>8</v>
      </c>
      <c r="F761" s="288">
        <v>28</v>
      </c>
      <c r="G761" s="288">
        <v>37</v>
      </c>
      <c r="H761" s="288">
        <v>42</v>
      </c>
      <c r="I761" s="288">
        <v>24</v>
      </c>
      <c r="J761" s="288">
        <v>27</v>
      </c>
      <c r="K761" s="288">
        <v>24</v>
      </c>
      <c r="L761" s="288">
        <v>17</v>
      </c>
      <c r="M761" s="288">
        <v>15</v>
      </c>
      <c r="N761" s="288">
        <v>16</v>
      </c>
      <c r="O761" s="288">
        <v>16</v>
      </c>
      <c r="P761" s="288">
        <v>20</v>
      </c>
      <c r="Q761" s="288">
        <v>21</v>
      </c>
      <c r="R761" s="288">
        <v>12</v>
      </c>
      <c r="S761" s="288">
        <v>44</v>
      </c>
    </row>
    <row r="762" spans="1:19">
      <c r="A762" s="485" t="s">
        <v>1714</v>
      </c>
      <c r="B762" s="288">
        <v>295</v>
      </c>
      <c r="C762" s="288">
        <v>1911</v>
      </c>
      <c r="D762" s="288">
        <v>6.477966101694915</v>
      </c>
      <c r="E762" s="288">
        <v>10</v>
      </c>
      <c r="F762" s="288">
        <v>9</v>
      </c>
      <c r="G762" s="288">
        <v>6</v>
      </c>
      <c r="H762" s="288">
        <v>1</v>
      </c>
      <c r="I762" s="288">
        <v>18</v>
      </c>
      <c r="J762" s="288">
        <v>11</v>
      </c>
      <c r="K762" s="288">
        <v>15</v>
      </c>
      <c r="L762" s="288">
        <v>15</v>
      </c>
      <c r="M762" s="288">
        <v>18</v>
      </c>
      <c r="N762" s="288">
        <v>21</v>
      </c>
      <c r="O762" s="288">
        <v>19</v>
      </c>
      <c r="P762" s="288">
        <v>29</v>
      </c>
      <c r="Q762" s="288">
        <v>19</v>
      </c>
      <c r="R762" s="288">
        <v>15</v>
      </c>
      <c r="S762" s="288">
        <v>89</v>
      </c>
    </row>
    <row r="763" spans="1:19">
      <c r="A763" s="485" t="s">
        <v>1715</v>
      </c>
      <c r="B763" s="288">
        <v>37186</v>
      </c>
      <c r="C763" s="288">
        <v>114536</v>
      </c>
      <c r="D763" s="288">
        <v>3.0800839025439681</v>
      </c>
      <c r="E763" s="288">
        <v>34</v>
      </c>
      <c r="F763" s="288">
        <v>526</v>
      </c>
      <c r="G763" s="288">
        <v>3358</v>
      </c>
      <c r="H763" s="288">
        <v>5337</v>
      </c>
      <c r="I763" s="288">
        <v>5665</v>
      </c>
      <c r="J763" s="288">
        <v>4444</v>
      </c>
      <c r="K763" s="288">
        <v>4068</v>
      </c>
      <c r="L763" s="288">
        <v>3359</v>
      </c>
      <c r="M763" s="288">
        <v>2763</v>
      </c>
      <c r="N763" s="288">
        <v>2015</v>
      </c>
      <c r="O763" s="288">
        <v>1459</v>
      </c>
      <c r="P763" s="288">
        <v>1172</v>
      </c>
      <c r="Q763" s="288">
        <v>930</v>
      </c>
      <c r="R763" s="288">
        <v>672</v>
      </c>
      <c r="S763" s="288">
        <v>1384</v>
      </c>
    </row>
    <row r="764" spans="1:19">
      <c r="A764" s="485" t="s">
        <v>1716</v>
      </c>
      <c r="B764" s="288">
        <v>543</v>
      </c>
      <c r="C764" s="288">
        <v>1693</v>
      </c>
      <c r="D764" s="288">
        <v>3.117863720073665</v>
      </c>
      <c r="E764" s="288">
        <v>1</v>
      </c>
      <c r="F764" s="288">
        <v>10</v>
      </c>
      <c r="G764" s="288">
        <v>41</v>
      </c>
      <c r="H764" s="288">
        <v>74</v>
      </c>
      <c r="I764" s="288">
        <v>77</v>
      </c>
      <c r="J764" s="288">
        <v>55</v>
      </c>
      <c r="K764" s="288">
        <v>62</v>
      </c>
      <c r="L764" s="288">
        <v>61</v>
      </c>
      <c r="M764" s="288">
        <v>42</v>
      </c>
      <c r="N764" s="288">
        <v>33</v>
      </c>
      <c r="O764" s="288">
        <v>18</v>
      </c>
      <c r="P764" s="288">
        <v>24</v>
      </c>
      <c r="Q764" s="288">
        <v>10</v>
      </c>
      <c r="R764" s="288">
        <v>14</v>
      </c>
      <c r="S764" s="288">
        <v>21</v>
      </c>
    </row>
    <row r="765" spans="1:19">
      <c r="A765" s="485" t="s">
        <v>1717</v>
      </c>
      <c r="B765" s="288">
        <v>5132</v>
      </c>
      <c r="C765" s="288">
        <v>12976</v>
      </c>
      <c r="D765" s="288">
        <v>2.5284489477786436</v>
      </c>
      <c r="E765" s="288">
        <v>5</v>
      </c>
      <c r="F765" s="288">
        <v>52</v>
      </c>
      <c r="G765" s="288">
        <v>323</v>
      </c>
      <c r="H765" s="288">
        <v>586</v>
      </c>
      <c r="I765" s="288">
        <v>811</v>
      </c>
      <c r="J765" s="288">
        <v>599</v>
      </c>
      <c r="K765" s="288">
        <v>634</v>
      </c>
      <c r="L765" s="288">
        <v>498</v>
      </c>
      <c r="M765" s="288">
        <v>441</v>
      </c>
      <c r="N765" s="288">
        <v>311</v>
      </c>
      <c r="O765" s="288">
        <v>225</v>
      </c>
      <c r="P765" s="288">
        <v>169</v>
      </c>
      <c r="Q765" s="288">
        <v>150</v>
      </c>
      <c r="R765" s="288">
        <v>101</v>
      </c>
      <c r="S765" s="288">
        <v>227</v>
      </c>
    </row>
    <row r="766" spans="1:19">
      <c r="A766" s="485" t="s">
        <v>1718</v>
      </c>
      <c r="B766" s="288">
        <v>287</v>
      </c>
      <c r="C766" s="288">
        <v>1263</v>
      </c>
      <c r="D766" s="288">
        <v>4.4006968641114979</v>
      </c>
      <c r="E766" s="288">
        <v>1</v>
      </c>
      <c r="F766" s="288">
        <v>6</v>
      </c>
      <c r="G766" s="288">
        <v>12</v>
      </c>
      <c r="H766" s="288">
        <v>25</v>
      </c>
      <c r="I766" s="288">
        <v>33</v>
      </c>
      <c r="J766" s="288">
        <v>28</v>
      </c>
      <c r="K766" s="288">
        <v>31</v>
      </c>
      <c r="L766" s="288">
        <v>24</v>
      </c>
      <c r="M766" s="288">
        <v>17</v>
      </c>
      <c r="N766" s="288">
        <v>17</v>
      </c>
      <c r="O766" s="288">
        <v>21</v>
      </c>
      <c r="P766" s="288">
        <v>21</v>
      </c>
      <c r="Q766" s="288">
        <v>10</v>
      </c>
      <c r="R766" s="288">
        <v>12</v>
      </c>
      <c r="S766" s="288">
        <v>29</v>
      </c>
    </row>
    <row r="767" spans="1:19">
      <c r="A767" s="485" t="s">
        <v>1719</v>
      </c>
      <c r="B767" s="288">
        <v>14759</v>
      </c>
      <c r="C767" s="288">
        <v>29463</v>
      </c>
      <c r="D767" s="288">
        <v>1.9962734602615353</v>
      </c>
      <c r="E767" s="288">
        <v>370</v>
      </c>
      <c r="F767" s="288">
        <v>789</v>
      </c>
      <c r="G767" s="288">
        <v>729</v>
      </c>
      <c r="H767" s="288">
        <v>317</v>
      </c>
      <c r="I767" s="288">
        <v>318</v>
      </c>
      <c r="J767" s="288">
        <v>520</v>
      </c>
      <c r="K767" s="288">
        <v>622</v>
      </c>
      <c r="L767" s="288">
        <v>682</v>
      </c>
      <c r="M767" s="288">
        <v>794</v>
      </c>
      <c r="N767" s="288">
        <v>834</v>
      </c>
      <c r="O767" s="288">
        <v>962</v>
      </c>
      <c r="P767" s="288">
        <v>1023</v>
      </c>
      <c r="Q767" s="288">
        <v>1244</v>
      </c>
      <c r="R767" s="288">
        <v>1290</v>
      </c>
      <c r="S767" s="288">
        <v>4265</v>
      </c>
    </row>
    <row r="768" spans="1:19">
      <c r="A768" s="485" t="s">
        <v>1720</v>
      </c>
      <c r="B768" s="288">
        <v>334</v>
      </c>
      <c r="C768" s="288">
        <v>1104</v>
      </c>
      <c r="D768" s="288">
        <v>3.3053892215568861</v>
      </c>
      <c r="E768" s="288">
        <v>3</v>
      </c>
      <c r="F768" s="288">
        <v>4</v>
      </c>
      <c r="G768" s="288">
        <v>1</v>
      </c>
      <c r="H768" s="288">
        <v>3</v>
      </c>
      <c r="I768" s="288">
        <v>7</v>
      </c>
      <c r="J768" s="288">
        <v>10</v>
      </c>
      <c r="K768" s="288">
        <v>12</v>
      </c>
      <c r="L768" s="288">
        <v>13</v>
      </c>
      <c r="M768" s="288">
        <v>15</v>
      </c>
      <c r="N768" s="288">
        <v>15</v>
      </c>
      <c r="O768" s="288">
        <v>25</v>
      </c>
      <c r="P768" s="288">
        <v>16</v>
      </c>
      <c r="Q768" s="288">
        <v>33</v>
      </c>
      <c r="R768" s="288">
        <v>29</v>
      </c>
      <c r="S768" s="288">
        <v>148</v>
      </c>
    </row>
    <row r="769" spans="1:19">
      <c r="A769" s="485" t="s">
        <v>1721</v>
      </c>
      <c r="B769" s="288">
        <v>6842</v>
      </c>
      <c r="C769" s="288">
        <v>13394</v>
      </c>
      <c r="D769" s="288">
        <v>1.9576147325343467</v>
      </c>
      <c r="E769" s="288">
        <v>53</v>
      </c>
      <c r="F769" s="288">
        <v>475</v>
      </c>
      <c r="G769" s="288">
        <v>435</v>
      </c>
      <c r="H769" s="288">
        <v>174</v>
      </c>
      <c r="I769" s="288">
        <v>236</v>
      </c>
      <c r="J769" s="288">
        <v>264</v>
      </c>
      <c r="K769" s="288">
        <v>456</v>
      </c>
      <c r="L769" s="288">
        <v>591</v>
      </c>
      <c r="M769" s="288">
        <v>687</v>
      </c>
      <c r="N769" s="288">
        <v>615</v>
      </c>
      <c r="O769" s="288">
        <v>561</v>
      </c>
      <c r="P769" s="288">
        <v>498</v>
      </c>
      <c r="Q769" s="288">
        <v>503</v>
      </c>
      <c r="R769" s="288">
        <v>409</v>
      </c>
      <c r="S769" s="288">
        <v>885</v>
      </c>
    </row>
    <row r="770" spans="1:19">
      <c r="A770" s="485" t="s">
        <v>1722</v>
      </c>
      <c r="B770" s="288">
        <v>3310</v>
      </c>
      <c r="C770" s="288">
        <v>10059</v>
      </c>
      <c r="D770" s="288">
        <v>3.0389728096676736</v>
      </c>
      <c r="E770" s="288">
        <v>6</v>
      </c>
      <c r="F770" s="288">
        <v>25</v>
      </c>
      <c r="G770" s="288">
        <v>20</v>
      </c>
      <c r="H770" s="288">
        <v>30</v>
      </c>
      <c r="I770" s="288">
        <v>31</v>
      </c>
      <c r="J770" s="288">
        <v>33</v>
      </c>
      <c r="K770" s="288">
        <v>111</v>
      </c>
      <c r="L770" s="288">
        <v>189</v>
      </c>
      <c r="M770" s="288">
        <v>230</v>
      </c>
      <c r="N770" s="288">
        <v>300</v>
      </c>
      <c r="O770" s="288">
        <v>294</v>
      </c>
      <c r="P770" s="288">
        <v>301</v>
      </c>
      <c r="Q770" s="288">
        <v>335</v>
      </c>
      <c r="R770" s="288">
        <v>350</v>
      </c>
      <c r="S770" s="288">
        <v>1055</v>
      </c>
    </row>
    <row r="771" spans="1:19">
      <c r="A771" s="485" t="s">
        <v>1723</v>
      </c>
      <c r="B771" s="288">
        <v>223</v>
      </c>
      <c r="C771" s="288">
        <v>1106</v>
      </c>
      <c r="D771" s="288">
        <v>4.9596412556053808</v>
      </c>
      <c r="E771" s="288">
        <v>3</v>
      </c>
      <c r="F771" s="288">
        <v>10</v>
      </c>
      <c r="G771" s="288">
        <v>2</v>
      </c>
      <c r="H771" s="288">
        <v>3</v>
      </c>
      <c r="I771" s="288">
        <v>2</v>
      </c>
      <c r="J771" s="288">
        <v>5</v>
      </c>
      <c r="K771" s="288">
        <v>4</v>
      </c>
      <c r="L771" s="288">
        <v>16</v>
      </c>
      <c r="M771" s="288">
        <v>21</v>
      </c>
      <c r="N771" s="288">
        <v>17</v>
      </c>
      <c r="O771" s="288">
        <v>22</v>
      </c>
      <c r="P771" s="288">
        <v>16</v>
      </c>
      <c r="Q771" s="288">
        <v>22</v>
      </c>
      <c r="R771" s="288">
        <v>21</v>
      </c>
      <c r="S771" s="288">
        <v>59</v>
      </c>
    </row>
    <row r="772" spans="1:19">
      <c r="A772" s="485" t="s">
        <v>1724</v>
      </c>
      <c r="B772" s="288">
        <v>256</v>
      </c>
      <c r="C772" s="288">
        <v>736</v>
      </c>
      <c r="D772" s="288">
        <v>2.875</v>
      </c>
      <c r="E772" s="288">
        <v>0</v>
      </c>
      <c r="F772" s="288">
        <v>1</v>
      </c>
      <c r="G772" s="288">
        <v>8</v>
      </c>
      <c r="H772" s="288">
        <v>8</v>
      </c>
      <c r="I772" s="288">
        <v>6</v>
      </c>
      <c r="J772" s="288">
        <v>6</v>
      </c>
      <c r="K772" s="288">
        <v>10</v>
      </c>
      <c r="L772" s="288">
        <v>11</v>
      </c>
      <c r="M772" s="288">
        <v>15</v>
      </c>
      <c r="N772" s="288">
        <v>28</v>
      </c>
      <c r="O772" s="288">
        <v>22</v>
      </c>
      <c r="P772" s="288">
        <v>21</v>
      </c>
      <c r="Q772" s="288">
        <v>22</v>
      </c>
      <c r="R772" s="288">
        <v>19</v>
      </c>
      <c r="S772" s="288">
        <v>79</v>
      </c>
    </row>
    <row r="773" spans="1:19">
      <c r="A773" s="485" t="s">
        <v>1725</v>
      </c>
      <c r="B773" s="288">
        <v>791</v>
      </c>
      <c r="C773" s="288">
        <v>2149</v>
      </c>
      <c r="D773" s="288">
        <v>2.7168141592920354</v>
      </c>
      <c r="E773" s="288">
        <v>5</v>
      </c>
      <c r="F773" s="288">
        <v>28</v>
      </c>
      <c r="G773" s="288">
        <v>17</v>
      </c>
      <c r="H773" s="288">
        <v>10</v>
      </c>
      <c r="I773" s="288">
        <v>14</v>
      </c>
      <c r="J773" s="288">
        <v>26</v>
      </c>
      <c r="K773" s="288">
        <v>21</v>
      </c>
      <c r="L773" s="288">
        <v>46</v>
      </c>
      <c r="M773" s="288">
        <v>63</v>
      </c>
      <c r="N773" s="288">
        <v>57</v>
      </c>
      <c r="O773" s="288">
        <v>58</v>
      </c>
      <c r="P773" s="288">
        <v>57</v>
      </c>
      <c r="Q773" s="288">
        <v>58</v>
      </c>
      <c r="R773" s="288">
        <v>64</v>
      </c>
      <c r="S773" s="288">
        <v>267</v>
      </c>
    </row>
    <row r="774" spans="1:19">
      <c r="A774" s="485" t="s">
        <v>1726</v>
      </c>
      <c r="B774" s="288">
        <v>82</v>
      </c>
      <c r="C774" s="288">
        <v>592</v>
      </c>
      <c r="D774" s="288">
        <v>7.2195121951219514</v>
      </c>
      <c r="E774" s="288">
        <v>1</v>
      </c>
      <c r="F774" s="288">
        <v>0</v>
      </c>
      <c r="G774" s="288">
        <v>4</v>
      </c>
      <c r="H774" s="288">
        <v>5</v>
      </c>
      <c r="I774" s="288">
        <v>5</v>
      </c>
      <c r="J774" s="288">
        <v>3</v>
      </c>
      <c r="K774" s="288">
        <v>6</v>
      </c>
      <c r="L774" s="288">
        <v>8</v>
      </c>
      <c r="M774" s="288">
        <v>13</v>
      </c>
      <c r="N774" s="288">
        <v>5</v>
      </c>
      <c r="O774" s="288">
        <v>8</v>
      </c>
      <c r="P774" s="288">
        <v>1</v>
      </c>
      <c r="Q774" s="288">
        <v>5</v>
      </c>
      <c r="R774" s="288">
        <v>5</v>
      </c>
      <c r="S774" s="288">
        <v>13</v>
      </c>
    </row>
    <row r="775" spans="1:19">
      <c r="A775" s="485" t="s">
        <v>1727</v>
      </c>
      <c r="B775" s="288">
        <v>328</v>
      </c>
      <c r="C775" s="288">
        <v>2138</v>
      </c>
      <c r="D775" s="288">
        <v>6.5182926829268295</v>
      </c>
      <c r="E775" s="288">
        <v>3</v>
      </c>
      <c r="F775" s="288">
        <v>9</v>
      </c>
      <c r="G775" s="288">
        <v>14</v>
      </c>
      <c r="H775" s="288">
        <v>5</v>
      </c>
      <c r="I775" s="288">
        <v>21</v>
      </c>
      <c r="J775" s="288">
        <v>24</v>
      </c>
      <c r="K775" s="288">
        <v>36</v>
      </c>
      <c r="L775" s="288">
        <v>24</v>
      </c>
      <c r="M775" s="288">
        <v>30</v>
      </c>
      <c r="N775" s="288">
        <v>15</v>
      </c>
      <c r="O775" s="288">
        <v>18</v>
      </c>
      <c r="P775" s="288">
        <v>35</v>
      </c>
      <c r="Q775" s="288">
        <v>18</v>
      </c>
      <c r="R775" s="288">
        <v>12</v>
      </c>
      <c r="S775" s="288">
        <v>64</v>
      </c>
    </row>
    <row r="776" spans="1:19">
      <c r="A776" s="485" t="s">
        <v>1728</v>
      </c>
      <c r="B776" s="288">
        <v>824</v>
      </c>
      <c r="C776" s="288">
        <v>2470</v>
      </c>
      <c r="D776" s="288">
        <v>2.9975728155339807</v>
      </c>
      <c r="E776" s="288">
        <v>73</v>
      </c>
      <c r="F776" s="288">
        <v>127</v>
      </c>
      <c r="G776" s="288">
        <v>96</v>
      </c>
      <c r="H776" s="288">
        <v>71</v>
      </c>
      <c r="I776" s="288">
        <v>43</v>
      </c>
      <c r="J776" s="288">
        <v>34</v>
      </c>
      <c r="K776" s="288">
        <v>38</v>
      </c>
      <c r="L776" s="288">
        <v>42</v>
      </c>
      <c r="M776" s="288">
        <v>41</v>
      </c>
      <c r="N776" s="288">
        <v>39</v>
      </c>
      <c r="O776" s="288">
        <v>37</v>
      </c>
      <c r="P776" s="288">
        <v>35</v>
      </c>
      <c r="Q776" s="288">
        <v>29</v>
      </c>
      <c r="R776" s="288">
        <v>26</v>
      </c>
      <c r="S776" s="288">
        <v>93</v>
      </c>
    </row>
    <row r="777" spans="1:19">
      <c r="A777" s="485" t="s">
        <v>1729</v>
      </c>
      <c r="B777" s="288">
        <v>182</v>
      </c>
      <c r="C777" s="288">
        <v>1628</v>
      </c>
      <c r="D777" s="288">
        <v>8.9450549450549453</v>
      </c>
      <c r="E777" s="288">
        <v>2</v>
      </c>
      <c r="F777" s="288">
        <v>4</v>
      </c>
      <c r="G777" s="288">
        <v>4</v>
      </c>
      <c r="H777" s="288">
        <v>2</v>
      </c>
      <c r="I777" s="288">
        <v>3</v>
      </c>
      <c r="J777" s="288">
        <v>7</v>
      </c>
      <c r="K777" s="288">
        <v>8</v>
      </c>
      <c r="L777" s="288">
        <v>2</v>
      </c>
      <c r="M777" s="288">
        <v>5</v>
      </c>
      <c r="N777" s="288">
        <v>2</v>
      </c>
      <c r="O777" s="288">
        <v>7</v>
      </c>
      <c r="P777" s="288">
        <v>16</v>
      </c>
      <c r="Q777" s="288">
        <v>13</v>
      </c>
      <c r="R777" s="288">
        <v>14</v>
      </c>
      <c r="S777" s="288">
        <v>93</v>
      </c>
    </row>
    <row r="778" spans="1:19">
      <c r="A778" s="485" t="s">
        <v>1730</v>
      </c>
      <c r="B778" s="288">
        <v>3096</v>
      </c>
      <c r="C778" s="288">
        <v>18409</v>
      </c>
      <c r="D778" s="288">
        <v>5.9460594315245476</v>
      </c>
      <c r="E778" s="288">
        <v>161</v>
      </c>
      <c r="F778" s="288">
        <v>217</v>
      </c>
      <c r="G778" s="288">
        <v>155</v>
      </c>
      <c r="H778" s="288">
        <v>127</v>
      </c>
      <c r="I778" s="288">
        <v>111</v>
      </c>
      <c r="J778" s="288">
        <v>97</v>
      </c>
      <c r="K778" s="288">
        <v>144</v>
      </c>
      <c r="L778" s="288">
        <v>104</v>
      </c>
      <c r="M778" s="288">
        <v>111</v>
      </c>
      <c r="N778" s="288">
        <v>132</v>
      </c>
      <c r="O778" s="288">
        <v>141</v>
      </c>
      <c r="P778" s="288">
        <v>127</v>
      </c>
      <c r="Q778" s="288">
        <v>167</v>
      </c>
      <c r="R778" s="288">
        <v>198</v>
      </c>
      <c r="S778" s="288">
        <v>1104</v>
      </c>
    </row>
    <row r="779" spans="1:19">
      <c r="A779" s="485" t="s">
        <v>1731</v>
      </c>
      <c r="B779" s="288">
        <v>1263</v>
      </c>
      <c r="C779" s="288">
        <v>7408</v>
      </c>
      <c r="D779" s="288">
        <v>5.8653998416468722</v>
      </c>
      <c r="E779" s="288">
        <v>2</v>
      </c>
      <c r="F779" s="288">
        <v>4</v>
      </c>
      <c r="G779" s="288">
        <v>0</v>
      </c>
      <c r="H779" s="288">
        <v>3</v>
      </c>
      <c r="I779" s="288">
        <v>6</v>
      </c>
      <c r="J779" s="288">
        <v>8</v>
      </c>
      <c r="K779" s="288">
        <v>19</v>
      </c>
      <c r="L779" s="288">
        <v>34</v>
      </c>
      <c r="M779" s="288">
        <v>41</v>
      </c>
      <c r="N779" s="288">
        <v>56</v>
      </c>
      <c r="O779" s="288">
        <v>77</v>
      </c>
      <c r="P779" s="288">
        <v>103</v>
      </c>
      <c r="Q779" s="288">
        <v>149</v>
      </c>
      <c r="R779" s="288">
        <v>137</v>
      </c>
      <c r="S779" s="288">
        <v>624</v>
      </c>
    </row>
    <row r="780" spans="1:19">
      <c r="A780" s="485" t="s">
        <v>1732</v>
      </c>
      <c r="B780" s="288">
        <v>202</v>
      </c>
      <c r="C780" s="288">
        <v>535</v>
      </c>
      <c r="D780" s="288">
        <v>2.6485148514851486</v>
      </c>
      <c r="E780" s="288">
        <v>2</v>
      </c>
      <c r="F780" s="288">
        <v>2</v>
      </c>
      <c r="G780" s="288">
        <v>6</v>
      </c>
      <c r="H780" s="288">
        <v>1</v>
      </c>
      <c r="I780" s="288">
        <v>10</v>
      </c>
      <c r="J780" s="288">
        <v>10</v>
      </c>
      <c r="K780" s="288">
        <v>18</v>
      </c>
      <c r="L780" s="288">
        <v>15</v>
      </c>
      <c r="M780" s="288">
        <v>27</v>
      </c>
      <c r="N780" s="288">
        <v>12</v>
      </c>
      <c r="O780" s="288">
        <v>13</v>
      </c>
      <c r="P780" s="288">
        <v>16</v>
      </c>
      <c r="Q780" s="288">
        <v>17</v>
      </c>
      <c r="R780" s="288">
        <v>10</v>
      </c>
      <c r="S780" s="288">
        <v>43</v>
      </c>
    </row>
    <row r="781" spans="1:19">
      <c r="A781" s="485" t="s">
        <v>1733</v>
      </c>
      <c r="B781" s="288">
        <v>1261</v>
      </c>
      <c r="C781" s="288">
        <v>4737</v>
      </c>
      <c r="D781" s="288">
        <v>3.7565424266455194</v>
      </c>
      <c r="E781" s="288">
        <v>63</v>
      </c>
      <c r="F781" s="288">
        <v>214</v>
      </c>
      <c r="G781" s="288">
        <v>230</v>
      </c>
      <c r="H781" s="288">
        <v>173</v>
      </c>
      <c r="I781" s="288">
        <v>45</v>
      </c>
      <c r="J781" s="288">
        <v>20</v>
      </c>
      <c r="K781" s="288">
        <v>37</v>
      </c>
      <c r="L781" s="288">
        <v>28</v>
      </c>
      <c r="M781" s="288">
        <v>33</v>
      </c>
      <c r="N781" s="288">
        <v>27</v>
      </c>
      <c r="O781" s="288">
        <v>27</v>
      </c>
      <c r="P781" s="288">
        <v>18</v>
      </c>
      <c r="Q781" s="288">
        <v>46</v>
      </c>
      <c r="R781" s="288">
        <v>38</v>
      </c>
      <c r="S781" s="288">
        <v>262</v>
      </c>
    </row>
    <row r="782" spans="1:19">
      <c r="A782" s="485" t="s">
        <v>1734</v>
      </c>
      <c r="B782" s="288">
        <v>2036</v>
      </c>
      <c r="C782" s="288">
        <v>5154</v>
      </c>
      <c r="D782" s="288">
        <v>2.531434184675835</v>
      </c>
      <c r="E782" s="288">
        <v>17</v>
      </c>
      <c r="F782" s="288">
        <v>12</v>
      </c>
      <c r="G782" s="288">
        <v>7</v>
      </c>
      <c r="H782" s="288">
        <v>11</v>
      </c>
      <c r="I782" s="288">
        <v>30</v>
      </c>
      <c r="J782" s="288">
        <v>82</v>
      </c>
      <c r="K782" s="288">
        <v>173</v>
      </c>
      <c r="L782" s="288">
        <v>214</v>
      </c>
      <c r="M782" s="288">
        <v>277</v>
      </c>
      <c r="N782" s="288">
        <v>279</v>
      </c>
      <c r="O782" s="288">
        <v>254</v>
      </c>
      <c r="P782" s="288">
        <v>233</v>
      </c>
      <c r="Q782" s="288">
        <v>170</v>
      </c>
      <c r="R782" s="288">
        <v>130</v>
      </c>
      <c r="S782" s="288">
        <v>147</v>
      </c>
    </row>
    <row r="783" spans="1:19">
      <c r="A783" s="485" t="s">
        <v>1735</v>
      </c>
      <c r="B783" s="288">
        <v>733</v>
      </c>
      <c r="C783" s="288">
        <v>3592</v>
      </c>
      <c r="D783" s="288">
        <v>4.9004092769440657</v>
      </c>
      <c r="E783" s="288">
        <v>15</v>
      </c>
      <c r="F783" s="288">
        <v>12</v>
      </c>
      <c r="G783" s="288">
        <v>3</v>
      </c>
      <c r="H783" s="288">
        <v>6</v>
      </c>
      <c r="I783" s="288">
        <v>11</v>
      </c>
      <c r="J783" s="288">
        <v>30</v>
      </c>
      <c r="K783" s="288">
        <v>49</v>
      </c>
      <c r="L783" s="288">
        <v>80</v>
      </c>
      <c r="M783" s="288">
        <v>82</v>
      </c>
      <c r="N783" s="288">
        <v>79</v>
      </c>
      <c r="O783" s="288">
        <v>90</v>
      </c>
      <c r="P783" s="288">
        <v>70</v>
      </c>
      <c r="Q783" s="288">
        <v>78</v>
      </c>
      <c r="R783" s="288">
        <v>52</v>
      </c>
      <c r="S783" s="288">
        <v>76</v>
      </c>
    </row>
    <row r="784" spans="1:19">
      <c r="A784" s="485" t="s">
        <v>1736</v>
      </c>
      <c r="B784" s="288">
        <v>732</v>
      </c>
      <c r="C784" s="288">
        <v>2640</v>
      </c>
      <c r="D784" s="288">
        <v>3.6065573770491803</v>
      </c>
      <c r="E784" s="288">
        <v>16</v>
      </c>
      <c r="F784" s="288">
        <v>92</v>
      </c>
      <c r="G784" s="288">
        <v>120</v>
      </c>
      <c r="H784" s="288">
        <v>39</v>
      </c>
      <c r="I784" s="288">
        <v>15</v>
      </c>
      <c r="J784" s="288">
        <v>13</v>
      </c>
      <c r="K784" s="288">
        <v>13</v>
      </c>
      <c r="L784" s="288">
        <v>26</v>
      </c>
      <c r="M784" s="288">
        <v>25</v>
      </c>
      <c r="N784" s="288">
        <v>34</v>
      </c>
      <c r="O784" s="288">
        <v>31</v>
      </c>
      <c r="P784" s="288">
        <v>30</v>
      </c>
      <c r="Q784" s="288">
        <v>42</v>
      </c>
      <c r="R784" s="288">
        <v>50</v>
      </c>
      <c r="S784" s="288">
        <v>186</v>
      </c>
    </row>
    <row r="785" spans="1:19">
      <c r="A785" s="485" t="s">
        <v>1737</v>
      </c>
      <c r="B785" s="288">
        <v>605</v>
      </c>
      <c r="C785" s="288">
        <v>6680</v>
      </c>
      <c r="D785" s="288">
        <v>11.041322314049587</v>
      </c>
      <c r="E785" s="288">
        <v>6</v>
      </c>
      <c r="F785" s="288">
        <v>18</v>
      </c>
      <c r="G785" s="288">
        <v>15</v>
      </c>
      <c r="H785" s="288">
        <v>13</v>
      </c>
      <c r="I785" s="288">
        <v>22</v>
      </c>
      <c r="J785" s="288">
        <v>18</v>
      </c>
      <c r="K785" s="288">
        <v>35</v>
      </c>
      <c r="L785" s="288">
        <v>32</v>
      </c>
      <c r="M785" s="288">
        <v>36</v>
      </c>
      <c r="N785" s="288">
        <v>37</v>
      </c>
      <c r="O785" s="288">
        <v>40</v>
      </c>
      <c r="P785" s="288">
        <v>52</v>
      </c>
      <c r="Q785" s="288">
        <v>52</v>
      </c>
      <c r="R785" s="288">
        <v>49</v>
      </c>
      <c r="S785" s="288">
        <v>180</v>
      </c>
    </row>
    <row r="786" spans="1:19">
      <c r="A786" s="485" t="s">
        <v>1738</v>
      </c>
      <c r="B786" s="288">
        <v>2178</v>
      </c>
      <c r="C786" s="288">
        <v>4700</v>
      </c>
      <c r="D786" s="288">
        <v>2.1579430670339761</v>
      </c>
      <c r="E786" s="288">
        <v>1</v>
      </c>
      <c r="F786" s="288">
        <v>3</v>
      </c>
      <c r="G786" s="288">
        <v>2</v>
      </c>
      <c r="H786" s="288">
        <v>3</v>
      </c>
      <c r="I786" s="288">
        <v>21</v>
      </c>
      <c r="J786" s="288">
        <v>88</v>
      </c>
      <c r="K786" s="288">
        <v>137</v>
      </c>
      <c r="L786" s="288">
        <v>219</v>
      </c>
      <c r="M786" s="288">
        <v>270</v>
      </c>
      <c r="N786" s="288">
        <v>281</v>
      </c>
      <c r="O786" s="288">
        <v>282</v>
      </c>
      <c r="P786" s="288">
        <v>233</v>
      </c>
      <c r="Q786" s="288">
        <v>178</v>
      </c>
      <c r="R786" s="288">
        <v>152</v>
      </c>
      <c r="S786" s="288">
        <v>308</v>
      </c>
    </row>
    <row r="787" spans="1:19">
      <c r="A787" s="485" t="s">
        <v>1739</v>
      </c>
      <c r="B787" s="288">
        <v>633</v>
      </c>
      <c r="C787" s="288">
        <v>6122</v>
      </c>
      <c r="D787" s="288">
        <v>9.6714060031595572</v>
      </c>
      <c r="E787" s="288">
        <v>1</v>
      </c>
      <c r="F787" s="288">
        <v>11</v>
      </c>
      <c r="G787" s="288">
        <v>42</v>
      </c>
      <c r="H787" s="288">
        <v>45</v>
      </c>
      <c r="I787" s="288">
        <v>48</v>
      </c>
      <c r="J787" s="288">
        <v>33</v>
      </c>
      <c r="K787" s="288">
        <v>37</v>
      </c>
      <c r="L787" s="288">
        <v>38</v>
      </c>
      <c r="M787" s="288">
        <v>32</v>
      </c>
      <c r="N787" s="288">
        <v>31</v>
      </c>
      <c r="O787" s="288">
        <v>30</v>
      </c>
      <c r="P787" s="288">
        <v>26</v>
      </c>
      <c r="Q787" s="288">
        <v>35</v>
      </c>
      <c r="R787" s="288">
        <v>57</v>
      </c>
      <c r="S787" s="288">
        <v>167</v>
      </c>
    </row>
    <row r="788" spans="1:19">
      <c r="A788" s="485" t="s">
        <v>1740</v>
      </c>
      <c r="B788" s="288">
        <v>307</v>
      </c>
      <c r="C788" s="288">
        <v>1718</v>
      </c>
      <c r="D788" s="288">
        <v>5.5960912052117262</v>
      </c>
      <c r="E788" s="288">
        <v>3</v>
      </c>
      <c r="F788" s="288">
        <v>7</v>
      </c>
      <c r="G788" s="288">
        <v>10</v>
      </c>
      <c r="H788" s="288">
        <v>15</v>
      </c>
      <c r="I788" s="288">
        <v>18</v>
      </c>
      <c r="J788" s="288">
        <v>18</v>
      </c>
      <c r="K788" s="288">
        <v>36</v>
      </c>
      <c r="L788" s="288">
        <v>30</v>
      </c>
      <c r="M788" s="288">
        <v>35</v>
      </c>
      <c r="N788" s="288">
        <v>29</v>
      </c>
      <c r="O788" s="288">
        <v>16</v>
      </c>
      <c r="P788" s="288">
        <v>16</v>
      </c>
      <c r="Q788" s="288">
        <v>14</v>
      </c>
      <c r="R788" s="288">
        <v>17</v>
      </c>
      <c r="S788" s="288">
        <v>43</v>
      </c>
    </row>
    <row r="789" spans="1:19">
      <c r="A789" s="485" t="s">
        <v>1741</v>
      </c>
      <c r="B789" s="288">
        <v>2</v>
      </c>
      <c r="C789" s="288">
        <v>7</v>
      </c>
      <c r="D789" s="288">
        <v>3.5</v>
      </c>
      <c r="E789" s="288">
        <v>0</v>
      </c>
      <c r="F789" s="288">
        <v>0</v>
      </c>
      <c r="G789" s="288">
        <v>0</v>
      </c>
      <c r="H789" s="288">
        <v>0</v>
      </c>
      <c r="I789" s="288">
        <v>1</v>
      </c>
      <c r="J789" s="288">
        <v>1</v>
      </c>
      <c r="K789" s="288">
        <v>0</v>
      </c>
      <c r="L789" s="288">
        <v>0</v>
      </c>
      <c r="M789" s="288">
        <v>0</v>
      </c>
      <c r="N789" s="288">
        <v>0</v>
      </c>
      <c r="O789" s="288">
        <v>0</v>
      </c>
      <c r="P789" s="288">
        <v>0</v>
      </c>
      <c r="Q789" s="288">
        <v>0</v>
      </c>
      <c r="R789" s="288">
        <v>0</v>
      </c>
      <c r="S789" s="288">
        <v>0</v>
      </c>
    </row>
    <row r="790" spans="1:19">
      <c r="A790" s="485" t="s">
        <v>1742</v>
      </c>
      <c r="B790" s="288">
        <v>653</v>
      </c>
      <c r="C790" s="288">
        <v>4540</v>
      </c>
      <c r="D790" s="288">
        <v>6.9525267993874422</v>
      </c>
      <c r="E790" s="288">
        <v>0</v>
      </c>
      <c r="F790" s="288">
        <v>0</v>
      </c>
      <c r="G790" s="288">
        <v>0</v>
      </c>
      <c r="H790" s="288">
        <v>1</v>
      </c>
      <c r="I790" s="288">
        <v>2</v>
      </c>
      <c r="J790" s="288">
        <v>4</v>
      </c>
      <c r="K790" s="288">
        <v>11</v>
      </c>
      <c r="L790" s="288">
        <v>16</v>
      </c>
      <c r="M790" s="288">
        <v>24</v>
      </c>
      <c r="N790" s="288">
        <v>60</v>
      </c>
      <c r="O790" s="288">
        <v>58</v>
      </c>
      <c r="P790" s="288">
        <v>76</v>
      </c>
      <c r="Q790" s="288">
        <v>94</v>
      </c>
      <c r="R790" s="288">
        <v>94</v>
      </c>
      <c r="S790" s="288">
        <v>213</v>
      </c>
    </row>
    <row r="791" spans="1:19">
      <c r="A791" s="485" t="s">
        <v>1743</v>
      </c>
      <c r="B791" s="288">
        <v>386</v>
      </c>
      <c r="C791" s="288">
        <v>3060</v>
      </c>
      <c r="D791" s="288">
        <v>7.9274611398963728</v>
      </c>
      <c r="E791" s="288">
        <v>17</v>
      </c>
      <c r="F791" s="288">
        <v>6</v>
      </c>
      <c r="G791" s="288">
        <v>9</v>
      </c>
      <c r="H791" s="288">
        <v>4</v>
      </c>
      <c r="I791" s="288">
        <v>8</v>
      </c>
      <c r="J791" s="288">
        <v>15</v>
      </c>
      <c r="K791" s="288">
        <v>26</v>
      </c>
      <c r="L791" s="288">
        <v>12</v>
      </c>
      <c r="M791" s="288">
        <v>19</v>
      </c>
      <c r="N791" s="288">
        <v>22</v>
      </c>
      <c r="O791" s="288">
        <v>20</v>
      </c>
      <c r="P791" s="288">
        <v>20</v>
      </c>
      <c r="Q791" s="288">
        <v>47</v>
      </c>
      <c r="R791" s="288">
        <v>38</v>
      </c>
      <c r="S791" s="288">
        <v>123</v>
      </c>
    </row>
    <row r="792" spans="1:19">
      <c r="A792" s="485" t="s">
        <v>1744</v>
      </c>
      <c r="B792" s="288">
        <v>345</v>
      </c>
      <c r="C792" s="288">
        <v>2342</v>
      </c>
      <c r="D792" s="288">
        <v>6.7884057971014489</v>
      </c>
      <c r="E792" s="288">
        <v>0</v>
      </c>
      <c r="F792" s="288">
        <v>8</v>
      </c>
      <c r="G792" s="288">
        <v>3</v>
      </c>
      <c r="H792" s="288">
        <v>1</v>
      </c>
      <c r="I792" s="288">
        <v>7</v>
      </c>
      <c r="J792" s="288">
        <v>7</v>
      </c>
      <c r="K792" s="288">
        <v>10</v>
      </c>
      <c r="L792" s="288">
        <v>12</v>
      </c>
      <c r="M792" s="288">
        <v>9</v>
      </c>
      <c r="N792" s="288">
        <v>15</v>
      </c>
      <c r="O792" s="288">
        <v>22</v>
      </c>
      <c r="P792" s="288">
        <v>29</v>
      </c>
      <c r="Q792" s="288">
        <v>43</v>
      </c>
      <c r="R792" s="288">
        <v>34</v>
      </c>
      <c r="S792" s="288">
        <v>145</v>
      </c>
    </row>
    <row r="793" spans="1:19">
      <c r="A793" s="485" t="s">
        <v>1745</v>
      </c>
      <c r="B793" s="288">
        <v>43</v>
      </c>
      <c r="C793" s="288">
        <v>312</v>
      </c>
      <c r="D793" s="288">
        <v>7.2558139534883717</v>
      </c>
      <c r="E793" s="288">
        <v>0</v>
      </c>
      <c r="F793" s="288">
        <v>4</v>
      </c>
      <c r="G793" s="288">
        <v>5</v>
      </c>
      <c r="H793" s="288">
        <v>1</v>
      </c>
      <c r="I793" s="288">
        <v>5</v>
      </c>
      <c r="J793" s="288">
        <v>2</v>
      </c>
      <c r="K793" s="288">
        <v>1</v>
      </c>
      <c r="L793" s="288">
        <v>1</v>
      </c>
      <c r="M793" s="288">
        <v>2</v>
      </c>
      <c r="N793" s="288">
        <v>1</v>
      </c>
      <c r="O793" s="288">
        <v>2</v>
      </c>
      <c r="P793" s="288">
        <v>4</v>
      </c>
      <c r="Q793" s="288">
        <v>2</v>
      </c>
      <c r="R793" s="288">
        <v>5</v>
      </c>
      <c r="S793" s="288">
        <v>8</v>
      </c>
    </row>
    <row r="794" spans="1:19" s="2" customFormat="1">
      <c r="A794" s="485" t="s">
        <v>1746</v>
      </c>
      <c r="B794" s="288">
        <v>3003</v>
      </c>
      <c r="C794" s="288">
        <v>22746</v>
      </c>
      <c r="D794" s="288">
        <v>7.5744255744255744</v>
      </c>
      <c r="E794" s="288">
        <v>5</v>
      </c>
      <c r="F794" s="288">
        <v>6</v>
      </c>
      <c r="G794" s="288">
        <v>18</v>
      </c>
      <c r="H794" s="288">
        <v>8</v>
      </c>
      <c r="I794" s="288">
        <v>18</v>
      </c>
      <c r="J794" s="288">
        <v>14</v>
      </c>
      <c r="K794" s="288">
        <v>23</v>
      </c>
      <c r="L794" s="288">
        <v>23</v>
      </c>
      <c r="M794" s="288">
        <v>35</v>
      </c>
      <c r="N794" s="288">
        <v>66</v>
      </c>
      <c r="O794" s="288">
        <v>136</v>
      </c>
      <c r="P794" s="288">
        <v>200</v>
      </c>
      <c r="Q794" s="288">
        <v>383</v>
      </c>
      <c r="R794" s="288">
        <v>433</v>
      </c>
      <c r="S794" s="288">
        <v>1635</v>
      </c>
    </row>
    <row r="795" spans="1:19">
      <c r="A795" s="485" t="s">
        <v>1747</v>
      </c>
      <c r="B795" s="288">
        <v>803</v>
      </c>
      <c r="C795" s="288">
        <v>7897</v>
      </c>
      <c r="D795" s="288">
        <v>9.8343711083437118</v>
      </c>
      <c r="E795" s="288">
        <v>7</v>
      </c>
      <c r="F795" s="288">
        <v>23</v>
      </c>
      <c r="G795" s="288">
        <v>30</v>
      </c>
      <c r="H795" s="288">
        <v>33</v>
      </c>
      <c r="I795" s="288">
        <v>47</v>
      </c>
      <c r="J795" s="288">
        <v>63</v>
      </c>
      <c r="K795" s="288">
        <v>49</v>
      </c>
      <c r="L795" s="288">
        <v>60</v>
      </c>
      <c r="M795" s="288">
        <v>51</v>
      </c>
      <c r="N795" s="288">
        <v>58</v>
      </c>
      <c r="O795" s="288">
        <v>42</v>
      </c>
      <c r="P795" s="288">
        <v>63</v>
      </c>
      <c r="Q795" s="288">
        <v>54</v>
      </c>
      <c r="R795" s="288">
        <v>63</v>
      </c>
      <c r="S795" s="288">
        <v>160</v>
      </c>
    </row>
    <row r="796" spans="1:19">
      <c r="A796" s="485" t="s">
        <v>1748</v>
      </c>
      <c r="B796" s="288">
        <v>491</v>
      </c>
      <c r="C796" s="288">
        <v>3041</v>
      </c>
      <c r="D796" s="288">
        <v>6.1934826883910388</v>
      </c>
      <c r="E796" s="288">
        <v>8</v>
      </c>
      <c r="F796" s="288">
        <v>3</v>
      </c>
      <c r="G796" s="288">
        <v>9</v>
      </c>
      <c r="H796" s="288">
        <v>18</v>
      </c>
      <c r="I796" s="288">
        <v>17</v>
      </c>
      <c r="J796" s="288">
        <v>16</v>
      </c>
      <c r="K796" s="288">
        <v>21</v>
      </c>
      <c r="L796" s="288">
        <v>31</v>
      </c>
      <c r="M796" s="288">
        <v>26</v>
      </c>
      <c r="N796" s="288">
        <v>26</v>
      </c>
      <c r="O796" s="288">
        <v>26</v>
      </c>
      <c r="P796" s="288">
        <v>38</v>
      </c>
      <c r="Q796" s="288">
        <v>38</v>
      </c>
      <c r="R796" s="288">
        <v>45</v>
      </c>
      <c r="S796" s="288">
        <v>169</v>
      </c>
    </row>
    <row r="797" spans="1:19">
      <c r="A797" s="485" t="s">
        <v>1749</v>
      </c>
      <c r="B797" s="288">
        <v>1</v>
      </c>
      <c r="C797" s="288">
        <v>12</v>
      </c>
      <c r="D797" s="288">
        <v>12</v>
      </c>
      <c r="E797" s="288">
        <v>0</v>
      </c>
      <c r="F797" s="288">
        <v>0</v>
      </c>
      <c r="G797" s="288">
        <v>0</v>
      </c>
      <c r="H797" s="288">
        <v>0</v>
      </c>
      <c r="I797" s="288">
        <v>0</v>
      </c>
      <c r="J797" s="288">
        <v>0</v>
      </c>
      <c r="K797" s="288">
        <v>0</v>
      </c>
      <c r="L797" s="288">
        <v>0</v>
      </c>
      <c r="M797" s="288">
        <v>0</v>
      </c>
      <c r="N797" s="288">
        <v>1</v>
      </c>
      <c r="O797" s="288">
        <v>0</v>
      </c>
      <c r="P797" s="288">
        <v>0</v>
      </c>
      <c r="Q797" s="288">
        <v>0</v>
      </c>
      <c r="R797" s="288">
        <v>0</v>
      </c>
      <c r="S797" s="288">
        <v>0</v>
      </c>
    </row>
    <row r="798" spans="1:19">
      <c r="A798" s="485" t="s">
        <v>1750</v>
      </c>
      <c r="B798" s="288">
        <v>41355</v>
      </c>
      <c r="C798" s="288">
        <v>135907</v>
      </c>
      <c r="D798" s="288">
        <v>3.2863498972312901</v>
      </c>
      <c r="E798" s="288">
        <v>0</v>
      </c>
      <c r="F798" s="288">
        <v>1</v>
      </c>
      <c r="G798" s="288">
        <v>0</v>
      </c>
      <c r="H798" s="288">
        <v>254</v>
      </c>
      <c r="I798" s="288">
        <v>1232</v>
      </c>
      <c r="J798" s="288">
        <v>2951</v>
      </c>
      <c r="K798" s="288">
        <v>4141</v>
      </c>
      <c r="L798" s="288">
        <v>4782</v>
      </c>
      <c r="M798" s="288">
        <v>4475</v>
      </c>
      <c r="N798" s="288">
        <v>3775</v>
      </c>
      <c r="O798" s="288">
        <v>3479</v>
      </c>
      <c r="P798" s="288">
        <v>3372</v>
      </c>
      <c r="Q798" s="288">
        <v>3027</v>
      </c>
      <c r="R798" s="288">
        <v>2649</v>
      </c>
      <c r="S798" s="288">
        <v>7217</v>
      </c>
    </row>
    <row r="799" spans="1:19">
      <c r="A799" s="485" t="s">
        <v>1751</v>
      </c>
      <c r="B799" s="288">
        <v>7745</v>
      </c>
      <c r="C799" s="288">
        <v>27060</v>
      </c>
      <c r="D799" s="288">
        <v>3.4938670109748227</v>
      </c>
      <c r="E799" s="288">
        <v>0</v>
      </c>
      <c r="F799" s="288">
        <v>0</v>
      </c>
      <c r="G799" s="288">
        <v>28</v>
      </c>
      <c r="H799" s="288">
        <v>49</v>
      </c>
      <c r="I799" s="288">
        <v>239</v>
      </c>
      <c r="J799" s="288">
        <v>553</v>
      </c>
      <c r="K799" s="288">
        <v>745</v>
      </c>
      <c r="L799" s="288">
        <v>862</v>
      </c>
      <c r="M799" s="288">
        <v>789</v>
      </c>
      <c r="N799" s="288">
        <v>714</v>
      </c>
      <c r="O799" s="288">
        <v>645</v>
      </c>
      <c r="P799" s="288">
        <v>640</v>
      </c>
      <c r="Q799" s="288">
        <v>572</v>
      </c>
      <c r="R799" s="288">
        <v>512</v>
      </c>
      <c r="S799" s="288">
        <v>1397</v>
      </c>
    </row>
    <row r="800" spans="1:19">
      <c r="A800" s="485" t="s">
        <v>1752</v>
      </c>
      <c r="B800" s="288">
        <v>1669</v>
      </c>
      <c r="C800" s="288">
        <v>4208</v>
      </c>
      <c r="D800" s="288">
        <v>2.5212702216896345</v>
      </c>
      <c r="E800" s="288">
        <v>0</v>
      </c>
      <c r="F800" s="288">
        <v>0</v>
      </c>
      <c r="G800" s="288">
        <v>24</v>
      </c>
      <c r="H800" s="288">
        <v>11</v>
      </c>
      <c r="I800" s="288">
        <v>54</v>
      </c>
      <c r="J800" s="288">
        <v>112</v>
      </c>
      <c r="K800" s="288">
        <v>146</v>
      </c>
      <c r="L800" s="288">
        <v>189</v>
      </c>
      <c r="M800" s="288">
        <v>173</v>
      </c>
      <c r="N800" s="288">
        <v>152</v>
      </c>
      <c r="O800" s="288">
        <v>169</v>
      </c>
      <c r="P800" s="288">
        <v>147</v>
      </c>
      <c r="Q800" s="288">
        <v>126</v>
      </c>
      <c r="R800" s="288">
        <v>103</v>
      </c>
      <c r="S800" s="288">
        <v>263</v>
      </c>
    </row>
    <row r="801" spans="1:19">
      <c r="A801" s="485" t="s">
        <v>1753</v>
      </c>
      <c r="B801" s="288">
        <v>1468</v>
      </c>
      <c r="C801" s="288">
        <v>10220</v>
      </c>
      <c r="D801" s="288">
        <v>6.961852861035422</v>
      </c>
      <c r="E801" s="288">
        <v>10</v>
      </c>
      <c r="F801" s="288">
        <v>7</v>
      </c>
      <c r="G801" s="288">
        <v>14</v>
      </c>
      <c r="H801" s="288">
        <v>12</v>
      </c>
      <c r="I801" s="288">
        <v>34</v>
      </c>
      <c r="J801" s="288">
        <v>53</v>
      </c>
      <c r="K801" s="288">
        <v>102</v>
      </c>
      <c r="L801" s="288">
        <v>83</v>
      </c>
      <c r="M801" s="288">
        <v>84</v>
      </c>
      <c r="N801" s="288">
        <v>94</v>
      </c>
      <c r="O801" s="288">
        <v>91</v>
      </c>
      <c r="P801" s="288">
        <v>105</v>
      </c>
      <c r="Q801" s="288">
        <v>124</v>
      </c>
      <c r="R801" s="288">
        <v>143</v>
      </c>
      <c r="S801" s="288">
        <v>512</v>
      </c>
    </row>
    <row r="802" spans="1:19">
      <c r="A802" s="485" t="s">
        <v>1754</v>
      </c>
      <c r="B802" s="288">
        <v>5170</v>
      </c>
      <c r="C802" s="288">
        <v>34185</v>
      </c>
      <c r="D802" s="288">
        <v>6.6121856866537714</v>
      </c>
      <c r="E802" s="288">
        <v>3</v>
      </c>
      <c r="F802" s="288">
        <v>17</v>
      </c>
      <c r="G802" s="288">
        <v>42</v>
      </c>
      <c r="H802" s="288">
        <v>95</v>
      </c>
      <c r="I802" s="288">
        <v>258</v>
      </c>
      <c r="J802" s="288">
        <v>371</v>
      </c>
      <c r="K802" s="288">
        <v>481</v>
      </c>
      <c r="L802" s="288">
        <v>461</v>
      </c>
      <c r="M802" s="288">
        <v>444</v>
      </c>
      <c r="N802" s="288">
        <v>358</v>
      </c>
      <c r="O802" s="288">
        <v>340</v>
      </c>
      <c r="P802" s="288">
        <v>343</v>
      </c>
      <c r="Q802" s="288">
        <v>373</v>
      </c>
      <c r="R802" s="288">
        <v>355</v>
      </c>
      <c r="S802" s="288">
        <v>1229</v>
      </c>
    </row>
    <row r="803" spans="1:19">
      <c r="A803" s="485" t="s">
        <v>1755</v>
      </c>
      <c r="B803" s="288">
        <v>351</v>
      </c>
      <c r="C803" s="288">
        <v>3473</v>
      </c>
      <c r="D803" s="288">
        <v>9.8945868945868938</v>
      </c>
      <c r="E803" s="288">
        <v>0</v>
      </c>
      <c r="F803" s="288">
        <v>1</v>
      </c>
      <c r="G803" s="288">
        <v>2</v>
      </c>
      <c r="H803" s="288">
        <v>8</v>
      </c>
      <c r="I803" s="288">
        <v>17</v>
      </c>
      <c r="J803" s="288">
        <v>19</v>
      </c>
      <c r="K803" s="288">
        <v>25</v>
      </c>
      <c r="L803" s="288">
        <v>24</v>
      </c>
      <c r="M803" s="288">
        <v>26</v>
      </c>
      <c r="N803" s="288">
        <v>20</v>
      </c>
      <c r="O803" s="288">
        <v>31</v>
      </c>
      <c r="P803" s="288">
        <v>38</v>
      </c>
      <c r="Q803" s="288">
        <v>40</v>
      </c>
      <c r="R803" s="288">
        <v>23</v>
      </c>
      <c r="S803" s="288">
        <v>77</v>
      </c>
    </row>
    <row r="804" spans="1:19">
      <c r="A804" s="485" t="s">
        <v>1756</v>
      </c>
      <c r="B804" s="288">
        <v>15</v>
      </c>
      <c r="C804" s="288">
        <v>78</v>
      </c>
      <c r="D804" s="288">
        <v>5.2</v>
      </c>
      <c r="E804" s="288">
        <v>0</v>
      </c>
      <c r="F804" s="288">
        <v>0</v>
      </c>
      <c r="G804" s="288">
        <v>0</v>
      </c>
      <c r="H804" s="288">
        <v>0</v>
      </c>
      <c r="I804" s="288">
        <v>0</v>
      </c>
      <c r="J804" s="288">
        <v>0</v>
      </c>
      <c r="K804" s="288">
        <v>1</v>
      </c>
      <c r="L804" s="288">
        <v>4</v>
      </c>
      <c r="M804" s="288">
        <v>0</v>
      </c>
      <c r="N804" s="288">
        <v>1</v>
      </c>
      <c r="O804" s="288">
        <v>0</v>
      </c>
      <c r="P804" s="288">
        <v>2</v>
      </c>
      <c r="Q804" s="288">
        <v>2</v>
      </c>
      <c r="R804" s="288">
        <v>2</v>
      </c>
      <c r="S804" s="288">
        <v>3</v>
      </c>
    </row>
    <row r="805" spans="1:19">
      <c r="A805" s="485" t="s">
        <v>1757</v>
      </c>
      <c r="B805" s="288">
        <v>109</v>
      </c>
      <c r="C805" s="288">
        <v>389</v>
      </c>
      <c r="D805" s="288">
        <v>3.5688073394495414</v>
      </c>
      <c r="E805" s="288">
        <v>14</v>
      </c>
      <c r="F805" s="288">
        <v>25</v>
      </c>
      <c r="G805" s="288">
        <v>16</v>
      </c>
      <c r="H805" s="288">
        <v>8</v>
      </c>
      <c r="I805" s="288">
        <v>2</v>
      </c>
      <c r="J805" s="288">
        <v>6</v>
      </c>
      <c r="K805" s="288">
        <v>2</v>
      </c>
      <c r="L805" s="288">
        <v>8</v>
      </c>
      <c r="M805" s="288">
        <v>4</v>
      </c>
      <c r="N805" s="288">
        <v>0</v>
      </c>
      <c r="O805" s="288">
        <v>5</v>
      </c>
      <c r="P805" s="288">
        <v>4</v>
      </c>
      <c r="Q805" s="288">
        <v>0</v>
      </c>
      <c r="R805" s="288">
        <v>2</v>
      </c>
      <c r="S805" s="288">
        <v>13</v>
      </c>
    </row>
    <row r="806" spans="1:19">
      <c r="A806" s="485" t="s">
        <v>1758</v>
      </c>
      <c r="B806" s="288">
        <v>228</v>
      </c>
      <c r="C806" s="288">
        <v>2189</v>
      </c>
      <c r="D806" s="288">
        <v>9.6008771929824555</v>
      </c>
      <c r="E806" s="288">
        <v>12</v>
      </c>
      <c r="F806" s="288">
        <v>14</v>
      </c>
      <c r="G806" s="288">
        <v>8</v>
      </c>
      <c r="H806" s="288">
        <v>5</v>
      </c>
      <c r="I806" s="288">
        <v>13</v>
      </c>
      <c r="J806" s="288">
        <v>12</v>
      </c>
      <c r="K806" s="288">
        <v>15</v>
      </c>
      <c r="L806" s="288">
        <v>7</v>
      </c>
      <c r="M806" s="288">
        <v>11</v>
      </c>
      <c r="N806" s="288">
        <v>17</v>
      </c>
      <c r="O806" s="288">
        <v>15</v>
      </c>
      <c r="P806" s="288">
        <v>9</v>
      </c>
      <c r="Q806" s="288">
        <v>12</v>
      </c>
      <c r="R806" s="288">
        <v>21</v>
      </c>
      <c r="S806" s="288">
        <v>57</v>
      </c>
    </row>
    <row r="807" spans="1:19">
      <c r="A807" s="485" t="s">
        <v>1759</v>
      </c>
      <c r="B807" s="288">
        <v>6530</v>
      </c>
      <c r="C807" s="288">
        <v>43884</v>
      </c>
      <c r="D807" s="288">
        <v>6.7203675344563552</v>
      </c>
      <c r="E807" s="288">
        <v>19</v>
      </c>
      <c r="F807" s="288">
        <v>55</v>
      </c>
      <c r="G807" s="288">
        <v>74</v>
      </c>
      <c r="H807" s="288">
        <v>51</v>
      </c>
      <c r="I807" s="288">
        <v>109</v>
      </c>
      <c r="J807" s="288">
        <v>164</v>
      </c>
      <c r="K807" s="288">
        <v>193</v>
      </c>
      <c r="L807" s="288">
        <v>205</v>
      </c>
      <c r="M807" s="288">
        <v>245</v>
      </c>
      <c r="N807" s="288">
        <v>255</v>
      </c>
      <c r="O807" s="288">
        <v>323</v>
      </c>
      <c r="P807" s="288">
        <v>394</v>
      </c>
      <c r="Q807" s="288">
        <v>515</v>
      </c>
      <c r="R807" s="288">
        <v>568</v>
      </c>
      <c r="S807" s="288">
        <v>3360</v>
      </c>
    </row>
    <row r="808" spans="1:19">
      <c r="A808" s="486" t="s">
        <v>223</v>
      </c>
      <c r="B808" s="484">
        <v>18078</v>
      </c>
      <c r="C808" s="484">
        <v>107166</v>
      </c>
      <c r="D808" s="484">
        <v>5.9279787587122472</v>
      </c>
      <c r="E808" s="484">
        <v>1075</v>
      </c>
      <c r="F808" s="484">
        <v>2369</v>
      </c>
      <c r="G808" s="484">
        <v>1829</v>
      </c>
      <c r="H808" s="484">
        <v>1320</v>
      </c>
      <c r="I808" s="484">
        <v>932</v>
      </c>
      <c r="J808" s="484">
        <v>936</v>
      </c>
      <c r="K808" s="484">
        <v>959</v>
      </c>
      <c r="L808" s="484">
        <v>890</v>
      </c>
      <c r="M808" s="484">
        <v>884</v>
      </c>
      <c r="N808" s="484">
        <v>842</v>
      </c>
      <c r="O808" s="484">
        <v>776</v>
      </c>
      <c r="P808" s="484">
        <v>816</v>
      </c>
      <c r="Q808" s="484">
        <v>875</v>
      </c>
      <c r="R808" s="484">
        <v>812</v>
      </c>
      <c r="S808" s="484">
        <v>2763</v>
      </c>
    </row>
    <row r="809" spans="1:19">
      <c r="A809" s="485" t="s">
        <v>1760</v>
      </c>
      <c r="B809" s="288">
        <v>188</v>
      </c>
      <c r="C809" s="288">
        <v>1002</v>
      </c>
      <c r="D809" s="288">
        <v>5.3297872340425529</v>
      </c>
      <c r="E809" s="288">
        <v>107</v>
      </c>
      <c r="F809" s="288">
        <v>66</v>
      </c>
      <c r="G809" s="288">
        <v>7</v>
      </c>
      <c r="H809" s="288">
        <v>1</v>
      </c>
      <c r="I809" s="288">
        <v>0</v>
      </c>
      <c r="J809" s="288">
        <v>1</v>
      </c>
      <c r="K809" s="288">
        <v>1</v>
      </c>
      <c r="L809" s="288">
        <v>0</v>
      </c>
      <c r="M809" s="288">
        <v>0</v>
      </c>
      <c r="N809" s="288">
        <v>1</v>
      </c>
      <c r="O809" s="288">
        <v>0</v>
      </c>
      <c r="P809" s="288">
        <v>2</v>
      </c>
      <c r="Q809" s="288">
        <v>0</v>
      </c>
      <c r="R809" s="288">
        <v>1</v>
      </c>
      <c r="S809" s="288">
        <v>1</v>
      </c>
    </row>
    <row r="810" spans="1:19">
      <c r="A810" s="485" t="s">
        <v>1761</v>
      </c>
      <c r="B810" s="288">
        <v>162</v>
      </c>
      <c r="C810" s="288">
        <v>790</v>
      </c>
      <c r="D810" s="288">
        <v>4.8765432098765435</v>
      </c>
      <c r="E810" s="288">
        <v>38</v>
      </c>
      <c r="F810" s="288">
        <v>66</v>
      </c>
      <c r="G810" s="288">
        <v>22</v>
      </c>
      <c r="H810" s="288">
        <v>13</v>
      </c>
      <c r="I810" s="288">
        <v>8</v>
      </c>
      <c r="J810" s="288">
        <v>2</v>
      </c>
      <c r="K810" s="288">
        <v>0</v>
      </c>
      <c r="L810" s="288">
        <v>0</v>
      </c>
      <c r="M810" s="288">
        <v>1</v>
      </c>
      <c r="N810" s="288">
        <v>1</v>
      </c>
      <c r="O810" s="288">
        <v>2</v>
      </c>
      <c r="P810" s="288">
        <v>0</v>
      </c>
      <c r="Q810" s="288">
        <v>0</v>
      </c>
      <c r="R810" s="288">
        <v>0</v>
      </c>
      <c r="S810" s="288">
        <v>9</v>
      </c>
    </row>
    <row r="811" spans="1:19">
      <c r="A811" s="485" t="s">
        <v>1762</v>
      </c>
      <c r="B811" s="288">
        <v>4753</v>
      </c>
      <c r="C811" s="288">
        <v>28872</v>
      </c>
      <c r="D811" s="288">
        <v>6.0744792762465813</v>
      </c>
      <c r="E811" s="288">
        <v>402</v>
      </c>
      <c r="F811" s="288">
        <v>830</v>
      </c>
      <c r="G811" s="288">
        <v>532</v>
      </c>
      <c r="H811" s="288">
        <v>407</v>
      </c>
      <c r="I811" s="288">
        <v>235</v>
      </c>
      <c r="J811" s="288">
        <v>222</v>
      </c>
      <c r="K811" s="288">
        <v>231</v>
      </c>
      <c r="L811" s="288">
        <v>215</v>
      </c>
      <c r="M811" s="288">
        <v>213</v>
      </c>
      <c r="N811" s="288">
        <v>222</v>
      </c>
      <c r="O811" s="288">
        <v>195</v>
      </c>
      <c r="P811" s="288">
        <v>184</v>
      </c>
      <c r="Q811" s="288">
        <v>221</v>
      </c>
      <c r="R811" s="288">
        <v>190</v>
      </c>
      <c r="S811" s="288">
        <v>454</v>
      </c>
    </row>
    <row r="812" spans="1:19">
      <c r="A812" s="485" t="s">
        <v>1763</v>
      </c>
      <c r="B812" s="288">
        <v>5677</v>
      </c>
      <c r="C812" s="288">
        <v>33524</v>
      </c>
      <c r="D812" s="288">
        <v>5.9052316364276907</v>
      </c>
      <c r="E812" s="288">
        <v>232</v>
      </c>
      <c r="F812" s="288">
        <v>780</v>
      </c>
      <c r="G812" s="288">
        <v>631</v>
      </c>
      <c r="H812" s="288">
        <v>397</v>
      </c>
      <c r="I812" s="288">
        <v>231</v>
      </c>
      <c r="J812" s="288">
        <v>281</v>
      </c>
      <c r="K812" s="288">
        <v>263</v>
      </c>
      <c r="L812" s="288">
        <v>244</v>
      </c>
      <c r="M812" s="288">
        <v>253</v>
      </c>
      <c r="N812" s="288">
        <v>262</v>
      </c>
      <c r="O812" s="288">
        <v>232</v>
      </c>
      <c r="P812" s="288">
        <v>286</v>
      </c>
      <c r="Q812" s="288">
        <v>296</v>
      </c>
      <c r="R812" s="288">
        <v>273</v>
      </c>
      <c r="S812" s="288">
        <v>1016</v>
      </c>
    </row>
    <row r="813" spans="1:19">
      <c r="A813" s="485" t="s">
        <v>1764</v>
      </c>
      <c r="B813" s="288">
        <v>363</v>
      </c>
      <c r="C813" s="288">
        <v>2096</v>
      </c>
      <c r="D813" s="288">
        <v>5.774104683195592</v>
      </c>
      <c r="E813" s="288">
        <v>30</v>
      </c>
      <c r="F813" s="288">
        <v>88</v>
      </c>
      <c r="G813" s="288">
        <v>111</v>
      </c>
      <c r="H813" s="288">
        <v>51</v>
      </c>
      <c r="I813" s="288">
        <v>11</v>
      </c>
      <c r="J813" s="288">
        <v>13</v>
      </c>
      <c r="K813" s="288">
        <v>11</v>
      </c>
      <c r="L813" s="288">
        <v>6</v>
      </c>
      <c r="M813" s="288">
        <v>9</v>
      </c>
      <c r="N813" s="288">
        <v>6</v>
      </c>
      <c r="O813" s="288">
        <v>6</v>
      </c>
      <c r="P813" s="288">
        <v>2</v>
      </c>
      <c r="Q813" s="288">
        <v>5</v>
      </c>
      <c r="R813" s="288">
        <v>3</v>
      </c>
      <c r="S813" s="288">
        <v>11</v>
      </c>
    </row>
    <row r="814" spans="1:19">
      <c r="A814" s="485" t="s">
        <v>1765</v>
      </c>
      <c r="B814" s="288">
        <v>174</v>
      </c>
      <c r="C814" s="288">
        <v>403</v>
      </c>
      <c r="D814" s="288">
        <v>2.3160919540229883</v>
      </c>
      <c r="E814" s="288">
        <v>7</v>
      </c>
      <c r="F814" s="288">
        <v>7</v>
      </c>
      <c r="G814" s="288">
        <v>3</v>
      </c>
      <c r="H814" s="288">
        <v>5</v>
      </c>
      <c r="I814" s="288">
        <v>52</v>
      </c>
      <c r="J814" s="288">
        <v>35</v>
      </c>
      <c r="K814" s="288">
        <v>26</v>
      </c>
      <c r="L814" s="288">
        <v>13</v>
      </c>
      <c r="M814" s="288">
        <v>10</v>
      </c>
      <c r="N814" s="288">
        <v>2</v>
      </c>
      <c r="O814" s="288">
        <v>3</v>
      </c>
      <c r="P814" s="288">
        <v>2</v>
      </c>
      <c r="Q814" s="288">
        <v>1</v>
      </c>
      <c r="R814" s="288">
        <v>4</v>
      </c>
      <c r="S814" s="288">
        <v>4</v>
      </c>
    </row>
    <row r="815" spans="1:19">
      <c r="A815" s="485" t="s">
        <v>1766</v>
      </c>
      <c r="B815" s="288">
        <v>667</v>
      </c>
      <c r="C815" s="288">
        <v>5749</v>
      </c>
      <c r="D815" s="288">
        <v>8.6191904047976013</v>
      </c>
      <c r="E815" s="288">
        <v>59</v>
      </c>
      <c r="F815" s="288">
        <v>55</v>
      </c>
      <c r="G815" s="288">
        <v>26</v>
      </c>
      <c r="H815" s="288">
        <v>30</v>
      </c>
      <c r="I815" s="288">
        <v>26</v>
      </c>
      <c r="J815" s="288">
        <v>35</v>
      </c>
      <c r="K815" s="288">
        <v>26</v>
      </c>
      <c r="L815" s="288">
        <v>47</v>
      </c>
      <c r="M815" s="288">
        <v>28</v>
      </c>
      <c r="N815" s="288">
        <v>24</v>
      </c>
      <c r="O815" s="288">
        <v>32</v>
      </c>
      <c r="P815" s="288">
        <v>41</v>
      </c>
      <c r="Q815" s="288">
        <v>47</v>
      </c>
      <c r="R815" s="288">
        <v>40</v>
      </c>
      <c r="S815" s="288">
        <v>151</v>
      </c>
    </row>
    <row r="816" spans="1:19">
      <c r="A816" s="485" t="s">
        <v>1767</v>
      </c>
      <c r="B816" s="288">
        <v>77</v>
      </c>
      <c r="C816" s="288">
        <v>711</v>
      </c>
      <c r="D816" s="288">
        <v>9.2337662337662341</v>
      </c>
      <c r="E816" s="288">
        <v>0</v>
      </c>
      <c r="F816" s="288">
        <v>3</v>
      </c>
      <c r="G816" s="288">
        <v>0</v>
      </c>
      <c r="H816" s="288">
        <v>2</v>
      </c>
      <c r="I816" s="288">
        <v>0</v>
      </c>
      <c r="J816" s="288">
        <v>2</v>
      </c>
      <c r="K816" s="288">
        <v>10</v>
      </c>
      <c r="L816" s="288">
        <v>0</v>
      </c>
      <c r="M816" s="288">
        <v>5</v>
      </c>
      <c r="N816" s="288">
        <v>2</v>
      </c>
      <c r="O816" s="288">
        <v>3</v>
      </c>
      <c r="P816" s="288">
        <v>2</v>
      </c>
      <c r="Q816" s="288">
        <v>4</v>
      </c>
      <c r="R816" s="288">
        <v>8</v>
      </c>
      <c r="S816" s="288">
        <v>36</v>
      </c>
    </row>
    <row r="817" spans="1:19">
      <c r="A817" s="485" t="s">
        <v>1768</v>
      </c>
      <c r="B817" s="288">
        <v>2</v>
      </c>
      <c r="C817" s="288">
        <v>4</v>
      </c>
      <c r="D817" s="288">
        <v>2</v>
      </c>
      <c r="E817" s="288">
        <v>0</v>
      </c>
      <c r="F817" s="288">
        <v>0</v>
      </c>
      <c r="G817" s="288">
        <v>0</v>
      </c>
      <c r="H817" s="288">
        <v>1</v>
      </c>
      <c r="I817" s="288">
        <v>0</v>
      </c>
      <c r="J817" s="288">
        <v>0</v>
      </c>
      <c r="K817" s="288">
        <v>0</v>
      </c>
      <c r="L817" s="288">
        <v>1</v>
      </c>
      <c r="M817" s="288">
        <v>0</v>
      </c>
      <c r="N817" s="288">
        <v>0</v>
      </c>
      <c r="O817" s="288">
        <v>0</v>
      </c>
      <c r="P817" s="288">
        <v>0</v>
      </c>
      <c r="Q817" s="288">
        <v>0</v>
      </c>
      <c r="R817" s="288">
        <v>0</v>
      </c>
      <c r="S817" s="288">
        <v>0</v>
      </c>
    </row>
    <row r="818" spans="1:19">
      <c r="A818" s="485" t="s">
        <v>1769</v>
      </c>
      <c r="B818" s="288">
        <v>13</v>
      </c>
      <c r="C818" s="288">
        <v>93</v>
      </c>
      <c r="D818" s="288">
        <v>7.1538461538461542</v>
      </c>
      <c r="E818" s="288">
        <v>0</v>
      </c>
      <c r="F818" s="288">
        <v>0</v>
      </c>
      <c r="G818" s="288">
        <v>2</v>
      </c>
      <c r="H818" s="288">
        <v>0</v>
      </c>
      <c r="I818" s="288">
        <v>1</v>
      </c>
      <c r="J818" s="288">
        <v>1</v>
      </c>
      <c r="K818" s="288">
        <v>0</v>
      </c>
      <c r="L818" s="288">
        <v>0</v>
      </c>
      <c r="M818" s="288">
        <v>1</v>
      </c>
      <c r="N818" s="288">
        <v>0</v>
      </c>
      <c r="O818" s="288">
        <v>0</v>
      </c>
      <c r="P818" s="288">
        <v>0</v>
      </c>
      <c r="Q818" s="288">
        <v>1</v>
      </c>
      <c r="R818" s="288">
        <v>0</v>
      </c>
      <c r="S818" s="288">
        <v>7</v>
      </c>
    </row>
    <row r="819" spans="1:19">
      <c r="A819" s="485" t="s">
        <v>1770</v>
      </c>
      <c r="B819" s="288">
        <v>9</v>
      </c>
      <c r="C819" s="288">
        <v>32</v>
      </c>
      <c r="D819" s="288">
        <v>3.5555555555555554</v>
      </c>
      <c r="E819" s="288">
        <v>0</v>
      </c>
      <c r="F819" s="288">
        <v>2</v>
      </c>
      <c r="G819" s="288">
        <v>0</v>
      </c>
      <c r="H819" s="288">
        <v>1</v>
      </c>
      <c r="I819" s="288">
        <v>1</v>
      </c>
      <c r="J819" s="288">
        <v>1</v>
      </c>
      <c r="K819" s="288">
        <v>1</v>
      </c>
      <c r="L819" s="288">
        <v>0</v>
      </c>
      <c r="M819" s="288">
        <v>0</v>
      </c>
      <c r="N819" s="288">
        <v>0</v>
      </c>
      <c r="O819" s="288">
        <v>0</v>
      </c>
      <c r="P819" s="288">
        <v>0</v>
      </c>
      <c r="Q819" s="288">
        <v>0</v>
      </c>
      <c r="R819" s="288">
        <v>2</v>
      </c>
      <c r="S819" s="288">
        <v>1</v>
      </c>
    </row>
    <row r="820" spans="1:19">
      <c r="A820" s="485" t="s">
        <v>1771</v>
      </c>
      <c r="B820" s="288">
        <v>108</v>
      </c>
      <c r="C820" s="288">
        <v>454</v>
      </c>
      <c r="D820" s="288">
        <v>4.2037037037037033</v>
      </c>
      <c r="E820" s="288">
        <v>18</v>
      </c>
      <c r="F820" s="288">
        <v>24</v>
      </c>
      <c r="G820" s="288">
        <v>15</v>
      </c>
      <c r="H820" s="288">
        <v>11</v>
      </c>
      <c r="I820" s="288">
        <v>5</v>
      </c>
      <c r="J820" s="288">
        <v>3</v>
      </c>
      <c r="K820" s="288">
        <v>7</v>
      </c>
      <c r="L820" s="288">
        <v>3</v>
      </c>
      <c r="M820" s="288">
        <v>6</v>
      </c>
      <c r="N820" s="288">
        <v>0</v>
      </c>
      <c r="O820" s="288">
        <v>2</v>
      </c>
      <c r="P820" s="288">
        <v>2</v>
      </c>
      <c r="Q820" s="288">
        <v>3</v>
      </c>
      <c r="R820" s="288">
        <v>3</v>
      </c>
      <c r="S820" s="288">
        <v>6</v>
      </c>
    </row>
    <row r="821" spans="1:19">
      <c r="A821" s="485" t="s">
        <v>1772</v>
      </c>
      <c r="B821" s="288">
        <v>34</v>
      </c>
      <c r="C821" s="288">
        <v>185</v>
      </c>
      <c r="D821" s="288">
        <v>5.4411764705882355</v>
      </c>
      <c r="E821" s="288">
        <v>20</v>
      </c>
      <c r="F821" s="288">
        <v>2</v>
      </c>
      <c r="G821" s="288">
        <v>2</v>
      </c>
      <c r="H821" s="288">
        <v>0</v>
      </c>
      <c r="I821" s="288">
        <v>0</v>
      </c>
      <c r="J821" s="288">
        <v>0</v>
      </c>
      <c r="K821" s="288">
        <v>0</v>
      </c>
      <c r="L821" s="288">
        <v>0</v>
      </c>
      <c r="M821" s="288">
        <v>1</v>
      </c>
      <c r="N821" s="288">
        <v>0</v>
      </c>
      <c r="O821" s="288">
        <v>0</v>
      </c>
      <c r="P821" s="288">
        <v>1</v>
      </c>
      <c r="Q821" s="288">
        <v>2</v>
      </c>
      <c r="R821" s="288">
        <v>2</v>
      </c>
      <c r="S821" s="288">
        <v>4</v>
      </c>
    </row>
    <row r="822" spans="1:19">
      <c r="A822" s="485" t="s">
        <v>1773</v>
      </c>
      <c r="B822" s="288">
        <v>42</v>
      </c>
      <c r="C822" s="288">
        <v>203</v>
      </c>
      <c r="D822" s="288">
        <v>4.833333333333333</v>
      </c>
      <c r="E822" s="288">
        <v>29</v>
      </c>
      <c r="F822" s="288">
        <v>13</v>
      </c>
      <c r="G822" s="288">
        <v>0</v>
      </c>
      <c r="H822" s="288">
        <v>0</v>
      </c>
      <c r="I822" s="288">
        <v>0</v>
      </c>
      <c r="J822" s="288">
        <v>0</v>
      </c>
      <c r="K822" s="288">
        <v>0</v>
      </c>
      <c r="L822" s="288">
        <v>0</v>
      </c>
      <c r="M822" s="288">
        <v>0</v>
      </c>
      <c r="N822" s="288">
        <v>0</v>
      </c>
      <c r="O822" s="288">
        <v>0</v>
      </c>
      <c r="P822" s="288">
        <v>0</v>
      </c>
      <c r="Q822" s="288">
        <v>0</v>
      </c>
      <c r="R822" s="288">
        <v>0</v>
      </c>
      <c r="S822" s="288">
        <v>0</v>
      </c>
    </row>
    <row r="823" spans="1:19">
      <c r="A823" s="485" t="s">
        <v>1774</v>
      </c>
      <c r="B823" s="288">
        <v>65</v>
      </c>
      <c r="C823" s="288">
        <v>220</v>
      </c>
      <c r="D823" s="288">
        <v>3.3846153846153846</v>
      </c>
      <c r="E823" s="288">
        <v>11</v>
      </c>
      <c r="F823" s="288">
        <v>5</v>
      </c>
      <c r="G823" s="288">
        <v>6</v>
      </c>
      <c r="H823" s="288">
        <v>5</v>
      </c>
      <c r="I823" s="288">
        <v>3</v>
      </c>
      <c r="J823" s="288">
        <v>3</v>
      </c>
      <c r="K823" s="288">
        <v>3</v>
      </c>
      <c r="L823" s="288">
        <v>4</v>
      </c>
      <c r="M823" s="288">
        <v>2</v>
      </c>
      <c r="N823" s="288">
        <v>3</v>
      </c>
      <c r="O823" s="288">
        <v>2</v>
      </c>
      <c r="P823" s="288">
        <v>3</v>
      </c>
      <c r="Q823" s="288">
        <v>6</v>
      </c>
      <c r="R823" s="288">
        <v>1</v>
      </c>
      <c r="S823" s="288">
        <v>8</v>
      </c>
    </row>
    <row r="824" spans="1:19">
      <c r="A824" s="485" t="s">
        <v>1775</v>
      </c>
      <c r="B824" s="288">
        <v>15</v>
      </c>
      <c r="C824" s="288">
        <v>59</v>
      </c>
      <c r="D824" s="288">
        <v>3.9333333333333331</v>
      </c>
      <c r="E824" s="288">
        <v>2</v>
      </c>
      <c r="F824" s="288">
        <v>0</v>
      </c>
      <c r="G824" s="288">
        <v>1</v>
      </c>
      <c r="H824" s="288">
        <v>2</v>
      </c>
      <c r="I824" s="288">
        <v>0</v>
      </c>
      <c r="J824" s="288">
        <v>3</v>
      </c>
      <c r="K824" s="288">
        <v>1</v>
      </c>
      <c r="L824" s="288">
        <v>0</v>
      </c>
      <c r="M824" s="288">
        <v>1</v>
      </c>
      <c r="N824" s="288">
        <v>1</v>
      </c>
      <c r="O824" s="288">
        <v>1</v>
      </c>
      <c r="P824" s="288">
        <v>2</v>
      </c>
      <c r="Q824" s="288">
        <v>1</v>
      </c>
      <c r="R824" s="288">
        <v>0</v>
      </c>
      <c r="S824" s="288">
        <v>0</v>
      </c>
    </row>
    <row r="825" spans="1:19">
      <c r="A825" s="485" t="s">
        <v>1776</v>
      </c>
      <c r="B825" s="288">
        <v>37</v>
      </c>
      <c r="C825" s="288">
        <v>150</v>
      </c>
      <c r="D825" s="288">
        <v>4.0540540540540544</v>
      </c>
      <c r="E825" s="288">
        <v>3</v>
      </c>
      <c r="F825" s="288">
        <v>1</v>
      </c>
      <c r="G825" s="288">
        <v>2</v>
      </c>
      <c r="H825" s="288">
        <v>3</v>
      </c>
      <c r="I825" s="288">
        <v>1</v>
      </c>
      <c r="J825" s="288">
        <v>3</v>
      </c>
      <c r="K825" s="288">
        <v>4</v>
      </c>
      <c r="L825" s="288">
        <v>1</v>
      </c>
      <c r="M825" s="288">
        <v>6</v>
      </c>
      <c r="N825" s="288">
        <v>1</v>
      </c>
      <c r="O825" s="288">
        <v>2</v>
      </c>
      <c r="P825" s="288">
        <v>1</v>
      </c>
      <c r="Q825" s="288">
        <v>2</v>
      </c>
      <c r="R825" s="288">
        <v>2</v>
      </c>
      <c r="S825" s="288">
        <v>5</v>
      </c>
    </row>
    <row r="826" spans="1:19">
      <c r="A826" s="485" t="s">
        <v>1777</v>
      </c>
      <c r="B826" s="288">
        <v>4</v>
      </c>
      <c r="C826" s="288">
        <v>23</v>
      </c>
      <c r="D826" s="288">
        <v>5.75</v>
      </c>
      <c r="E826" s="288">
        <v>0</v>
      </c>
      <c r="F826" s="288">
        <v>0</v>
      </c>
      <c r="G826" s="288">
        <v>0</v>
      </c>
      <c r="H826" s="288">
        <v>0</v>
      </c>
      <c r="I826" s="288">
        <v>0</v>
      </c>
      <c r="J826" s="288">
        <v>0</v>
      </c>
      <c r="K826" s="288">
        <v>0</v>
      </c>
      <c r="L826" s="288">
        <v>0</v>
      </c>
      <c r="M826" s="288">
        <v>0</v>
      </c>
      <c r="N826" s="288">
        <v>0</v>
      </c>
      <c r="O826" s="288">
        <v>0</v>
      </c>
      <c r="P826" s="288">
        <v>0</v>
      </c>
      <c r="Q826" s="288">
        <v>0</v>
      </c>
      <c r="R826" s="288">
        <v>0</v>
      </c>
      <c r="S826" s="288">
        <v>4</v>
      </c>
    </row>
    <row r="827" spans="1:19">
      <c r="A827" s="485" t="s">
        <v>1778</v>
      </c>
      <c r="B827" s="288">
        <v>47</v>
      </c>
      <c r="C827" s="288">
        <v>277</v>
      </c>
      <c r="D827" s="288">
        <v>5.8936170212765955</v>
      </c>
      <c r="E827" s="288">
        <v>0</v>
      </c>
      <c r="F827" s="288">
        <v>5</v>
      </c>
      <c r="G827" s="288">
        <v>4</v>
      </c>
      <c r="H827" s="288">
        <v>2</v>
      </c>
      <c r="I827" s="288">
        <v>5</v>
      </c>
      <c r="J827" s="288">
        <v>3</v>
      </c>
      <c r="K827" s="288">
        <v>3</v>
      </c>
      <c r="L827" s="288">
        <v>4</v>
      </c>
      <c r="M827" s="288">
        <v>4</v>
      </c>
      <c r="N827" s="288">
        <v>3</v>
      </c>
      <c r="O827" s="288">
        <v>3</v>
      </c>
      <c r="P827" s="288">
        <v>3</v>
      </c>
      <c r="Q827" s="288">
        <v>3</v>
      </c>
      <c r="R827" s="288">
        <v>0</v>
      </c>
      <c r="S827" s="288">
        <v>5</v>
      </c>
    </row>
    <row r="828" spans="1:19">
      <c r="A828" s="485" t="s">
        <v>1779</v>
      </c>
      <c r="B828" s="288">
        <v>33</v>
      </c>
      <c r="C828" s="288">
        <v>120</v>
      </c>
      <c r="D828" s="288">
        <v>3.6363636363636362</v>
      </c>
      <c r="E828" s="288">
        <v>1</v>
      </c>
      <c r="F828" s="288">
        <v>6</v>
      </c>
      <c r="G828" s="288">
        <v>1</v>
      </c>
      <c r="H828" s="288">
        <v>1</v>
      </c>
      <c r="I828" s="288">
        <v>1</v>
      </c>
      <c r="J828" s="288">
        <v>1</v>
      </c>
      <c r="K828" s="288">
        <v>2</v>
      </c>
      <c r="L828" s="288">
        <v>1</v>
      </c>
      <c r="M828" s="288">
        <v>0</v>
      </c>
      <c r="N828" s="288">
        <v>5</v>
      </c>
      <c r="O828" s="288">
        <v>3</v>
      </c>
      <c r="P828" s="288">
        <v>1</v>
      </c>
      <c r="Q828" s="288">
        <v>1</v>
      </c>
      <c r="R828" s="288">
        <v>2</v>
      </c>
      <c r="S828" s="288">
        <v>7</v>
      </c>
    </row>
    <row r="829" spans="1:19" s="2" customFormat="1">
      <c r="A829" s="485" t="s">
        <v>1780</v>
      </c>
      <c r="B829" s="288">
        <v>22</v>
      </c>
      <c r="C829" s="288">
        <v>92</v>
      </c>
      <c r="D829" s="288">
        <v>4.1818181818181817</v>
      </c>
      <c r="E829" s="288">
        <v>0</v>
      </c>
      <c r="F829" s="288">
        <v>1</v>
      </c>
      <c r="G829" s="288">
        <v>3</v>
      </c>
      <c r="H829" s="288">
        <v>1</v>
      </c>
      <c r="I829" s="288">
        <v>0</v>
      </c>
      <c r="J829" s="288">
        <v>2</v>
      </c>
      <c r="K829" s="288">
        <v>1</v>
      </c>
      <c r="L829" s="288">
        <v>1</v>
      </c>
      <c r="M829" s="288">
        <v>4</v>
      </c>
      <c r="N829" s="288">
        <v>2</v>
      </c>
      <c r="O829" s="288">
        <v>0</v>
      </c>
      <c r="P829" s="288">
        <v>0</v>
      </c>
      <c r="Q829" s="288">
        <v>3</v>
      </c>
      <c r="R829" s="288">
        <v>0</v>
      </c>
      <c r="S829" s="288">
        <v>4</v>
      </c>
    </row>
    <row r="830" spans="1:19" s="34" customFormat="1">
      <c r="A830" s="485" t="s">
        <v>1781</v>
      </c>
      <c r="B830" s="288">
        <v>123</v>
      </c>
      <c r="C830" s="288">
        <v>467</v>
      </c>
      <c r="D830" s="288">
        <v>3.7967479674796749</v>
      </c>
      <c r="E830" s="288">
        <v>20</v>
      </c>
      <c r="F830" s="288">
        <v>17</v>
      </c>
      <c r="G830" s="288">
        <v>13</v>
      </c>
      <c r="H830" s="288">
        <v>14</v>
      </c>
      <c r="I830" s="288">
        <v>11</v>
      </c>
      <c r="J830" s="288">
        <v>7</v>
      </c>
      <c r="K830" s="288">
        <v>5</v>
      </c>
      <c r="L830" s="288">
        <v>4</v>
      </c>
      <c r="M830" s="288">
        <v>3</v>
      </c>
      <c r="N830" s="288">
        <v>6</v>
      </c>
      <c r="O830" s="288">
        <v>2</v>
      </c>
      <c r="P830" s="288">
        <v>2</v>
      </c>
      <c r="Q830" s="288">
        <v>3</v>
      </c>
      <c r="R830" s="288">
        <v>5</v>
      </c>
      <c r="S830" s="288">
        <v>11</v>
      </c>
    </row>
    <row r="831" spans="1:19">
      <c r="A831" s="485" t="s">
        <v>1782</v>
      </c>
      <c r="B831" s="288">
        <v>137</v>
      </c>
      <c r="C831" s="288">
        <v>751</v>
      </c>
      <c r="D831" s="288">
        <v>5.4817518248175183</v>
      </c>
      <c r="E831" s="288">
        <v>1</v>
      </c>
      <c r="F831" s="288">
        <v>2</v>
      </c>
      <c r="G831" s="288">
        <v>2</v>
      </c>
      <c r="H831" s="288">
        <v>3</v>
      </c>
      <c r="I831" s="288">
        <v>1</v>
      </c>
      <c r="J831" s="288">
        <v>2</v>
      </c>
      <c r="K831" s="288">
        <v>7</v>
      </c>
      <c r="L831" s="288">
        <v>3</v>
      </c>
      <c r="M831" s="288">
        <v>19</v>
      </c>
      <c r="N831" s="288">
        <v>26</v>
      </c>
      <c r="O831" s="288">
        <v>11</v>
      </c>
      <c r="P831" s="288">
        <v>13</v>
      </c>
      <c r="Q831" s="288">
        <v>12</v>
      </c>
      <c r="R831" s="288">
        <v>12</v>
      </c>
      <c r="S831" s="288">
        <v>23</v>
      </c>
    </row>
    <row r="832" spans="1:19">
      <c r="A832" s="485" t="s">
        <v>1783</v>
      </c>
      <c r="B832" s="288">
        <v>6</v>
      </c>
      <c r="C832" s="288">
        <v>21</v>
      </c>
      <c r="D832" s="288">
        <v>3.5</v>
      </c>
      <c r="E832" s="288">
        <v>0</v>
      </c>
      <c r="F832" s="288">
        <v>0</v>
      </c>
      <c r="G832" s="288">
        <v>0</v>
      </c>
      <c r="H832" s="288">
        <v>1</v>
      </c>
      <c r="I832" s="288">
        <v>1</v>
      </c>
      <c r="J832" s="288">
        <v>0</v>
      </c>
      <c r="K832" s="288">
        <v>0</v>
      </c>
      <c r="L832" s="288">
        <v>0</v>
      </c>
      <c r="M832" s="288">
        <v>1</v>
      </c>
      <c r="N832" s="288">
        <v>0</v>
      </c>
      <c r="O832" s="288">
        <v>0</v>
      </c>
      <c r="P832" s="288">
        <v>2</v>
      </c>
      <c r="Q832" s="288">
        <v>0</v>
      </c>
      <c r="R832" s="288">
        <v>0</v>
      </c>
      <c r="S832" s="288">
        <v>1</v>
      </c>
    </row>
    <row r="833" spans="1:19">
      <c r="A833" s="485" t="s">
        <v>1784</v>
      </c>
      <c r="B833" s="288">
        <v>1</v>
      </c>
      <c r="C833" s="288">
        <v>1</v>
      </c>
      <c r="D833" s="288">
        <v>1</v>
      </c>
      <c r="E833" s="288">
        <v>0</v>
      </c>
      <c r="F833" s="288">
        <v>0</v>
      </c>
      <c r="G833" s="288">
        <v>0</v>
      </c>
      <c r="H833" s="288">
        <v>1</v>
      </c>
      <c r="I833" s="288">
        <v>0</v>
      </c>
      <c r="J833" s="288">
        <v>0</v>
      </c>
      <c r="K833" s="288">
        <v>0</v>
      </c>
      <c r="L833" s="288">
        <v>0</v>
      </c>
      <c r="M833" s="288">
        <v>0</v>
      </c>
      <c r="N833" s="288">
        <v>0</v>
      </c>
      <c r="O833" s="288">
        <v>0</v>
      </c>
      <c r="P833" s="288">
        <v>0</v>
      </c>
      <c r="Q833" s="288">
        <v>0</v>
      </c>
      <c r="R833" s="288">
        <v>0</v>
      </c>
      <c r="S833" s="288">
        <v>0</v>
      </c>
    </row>
    <row r="834" spans="1:19">
      <c r="A834" s="485" t="s">
        <v>1785</v>
      </c>
      <c r="B834" s="288">
        <v>8</v>
      </c>
      <c r="C834" s="288">
        <v>25</v>
      </c>
      <c r="D834" s="288">
        <v>3.125</v>
      </c>
      <c r="E834" s="288">
        <v>2</v>
      </c>
      <c r="F834" s="288">
        <v>3</v>
      </c>
      <c r="G834" s="288">
        <v>1</v>
      </c>
      <c r="H834" s="288">
        <v>1</v>
      </c>
      <c r="I834" s="288">
        <v>0</v>
      </c>
      <c r="J834" s="288">
        <v>0</v>
      </c>
      <c r="K834" s="288">
        <v>0</v>
      </c>
      <c r="L834" s="288">
        <v>0</v>
      </c>
      <c r="M834" s="288">
        <v>0</v>
      </c>
      <c r="N834" s="288">
        <v>0</v>
      </c>
      <c r="O834" s="288">
        <v>0</v>
      </c>
      <c r="P834" s="288">
        <v>0</v>
      </c>
      <c r="Q834" s="288">
        <v>0</v>
      </c>
      <c r="R834" s="288">
        <v>0</v>
      </c>
      <c r="S834" s="288">
        <v>1</v>
      </c>
    </row>
    <row r="835" spans="1:19">
      <c r="A835" s="485" t="s">
        <v>1786</v>
      </c>
      <c r="B835" s="288">
        <v>740</v>
      </c>
      <c r="C835" s="288">
        <v>1990</v>
      </c>
      <c r="D835" s="288">
        <v>2.689189189189189</v>
      </c>
      <c r="E835" s="288">
        <v>44</v>
      </c>
      <c r="F835" s="288">
        <v>145</v>
      </c>
      <c r="G835" s="288">
        <v>125</v>
      </c>
      <c r="H835" s="288">
        <v>61</v>
      </c>
      <c r="I835" s="288">
        <v>42</v>
      </c>
      <c r="J835" s="288">
        <v>31</v>
      </c>
      <c r="K835" s="288">
        <v>44</v>
      </c>
      <c r="L835" s="288">
        <v>48</v>
      </c>
      <c r="M835" s="288">
        <v>34</v>
      </c>
      <c r="N835" s="288">
        <v>38</v>
      </c>
      <c r="O835" s="288">
        <v>29</v>
      </c>
      <c r="P835" s="288">
        <v>23</v>
      </c>
      <c r="Q835" s="288">
        <v>20</v>
      </c>
      <c r="R835" s="288">
        <v>15</v>
      </c>
      <c r="S835" s="288">
        <v>41</v>
      </c>
    </row>
    <row r="836" spans="1:19">
      <c r="A836" s="485" t="s">
        <v>1787</v>
      </c>
      <c r="B836" s="288">
        <v>131</v>
      </c>
      <c r="C836" s="288">
        <v>1005</v>
      </c>
      <c r="D836" s="288">
        <v>7.6717557251908399</v>
      </c>
      <c r="E836" s="288">
        <v>6</v>
      </c>
      <c r="F836" s="288">
        <v>20</v>
      </c>
      <c r="G836" s="288">
        <v>11</v>
      </c>
      <c r="H836" s="288">
        <v>7</v>
      </c>
      <c r="I836" s="288">
        <v>7</v>
      </c>
      <c r="J836" s="288">
        <v>9</v>
      </c>
      <c r="K836" s="288">
        <v>14</v>
      </c>
      <c r="L836" s="288">
        <v>9</v>
      </c>
      <c r="M836" s="288">
        <v>9</v>
      </c>
      <c r="N836" s="288">
        <v>3</v>
      </c>
      <c r="O836" s="288">
        <v>5</v>
      </c>
      <c r="P836" s="288">
        <v>1</v>
      </c>
      <c r="Q836" s="288">
        <v>7</v>
      </c>
      <c r="R836" s="288">
        <v>5</v>
      </c>
      <c r="S836" s="288">
        <v>18</v>
      </c>
    </row>
    <row r="837" spans="1:19">
      <c r="A837" s="485" t="s">
        <v>1788</v>
      </c>
      <c r="B837" s="288">
        <v>38</v>
      </c>
      <c r="C837" s="288">
        <v>201</v>
      </c>
      <c r="D837" s="288">
        <v>5.2894736842105265</v>
      </c>
      <c r="E837" s="288">
        <v>0</v>
      </c>
      <c r="F837" s="288">
        <v>1</v>
      </c>
      <c r="G837" s="288">
        <v>1</v>
      </c>
      <c r="H837" s="288">
        <v>1</v>
      </c>
      <c r="I837" s="288">
        <v>2</v>
      </c>
      <c r="J837" s="288">
        <v>5</v>
      </c>
      <c r="K837" s="288">
        <v>9</v>
      </c>
      <c r="L837" s="288">
        <v>3</v>
      </c>
      <c r="M837" s="288">
        <v>7</v>
      </c>
      <c r="N837" s="288">
        <v>1</v>
      </c>
      <c r="O837" s="288">
        <v>2</v>
      </c>
      <c r="P837" s="288">
        <v>0</v>
      </c>
      <c r="Q837" s="288">
        <v>3</v>
      </c>
      <c r="R837" s="288">
        <v>2</v>
      </c>
      <c r="S837" s="288">
        <v>1</v>
      </c>
    </row>
    <row r="838" spans="1:19">
      <c r="A838" s="485" t="s">
        <v>1789</v>
      </c>
      <c r="B838" s="288">
        <v>29</v>
      </c>
      <c r="C838" s="288">
        <v>101</v>
      </c>
      <c r="D838" s="288">
        <v>3.4827586206896552</v>
      </c>
      <c r="E838" s="288">
        <v>5</v>
      </c>
      <c r="F838" s="288">
        <v>4</v>
      </c>
      <c r="G838" s="288">
        <v>1</v>
      </c>
      <c r="H838" s="288">
        <v>3</v>
      </c>
      <c r="I838" s="288">
        <v>2</v>
      </c>
      <c r="J838" s="288">
        <v>1</v>
      </c>
      <c r="K838" s="288">
        <v>2</v>
      </c>
      <c r="L838" s="288">
        <v>4</v>
      </c>
      <c r="M838" s="288">
        <v>2</v>
      </c>
      <c r="N838" s="288">
        <v>0</v>
      </c>
      <c r="O838" s="288">
        <v>1</v>
      </c>
      <c r="P838" s="288">
        <v>0</v>
      </c>
      <c r="Q838" s="288">
        <v>0</v>
      </c>
      <c r="R838" s="288">
        <v>1</v>
      </c>
      <c r="S838" s="288">
        <v>3</v>
      </c>
    </row>
    <row r="839" spans="1:19">
      <c r="A839" s="485" t="s">
        <v>1790</v>
      </c>
      <c r="B839" s="288">
        <v>2</v>
      </c>
      <c r="C839" s="288">
        <v>13</v>
      </c>
      <c r="D839" s="288">
        <v>6.5</v>
      </c>
      <c r="E839" s="288">
        <v>0</v>
      </c>
      <c r="F839" s="288">
        <v>0</v>
      </c>
      <c r="G839" s="288">
        <v>0</v>
      </c>
      <c r="H839" s="288">
        <v>0</v>
      </c>
      <c r="I839" s="288">
        <v>0</v>
      </c>
      <c r="J839" s="288">
        <v>0</v>
      </c>
      <c r="K839" s="288">
        <v>0</v>
      </c>
      <c r="L839" s="288">
        <v>0</v>
      </c>
      <c r="M839" s="288">
        <v>0</v>
      </c>
      <c r="N839" s="288">
        <v>0</v>
      </c>
      <c r="O839" s="288">
        <v>0</v>
      </c>
      <c r="P839" s="288">
        <v>0</v>
      </c>
      <c r="Q839" s="288">
        <v>0</v>
      </c>
      <c r="R839" s="288">
        <v>2</v>
      </c>
      <c r="S839" s="288">
        <v>0</v>
      </c>
    </row>
    <row r="840" spans="1:19">
      <c r="A840" s="485" t="s">
        <v>1791</v>
      </c>
      <c r="B840" s="288">
        <v>17</v>
      </c>
      <c r="C840" s="288">
        <v>208</v>
      </c>
      <c r="D840" s="288">
        <v>12.235294117647058</v>
      </c>
      <c r="E840" s="288">
        <v>1</v>
      </c>
      <c r="F840" s="288">
        <v>3</v>
      </c>
      <c r="G840" s="288">
        <v>0</v>
      </c>
      <c r="H840" s="288">
        <v>1</v>
      </c>
      <c r="I840" s="288">
        <v>1</v>
      </c>
      <c r="J840" s="288">
        <v>1</v>
      </c>
      <c r="K840" s="288">
        <v>3</v>
      </c>
      <c r="L840" s="288">
        <v>0</v>
      </c>
      <c r="M840" s="288">
        <v>0</v>
      </c>
      <c r="N840" s="288">
        <v>0</v>
      </c>
      <c r="O840" s="288">
        <v>3</v>
      </c>
      <c r="P840" s="288">
        <v>3</v>
      </c>
      <c r="Q840" s="288">
        <v>0</v>
      </c>
      <c r="R840" s="288">
        <v>0</v>
      </c>
      <c r="S840" s="288">
        <v>1</v>
      </c>
    </row>
    <row r="841" spans="1:19">
      <c r="A841" s="485" t="s">
        <v>1792</v>
      </c>
      <c r="B841" s="288">
        <v>2</v>
      </c>
      <c r="C841" s="288">
        <v>11</v>
      </c>
      <c r="D841" s="288">
        <v>5.5</v>
      </c>
      <c r="E841" s="288">
        <v>0</v>
      </c>
      <c r="F841" s="288">
        <v>0</v>
      </c>
      <c r="G841" s="288">
        <v>0</v>
      </c>
      <c r="H841" s="288">
        <v>0</v>
      </c>
      <c r="I841" s="288">
        <v>0</v>
      </c>
      <c r="J841" s="288">
        <v>0</v>
      </c>
      <c r="K841" s="288">
        <v>0</v>
      </c>
      <c r="L841" s="288">
        <v>0</v>
      </c>
      <c r="M841" s="288">
        <v>1</v>
      </c>
      <c r="N841" s="288">
        <v>0</v>
      </c>
      <c r="O841" s="288">
        <v>0</v>
      </c>
      <c r="P841" s="288">
        <v>0</v>
      </c>
      <c r="Q841" s="288">
        <v>1</v>
      </c>
      <c r="R841" s="288">
        <v>0</v>
      </c>
      <c r="S841" s="288">
        <v>0</v>
      </c>
    </row>
    <row r="842" spans="1:19">
      <c r="A842" s="485" t="s">
        <v>1793</v>
      </c>
      <c r="B842" s="288">
        <v>15</v>
      </c>
      <c r="C842" s="288">
        <v>24</v>
      </c>
      <c r="D842" s="288">
        <v>1.6</v>
      </c>
      <c r="E842" s="288">
        <v>0</v>
      </c>
      <c r="F842" s="288">
        <v>0</v>
      </c>
      <c r="G842" s="288">
        <v>1</v>
      </c>
      <c r="H842" s="288">
        <v>1</v>
      </c>
      <c r="I842" s="288">
        <v>0</v>
      </c>
      <c r="J842" s="288">
        <v>0</v>
      </c>
      <c r="K842" s="288">
        <v>0</v>
      </c>
      <c r="L842" s="288">
        <v>0</v>
      </c>
      <c r="M842" s="288">
        <v>1</v>
      </c>
      <c r="N842" s="288">
        <v>1</v>
      </c>
      <c r="O842" s="288">
        <v>0</v>
      </c>
      <c r="P842" s="288">
        <v>1</v>
      </c>
      <c r="Q842" s="288">
        <v>2</v>
      </c>
      <c r="R842" s="288">
        <v>1</v>
      </c>
      <c r="S842" s="288">
        <v>7</v>
      </c>
    </row>
    <row r="843" spans="1:19">
      <c r="A843" s="485" t="s">
        <v>1794</v>
      </c>
      <c r="B843" s="288">
        <v>4</v>
      </c>
      <c r="C843" s="288">
        <v>276</v>
      </c>
      <c r="D843" s="288">
        <v>69</v>
      </c>
      <c r="E843" s="288">
        <v>0</v>
      </c>
      <c r="F843" s="288">
        <v>0</v>
      </c>
      <c r="G843" s="288">
        <v>0</v>
      </c>
      <c r="H843" s="288">
        <v>0</v>
      </c>
      <c r="I843" s="288">
        <v>0</v>
      </c>
      <c r="J843" s="288">
        <v>0</v>
      </c>
      <c r="K843" s="288">
        <v>0</v>
      </c>
      <c r="L843" s="288">
        <v>0</v>
      </c>
      <c r="M843" s="288">
        <v>1</v>
      </c>
      <c r="N843" s="288">
        <v>1</v>
      </c>
      <c r="O843" s="288">
        <v>0</v>
      </c>
      <c r="P843" s="288">
        <v>0</v>
      </c>
      <c r="Q843" s="288">
        <v>0</v>
      </c>
      <c r="R843" s="288">
        <v>0</v>
      </c>
      <c r="S843" s="288">
        <v>2</v>
      </c>
    </row>
    <row r="844" spans="1:19">
      <c r="A844" s="485" t="s">
        <v>1795</v>
      </c>
      <c r="B844" s="288">
        <v>7</v>
      </c>
      <c r="C844" s="288">
        <v>29</v>
      </c>
      <c r="D844" s="288">
        <v>4.1428571428571432</v>
      </c>
      <c r="E844" s="288">
        <v>0</v>
      </c>
      <c r="F844" s="288">
        <v>0</v>
      </c>
      <c r="G844" s="288">
        <v>0</v>
      </c>
      <c r="H844" s="288">
        <v>0</v>
      </c>
      <c r="I844" s="288">
        <v>0</v>
      </c>
      <c r="J844" s="288">
        <v>0</v>
      </c>
      <c r="K844" s="288">
        <v>0</v>
      </c>
      <c r="L844" s="288">
        <v>0</v>
      </c>
      <c r="M844" s="288">
        <v>0</v>
      </c>
      <c r="N844" s="288">
        <v>2</v>
      </c>
      <c r="O844" s="288">
        <v>3</v>
      </c>
      <c r="P844" s="288">
        <v>0</v>
      </c>
      <c r="Q844" s="288">
        <v>0</v>
      </c>
      <c r="R844" s="288">
        <v>0</v>
      </c>
      <c r="S844" s="288">
        <v>2</v>
      </c>
    </row>
    <row r="845" spans="1:19">
      <c r="A845" s="485" t="s">
        <v>1796</v>
      </c>
      <c r="B845" s="288">
        <v>82</v>
      </c>
      <c r="C845" s="288">
        <v>122</v>
      </c>
      <c r="D845" s="288">
        <v>1.4878048780487805</v>
      </c>
      <c r="E845" s="288">
        <v>2</v>
      </c>
      <c r="F845" s="288">
        <v>5</v>
      </c>
      <c r="G845" s="288">
        <v>1</v>
      </c>
      <c r="H845" s="288">
        <v>9</v>
      </c>
      <c r="I845" s="288">
        <v>15</v>
      </c>
      <c r="J845" s="288">
        <v>10</v>
      </c>
      <c r="K845" s="288">
        <v>4</v>
      </c>
      <c r="L845" s="288">
        <v>7</v>
      </c>
      <c r="M845" s="288">
        <v>4</v>
      </c>
      <c r="N845" s="288">
        <v>2</v>
      </c>
      <c r="O845" s="288">
        <v>4</v>
      </c>
      <c r="P845" s="288">
        <v>7</v>
      </c>
      <c r="Q845" s="288">
        <v>2</v>
      </c>
      <c r="R845" s="288">
        <v>1</v>
      </c>
      <c r="S845" s="288">
        <v>9</v>
      </c>
    </row>
    <row r="846" spans="1:19">
      <c r="A846" s="485" t="s">
        <v>1797</v>
      </c>
      <c r="B846" s="288">
        <v>5</v>
      </c>
      <c r="C846" s="288">
        <v>22</v>
      </c>
      <c r="D846" s="288">
        <v>4.4000000000000004</v>
      </c>
      <c r="E846" s="288">
        <v>0</v>
      </c>
      <c r="F846" s="288">
        <v>1</v>
      </c>
      <c r="G846" s="288">
        <v>0</v>
      </c>
      <c r="H846" s="288">
        <v>1</v>
      </c>
      <c r="I846" s="288">
        <v>0</v>
      </c>
      <c r="J846" s="288">
        <v>0</v>
      </c>
      <c r="K846" s="288">
        <v>0</v>
      </c>
      <c r="L846" s="288">
        <v>1</v>
      </c>
      <c r="M846" s="288">
        <v>0</v>
      </c>
      <c r="N846" s="288">
        <v>0</v>
      </c>
      <c r="O846" s="288">
        <v>0</v>
      </c>
      <c r="P846" s="288">
        <v>0</v>
      </c>
      <c r="Q846" s="288">
        <v>1</v>
      </c>
      <c r="R846" s="288">
        <v>0</v>
      </c>
      <c r="S846" s="288">
        <v>1</v>
      </c>
    </row>
    <row r="847" spans="1:19">
      <c r="A847" s="485" t="s">
        <v>1798</v>
      </c>
      <c r="B847" s="288">
        <v>1</v>
      </c>
      <c r="C847" s="288">
        <v>1</v>
      </c>
      <c r="D847" s="288">
        <v>1</v>
      </c>
      <c r="E847" s="288">
        <v>0</v>
      </c>
      <c r="F847" s="288">
        <v>0</v>
      </c>
      <c r="G847" s="288">
        <v>1</v>
      </c>
      <c r="H847" s="288">
        <v>0</v>
      </c>
      <c r="I847" s="288">
        <v>0</v>
      </c>
      <c r="J847" s="288">
        <v>0</v>
      </c>
      <c r="K847" s="288">
        <v>0</v>
      </c>
      <c r="L847" s="288">
        <v>0</v>
      </c>
      <c r="M847" s="288">
        <v>0</v>
      </c>
      <c r="N847" s="288">
        <v>0</v>
      </c>
      <c r="O847" s="288">
        <v>0</v>
      </c>
      <c r="P847" s="288">
        <v>0</v>
      </c>
      <c r="Q847" s="288">
        <v>0</v>
      </c>
      <c r="R847" s="288">
        <v>0</v>
      </c>
      <c r="S847" s="288">
        <v>0</v>
      </c>
    </row>
    <row r="848" spans="1:19">
      <c r="A848" s="485" t="s">
        <v>1799</v>
      </c>
      <c r="B848" s="288">
        <v>15</v>
      </c>
      <c r="C848" s="288">
        <v>37</v>
      </c>
      <c r="D848" s="288">
        <v>2.4666666666666668</v>
      </c>
      <c r="E848" s="288">
        <v>0</v>
      </c>
      <c r="F848" s="288">
        <v>2</v>
      </c>
      <c r="G848" s="288">
        <v>6</v>
      </c>
      <c r="H848" s="288">
        <v>5</v>
      </c>
      <c r="I848" s="288">
        <v>1</v>
      </c>
      <c r="J848" s="288">
        <v>0</v>
      </c>
      <c r="K848" s="288">
        <v>0</v>
      </c>
      <c r="L848" s="288">
        <v>0</v>
      </c>
      <c r="M848" s="288">
        <v>0</v>
      </c>
      <c r="N848" s="288">
        <v>0</v>
      </c>
      <c r="O848" s="288">
        <v>0</v>
      </c>
      <c r="P848" s="288">
        <v>0</v>
      </c>
      <c r="Q848" s="288">
        <v>0</v>
      </c>
      <c r="R848" s="288">
        <v>0</v>
      </c>
      <c r="S848" s="288">
        <v>1</v>
      </c>
    </row>
    <row r="849" spans="1:19">
      <c r="A849" s="485" t="s">
        <v>1800</v>
      </c>
      <c r="B849" s="288">
        <v>3</v>
      </c>
      <c r="C849" s="288">
        <v>4</v>
      </c>
      <c r="D849" s="288">
        <v>1.3333333333333333</v>
      </c>
      <c r="E849" s="288">
        <v>0</v>
      </c>
      <c r="F849" s="288">
        <v>0</v>
      </c>
      <c r="G849" s="288">
        <v>0</v>
      </c>
      <c r="H849" s="288">
        <v>0</v>
      </c>
      <c r="I849" s="288">
        <v>0</v>
      </c>
      <c r="J849" s="288">
        <v>2</v>
      </c>
      <c r="K849" s="288">
        <v>0</v>
      </c>
      <c r="L849" s="288">
        <v>0</v>
      </c>
      <c r="M849" s="288">
        <v>0</v>
      </c>
      <c r="N849" s="288">
        <v>0</v>
      </c>
      <c r="O849" s="288">
        <v>0</v>
      </c>
      <c r="P849" s="288">
        <v>0</v>
      </c>
      <c r="Q849" s="288">
        <v>0</v>
      </c>
      <c r="R849" s="288">
        <v>1</v>
      </c>
      <c r="S849" s="288">
        <v>0</v>
      </c>
    </row>
    <row r="850" spans="1:19">
      <c r="A850" s="485" t="s">
        <v>1801</v>
      </c>
      <c r="B850" s="288">
        <v>9</v>
      </c>
      <c r="C850" s="288">
        <v>28</v>
      </c>
      <c r="D850" s="288">
        <v>3.1111111111111112</v>
      </c>
      <c r="E850" s="288">
        <v>0</v>
      </c>
      <c r="F850" s="288">
        <v>0</v>
      </c>
      <c r="G850" s="288">
        <v>0</v>
      </c>
      <c r="H850" s="288">
        <v>0</v>
      </c>
      <c r="I850" s="288">
        <v>3</v>
      </c>
      <c r="J850" s="288">
        <v>1</v>
      </c>
      <c r="K850" s="288">
        <v>0</v>
      </c>
      <c r="L850" s="288">
        <v>1</v>
      </c>
      <c r="M850" s="288">
        <v>0</v>
      </c>
      <c r="N850" s="288">
        <v>0</v>
      </c>
      <c r="O850" s="288">
        <v>1</v>
      </c>
      <c r="P850" s="288">
        <v>0</v>
      </c>
      <c r="Q850" s="288">
        <v>1</v>
      </c>
      <c r="R850" s="288">
        <v>2</v>
      </c>
      <c r="S850" s="288">
        <v>0</v>
      </c>
    </row>
    <row r="851" spans="1:19">
      <c r="A851" s="485" t="s">
        <v>1802</v>
      </c>
      <c r="B851" s="288">
        <v>11</v>
      </c>
      <c r="C851" s="288">
        <v>46</v>
      </c>
      <c r="D851" s="288">
        <v>4.1818181818181817</v>
      </c>
      <c r="E851" s="288">
        <v>2</v>
      </c>
      <c r="F851" s="288">
        <v>0</v>
      </c>
      <c r="G851" s="288">
        <v>0</v>
      </c>
      <c r="H851" s="288">
        <v>1</v>
      </c>
      <c r="I851" s="288">
        <v>0</v>
      </c>
      <c r="J851" s="288">
        <v>1</v>
      </c>
      <c r="K851" s="288">
        <v>0</v>
      </c>
      <c r="L851" s="288">
        <v>0</v>
      </c>
      <c r="M851" s="288">
        <v>0</v>
      </c>
      <c r="N851" s="288">
        <v>0</v>
      </c>
      <c r="O851" s="288">
        <v>1</v>
      </c>
      <c r="P851" s="288">
        <v>2</v>
      </c>
      <c r="Q851" s="288">
        <v>0</v>
      </c>
      <c r="R851" s="288">
        <v>0</v>
      </c>
      <c r="S851" s="288">
        <v>4</v>
      </c>
    </row>
    <row r="852" spans="1:19">
      <c r="A852" s="485" t="s">
        <v>1803</v>
      </c>
      <c r="B852" s="288">
        <v>1207</v>
      </c>
      <c r="C852" s="288">
        <v>1474</v>
      </c>
      <c r="D852" s="288">
        <v>1.2212096106048054</v>
      </c>
      <c r="E852" s="288">
        <v>12</v>
      </c>
      <c r="F852" s="288">
        <v>113</v>
      </c>
      <c r="G852" s="288">
        <v>140</v>
      </c>
      <c r="H852" s="288">
        <v>129</v>
      </c>
      <c r="I852" s="288">
        <v>98</v>
      </c>
      <c r="J852" s="288">
        <v>89</v>
      </c>
      <c r="K852" s="288">
        <v>74</v>
      </c>
      <c r="L852" s="288">
        <v>85</v>
      </c>
      <c r="M852" s="288">
        <v>85</v>
      </c>
      <c r="N852" s="288">
        <v>67</v>
      </c>
      <c r="O852" s="288">
        <v>62</v>
      </c>
      <c r="P852" s="288">
        <v>64</v>
      </c>
      <c r="Q852" s="288">
        <v>52</v>
      </c>
      <c r="R852" s="288">
        <v>48</v>
      </c>
      <c r="S852" s="288">
        <v>89</v>
      </c>
    </row>
    <row r="853" spans="1:19">
      <c r="A853" s="485" t="s">
        <v>1804</v>
      </c>
      <c r="B853" s="288">
        <v>36</v>
      </c>
      <c r="C853" s="288">
        <v>158</v>
      </c>
      <c r="D853" s="288">
        <v>4.3888888888888893</v>
      </c>
      <c r="E853" s="288">
        <v>0</v>
      </c>
      <c r="F853" s="288">
        <v>1</v>
      </c>
      <c r="G853" s="288">
        <v>1</v>
      </c>
      <c r="H853" s="288">
        <v>2</v>
      </c>
      <c r="I853" s="288">
        <v>2</v>
      </c>
      <c r="J853" s="288">
        <v>4</v>
      </c>
      <c r="K853" s="288">
        <v>5</v>
      </c>
      <c r="L853" s="288">
        <v>3</v>
      </c>
      <c r="M853" s="288">
        <v>2</v>
      </c>
      <c r="N853" s="288">
        <v>3</v>
      </c>
      <c r="O853" s="288">
        <v>2</v>
      </c>
      <c r="P853" s="288">
        <v>5</v>
      </c>
      <c r="Q853" s="288">
        <v>4</v>
      </c>
      <c r="R853" s="288">
        <v>1</v>
      </c>
      <c r="S853" s="288">
        <v>1</v>
      </c>
    </row>
    <row r="854" spans="1:19">
      <c r="A854" s="485" t="s">
        <v>1805</v>
      </c>
      <c r="B854" s="288">
        <v>19</v>
      </c>
      <c r="C854" s="288">
        <v>125</v>
      </c>
      <c r="D854" s="288">
        <v>6.5789473684210522</v>
      </c>
      <c r="E854" s="288">
        <v>1</v>
      </c>
      <c r="F854" s="288">
        <v>1</v>
      </c>
      <c r="G854" s="288">
        <v>0</v>
      </c>
      <c r="H854" s="288">
        <v>0</v>
      </c>
      <c r="I854" s="288">
        <v>2</v>
      </c>
      <c r="J854" s="288">
        <v>7</v>
      </c>
      <c r="K854" s="288">
        <v>4</v>
      </c>
      <c r="L854" s="288">
        <v>2</v>
      </c>
      <c r="M854" s="288">
        <v>2</v>
      </c>
      <c r="N854" s="288">
        <v>0</v>
      </c>
      <c r="O854" s="288">
        <v>0</v>
      </c>
      <c r="P854" s="288">
        <v>0</v>
      </c>
      <c r="Q854" s="288">
        <v>0</v>
      </c>
      <c r="R854" s="288">
        <v>0</v>
      </c>
      <c r="S854" s="288">
        <v>0</v>
      </c>
    </row>
    <row r="855" spans="1:19">
      <c r="A855" s="485" t="s">
        <v>1806</v>
      </c>
      <c r="B855" s="288">
        <v>10</v>
      </c>
      <c r="C855" s="288">
        <v>62</v>
      </c>
      <c r="D855" s="288">
        <v>6.2</v>
      </c>
      <c r="E855" s="288">
        <v>0</v>
      </c>
      <c r="F855" s="288">
        <v>0</v>
      </c>
      <c r="G855" s="288">
        <v>0</v>
      </c>
      <c r="H855" s="288">
        <v>0</v>
      </c>
      <c r="I855" s="288">
        <v>0</v>
      </c>
      <c r="J855" s="288">
        <v>0</v>
      </c>
      <c r="K855" s="288">
        <v>0</v>
      </c>
      <c r="L855" s="288">
        <v>0</v>
      </c>
      <c r="M855" s="288">
        <v>3</v>
      </c>
      <c r="N855" s="288">
        <v>1</v>
      </c>
      <c r="O855" s="288">
        <v>1</v>
      </c>
      <c r="P855" s="288">
        <v>2</v>
      </c>
      <c r="Q855" s="288">
        <v>1</v>
      </c>
      <c r="R855" s="288">
        <v>0</v>
      </c>
      <c r="S855" s="288">
        <v>2</v>
      </c>
    </row>
    <row r="856" spans="1:19" s="2" customFormat="1">
      <c r="A856" s="485" t="s">
        <v>1807</v>
      </c>
      <c r="B856" s="288">
        <v>14</v>
      </c>
      <c r="C856" s="288">
        <v>40</v>
      </c>
      <c r="D856" s="288">
        <v>2.8571428571428572</v>
      </c>
      <c r="E856" s="288">
        <v>1</v>
      </c>
      <c r="F856" s="288">
        <v>1</v>
      </c>
      <c r="G856" s="288">
        <v>1</v>
      </c>
      <c r="H856" s="288">
        <v>0</v>
      </c>
      <c r="I856" s="288">
        <v>0</v>
      </c>
      <c r="J856" s="288">
        <v>2</v>
      </c>
      <c r="K856" s="288">
        <v>0</v>
      </c>
      <c r="L856" s="288">
        <v>1</v>
      </c>
      <c r="M856" s="288">
        <v>0</v>
      </c>
      <c r="N856" s="288">
        <v>2</v>
      </c>
      <c r="O856" s="288">
        <v>2</v>
      </c>
      <c r="P856" s="288">
        <v>0</v>
      </c>
      <c r="Q856" s="288">
        <v>2</v>
      </c>
      <c r="R856" s="288">
        <v>1</v>
      </c>
      <c r="S856" s="288">
        <v>1</v>
      </c>
    </row>
    <row r="857" spans="1:19">
      <c r="A857" s="485" t="s">
        <v>1808</v>
      </c>
      <c r="B857" s="288">
        <v>31</v>
      </c>
      <c r="C857" s="288">
        <v>40</v>
      </c>
      <c r="D857" s="288">
        <v>1.2903225806451613</v>
      </c>
      <c r="E857" s="288">
        <v>0</v>
      </c>
      <c r="F857" s="288">
        <v>0</v>
      </c>
      <c r="G857" s="288">
        <v>0</v>
      </c>
      <c r="H857" s="288">
        <v>0</v>
      </c>
      <c r="I857" s="288">
        <v>0</v>
      </c>
      <c r="J857" s="288">
        <v>0</v>
      </c>
      <c r="K857" s="288">
        <v>0</v>
      </c>
      <c r="L857" s="288">
        <v>1</v>
      </c>
      <c r="M857" s="288">
        <v>0</v>
      </c>
      <c r="N857" s="288">
        <v>0</v>
      </c>
      <c r="O857" s="288">
        <v>3</v>
      </c>
      <c r="P857" s="288">
        <v>2</v>
      </c>
      <c r="Q857" s="288">
        <v>1</v>
      </c>
      <c r="R857" s="288">
        <v>7</v>
      </c>
      <c r="S857" s="288">
        <v>17</v>
      </c>
    </row>
    <row r="858" spans="1:19">
      <c r="A858" s="485" t="s">
        <v>1809</v>
      </c>
      <c r="B858" s="288">
        <v>2</v>
      </c>
      <c r="C858" s="288">
        <v>4</v>
      </c>
      <c r="D858" s="288">
        <v>2</v>
      </c>
      <c r="E858" s="288">
        <v>0</v>
      </c>
      <c r="F858" s="288">
        <v>0</v>
      </c>
      <c r="G858" s="288">
        <v>1</v>
      </c>
      <c r="H858" s="288">
        <v>0</v>
      </c>
      <c r="I858" s="288">
        <v>0</v>
      </c>
      <c r="J858" s="288">
        <v>0</v>
      </c>
      <c r="K858" s="288">
        <v>0</v>
      </c>
      <c r="L858" s="288">
        <v>0</v>
      </c>
      <c r="M858" s="288">
        <v>0</v>
      </c>
      <c r="N858" s="288">
        <v>0</v>
      </c>
      <c r="O858" s="288">
        <v>0</v>
      </c>
      <c r="P858" s="288">
        <v>1</v>
      </c>
      <c r="Q858" s="288">
        <v>0</v>
      </c>
      <c r="R858" s="288">
        <v>0</v>
      </c>
      <c r="S858" s="288">
        <v>0</v>
      </c>
    </row>
    <row r="859" spans="1:19">
      <c r="A859" s="485" t="s">
        <v>1810</v>
      </c>
      <c r="B859" s="288">
        <v>8</v>
      </c>
      <c r="C859" s="288">
        <v>11</v>
      </c>
      <c r="D859" s="288">
        <v>1.375</v>
      </c>
      <c r="E859" s="288">
        <v>0</v>
      </c>
      <c r="F859" s="288">
        <v>0</v>
      </c>
      <c r="G859" s="288">
        <v>0</v>
      </c>
      <c r="H859" s="288">
        <v>0</v>
      </c>
      <c r="I859" s="288">
        <v>0</v>
      </c>
      <c r="J859" s="288">
        <v>1</v>
      </c>
      <c r="K859" s="288">
        <v>1</v>
      </c>
      <c r="L859" s="288">
        <v>1</v>
      </c>
      <c r="M859" s="288">
        <v>0</v>
      </c>
      <c r="N859" s="288">
        <v>1</v>
      </c>
      <c r="O859" s="288">
        <v>0</v>
      </c>
      <c r="P859" s="288">
        <v>1</v>
      </c>
      <c r="Q859" s="288">
        <v>0</v>
      </c>
      <c r="R859" s="288">
        <v>2</v>
      </c>
      <c r="S859" s="288">
        <v>1</v>
      </c>
    </row>
    <row r="860" spans="1:19">
      <c r="A860" s="485" t="s">
        <v>1811</v>
      </c>
      <c r="B860" s="288">
        <v>33</v>
      </c>
      <c r="C860" s="288">
        <v>140</v>
      </c>
      <c r="D860" s="288">
        <v>4.2424242424242422</v>
      </c>
      <c r="E860" s="288">
        <v>1</v>
      </c>
      <c r="F860" s="288">
        <v>3</v>
      </c>
      <c r="G860" s="288">
        <v>2</v>
      </c>
      <c r="H860" s="288">
        <v>1</v>
      </c>
      <c r="I860" s="288">
        <v>3</v>
      </c>
      <c r="J860" s="288">
        <v>0</v>
      </c>
      <c r="K860" s="288">
        <v>1</v>
      </c>
      <c r="L860" s="288">
        <v>0</v>
      </c>
      <c r="M860" s="288">
        <v>2</v>
      </c>
      <c r="N860" s="288">
        <v>1</v>
      </c>
      <c r="O860" s="288">
        <v>2</v>
      </c>
      <c r="P860" s="288">
        <v>4</v>
      </c>
      <c r="Q860" s="288">
        <v>2</v>
      </c>
      <c r="R860" s="288">
        <v>0</v>
      </c>
      <c r="S860" s="288">
        <v>11</v>
      </c>
    </row>
    <row r="861" spans="1:19">
      <c r="A861" s="485" t="s">
        <v>1812</v>
      </c>
      <c r="B861" s="288">
        <v>3</v>
      </c>
      <c r="C861" s="288">
        <v>25</v>
      </c>
      <c r="D861" s="288">
        <v>8.3333333333333339</v>
      </c>
      <c r="E861" s="288">
        <v>0</v>
      </c>
      <c r="F861" s="288">
        <v>0</v>
      </c>
      <c r="G861" s="288">
        <v>0</v>
      </c>
      <c r="H861" s="288">
        <v>0</v>
      </c>
      <c r="I861" s="288">
        <v>0</v>
      </c>
      <c r="J861" s="288">
        <v>0</v>
      </c>
      <c r="K861" s="288">
        <v>0</v>
      </c>
      <c r="L861" s="288">
        <v>0</v>
      </c>
      <c r="M861" s="288">
        <v>0</v>
      </c>
      <c r="N861" s="288">
        <v>1</v>
      </c>
      <c r="O861" s="288">
        <v>0</v>
      </c>
      <c r="P861" s="288">
        <v>1</v>
      </c>
      <c r="Q861" s="288">
        <v>0</v>
      </c>
      <c r="R861" s="288">
        <v>0</v>
      </c>
      <c r="S861" s="288">
        <v>1</v>
      </c>
    </row>
    <row r="862" spans="1:19">
      <c r="A862" s="485" t="s">
        <v>1813</v>
      </c>
      <c r="B862" s="288">
        <v>29</v>
      </c>
      <c r="C862" s="288">
        <v>287</v>
      </c>
      <c r="D862" s="288">
        <v>9.8965517241379306</v>
      </c>
      <c r="E862" s="288">
        <v>0</v>
      </c>
      <c r="F862" s="288">
        <v>0</v>
      </c>
      <c r="G862" s="288">
        <v>1</v>
      </c>
      <c r="H862" s="288">
        <v>1</v>
      </c>
      <c r="I862" s="288">
        <v>1</v>
      </c>
      <c r="J862" s="288">
        <v>2</v>
      </c>
      <c r="K862" s="288">
        <v>2</v>
      </c>
      <c r="L862" s="288">
        <v>1</v>
      </c>
      <c r="M862" s="288">
        <v>2</v>
      </c>
      <c r="N862" s="288">
        <v>1</v>
      </c>
      <c r="O862" s="288">
        <v>4</v>
      </c>
      <c r="P862" s="288">
        <v>1</v>
      </c>
      <c r="Q862" s="288">
        <v>1</v>
      </c>
      <c r="R862" s="288">
        <v>2</v>
      </c>
      <c r="S862" s="288">
        <v>10</v>
      </c>
    </row>
    <row r="863" spans="1:19">
      <c r="A863" s="485" t="s">
        <v>1814</v>
      </c>
      <c r="B863" s="288">
        <v>660</v>
      </c>
      <c r="C863" s="288">
        <v>12511</v>
      </c>
      <c r="D863" s="288">
        <v>18.956060606060607</v>
      </c>
      <c r="E863" s="288">
        <v>1</v>
      </c>
      <c r="F863" s="288">
        <v>2</v>
      </c>
      <c r="G863" s="288">
        <v>4</v>
      </c>
      <c r="H863" s="288">
        <v>3</v>
      </c>
      <c r="I863" s="288">
        <v>9</v>
      </c>
      <c r="J863" s="288">
        <v>21</v>
      </c>
      <c r="K863" s="288">
        <v>33</v>
      </c>
      <c r="L863" s="288">
        <v>19</v>
      </c>
      <c r="M863" s="288">
        <v>31</v>
      </c>
      <c r="N863" s="288">
        <v>24</v>
      </c>
      <c r="O863" s="288">
        <v>32</v>
      </c>
      <c r="P863" s="288">
        <v>44</v>
      </c>
      <c r="Q863" s="288">
        <v>33</v>
      </c>
      <c r="R863" s="288">
        <v>42</v>
      </c>
      <c r="S863" s="288">
        <v>362</v>
      </c>
    </row>
    <row r="864" spans="1:19">
      <c r="A864" s="485" t="s">
        <v>1815</v>
      </c>
      <c r="B864" s="288">
        <v>122</v>
      </c>
      <c r="C864" s="288">
        <v>462</v>
      </c>
      <c r="D864" s="288">
        <v>3.7868852459016393</v>
      </c>
      <c r="E864" s="288">
        <v>2</v>
      </c>
      <c r="F864" s="288">
        <v>10</v>
      </c>
      <c r="G864" s="288">
        <v>9</v>
      </c>
      <c r="H864" s="288">
        <v>5</v>
      </c>
      <c r="I864" s="288">
        <v>10</v>
      </c>
      <c r="J864" s="288">
        <v>12</v>
      </c>
      <c r="K864" s="288">
        <v>10</v>
      </c>
      <c r="L864" s="288">
        <v>11</v>
      </c>
      <c r="M864" s="288">
        <v>13</v>
      </c>
      <c r="N864" s="288">
        <v>7</v>
      </c>
      <c r="O864" s="288">
        <v>9</v>
      </c>
      <c r="P864" s="288">
        <v>7</v>
      </c>
      <c r="Q864" s="288">
        <v>4</v>
      </c>
      <c r="R864" s="288">
        <v>3</v>
      </c>
      <c r="S864" s="288">
        <v>10</v>
      </c>
    </row>
    <row r="865" spans="1:19">
      <c r="A865" s="485" t="s">
        <v>1816</v>
      </c>
      <c r="B865" s="288">
        <v>422</v>
      </c>
      <c r="C865" s="288">
        <v>834</v>
      </c>
      <c r="D865" s="288">
        <v>1.9763033175355451</v>
      </c>
      <c r="E865" s="288">
        <v>0</v>
      </c>
      <c r="F865" s="288">
        <v>39</v>
      </c>
      <c r="G865" s="288">
        <v>69</v>
      </c>
      <c r="H865" s="288">
        <v>68</v>
      </c>
      <c r="I865" s="288">
        <v>62</v>
      </c>
      <c r="J865" s="288">
        <v>34</v>
      </c>
      <c r="K865" s="288">
        <v>32</v>
      </c>
      <c r="L865" s="288">
        <v>34</v>
      </c>
      <c r="M865" s="288">
        <v>21</v>
      </c>
      <c r="N865" s="288">
        <v>16</v>
      </c>
      <c r="O865" s="288">
        <v>14</v>
      </c>
      <c r="P865" s="288">
        <v>8</v>
      </c>
      <c r="Q865" s="288">
        <v>7</v>
      </c>
      <c r="R865" s="288">
        <v>4</v>
      </c>
      <c r="S865" s="288">
        <v>14</v>
      </c>
    </row>
    <row r="866" spans="1:19">
      <c r="A866" s="485" t="s">
        <v>1817</v>
      </c>
      <c r="B866" s="288">
        <v>417</v>
      </c>
      <c r="C866" s="288">
        <v>831</v>
      </c>
      <c r="D866" s="288">
        <v>1.9928057553956835</v>
      </c>
      <c r="E866" s="288">
        <v>8</v>
      </c>
      <c r="F866" s="288">
        <v>18</v>
      </c>
      <c r="G866" s="288">
        <v>34</v>
      </c>
      <c r="H866" s="288">
        <v>31</v>
      </c>
      <c r="I866" s="288">
        <v>32</v>
      </c>
      <c r="J866" s="288">
        <v>34</v>
      </c>
      <c r="K866" s="288">
        <v>34</v>
      </c>
      <c r="L866" s="288">
        <v>46</v>
      </c>
      <c r="M866" s="288">
        <v>39</v>
      </c>
      <c r="N866" s="288">
        <v>26</v>
      </c>
      <c r="O866" s="288">
        <v>19</v>
      </c>
      <c r="P866" s="288">
        <v>14</v>
      </c>
      <c r="Q866" s="288">
        <v>15</v>
      </c>
      <c r="R866" s="288">
        <v>22</v>
      </c>
      <c r="S866" s="288">
        <v>45</v>
      </c>
    </row>
    <row r="867" spans="1:19">
      <c r="A867" s="485" t="s">
        <v>1818</v>
      </c>
      <c r="B867" s="288">
        <v>99</v>
      </c>
      <c r="C867" s="288">
        <v>835</v>
      </c>
      <c r="D867" s="288">
        <v>8.4343434343434343</v>
      </c>
      <c r="E867" s="288">
        <v>0</v>
      </c>
      <c r="F867" s="288">
        <v>0</v>
      </c>
      <c r="G867" s="288">
        <v>0</v>
      </c>
      <c r="H867" s="288">
        <v>4</v>
      </c>
      <c r="I867" s="288">
        <v>7</v>
      </c>
      <c r="J867" s="288">
        <v>18</v>
      </c>
      <c r="K867" s="288">
        <v>21</v>
      </c>
      <c r="L867" s="288">
        <v>15</v>
      </c>
      <c r="M867" s="288">
        <v>12</v>
      </c>
      <c r="N867" s="288">
        <v>7</v>
      </c>
      <c r="O867" s="288">
        <v>3</v>
      </c>
      <c r="P867" s="288">
        <v>0</v>
      </c>
      <c r="Q867" s="288">
        <v>5</v>
      </c>
      <c r="R867" s="288">
        <v>2</v>
      </c>
      <c r="S867" s="288">
        <v>5</v>
      </c>
    </row>
    <row r="868" spans="1:19">
      <c r="A868" s="485" t="s">
        <v>1819</v>
      </c>
      <c r="B868" s="288">
        <v>34</v>
      </c>
      <c r="C868" s="288">
        <v>86</v>
      </c>
      <c r="D868" s="288">
        <v>2.5294117647058822</v>
      </c>
      <c r="E868" s="288">
        <v>0</v>
      </c>
      <c r="F868" s="288">
        <v>0</v>
      </c>
      <c r="G868" s="288">
        <v>1</v>
      </c>
      <c r="H868" s="288">
        <v>1</v>
      </c>
      <c r="I868" s="288">
        <v>5</v>
      </c>
      <c r="J868" s="288">
        <v>1</v>
      </c>
      <c r="K868" s="288">
        <v>7</v>
      </c>
      <c r="L868" s="288">
        <v>2</v>
      </c>
      <c r="M868" s="288">
        <v>1</v>
      </c>
      <c r="N868" s="288">
        <v>2</v>
      </c>
      <c r="O868" s="288">
        <v>2</v>
      </c>
      <c r="P868" s="288">
        <v>4</v>
      </c>
      <c r="Q868" s="288">
        <v>3</v>
      </c>
      <c r="R868" s="288">
        <v>1</v>
      </c>
      <c r="S868" s="288">
        <v>4</v>
      </c>
    </row>
    <row r="869" spans="1:19">
      <c r="A869" s="485" t="s">
        <v>1820</v>
      </c>
      <c r="B869" s="288">
        <v>76</v>
      </c>
      <c r="C869" s="288">
        <v>481</v>
      </c>
      <c r="D869" s="288">
        <v>6.3289473684210522</v>
      </c>
      <c r="E869" s="288">
        <v>0</v>
      </c>
      <c r="F869" s="288">
        <v>8</v>
      </c>
      <c r="G869" s="288">
        <v>6</v>
      </c>
      <c r="H869" s="288">
        <v>7</v>
      </c>
      <c r="I869" s="288">
        <v>1</v>
      </c>
      <c r="J869" s="288">
        <v>2</v>
      </c>
      <c r="K869" s="288">
        <v>3</v>
      </c>
      <c r="L869" s="288">
        <v>5</v>
      </c>
      <c r="M869" s="288">
        <v>4</v>
      </c>
      <c r="N869" s="288">
        <v>5</v>
      </c>
      <c r="O869" s="288">
        <v>6</v>
      </c>
      <c r="P869" s="288">
        <v>3</v>
      </c>
      <c r="Q869" s="288">
        <v>3</v>
      </c>
      <c r="R869" s="288">
        <v>3</v>
      </c>
      <c r="S869" s="288">
        <v>20</v>
      </c>
    </row>
    <row r="870" spans="1:19">
      <c r="A870" s="485" t="s">
        <v>1821</v>
      </c>
      <c r="B870" s="288">
        <v>360</v>
      </c>
      <c r="C870" s="288">
        <v>4367</v>
      </c>
      <c r="D870" s="288">
        <v>12.130555555555556</v>
      </c>
      <c r="E870" s="288">
        <v>2</v>
      </c>
      <c r="F870" s="288">
        <v>2</v>
      </c>
      <c r="G870" s="288">
        <v>6</v>
      </c>
      <c r="H870" s="288">
        <v>3</v>
      </c>
      <c r="I870" s="288">
        <v>4</v>
      </c>
      <c r="J870" s="288">
        <v>2</v>
      </c>
      <c r="K870" s="288">
        <v>6</v>
      </c>
      <c r="L870" s="288">
        <v>5</v>
      </c>
      <c r="M870" s="288">
        <v>5</v>
      </c>
      <c r="N870" s="288">
        <v>20</v>
      </c>
      <c r="O870" s="288">
        <v>14</v>
      </c>
      <c r="P870" s="288">
        <v>24</v>
      </c>
      <c r="Q870" s="288">
        <v>34</v>
      </c>
      <c r="R870" s="288">
        <v>36</v>
      </c>
      <c r="S870" s="288">
        <v>197</v>
      </c>
    </row>
    <row r="871" spans="1:19">
      <c r="A871" s="485" t="s">
        <v>1822</v>
      </c>
      <c r="B871" s="288">
        <v>614</v>
      </c>
      <c r="C871" s="288">
        <v>3940</v>
      </c>
      <c r="D871" s="288">
        <v>6.4169381107491859</v>
      </c>
      <c r="E871" s="288">
        <v>5</v>
      </c>
      <c r="F871" s="288">
        <v>14</v>
      </c>
      <c r="G871" s="288">
        <v>22</v>
      </c>
      <c r="H871" s="288">
        <v>22</v>
      </c>
      <c r="I871" s="288">
        <v>30</v>
      </c>
      <c r="J871" s="288">
        <v>26</v>
      </c>
      <c r="K871" s="288">
        <v>48</v>
      </c>
      <c r="L871" s="288">
        <v>39</v>
      </c>
      <c r="M871" s="288">
        <v>36</v>
      </c>
      <c r="N871" s="288">
        <v>42</v>
      </c>
      <c r="O871" s="288">
        <v>53</v>
      </c>
      <c r="P871" s="288">
        <v>45</v>
      </c>
      <c r="Q871" s="288">
        <v>59</v>
      </c>
      <c r="R871" s="288">
        <v>60</v>
      </c>
      <c r="S871" s="288">
        <v>113</v>
      </c>
    </row>
    <row r="872" spans="1:19">
      <c r="A872" s="485" t="s">
        <v>1823</v>
      </c>
      <c r="B872" s="288">
        <v>4</v>
      </c>
      <c r="C872" s="288">
        <v>11</v>
      </c>
      <c r="D872" s="288">
        <v>2.75</v>
      </c>
      <c r="E872" s="288">
        <v>0</v>
      </c>
      <c r="F872" s="288">
        <v>0</v>
      </c>
      <c r="G872" s="288">
        <v>1</v>
      </c>
      <c r="H872" s="288">
        <v>0</v>
      </c>
      <c r="I872" s="288">
        <v>0</v>
      </c>
      <c r="J872" s="288">
        <v>0</v>
      </c>
      <c r="K872" s="288">
        <v>0</v>
      </c>
      <c r="L872" s="288">
        <v>0</v>
      </c>
      <c r="M872" s="288">
        <v>0</v>
      </c>
      <c r="N872" s="288">
        <v>1</v>
      </c>
      <c r="O872" s="288">
        <v>0</v>
      </c>
      <c r="P872" s="288">
        <v>0</v>
      </c>
      <c r="Q872" s="288">
        <v>1</v>
      </c>
      <c r="R872" s="288">
        <v>0</v>
      </c>
      <c r="S872" s="288">
        <v>1</v>
      </c>
    </row>
    <row r="873" spans="1:19">
      <c r="A873" s="486" t="s">
        <v>224</v>
      </c>
      <c r="B873" s="484">
        <v>28368</v>
      </c>
      <c r="C873" s="484">
        <v>126830</v>
      </c>
      <c r="D873" s="484">
        <v>4.4708826847151721</v>
      </c>
      <c r="E873" s="484">
        <v>63</v>
      </c>
      <c r="F873" s="484">
        <v>467</v>
      </c>
      <c r="G873" s="484">
        <v>752</v>
      </c>
      <c r="H873" s="484">
        <v>1173</v>
      </c>
      <c r="I873" s="484">
        <v>1460</v>
      </c>
      <c r="J873" s="484">
        <v>1638</v>
      </c>
      <c r="K873" s="484">
        <v>2107</v>
      </c>
      <c r="L873" s="484">
        <v>2358</v>
      </c>
      <c r="M873" s="484">
        <v>2315</v>
      </c>
      <c r="N873" s="484">
        <v>2035</v>
      </c>
      <c r="O873" s="484">
        <v>1951</v>
      </c>
      <c r="P873" s="484">
        <v>2069</v>
      </c>
      <c r="Q873" s="484">
        <v>2086</v>
      </c>
      <c r="R873" s="484">
        <v>2029</v>
      </c>
      <c r="S873" s="484">
        <v>5865</v>
      </c>
    </row>
    <row r="874" spans="1:19">
      <c r="A874" s="485" t="s">
        <v>1824</v>
      </c>
      <c r="B874" s="288">
        <v>376</v>
      </c>
      <c r="C874" s="288">
        <v>4015</v>
      </c>
      <c r="D874" s="288">
        <v>10.678191489361701</v>
      </c>
      <c r="E874" s="288">
        <v>12</v>
      </c>
      <c r="F874" s="288">
        <v>34</v>
      </c>
      <c r="G874" s="288">
        <v>44</v>
      </c>
      <c r="H874" s="288">
        <v>53</v>
      </c>
      <c r="I874" s="288">
        <v>18</v>
      </c>
      <c r="J874" s="288">
        <v>10</v>
      </c>
      <c r="K874" s="288">
        <v>16</v>
      </c>
      <c r="L874" s="288">
        <v>17</v>
      </c>
      <c r="M874" s="288">
        <v>15</v>
      </c>
      <c r="N874" s="288">
        <v>12</v>
      </c>
      <c r="O874" s="288">
        <v>19</v>
      </c>
      <c r="P874" s="288">
        <v>21</v>
      </c>
      <c r="Q874" s="288">
        <v>18</v>
      </c>
      <c r="R874" s="288">
        <v>21</v>
      </c>
      <c r="S874" s="288">
        <v>66</v>
      </c>
    </row>
    <row r="875" spans="1:19">
      <c r="A875" s="485" t="s">
        <v>1825</v>
      </c>
      <c r="B875" s="288">
        <v>12</v>
      </c>
      <c r="C875" s="288">
        <v>156</v>
      </c>
      <c r="D875" s="288">
        <v>13</v>
      </c>
      <c r="E875" s="288">
        <v>0</v>
      </c>
      <c r="F875" s="288">
        <v>1</v>
      </c>
      <c r="G875" s="288">
        <v>3</v>
      </c>
      <c r="H875" s="288">
        <v>2</v>
      </c>
      <c r="I875" s="288">
        <v>0</v>
      </c>
      <c r="J875" s="288">
        <v>0</v>
      </c>
      <c r="K875" s="288">
        <v>1</v>
      </c>
      <c r="L875" s="288">
        <v>1</v>
      </c>
      <c r="M875" s="288">
        <v>1</v>
      </c>
      <c r="N875" s="288">
        <v>0</v>
      </c>
      <c r="O875" s="288">
        <v>0</v>
      </c>
      <c r="P875" s="288">
        <v>1</v>
      </c>
      <c r="Q875" s="288">
        <v>2</v>
      </c>
      <c r="R875" s="288">
        <v>0</v>
      </c>
      <c r="S875" s="288">
        <v>0</v>
      </c>
    </row>
    <row r="876" spans="1:19">
      <c r="A876" s="485" t="s">
        <v>1826</v>
      </c>
      <c r="B876" s="288">
        <v>19</v>
      </c>
      <c r="C876" s="288">
        <v>132</v>
      </c>
      <c r="D876" s="288">
        <v>6.9473684210526319</v>
      </c>
      <c r="E876" s="288">
        <v>0</v>
      </c>
      <c r="F876" s="288">
        <v>0</v>
      </c>
      <c r="G876" s="288">
        <v>2</v>
      </c>
      <c r="H876" s="288">
        <v>0</v>
      </c>
      <c r="I876" s="288">
        <v>2</v>
      </c>
      <c r="J876" s="288">
        <v>4</v>
      </c>
      <c r="K876" s="288">
        <v>0</v>
      </c>
      <c r="L876" s="288">
        <v>0</v>
      </c>
      <c r="M876" s="288">
        <v>1</v>
      </c>
      <c r="N876" s="288">
        <v>1</v>
      </c>
      <c r="O876" s="288">
        <v>0</v>
      </c>
      <c r="P876" s="288">
        <v>2</v>
      </c>
      <c r="Q876" s="288">
        <v>2</v>
      </c>
      <c r="R876" s="288">
        <v>2</v>
      </c>
      <c r="S876" s="288">
        <v>3</v>
      </c>
    </row>
    <row r="877" spans="1:19">
      <c r="A877" s="485" t="s">
        <v>1827</v>
      </c>
      <c r="B877" s="288">
        <v>2</v>
      </c>
      <c r="C877" s="288">
        <v>18</v>
      </c>
      <c r="D877" s="288">
        <v>9</v>
      </c>
      <c r="E877" s="288">
        <v>0</v>
      </c>
      <c r="F877" s="288">
        <v>0</v>
      </c>
      <c r="G877" s="288">
        <v>0</v>
      </c>
      <c r="H877" s="288">
        <v>0</v>
      </c>
      <c r="I877" s="288">
        <v>0</v>
      </c>
      <c r="J877" s="288">
        <v>0</v>
      </c>
      <c r="K877" s="288">
        <v>0</v>
      </c>
      <c r="L877" s="288">
        <v>0</v>
      </c>
      <c r="M877" s="288">
        <v>0</v>
      </c>
      <c r="N877" s="288">
        <v>1</v>
      </c>
      <c r="O877" s="288">
        <v>0</v>
      </c>
      <c r="P877" s="288">
        <v>1</v>
      </c>
      <c r="Q877" s="288">
        <v>0</v>
      </c>
      <c r="R877" s="288">
        <v>0</v>
      </c>
      <c r="S877" s="288">
        <v>0</v>
      </c>
    </row>
    <row r="878" spans="1:19">
      <c r="A878" s="485" t="s">
        <v>1828</v>
      </c>
      <c r="B878" s="288">
        <v>293</v>
      </c>
      <c r="C878" s="288">
        <v>1337</v>
      </c>
      <c r="D878" s="288">
        <v>4.5631399317406141</v>
      </c>
      <c r="E878" s="288">
        <v>0</v>
      </c>
      <c r="F878" s="288">
        <v>1</v>
      </c>
      <c r="G878" s="288">
        <v>1</v>
      </c>
      <c r="H878" s="288">
        <v>0</v>
      </c>
      <c r="I878" s="288">
        <v>3</v>
      </c>
      <c r="J878" s="288">
        <v>5</v>
      </c>
      <c r="K878" s="288">
        <v>5</v>
      </c>
      <c r="L878" s="288">
        <v>11</v>
      </c>
      <c r="M878" s="288">
        <v>22</v>
      </c>
      <c r="N878" s="288">
        <v>37</v>
      </c>
      <c r="O878" s="288">
        <v>32</v>
      </c>
      <c r="P878" s="288">
        <v>42</v>
      </c>
      <c r="Q878" s="288">
        <v>33</v>
      </c>
      <c r="R878" s="288">
        <v>24</v>
      </c>
      <c r="S878" s="288">
        <v>77</v>
      </c>
    </row>
    <row r="879" spans="1:19">
      <c r="A879" s="485" t="s">
        <v>1829</v>
      </c>
      <c r="B879" s="288">
        <v>398</v>
      </c>
      <c r="C879" s="288">
        <v>2029</v>
      </c>
      <c r="D879" s="288">
        <v>5.0979899497487438</v>
      </c>
      <c r="E879" s="288">
        <v>0</v>
      </c>
      <c r="F879" s="288">
        <v>0</v>
      </c>
      <c r="G879" s="288">
        <v>4</v>
      </c>
      <c r="H879" s="288">
        <v>3</v>
      </c>
      <c r="I879" s="288">
        <v>13</v>
      </c>
      <c r="J879" s="288">
        <v>14</v>
      </c>
      <c r="K879" s="288">
        <v>27</v>
      </c>
      <c r="L879" s="288">
        <v>31</v>
      </c>
      <c r="M879" s="288">
        <v>26</v>
      </c>
      <c r="N879" s="288">
        <v>25</v>
      </c>
      <c r="O879" s="288">
        <v>33</v>
      </c>
      <c r="P879" s="288">
        <v>44</v>
      </c>
      <c r="Q879" s="288">
        <v>60</v>
      </c>
      <c r="R879" s="288">
        <v>28</v>
      </c>
      <c r="S879" s="288">
        <v>90</v>
      </c>
    </row>
    <row r="880" spans="1:19">
      <c r="A880" s="485" t="s">
        <v>1830</v>
      </c>
      <c r="B880" s="288">
        <v>1</v>
      </c>
      <c r="C880" s="288">
        <v>4</v>
      </c>
      <c r="D880" s="288">
        <v>4</v>
      </c>
      <c r="E880" s="288">
        <v>0</v>
      </c>
      <c r="F880" s="288">
        <v>0</v>
      </c>
      <c r="G880" s="288">
        <v>0</v>
      </c>
      <c r="H880" s="288">
        <v>0</v>
      </c>
      <c r="I880" s="288">
        <v>0</v>
      </c>
      <c r="J880" s="288">
        <v>0</v>
      </c>
      <c r="K880" s="288">
        <v>0</v>
      </c>
      <c r="L880" s="288">
        <v>0</v>
      </c>
      <c r="M880" s="288">
        <v>0</v>
      </c>
      <c r="N880" s="288">
        <v>0</v>
      </c>
      <c r="O880" s="288">
        <v>0</v>
      </c>
      <c r="P880" s="288">
        <v>0</v>
      </c>
      <c r="Q880" s="288">
        <v>0</v>
      </c>
      <c r="R880" s="288">
        <v>0</v>
      </c>
      <c r="S880" s="288">
        <v>1</v>
      </c>
    </row>
    <row r="881" spans="1:19">
      <c r="A881" s="485" t="s">
        <v>1831</v>
      </c>
      <c r="B881" s="288">
        <v>55</v>
      </c>
      <c r="C881" s="288">
        <v>294</v>
      </c>
      <c r="D881" s="288">
        <v>5.3454545454545457</v>
      </c>
      <c r="E881" s="288">
        <v>0</v>
      </c>
      <c r="F881" s="288">
        <v>7</v>
      </c>
      <c r="G881" s="288">
        <v>18</v>
      </c>
      <c r="H881" s="288">
        <v>22</v>
      </c>
      <c r="I881" s="288">
        <v>8</v>
      </c>
      <c r="J881" s="288">
        <v>0</v>
      </c>
      <c r="K881" s="288">
        <v>0</v>
      </c>
      <c r="L881" s="288">
        <v>0</v>
      </c>
      <c r="M881" s="288">
        <v>0</v>
      </c>
      <c r="N881" s="288">
        <v>0</v>
      </c>
      <c r="O881" s="288">
        <v>0</v>
      </c>
      <c r="P881" s="288">
        <v>0</v>
      </c>
      <c r="Q881" s="288">
        <v>0</v>
      </c>
      <c r="R881" s="288">
        <v>0</v>
      </c>
      <c r="S881" s="288">
        <v>0</v>
      </c>
    </row>
    <row r="882" spans="1:19">
      <c r="A882" s="485" t="s">
        <v>1832</v>
      </c>
      <c r="B882" s="288">
        <v>104</v>
      </c>
      <c r="C882" s="288">
        <v>399</v>
      </c>
      <c r="D882" s="288">
        <v>3.8365384615384617</v>
      </c>
      <c r="E882" s="288">
        <v>0</v>
      </c>
      <c r="F882" s="288">
        <v>0</v>
      </c>
      <c r="G882" s="288">
        <v>0</v>
      </c>
      <c r="H882" s="288">
        <v>0</v>
      </c>
      <c r="I882" s="288">
        <v>0</v>
      </c>
      <c r="J882" s="288">
        <v>3</v>
      </c>
      <c r="K882" s="288">
        <v>3</v>
      </c>
      <c r="L882" s="288">
        <v>9</v>
      </c>
      <c r="M882" s="288">
        <v>5</v>
      </c>
      <c r="N882" s="288">
        <v>10</v>
      </c>
      <c r="O882" s="288">
        <v>13</v>
      </c>
      <c r="P882" s="288">
        <v>7</v>
      </c>
      <c r="Q882" s="288">
        <v>10</v>
      </c>
      <c r="R882" s="288">
        <v>11</v>
      </c>
      <c r="S882" s="288">
        <v>33</v>
      </c>
    </row>
    <row r="883" spans="1:19">
      <c r="A883" s="485" t="s">
        <v>1833</v>
      </c>
      <c r="B883" s="288">
        <v>8</v>
      </c>
      <c r="C883" s="288">
        <v>45</v>
      </c>
      <c r="D883" s="288">
        <v>5.625</v>
      </c>
      <c r="E883" s="288">
        <v>0</v>
      </c>
      <c r="F883" s="288">
        <v>1</v>
      </c>
      <c r="G883" s="288">
        <v>0</v>
      </c>
      <c r="H883" s="288">
        <v>0</v>
      </c>
      <c r="I883" s="288">
        <v>0</v>
      </c>
      <c r="J883" s="288">
        <v>0</v>
      </c>
      <c r="K883" s="288">
        <v>0</v>
      </c>
      <c r="L883" s="288">
        <v>0</v>
      </c>
      <c r="M883" s="288">
        <v>0</v>
      </c>
      <c r="N883" s="288">
        <v>0</v>
      </c>
      <c r="O883" s="288">
        <v>1</v>
      </c>
      <c r="P883" s="288">
        <v>1</v>
      </c>
      <c r="Q883" s="288">
        <v>1</v>
      </c>
      <c r="R883" s="288">
        <v>1</v>
      </c>
      <c r="S883" s="288">
        <v>3</v>
      </c>
    </row>
    <row r="884" spans="1:19">
      <c r="A884" s="485" t="s">
        <v>1834</v>
      </c>
      <c r="B884" s="288">
        <v>51</v>
      </c>
      <c r="C884" s="288">
        <v>177</v>
      </c>
      <c r="D884" s="288">
        <v>3.4705882352941178</v>
      </c>
      <c r="E884" s="288">
        <v>1</v>
      </c>
      <c r="F884" s="288">
        <v>0</v>
      </c>
      <c r="G884" s="288">
        <v>0</v>
      </c>
      <c r="H884" s="288">
        <v>3</v>
      </c>
      <c r="I884" s="288">
        <v>1</v>
      </c>
      <c r="J884" s="288">
        <v>6</v>
      </c>
      <c r="K884" s="288">
        <v>7</v>
      </c>
      <c r="L884" s="288">
        <v>3</v>
      </c>
      <c r="M884" s="288">
        <v>5</v>
      </c>
      <c r="N884" s="288">
        <v>8</v>
      </c>
      <c r="O884" s="288">
        <v>2</v>
      </c>
      <c r="P884" s="288">
        <v>3</v>
      </c>
      <c r="Q884" s="288">
        <v>2</v>
      </c>
      <c r="R884" s="288">
        <v>3</v>
      </c>
      <c r="S884" s="288">
        <v>7</v>
      </c>
    </row>
    <row r="885" spans="1:19">
      <c r="A885" s="485" t="s">
        <v>1835</v>
      </c>
      <c r="B885" s="288">
        <v>210</v>
      </c>
      <c r="C885" s="288">
        <v>1079</v>
      </c>
      <c r="D885" s="288">
        <v>5.1380952380952385</v>
      </c>
      <c r="E885" s="288">
        <v>0</v>
      </c>
      <c r="F885" s="288">
        <v>7</v>
      </c>
      <c r="G885" s="288">
        <v>14</v>
      </c>
      <c r="H885" s="288">
        <v>14</v>
      </c>
      <c r="I885" s="288">
        <v>4</v>
      </c>
      <c r="J885" s="288">
        <v>15</v>
      </c>
      <c r="K885" s="288">
        <v>13</v>
      </c>
      <c r="L885" s="288">
        <v>9</v>
      </c>
      <c r="M885" s="288">
        <v>8</v>
      </c>
      <c r="N885" s="288">
        <v>13</v>
      </c>
      <c r="O885" s="288">
        <v>18</v>
      </c>
      <c r="P885" s="288">
        <v>9</v>
      </c>
      <c r="Q885" s="288">
        <v>15</v>
      </c>
      <c r="R885" s="288">
        <v>17</v>
      </c>
      <c r="S885" s="288">
        <v>54</v>
      </c>
    </row>
    <row r="886" spans="1:19">
      <c r="A886" s="485" t="s">
        <v>1836</v>
      </c>
      <c r="B886" s="288">
        <v>3</v>
      </c>
      <c r="C886" s="288">
        <v>49</v>
      </c>
      <c r="D886" s="288">
        <v>16.333333333333332</v>
      </c>
      <c r="E886" s="288">
        <v>0</v>
      </c>
      <c r="F886" s="288">
        <v>0</v>
      </c>
      <c r="G886" s="288">
        <v>1</v>
      </c>
      <c r="H886" s="288">
        <v>0</v>
      </c>
      <c r="I886" s="288">
        <v>0</v>
      </c>
      <c r="J886" s="288">
        <v>0</v>
      </c>
      <c r="K886" s="288">
        <v>0</v>
      </c>
      <c r="L886" s="288">
        <v>1</v>
      </c>
      <c r="M886" s="288">
        <v>0</v>
      </c>
      <c r="N886" s="288">
        <v>0</v>
      </c>
      <c r="O886" s="288">
        <v>0</v>
      </c>
      <c r="P886" s="288">
        <v>0</v>
      </c>
      <c r="Q886" s="288">
        <v>0</v>
      </c>
      <c r="R886" s="288">
        <v>0</v>
      </c>
      <c r="S886" s="288">
        <v>1</v>
      </c>
    </row>
    <row r="887" spans="1:19">
      <c r="A887" s="485" t="s">
        <v>1837</v>
      </c>
      <c r="B887" s="288">
        <v>130</v>
      </c>
      <c r="C887" s="288">
        <v>560</v>
      </c>
      <c r="D887" s="288">
        <v>4.3076923076923075</v>
      </c>
      <c r="E887" s="288">
        <v>0</v>
      </c>
      <c r="F887" s="288">
        <v>2</v>
      </c>
      <c r="G887" s="288">
        <v>0</v>
      </c>
      <c r="H887" s="288">
        <v>0</v>
      </c>
      <c r="I887" s="288">
        <v>4</v>
      </c>
      <c r="J887" s="288">
        <v>1</v>
      </c>
      <c r="K887" s="288">
        <v>3</v>
      </c>
      <c r="L887" s="288">
        <v>2</v>
      </c>
      <c r="M887" s="288">
        <v>3</v>
      </c>
      <c r="N887" s="288">
        <v>2</v>
      </c>
      <c r="O887" s="288">
        <v>7</v>
      </c>
      <c r="P887" s="288">
        <v>9</v>
      </c>
      <c r="Q887" s="288">
        <v>11</v>
      </c>
      <c r="R887" s="288">
        <v>12</v>
      </c>
      <c r="S887" s="288">
        <v>74</v>
      </c>
    </row>
    <row r="888" spans="1:19">
      <c r="A888" s="485" t="s">
        <v>1838</v>
      </c>
      <c r="B888" s="288">
        <v>1931</v>
      </c>
      <c r="C888" s="288">
        <v>9736</v>
      </c>
      <c r="D888" s="288">
        <v>5.0419471776281721</v>
      </c>
      <c r="E888" s="288">
        <v>0</v>
      </c>
      <c r="F888" s="288">
        <v>0</v>
      </c>
      <c r="G888" s="288">
        <v>1</v>
      </c>
      <c r="H888" s="288">
        <v>6</v>
      </c>
      <c r="I888" s="288">
        <v>10</v>
      </c>
      <c r="J888" s="288">
        <v>20</v>
      </c>
      <c r="K888" s="288">
        <v>29</v>
      </c>
      <c r="L888" s="288">
        <v>38</v>
      </c>
      <c r="M888" s="288">
        <v>62</v>
      </c>
      <c r="N888" s="288">
        <v>91</v>
      </c>
      <c r="O888" s="288">
        <v>138</v>
      </c>
      <c r="P888" s="288">
        <v>166</v>
      </c>
      <c r="Q888" s="288">
        <v>194</v>
      </c>
      <c r="R888" s="288">
        <v>234</v>
      </c>
      <c r="S888" s="288">
        <v>942</v>
      </c>
    </row>
    <row r="889" spans="1:19">
      <c r="A889" s="485" t="s">
        <v>1839</v>
      </c>
      <c r="B889" s="288">
        <v>2614</v>
      </c>
      <c r="C889" s="288">
        <v>10096</v>
      </c>
      <c r="D889" s="288">
        <v>3.8622800306044378</v>
      </c>
      <c r="E889" s="288">
        <v>0</v>
      </c>
      <c r="F889" s="288">
        <v>2</v>
      </c>
      <c r="G889" s="288">
        <v>3</v>
      </c>
      <c r="H889" s="288">
        <v>2</v>
      </c>
      <c r="I889" s="288">
        <v>5</v>
      </c>
      <c r="J889" s="288">
        <v>16</v>
      </c>
      <c r="K889" s="288">
        <v>18</v>
      </c>
      <c r="L889" s="288">
        <v>27</v>
      </c>
      <c r="M889" s="288">
        <v>33</v>
      </c>
      <c r="N889" s="288">
        <v>41</v>
      </c>
      <c r="O889" s="288">
        <v>65</v>
      </c>
      <c r="P889" s="288">
        <v>142</v>
      </c>
      <c r="Q889" s="288">
        <v>219</v>
      </c>
      <c r="R889" s="288">
        <v>392</v>
      </c>
      <c r="S889" s="288">
        <v>1649</v>
      </c>
    </row>
    <row r="890" spans="1:19">
      <c r="A890" s="485" t="s">
        <v>1840</v>
      </c>
      <c r="B890" s="288">
        <v>19</v>
      </c>
      <c r="C890" s="288">
        <v>108</v>
      </c>
      <c r="D890" s="288">
        <v>5.6842105263157894</v>
      </c>
      <c r="E890" s="288">
        <v>0</v>
      </c>
      <c r="F890" s="288">
        <v>0</v>
      </c>
      <c r="G890" s="288">
        <v>0</v>
      </c>
      <c r="H890" s="288">
        <v>0</v>
      </c>
      <c r="I890" s="288">
        <v>1</v>
      </c>
      <c r="J890" s="288">
        <v>0</v>
      </c>
      <c r="K890" s="288">
        <v>1</v>
      </c>
      <c r="L890" s="288">
        <v>0</v>
      </c>
      <c r="M890" s="288">
        <v>2</v>
      </c>
      <c r="N890" s="288">
        <v>2</v>
      </c>
      <c r="O890" s="288">
        <v>1</v>
      </c>
      <c r="P890" s="288">
        <v>2</v>
      </c>
      <c r="Q890" s="288">
        <v>1</v>
      </c>
      <c r="R890" s="288">
        <v>4</v>
      </c>
      <c r="S890" s="288">
        <v>5</v>
      </c>
    </row>
    <row r="891" spans="1:19">
      <c r="A891" s="485" t="s">
        <v>1841</v>
      </c>
      <c r="B891" s="288">
        <v>269</v>
      </c>
      <c r="C891" s="288">
        <v>857</v>
      </c>
      <c r="D891" s="288">
        <v>3.1858736059479553</v>
      </c>
      <c r="E891" s="288">
        <v>0</v>
      </c>
      <c r="F891" s="288">
        <v>1</v>
      </c>
      <c r="G891" s="288">
        <v>0</v>
      </c>
      <c r="H891" s="288">
        <v>1</v>
      </c>
      <c r="I891" s="288">
        <v>8</v>
      </c>
      <c r="J891" s="288">
        <v>13</v>
      </c>
      <c r="K891" s="288">
        <v>15</v>
      </c>
      <c r="L891" s="288">
        <v>15</v>
      </c>
      <c r="M891" s="288">
        <v>12</v>
      </c>
      <c r="N891" s="288">
        <v>17</v>
      </c>
      <c r="O891" s="288">
        <v>18</v>
      </c>
      <c r="P891" s="288">
        <v>16</v>
      </c>
      <c r="Q891" s="288">
        <v>27</v>
      </c>
      <c r="R891" s="288">
        <v>38</v>
      </c>
      <c r="S891" s="288">
        <v>88</v>
      </c>
    </row>
    <row r="892" spans="1:19">
      <c r="A892" s="485" t="s">
        <v>1842</v>
      </c>
      <c r="B892" s="288">
        <v>692</v>
      </c>
      <c r="C892" s="288">
        <v>1514</v>
      </c>
      <c r="D892" s="288">
        <v>2.1878612716763004</v>
      </c>
      <c r="E892" s="288">
        <v>0</v>
      </c>
      <c r="F892" s="288">
        <v>11</v>
      </c>
      <c r="G892" s="288">
        <v>12</v>
      </c>
      <c r="H892" s="288">
        <v>24</v>
      </c>
      <c r="I892" s="288">
        <v>49</v>
      </c>
      <c r="J892" s="288">
        <v>26</v>
      </c>
      <c r="K892" s="288">
        <v>39</v>
      </c>
      <c r="L892" s="288">
        <v>46</v>
      </c>
      <c r="M892" s="288">
        <v>43</v>
      </c>
      <c r="N892" s="288">
        <v>45</v>
      </c>
      <c r="O892" s="288">
        <v>47</v>
      </c>
      <c r="P892" s="288">
        <v>84</v>
      </c>
      <c r="Q892" s="288">
        <v>76</v>
      </c>
      <c r="R892" s="288">
        <v>64</v>
      </c>
      <c r="S892" s="288">
        <v>126</v>
      </c>
    </row>
    <row r="893" spans="1:19">
      <c r="A893" s="485" t="s">
        <v>1843</v>
      </c>
      <c r="B893" s="288">
        <v>523</v>
      </c>
      <c r="C893" s="288">
        <v>1495</v>
      </c>
      <c r="D893" s="288">
        <v>2.8585086042065009</v>
      </c>
      <c r="E893" s="288">
        <v>0</v>
      </c>
      <c r="F893" s="288">
        <v>49</v>
      </c>
      <c r="G893" s="288">
        <v>89</v>
      </c>
      <c r="H893" s="288">
        <v>195</v>
      </c>
      <c r="I893" s="288">
        <v>54</v>
      </c>
      <c r="J893" s="288">
        <v>15</v>
      </c>
      <c r="K893" s="288">
        <v>12</v>
      </c>
      <c r="L893" s="288">
        <v>8</v>
      </c>
      <c r="M893" s="288">
        <v>17</v>
      </c>
      <c r="N893" s="288">
        <v>10</v>
      </c>
      <c r="O893" s="288">
        <v>12</v>
      </c>
      <c r="P893" s="288">
        <v>15</v>
      </c>
      <c r="Q893" s="288">
        <v>13</v>
      </c>
      <c r="R893" s="288">
        <v>12</v>
      </c>
      <c r="S893" s="288">
        <v>22</v>
      </c>
    </row>
    <row r="894" spans="1:19">
      <c r="A894" s="485" t="s">
        <v>1844</v>
      </c>
      <c r="B894" s="288">
        <v>198</v>
      </c>
      <c r="C894" s="288">
        <v>447</v>
      </c>
      <c r="D894" s="288">
        <v>2.2575757575757578</v>
      </c>
      <c r="E894" s="288">
        <v>0</v>
      </c>
      <c r="F894" s="288">
        <v>0</v>
      </c>
      <c r="G894" s="288">
        <v>4</v>
      </c>
      <c r="H894" s="288">
        <v>9</v>
      </c>
      <c r="I894" s="288">
        <v>17</v>
      </c>
      <c r="J894" s="288">
        <v>13</v>
      </c>
      <c r="K894" s="288">
        <v>21</v>
      </c>
      <c r="L894" s="288">
        <v>37</v>
      </c>
      <c r="M894" s="288">
        <v>25</v>
      </c>
      <c r="N894" s="288">
        <v>20</v>
      </c>
      <c r="O894" s="288">
        <v>18</v>
      </c>
      <c r="P894" s="288">
        <v>17</v>
      </c>
      <c r="Q894" s="288">
        <v>7</v>
      </c>
      <c r="R894" s="288">
        <v>2</v>
      </c>
      <c r="S894" s="288">
        <v>8</v>
      </c>
    </row>
    <row r="895" spans="1:19">
      <c r="A895" s="485" t="s">
        <v>1845</v>
      </c>
      <c r="B895" s="288">
        <v>4748</v>
      </c>
      <c r="C895" s="288">
        <v>8820</v>
      </c>
      <c r="D895" s="288">
        <v>1.8576242628475148</v>
      </c>
      <c r="E895" s="288">
        <v>2</v>
      </c>
      <c r="F895" s="288">
        <v>4</v>
      </c>
      <c r="G895" s="288">
        <v>18</v>
      </c>
      <c r="H895" s="288">
        <v>78</v>
      </c>
      <c r="I895" s="288">
        <v>359</v>
      </c>
      <c r="J895" s="288">
        <v>409</v>
      </c>
      <c r="K895" s="288">
        <v>586</v>
      </c>
      <c r="L895" s="288">
        <v>680</v>
      </c>
      <c r="M895" s="288">
        <v>647</v>
      </c>
      <c r="N895" s="288">
        <v>482</v>
      </c>
      <c r="O895" s="288">
        <v>377</v>
      </c>
      <c r="P895" s="288">
        <v>335</v>
      </c>
      <c r="Q895" s="288">
        <v>273</v>
      </c>
      <c r="R895" s="288">
        <v>202</v>
      </c>
      <c r="S895" s="288">
        <v>296</v>
      </c>
    </row>
    <row r="896" spans="1:19">
      <c r="A896" s="485" t="s">
        <v>1846</v>
      </c>
      <c r="B896" s="288">
        <v>146</v>
      </c>
      <c r="C896" s="288">
        <v>434</v>
      </c>
      <c r="D896" s="288">
        <v>2.9726027397260273</v>
      </c>
      <c r="E896" s="288">
        <v>1</v>
      </c>
      <c r="F896" s="288">
        <v>2</v>
      </c>
      <c r="G896" s="288">
        <v>3</v>
      </c>
      <c r="H896" s="288">
        <v>6</v>
      </c>
      <c r="I896" s="288">
        <v>14</v>
      </c>
      <c r="J896" s="288">
        <v>25</v>
      </c>
      <c r="K896" s="288">
        <v>19</v>
      </c>
      <c r="L896" s="288">
        <v>19</v>
      </c>
      <c r="M896" s="288">
        <v>13</v>
      </c>
      <c r="N896" s="288">
        <v>11</v>
      </c>
      <c r="O896" s="288">
        <v>1</v>
      </c>
      <c r="P896" s="288">
        <v>8</v>
      </c>
      <c r="Q896" s="288">
        <v>4</v>
      </c>
      <c r="R896" s="288">
        <v>10</v>
      </c>
      <c r="S896" s="288">
        <v>10</v>
      </c>
    </row>
    <row r="897" spans="1:19">
      <c r="A897" s="485" t="s">
        <v>1847</v>
      </c>
      <c r="B897" s="288">
        <v>314</v>
      </c>
      <c r="C897" s="288">
        <v>944</v>
      </c>
      <c r="D897" s="288">
        <v>3.0063694267515926</v>
      </c>
      <c r="E897" s="288">
        <v>1</v>
      </c>
      <c r="F897" s="288">
        <v>7</v>
      </c>
      <c r="G897" s="288">
        <v>7</v>
      </c>
      <c r="H897" s="288">
        <v>20</v>
      </c>
      <c r="I897" s="288">
        <v>25</v>
      </c>
      <c r="J897" s="288">
        <v>34</v>
      </c>
      <c r="K897" s="288">
        <v>37</v>
      </c>
      <c r="L897" s="288">
        <v>31</v>
      </c>
      <c r="M897" s="288">
        <v>24</v>
      </c>
      <c r="N897" s="288">
        <v>21</v>
      </c>
      <c r="O897" s="288">
        <v>22</v>
      </c>
      <c r="P897" s="288">
        <v>11</v>
      </c>
      <c r="Q897" s="288">
        <v>12</v>
      </c>
      <c r="R897" s="288">
        <v>17</v>
      </c>
      <c r="S897" s="288">
        <v>45</v>
      </c>
    </row>
    <row r="898" spans="1:19">
      <c r="A898" s="485" t="s">
        <v>1848</v>
      </c>
      <c r="B898" s="288">
        <v>107</v>
      </c>
      <c r="C898" s="288">
        <v>721</v>
      </c>
      <c r="D898" s="288">
        <v>6.7383177570093462</v>
      </c>
      <c r="E898" s="288">
        <v>18</v>
      </c>
      <c r="F898" s="288">
        <v>61</v>
      </c>
      <c r="G898" s="288">
        <v>14</v>
      </c>
      <c r="H898" s="288">
        <v>2</v>
      </c>
      <c r="I898" s="288">
        <v>2</v>
      </c>
      <c r="J898" s="288">
        <v>1</v>
      </c>
      <c r="K898" s="288">
        <v>2</v>
      </c>
      <c r="L898" s="288">
        <v>0</v>
      </c>
      <c r="M898" s="288">
        <v>1</v>
      </c>
      <c r="N898" s="288">
        <v>1</v>
      </c>
      <c r="O898" s="288">
        <v>2</v>
      </c>
      <c r="P898" s="288">
        <v>1</v>
      </c>
      <c r="Q898" s="288">
        <v>0</v>
      </c>
      <c r="R898" s="288">
        <v>0</v>
      </c>
      <c r="S898" s="288">
        <v>2</v>
      </c>
    </row>
    <row r="899" spans="1:19">
      <c r="A899" s="485" t="s">
        <v>1849</v>
      </c>
      <c r="B899" s="288">
        <v>100</v>
      </c>
      <c r="C899" s="288">
        <v>956</v>
      </c>
      <c r="D899" s="288">
        <v>9.56</v>
      </c>
      <c r="E899" s="288">
        <v>0</v>
      </c>
      <c r="F899" s="288">
        <v>0</v>
      </c>
      <c r="G899" s="288">
        <v>0</v>
      </c>
      <c r="H899" s="288">
        <v>0</v>
      </c>
      <c r="I899" s="288">
        <v>7</v>
      </c>
      <c r="J899" s="288">
        <v>16</v>
      </c>
      <c r="K899" s="288">
        <v>3</v>
      </c>
      <c r="L899" s="288">
        <v>13</v>
      </c>
      <c r="M899" s="288">
        <v>4</v>
      </c>
      <c r="N899" s="288">
        <v>6</v>
      </c>
      <c r="O899" s="288">
        <v>4</v>
      </c>
      <c r="P899" s="288">
        <v>16</v>
      </c>
      <c r="Q899" s="288">
        <v>8</v>
      </c>
      <c r="R899" s="288">
        <v>7</v>
      </c>
      <c r="S899" s="288">
        <v>16</v>
      </c>
    </row>
    <row r="900" spans="1:19">
      <c r="A900" s="485" t="s">
        <v>1850</v>
      </c>
      <c r="B900" s="288">
        <v>1114</v>
      </c>
      <c r="C900" s="288">
        <v>7826</v>
      </c>
      <c r="D900" s="288">
        <v>7.0251346499102336</v>
      </c>
      <c r="E900" s="288">
        <v>0</v>
      </c>
      <c r="F900" s="288">
        <v>0</v>
      </c>
      <c r="G900" s="288">
        <v>10</v>
      </c>
      <c r="H900" s="288">
        <v>104</v>
      </c>
      <c r="I900" s="288">
        <v>171</v>
      </c>
      <c r="J900" s="288">
        <v>172</v>
      </c>
      <c r="K900" s="288">
        <v>176</v>
      </c>
      <c r="L900" s="288">
        <v>118</v>
      </c>
      <c r="M900" s="288">
        <v>99</v>
      </c>
      <c r="N900" s="288">
        <v>98</v>
      </c>
      <c r="O900" s="288">
        <v>55</v>
      </c>
      <c r="P900" s="288">
        <v>39</v>
      </c>
      <c r="Q900" s="288">
        <v>21</v>
      </c>
      <c r="R900" s="288">
        <v>15</v>
      </c>
      <c r="S900" s="288">
        <v>36</v>
      </c>
    </row>
    <row r="901" spans="1:19">
      <c r="A901" s="485" t="s">
        <v>1851</v>
      </c>
      <c r="B901" s="288">
        <v>108</v>
      </c>
      <c r="C901" s="288">
        <v>857</v>
      </c>
      <c r="D901" s="288">
        <v>7.9351851851851851</v>
      </c>
      <c r="E901" s="288">
        <v>0</v>
      </c>
      <c r="F901" s="288">
        <v>3</v>
      </c>
      <c r="G901" s="288">
        <v>11</v>
      </c>
      <c r="H901" s="288">
        <v>6</v>
      </c>
      <c r="I901" s="288">
        <v>22</v>
      </c>
      <c r="J901" s="288">
        <v>2</v>
      </c>
      <c r="K901" s="288">
        <v>4</v>
      </c>
      <c r="L901" s="288">
        <v>8</v>
      </c>
      <c r="M901" s="288">
        <v>2</v>
      </c>
      <c r="N901" s="288">
        <v>7</v>
      </c>
      <c r="O901" s="288">
        <v>6</v>
      </c>
      <c r="P901" s="288">
        <v>7</v>
      </c>
      <c r="Q901" s="288">
        <v>8</v>
      </c>
      <c r="R901" s="288">
        <v>8</v>
      </c>
      <c r="S901" s="288">
        <v>14</v>
      </c>
    </row>
    <row r="902" spans="1:19">
      <c r="A902" s="485" t="s">
        <v>1852</v>
      </c>
      <c r="B902" s="288">
        <v>51</v>
      </c>
      <c r="C902" s="288">
        <v>372</v>
      </c>
      <c r="D902" s="288">
        <v>7.2941176470588234</v>
      </c>
      <c r="E902" s="288">
        <v>0</v>
      </c>
      <c r="F902" s="288">
        <v>0</v>
      </c>
      <c r="G902" s="288">
        <v>0</v>
      </c>
      <c r="H902" s="288">
        <v>0</v>
      </c>
      <c r="I902" s="288">
        <v>0</v>
      </c>
      <c r="J902" s="288">
        <v>4</v>
      </c>
      <c r="K902" s="288">
        <v>10</v>
      </c>
      <c r="L902" s="288">
        <v>0</v>
      </c>
      <c r="M902" s="288">
        <v>3</v>
      </c>
      <c r="N902" s="288">
        <v>6</v>
      </c>
      <c r="O902" s="288">
        <v>2</v>
      </c>
      <c r="P902" s="288">
        <v>5</v>
      </c>
      <c r="Q902" s="288">
        <v>5</v>
      </c>
      <c r="R902" s="288">
        <v>7</v>
      </c>
      <c r="S902" s="288">
        <v>9</v>
      </c>
    </row>
    <row r="903" spans="1:19">
      <c r="A903" s="485" t="s">
        <v>1853</v>
      </c>
      <c r="B903" s="288">
        <v>75</v>
      </c>
      <c r="C903" s="288">
        <v>452</v>
      </c>
      <c r="D903" s="288">
        <v>6.0266666666666664</v>
      </c>
      <c r="E903" s="288">
        <v>1</v>
      </c>
      <c r="F903" s="288">
        <v>0</v>
      </c>
      <c r="G903" s="288">
        <v>5</v>
      </c>
      <c r="H903" s="288">
        <v>1</v>
      </c>
      <c r="I903" s="288">
        <v>4</v>
      </c>
      <c r="J903" s="288">
        <v>5</v>
      </c>
      <c r="K903" s="288">
        <v>2</v>
      </c>
      <c r="L903" s="288">
        <v>3</v>
      </c>
      <c r="M903" s="288">
        <v>4</v>
      </c>
      <c r="N903" s="288">
        <v>4</v>
      </c>
      <c r="O903" s="288">
        <v>7</v>
      </c>
      <c r="P903" s="288">
        <v>9</v>
      </c>
      <c r="Q903" s="288">
        <v>8</v>
      </c>
      <c r="R903" s="288">
        <v>4</v>
      </c>
      <c r="S903" s="288">
        <v>18</v>
      </c>
    </row>
    <row r="904" spans="1:19">
      <c r="A904" s="485" t="s">
        <v>1854</v>
      </c>
      <c r="B904" s="288">
        <v>5</v>
      </c>
      <c r="C904" s="288">
        <v>13</v>
      </c>
      <c r="D904" s="288">
        <v>2.6</v>
      </c>
      <c r="E904" s="288">
        <v>0</v>
      </c>
      <c r="F904" s="288">
        <v>0</v>
      </c>
      <c r="G904" s="288">
        <v>2</v>
      </c>
      <c r="H904" s="288">
        <v>0</v>
      </c>
      <c r="I904" s="288">
        <v>0</v>
      </c>
      <c r="J904" s="288">
        <v>1</v>
      </c>
      <c r="K904" s="288">
        <v>0</v>
      </c>
      <c r="L904" s="288">
        <v>0</v>
      </c>
      <c r="M904" s="288">
        <v>0</v>
      </c>
      <c r="N904" s="288">
        <v>0</v>
      </c>
      <c r="O904" s="288">
        <v>0</v>
      </c>
      <c r="P904" s="288">
        <v>1</v>
      </c>
      <c r="Q904" s="288">
        <v>0</v>
      </c>
      <c r="R904" s="288">
        <v>0</v>
      </c>
      <c r="S904" s="288">
        <v>1</v>
      </c>
    </row>
    <row r="905" spans="1:19">
      <c r="A905" s="485" t="s">
        <v>1855</v>
      </c>
      <c r="B905" s="288">
        <v>5</v>
      </c>
      <c r="C905" s="288">
        <v>31</v>
      </c>
      <c r="D905" s="288">
        <v>6.2</v>
      </c>
      <c r="E905" s="288">
        <v>0</v>
      </c>
      <c r="F905" s="288">
        <v>0</v>
      </c>
      <c r="G905" s="288">
        <v>0</v>
      </c>
      <c r="H905" s="288">
        <v>1</v>
      </c>
      <c r="I905" s="288">
        <v>0</v>
      </c>
      <c r="J905" s="288">
        <v>0</v>
      </c>
      <c r="K905" s="288">
        <v>0</v>
      </c>
      <c r="L905" s="288">
        <v>1</v>
      </c>
      <c r="M905" s="288">
        <v>0</v>
      </c>
      <c r="N905" s="288">
        <v>0</v>
      </c>
      <c r="O905" s="288">
        <v>0</v>
      </c>
      <c r="P905" s="288">
        <v>0</v>
      </c>
      <c r="Q905" s="288">
        <v>2</v>
      </c>
      <c r="R905" s="288">
        <v>0</v>
      </c>
      <c r="S905" s="288">
        <v>1</v>
      </c>
    </row>
    <row r="906" spans="1:19">
      <c r="A906" s="485" t="s">
        <v>1856</v>
      </c>
      <c r="B906" s="288">
        <v>103</v>
      </c>
      <c r="C906" s="288">
        <v>657</v>
      </c>
      <c r="D906" s="288">
        <v>6.3786407766990294</v>
      </c>
      <c r="E906" s="288">
        <v>0</v>
      </c>
      <c r="F906" s="288">
        <v>6</v>
      </c>
      <c r="G906" s="288">
        <v>7</v>
      </c>
      <c r="H906" s="288">
        <v>14</v>
      </c>
      <c r="I906" s="288">
        <v>32</v>
      </c>
      <c r="J906" s="288">
        <v>6</v>
      </c>
      <c r="K906" s="288">
        <v>3</v>
      </c>
      <c r="L906" s="288">
        <v>2</v>
      </c>
      <c r="M906" s="288">
        <v>4</v>
      </c>
      <c r="N906" s="288">
        <v>5</v>
      </c>
      <c r="O906" s="288">
        <v>2</v>
      </c>
      <c r="P906" s="288">
        <v>2</v>
      </c>
      <c r="Q906" s="288">
        <v>4</v>
      </c>
      <c r="R906" s="288">
        <v>2</v>
      </c>
      <c r="S906" s="288">
        <v>14</v>
      </c>
    </row>
    <row r="907" spans="1:19">
      <c r="A907" s="485" t="s">
        <v>1857</v>
      </c>
      <c r="B907" s="288">
        <v>7</v>
      </c>
      <c r="C907" s="288">
        <v>25</v>
      </c>
      <c r="D907" s="288">
        <v>3.5714285714285716</v>
      </c>
      <c r="E907" s="288">
        <v>0</v>
      </c>
      <c r="F907" s="288">
        <v>0</v>
      </c>
      <c r="G907" s="288">
        <v>0</v>
      </c>
      <c r="H907" s="288">
        <v>0</v>
      </c>
      <c r="I907" s="288">
        <v>1</v>
      </c>
      <c r="J907" s="288">
        <v>0</v>
      </c>
      <c r="K907" s="288">
        <v>1</v>
      </c>
      <c r="L907" s="288">
        <v>1</v>
      </c>
      <c r="M907" s="288">
        <v>1</v>
      </c>
      <c r="N907" s="288">
        <v>0</v>
      </c>
      <c r="O907" s="288">
        <v>0</v>
      </c>
      <c r="P907" s="288">
        <v>1</v>
      </c>
      <c r="Q907" s="288">
        <v>0</v>
      </c>
      <c r="R907" s="288">
        <v>1</v>
      </c>
      <c r="S907" s="288">
        <v>1</v>
      </c>
    </row>
    <row r="908" spans="1:19">
      <c r="A908" s="485" t="s">
        <v>1858</v>
      </c>
      <c r="B908" s="288">
        <v>174</v>
      </c>
      <c r="C908" s="288">
        <v>1046</v>
      </c>
      <c r="D908" s="288">
        <v>6.0114942528735629</v>
      </c>
      <c r="E908" s="288">
        <v>2</v>
      </c>
      <c r="F908" s="288">
        <v>11</v>
      </c>
      <c r="G908" s="288">
        <v>7</v>
      </c>
      <c r="H908" s="288">
        <v>6</v>
      </c>
      <c r="I908" s="288">
        <v>4</v>
      </c>
      <c r="J908" s="288">
        <v>6</v>
      </c>
      <c r="K908" s="288">
        <v>3</v>
      </c>
      <c r="L908" s="288">
        <v>4</v>
      </c>
      <c r="M908" s="288">
        <v>14</v>
      </c>
      <c r="N908" s="288">
        <v>8</v>
      </c>
      <c r="O908" s="288">
        <v>9</v>
      </c>
      <c r="P908" s="288">
        <v>18</v>
      </c>
      <c r="Q908" s="288">
        <v>12</v>
      </c>
      <c r="R908" s="288">
        <v>15</v>
      </c>
      <c r="S908" s="288">
        <v>55</v>
      </c>
    </row>
    <row r="909" spans="1:19">
      <c r="A909" s="485" t="s">
        <v>1859</v>
      </c>
      <c r="B909" s="288">
        <v>72</v>
      </c>
      <c r="C909" s="288">
        <v>222</v>
      </c>
      <c r="D909" s="288">
        <v>3.0833333333333335</v>
      </c>
      <c r="E909" s="288">
        <v>0</v>
      </c>
      <c r="F909" s="288">
        <v>0</v>
      </c>
      <c r="G909" s="288">
        <v>0</v>
      </c>
      <c r="H909" s="288">
        <v>0</v>
      </c>
      <c r="I909" s="288">
        <v>0</v>
      </c>
      <c r="J909" s="288">
        <v>2</v>
      </c>
      <c r="K909" s="288">
        <v>3</v>
      </c>
      <c r="L909" s="288">
        <v>12</v>
      </c>
      <c r="M909" s="288">
        <v>15</v>
      </c>
      <c r="N909" s="288">
        <v>9</v>
      </c>
      <c r="O909" s="288">
        <v>20</v>
      </c>
      <c r="P909" s="288">
        <v>4</v>
      </c>
      <c r="Q909" s="288">
        <v>3</v>
      </c>
      <c r="R909" s="288">
        <v>0</v>
      </c>
      <c r="S909" s="288">
        <v>4</v>
      </c>
    </row>
    <row r="910" spans="1:19">
      <c r="A910" s="485" t="s">
        <v>1860</v>
      </c>
      <c r="B910" s="288">
        <v>154</v>
      </c>
      <c r="C910" s="288">
        <v>2407</v>
      </c>
      <c r="D910" s="288">
        <v>15.629870129870129</v>
      </c>
      <c r="E910" s="288">
        <v>1</v>
      </c>
      <c r="F910" s="288">
        <v>4</v>
      </c>
      <c r="G910" s="288">
        <v>3</v>
      </c>
      <c r="H910" s="288">
        <v>6</v>
      </c>
      <c r="I910" s="288">
        <v>5</v>
      </c>
      <c r="J910" s="288">
        <v>5</v>
      </c>
      <c r="K910" s="288">
        <v>3</v>
      </c>
      <c r="L910" s="288">
        <v>10</v>
      </c>
      <c r="M910" s="288">
        <v>12</v>
      </c>
      <c r="N910" s="288">
        <v>11</v>
      </c>
      <c r="O910" s="288">
        <v>14</v>
      </c>
      <c r="P910" s="288">
        <v>11</v>
      </c>
      <c r="Q910" s="288">
        <v>22</v>
      </c>
      <c r="R910" s="288">
        <v>19</v>
      </c>
      <c r="S910" s="288">
        <v>28</v>
      </c>
    </row>
    <row r="911" spans="1:19">
      <c r="A911" s="485" t="s">
        <v>1861</v>
      </c>
      <c r="B911" s="288">
        <v>37</v>
      </c>
      <c r="C911" s="288">
        <v>166</v>
      </c>
      <c r="D911" s="288">
        <v>4.4864864864864868</v>
      </c>
      <c r="E911" s="288">
        <v>0</v>
      </c>
      <c r="F911" s="288">
        <v>1</v>
      </c>
      <c r="G911" s="288">
        <v>1</v>
      </c>
      <c r="H911" s="288">
        <v>1</v>
      </c>
      <c r="I911" s="288">
        <v>0</v>
      </c>
      <c r="J911" s="288">
        <v>0</v>
      </c>
      <c r="K911" s="288">
        <v>2</v>
      </c>
      <c r="L911" s="288">
        <v>3</v>
      </c>
      <c r="M911" s="288">
        <v>1</v>
      </c>
      <c r="N911" s="288">
        <v>2</v>
      </c>
      <c r="O911" s="288">
        <v>1</v>
      </c>
      <c r="P911" s="288">
        <v>5</v>
      </c>
      <c r="Q911" s="288">
        <v>5</v>
      </c>
      <c r="R911" s="288">
        <v>2</v>
      </c>
      <c r="S911" s="288">
        <v>13</v>
      </c>
    </row>
    <row r="912" spans="1:19">
      <c r="A912" s="485" t="s">
        <v>1862</v>
      </c>
      <c r="B912" s="288">
        <v>243</v>
      </c>
      <c r="C912" s="288">
        <v>1809</v>
      </c>
      <c r="D912" s="288">
        <v>7.4444444444444446</v>
      </c>
      <c r="E912" s="288">
        <v>0</v>
      </c>
      <c r="F912" s="288">
        <v>2</v>
      </c>
      <c r="G912" s="288">
        <v>0</v>
      </c>
      <c r="H912" s="288">
        <v>1</v>
      </c>
      <c r="I912" s="288">
        <v>0</v>
      </c>
      <c r="J912" s="288">
        <v>4</v>
      </c>
      <c r="K912" s="288">
        <v>6</v>
      </c>
      <c r="L912" s="288">
        <v>5</v>
      </c>
      <c r="M912" s="288">
        <v>9</v>
      </c>
      <c r="N912" s="288">
        <v>13</v>
      </c>
      <c r="O912" s="288">
        <v>17</v>
      </c>
      <c r="P912" s="288">
        <v>10</v>
      </c>
      <c r="Q912" s="288">
        <v>24</v>
      </c>
      <c r="R912" s="288">
        <v>26</v>
      </c>
      <c r="S912" s="288">
        <v>126</v>
      </c>
    </row>
    <row r="913" spans="1:19">
      <c r="A913" s="485" t="s">
        <v>1863</v>
      </c>
      <c r="B913" s="288">
        <v>9</v>
      </c>
      <c r="C913" s="288">
        <v>193</v>
      </c>
      <c r="D913" s="288">
        <v>21.444444444444443</v>
      </c>
      <c r="E913" s="288">
        <v>0</v>
      </c>
      <c r="F913" s="288">
        <v>0</v>
      </c>
      <c r="G913" s="288">
        <v>0</v>
      </c>
      <c r="H913" s="288">
        <v>0</v>
      </c>
      <c r="I913" s="288">
        <v>0</v>
      </c>
      <c r="J913" s="288">
        <v>1</v>
      </c>
      <c r="K913" s="288">
        <v>0</v>
      </c>
      <c r="L913" s="288">
        <v>0</v>
      </c>
      <c r="M913" s="288">
        <v>1</v>
      </c>
      <c r="N913" s="288">
        <v>0</v>
      </c>
      <c r="O913" s="288">
        <v>0</v>
      </c>
      <c r="P913" s="288">
        <v>3</v>
      </c>
      <c r="Q913" s="288">
        <v>1</v>
      </c>
      <c r="R913" s="288">
        <v>2</v>
      </c>
      <c r="S913" s="288">
        <v>1</v>
      </c>
    </row>
    <row r="914" spans="1:19">
      <c r="A914" s="485" t="s">
        <v>1864</v>
      </c>
      <c r="B914" s="288">
        <v>204</v>
      </c>
      <c r="C914" s="288">
        <v>1509</v>
      </c>
      <c r="D914" s="288">
        <v>7.3970588235294121</v>
      </c>
      <c r="E914" s="288">
        <v>0</v>
      </c>
      <c r="F914" s="288">
        <v>0</v>
      </c>
      <c r="G914" s="288">
        <v>0</v>
      </c>
      <c r="H914" s="288">
        <v>1</v>
      </c>
      <c r="I914" s="288">
        <v>2</v>
      </c>
      <c r="J914" s="288">
        <v>4</v>
      </c>
      <c r="K914" s="288">
        <v>7</v>
      </c>
      <c r="L914" s="288">
        <v>6</v>
      </c>
      <c r="M914" s="288">
        <v>15</v>
      </c>
      <c r="N914" s="288">
        <v>21</v>
      </c>
      <c r="O914" s="288">
        <v>20</v>
      </c>
      <c r="P914" s="288">
        <v>26</v>
      </c>
      <c r="Q914" s="288">
        <v>27</v>
      </c>
      <c r="R914" s="288">
        <v>19</v>
      </c>
      <c r="S914" s="288">
        <v>56</v>
      </c>
    </row>
    <row r="915" spans="1:19">
      <c r="A915" s="485" t="s">
        <v>1865</v>
      </c>
      <c r="B915" s="288">
        <v>1627</v>
      </c>
      <c r="C915" s="288">
        <v>8167</v>
      </c>
      <c r="D915" s="288">
        <v>5.0196681007990165</v>
      </c>
      <c r="E915" s="288">
        <v>1</v>
      </c>
      <c r="F915" s="288">
        <v>1</v>
      </c>
      <c r="G915" s="288">
        <v>0</v>
      </c>
      <c r="H915" s="288">
        <v>6</v>
      </c>
      <c r="I915" s="288">
        <v>22</v>
      </c>
      <c r="J915" s="288">
        <v>68</v>
      </c>
      <c r="K915" s="288">
        <v>139</v>
      </c>
      <c r="L915" s="288">
        <v>197</v>
      </c>
      <c r="M915" s="288">
        <v>203</v>
      </c>
      <c r="N915" s="288">
        <v>178</v>
      </c>
      <c r="O915" s="288">
        <v>132</v>
      </c>
      <c r="P915" s="288">
        <v>131</v>
      </c>
      <c r="Q915" s="288">
        <v>139</v>
      </c>
      <c r="R915" s="288">
        <v>136</v>
      </c>
      <c r="S915" s="288">
        <v>274</v>
      </c>
    </row>
    <row r="916" spans="1:19">
      <c r="A916" s="485" t="s">
        <v>1866</v>
      </c>
      <c r="B916" s="288">
        <v>79</v>
      </c>
      <c r="C916" s="288">
        <v>312</v>
      </c>
      <c r="D916" s="288">
        <v>3.9493670886075951</v>
      </c>
      <c r="E916" s="288">
        <v>1</v>
      </c>
      <c r="F916" s="288">
        <v>0</v>
      </c>
      <c r="G916" s="288">
        <v>0</v>
      </c>
      <c r="H916" s="288">
        <v>6</v>
      </c>
      <c r="I916" s="288">
        <v>4</v>
      </c>
      <c r="J916" s="288">
        <v>1</v>
      </c>
      <c r="K916" s="288">
        <v>4</v>
      </c>
      <c r="L916" s="288">
        <v>8</v>
      </c>
      <c r="M916" s="288">
        <v>7</v>
      </c>
      <c r="N916" s="288">
        <v>6</v>
      </c>
      <c r="O916" s="288">
        <v>4</v>
      </c>
      <c r="P916" s="288">
        <v>7</v>
      </c>
      <c r="Q916" s="288">
        <v>7</v>
      </c>
      <c r="R916" s="288">
        <v>7</v>
      </c>
      <c r="S916" s="288">
        <v>17</v>
      </c>
    </row>
    <row r="917" spans="1:19">
      <c r="A917" s="485" t="s">
        <v>1867</v>
      </c>
      <c r="B917" s="288">
        <v>2460</v>
      </c>
      <c r="C917" s="288">
        <v>8137</v>
      </c>
      <c r="D917" s="288">
        <v>3.3077235772357723</v>
      </c>
      <c r="E917" s="288">
        <v>0</v>
      </c>
      <c r="F917" s="288">
        <v>6</v>
      </c>
      <c r="G917" s="288">
        <v>13</v>
      </c>
      <c r="H917" s="288">
        <v>33</v>
      </c>
      <c r="I917" s="288">
        <v>68</v>
      </c>
      <c r="J917" s="288">
        <v>114</v>
      </c>
      <c r="K917" s="288">
        <v>201</v>
      </c>
      <c r="L917" s="288">
        <v>287</v>
      </c>
      <c r="M917" s="288">
        <v>286</v>
      </c>
      <c r="N917" s="288">
        <v>247</v>
      </c>
      <c r="O917" s="288">
        <v>231</v>
      </c>
      <c r="P917" s="288">
        <v>206</v>
      </c>
      <c r="Q917" s="288">
        <v>200</v>
      </c>
      <c r="R917" s="288">
        <v>150</v>
      </c>
      <c r="S917" s="288">
        <v>418</v>
      </c>
    </row>
    <row r="918" spans="1:19">
      <c r="A918" s="485" t="s">
        <v>1868</v>
      </c>
      <c r="B918" s="288">
        <v>136</v>
      </c>
      <c r="C918" s="288">
        <v>703</v>
      </c>
      <c r="D918" s="288">
        <v>5.1691176470588234</v>
      </c>
      <c r="E918" s="288">
        <v>1</v>
      </c>
      <c r="F918" s="288">
        <v>3</v>
      </c>
      <c r="G918" s="288">
        <v>34</v>
      </c>
      <c r="H918" s="288">
        <v>13</v>
      </c>
      <c r="I918" s="288">
        <v>8</v>
      </c>
      <c r="J918" s="288">
        <v>7</v>
      </c>
      <c r="K918" s="288">
        <v>9</v>
      </c>
      <c r="L918" s="288">
        <v>12</v>
      </c>
      <c r="M918" s="288">
        <v>7</v>
      </c>
      <c r="N918" s="288">
        <v>8</v>
      </c>
      <c r="O918" s="288">
        <v>5</v>
      </c>
      <c r="P918" s="288">
        <v>6</v>
      </c>
      <c r="Q918" s="288">
        <v>3</v>
      </c>
      <c r="R918" s="288">
        <v>2</v>
      </c>
      <c r="S918" s="288">
        <v>18</v>
      </c>
    </row>
    <row r="919" spans="1:19">
      <c r="A919" s="485" t="s">
        <v>1869</v>
      </c>
      <c r="B919" s="288">
        <v>12</v>
      </c>
      <c r="C919" s="288">
        <v>54</v>
      </c>
      <c r="D919" s="288">
        <v>4.5</v>
      </c>
      <c r="E919" s="288">
        <v>0</v>
      </c>
      <c r="F919" s="288">
        <v>1</v>
      </c>
      <c r="G919" s="288">
        <v>2</v>
      </c>
      <c r="H919" s="288">
        <v>1</v>
      </c>
      <c r="I919" s="288">
        <v>0</v>
      </c>
      <c r="J919" s="288">
        <v>1</v>
      </c>
      <c r="K919" s="288">
        <v>1</v>
      </c>
      <c r="L919" s="288">
        <v>2</v>
      </c>
      <c r="M919" s="288">
        <v>0</v>
      </c>
      <c r="N919" s="288">
        <v>1</v>
      </c>
      <c r="O919" s="288">
        <v>1</v>
      </c>
      <c r="P919" s="288">
        <v>1</v>
      </c>
      <c r="Q919" s="288">
        <v>0</v>
      </c>
      <c r="R919" s="288">
        <v>0</v>
      </c>
      <c r="S919" s="288">
        <v>1</v>
      </c>
    </row>
    <row r="920" spans="1:19">
      <c r="A920" s="485" t="s">
        <v>1870</v>
      </c>
      <c r="B920" s="288">
        <v>217</v>
      </c>
      <c r="C920" s="288">
        <v>609</v>
      </c>
      <c r="D920" s="288">
        <v>2.806451612903226</v>
      </c>
      <c r="E920" s="288">
        <v>1</v>
      </c>
      <c r="F920" s="288">
        <v>4</v>
      </c>
      <c r="G920" s="288">
        <v>7</v>
      </c>
      <c r="H920" s="288">
        <v>5</v>
      </c>
      <c r="I920" s="288">
        <v>15</v>
      </c>
      <c r="J920" s="288">
        <v>13</v>
      </c>
      <c r="K920" s="288">
        <v>11</v>
      </c>
      <c r="L920" s="288">
        <v>36</v>
      </c>
      <c r="M920" s="288">
        <v>27</v>
      </c>
      <c r="N920" s="288">
        <v>17</v>
      </c>
      <c r="O920" s="288">
        <v>16</v>
      </c>
      <c r="P920" s="288">
        <v>13</v>
      </c>
      <c r="Q920" s="288">
        <v>16</v>
      </c>
      <c r="R920" s="288">
        <v>8</v>
      </c>
      <c r="S920" s="288">
        <v>28</v>
      </c>
    </row>
    <row r="921" spans="1:19">
      <c r="A921" s="485" t="s">
        <v>1871</v>
      </c>
      <c r="B921" s="288">
        <v>7</v>
      </c>
      <c r="C921" s="288">
        <v>17</v>
      </c>
      <c r="D921" s="288">
        <v>2.4285714285714284</v>
      </c>
      <c r="E921" s="288">
        <v>0</v>
      </c>
      <c r="F921" s="288">
        <v>1</v>
      </c>
      <c r="G921" s="288">
        <v>3</v>
      </c>
      <c r="H921" s="288">
        <v>1</v>
      </c>
      <c r="I921" s="288">
        <v>0</v>
      </c>
      <c r="J921" s="288">
        <v>1</v>
      </c>
      <c r="K921" s="288">
        <v>0</v>
      </c>
      <c r="L921" s="288">
        <v>1</v>
      </c>
      <c r="M921" s="288">
        <v>0</v>
      </c>
      <c r="N921" s="288">
        <v>0</v>
      </c>
      <c r="O921" s="288">
        <v>0</v>
      </c>
      <c r="P921" s="288">
        <v>0</v>
      </c>
      <c r="Q921" s="288">
        <v>0</v>
      </c>
      <c r="R921" s="288">
        <v>0</v>
      </c>
      <c r="S921" s="288">
        <v>0</v>
      </c>
    </row>
    <row r="922" spans="1:19" s="2" customFormat="1">
      <c r="A922" s="485" t="s">
        <v>1872</v>
      </c>
      <c r="B922" s="288">
        <v>720</v>
      </c>
      <c r="C922" s="288">
        <v>1872</v>
      </c>
      <c r="D922" s="288">
        <v>2.6</v>
      </c>
      <c r="E922" s="288">
        <v>3</v>
      </c>
      <c r="F922" s="288">
        <v>90</v>
      </c>
      <c r="G922" s="288">
        <v>82</v>
      </c>
      <c r="H922" s="288">
        <v>27</v>
      </c>
      <c r="I922" s="288">
        <v>20</v>
      </c>
      <c r="J922" s="288">
        <v>17</v>
      </c>
      <c r="K922" s="288">
        <v>28</v>
      </c>
      <c r="L922" s="288">
        <v>34</v>
      </c>
      <c r="M922" s="288">
        <v>35</v>
      </c>
      <c r="N922" s="288">
        <v>32</v>
      </c>
      <c r="O922" s="288">
        <v>60</v>
      </c>
      <c r="P922" s="288">
        <v>87</v>
      </c>
      <c r="Q922" s="288">
        <v>71</v>
      </c>
      <c r="R922" s="288">
        <v>52</v>
      </c>
      <c r="S922" s="288">
        <v>82</v>
      </c>
    </row>
    <row r="923" spans="1:19">
      <c r="A923" s="485" t="s">
        <v>1873</v>
      </c>
      <c r="B923" s="288">
        <v>381</v>
      </c>
      <c r="C923" s="288">
        <v>1143</v>
      </c>
      <c r="D923" s="288">
        <v>3</v>
      </c>
      <c r="E923" s="288">
        <v>0</v>
      </c>
      <c r="F923" s="288">
        <v>3</v>
      </c>
      <c r="G923" s="288">
        <v>2</v>
      </c>
      <c r="H923" s="288">
        <v>11</v>
      </c>
      <c r="I923" s="288">
        <v>23</v>
      </c>
      <c r="J923" s="288">
        <v>29</v>
      </c>
      <c r="K923" s="288">
        <v>42</v>
      </c>
      <c r="L923" s="288">
        <v>38</v>
      </c>
      <c r="M923" s="288">
        <v>61</v>
      </c>
      <c r="N923" s="288">
        <v>46</v>
      </c>
      <c r="O923" s="288">
        <v>32</v>
      </c>
      <c r="P923" s="288">
        <v>22</v>
      </c>
      <c r="Q923" s="288">
        <v>31</v>
      </c>
      <c r="R923" s="288">
        <v>16</v>
      </c>
      <c r="S923" s="288">
        <v>25</v>
      </c>
    </row>
    <row r="924" spans="1:19">
      <c r="A924" s="485" t="s">
        <v>1874</v>
      </c>
      <c r="B924" s="288">
        <v>1140</v>
      </c>
      <c r="C924" s="288">
        <v>2169</v>
      </c>
      <c r="D924" s="288">
        <v>1.9026315789473685</v>
      </c>
      <c r="E924" s="288">
        <v>0</v>
      </c>
      <c r="F924" s="288">
        <v>42</v>
      </c>
      <c r="G924" s="288">
        <v>67</v>
      </c>
      <c r="H924" s="288">
        <v>93</v>
      </c>
      <c r="I924" s="288">
        <v>98</v>
      </c>
      <c r="J924" s="288">
        <v>103</v>
      </c>
      <c r="K924" s="288">
        <v>121</v>
      </c>
      <c r="L924" s="288">
        <v>110</v>
      </c>
      <c r="M924" s="288">
        <v>107</v>
      </c>
      <c r="N924" s="288">
        <v>87</v>
      </c>
      <c r="O924" s="288">
        <v>75</v>
      </c>
      <c r="P924" s="288">
        <v>73</v>
      </c>
      <c r="Q924" s="288">
        <v>52</v>
      </c>
      <c r="R924" s="288">
        <v>46</v>
      </c>
      <c r="S924" s="288">
        <v>66</v>
      </c>
    </row>
    <row r="925" spans="1:19">
      <c r="A925" s="485" t="s">
        <v>1875</v>
      </c>
      <c r="B925" s="288">
        <v>4</v>
      </c>
      <c r="C925" s="288">
        <v>66</v>
      </c>
      <c r="D925" s="288">
        <v>16.5</v>
      </c>
      <c r="E925" s="288">
        <v>0</v>
      </c>
      <c r="F925" s="288">
        <v>0</v>
      </c>
      <c r="G925" s="288">
        <v>1</v>
      </c>
      <c r="H925" s="288">
        <v>0</v>
      </c>
      <c r="I925" s="288">
        <v>0</v>
      </c>
      <c r="J925" s="288">
        <v>0</v>
      </c>
      <c r="K925" s="288">
        <v>1</v>
      </c>
      <c r="L925" s="288">
        <v>0</v>
      </c>
      <c r="M925" s="288">
        <v>0</v>
      </c>
      <c r="N925" s="288">
        <v>0</v>
      </c>
      <c r="O925" s="288">
        <v>1</v>
      </c>
      <c r="P925" s="288">
        <v>1</v>
      </c>
      <c r="Q925" s="288">
        <v>0</v>
      </c>
      <c r="R925" s="288">
        <v>0</v>
      </c>
      <c r="S925" s="288">
        <v>0</v>
      </c>
    </row>
    <row r="926" spans="1:19">
      <c r="A926" s="485" t="s">
        <v>1876</v>
      </c>
      <c r="B926" s="288">
        <v>169</v>
      </c>
      <c r="C926" s="288">
        <v>545</v>
      </c>
      <c r="D926" s="288">
        <v>3.224852071005917</v>
      </c>
      <c r="E926" s="288">
        <v>0</v>
      </c>
      <c r="F926" s="288">
        <v>1</v>
      </c>
      <c r="G926" s="288">
        <v>7</v>
      </c>
      <c r="H926" s="288">
        <v>7</v>
      </c>
      <c r="I926" s="288">
        <v>11</v>
      </c>
      <c r="J926" s="288">
        <v>8</v>
      </c>
      <c r="K926" s="288">
        <v>7</v>
      </c>
      <c r="L926" s="288">
        <v>16</v>
      </c>
      <c r="M926" s="288">
        <v>11</v>
      </c>
      <c r="N926" s="288">
        <v>6</v>
      </c>
      <c r="O926" s="288">
        <v>19</v>
      </c>
      <c r="P926" s="288">
        <v>16</v>
      </c>
      <c r="Q926" s="288">
        <v>14</v>
      </c>
      <c r="R926" s="288">
        <v>11</v>
      </c>
      <c r="S926" s="288">
        <v>35</v>
      </c>
    </row>
    <row r="927" spans="1:19">
      <c r="A927" s="485" t="s">
        <v>1877</v>
      </c>
      <c r="B927" s="288">
        <v>254</v>
      </c>
      <c r="C927" s="288">
        <v>497</v>
      </c>
      <c r="D927" s="288">
        <v>1.9566929133858268</v>
      </c>
      <c r="E927" s="288">
        <v>1</v>
      </c>
      <c r="F927" s="288">
        <v>18</v>
      </c>
      <c r="G927" s="288">
        <v>27</v>
      </c>
      <c r="H927" s="288">
        <v>12</v>
      </c>
      <c r="I927" s="288">
        <v>10</v>
      </c>
      <c r="J927" s="288">
        <v>15</v>
      </c>
      <c r="K927" s="288">
        <v>25</v>
      </c>
      <c r="L927" s="288">
        <v>13</v>
      </c>
      <c r="M927" s="288">
        <v>19</v>
      </c>
      <c r="N927" s="288">
        <v>20</v>
      </c>
      <c r="O927" s="288">
        <v>15</v>
      </c>
      <c r="P927" s="288">
        <v>18</v>
      </c>
      <c r="Q927" s="288">
        <v>15</v>
      </c>
      <c r="R927" s="288">
        <v>16</v>
      </c>
      <c r="S927" s="288">
        <v>30</v>
      </c>
    </row>
    <row r="928" spans="1:19">
      <c r="A928" s="485" t="s">
        <v>1878</v>
      </c>
      <c r="B928" s="288">
        <v>226</v>
      </c>
      <c r="C928" s="288">
        <v>2662</v>
      </c>
      <c r="D928" s="288">
        <v>11.778761061946902</v>
      </c>
      <c r="E928" s="288">
        <v>2</v>
      </c>
      <c r="F928" s="288">
        <v>6</v>
      </c>
      <c r="G928" s="288">
        <v>5</v>
      </c>
      <c r="H928" s="288">
        <v>1</v>
      </c>
      <c r="I928" s="288">
        <v>10</v>
      </c>
      <c r="J928" s="288">
        <v>10</v>
      </c>
      <c r="K928" s="288">
        <v>13</v>
      </c>
      <c r="L928" s="288">
        <v>15</v>
      </c>
      <c r="M928" s="288">
        <v>12</v>
      </c>
      <c r="N928" s="288">
        <v>10</v>
      </c>
      <c r="O928" s="288">
        <v>22</v>
      </c>
      <c r="P928" s="288">
        <v>18</v>
      </c>
      <c r="Q928" s="288">
        <v>27</v>
      </c>
      <c r="R928" s="288">
        <v>21</v>
      </c>
      <c r="S928" s="288">
        <v>54</v>
      </c>
    </row>
    <row r="929" spans="1:19">
      <c r="A929" s="485" t="s">
        <v>1879</v>
      </c>
      <c r="B929" s="288">
        <v>1229</v>
      </c>
      <c r="C929" s="288">
        <v>2084</v>
      </c>
      <c r="D929" s="288">
        <v>1.6956875508543532</v>
      </c>
      <c r="E929" s="288">
        <v>0</v>
      </c>
      <c r="F929" s="288">
        <v>1</v>
      </c>
      <c r="G929" s="288">
        <v>1</v>
      </c>
      <c r="H929" s="288">
        <v>6</v>
      </c>
      <c r="I929" s="288">
        <v>30</v>
      </c>
      <c r="J929" s="288">
        <v>39</v>
      </c>
      <c r="K929" s="288">
        <v>58</v>
      </c>
      <c r="L929" s="288">
        <v>57</v>
      </c>
      <c r="M929" s="288">
        <v>85</v>
      </c>
      <c r="N929" s="288">
        <v>85</v>
      </c>
      <c r="O929" s="288">
        <v>114</v>
      </c>
      <c r="P929" s="288">
        <v>158</v>
      </c>
      <c r="Q929" s="288">
        <v>172</v>
      </c>
      <c r="R929" s="288">
        <v>154</v>
      </c>
      <c r="S929" s="288">
        <v>269</v>
      </c>
    </row>
    <row r="930" spans="1:19">
      <c r="A930" s="485" t="s">
        <v>1880</v>
      </c>
      <c r="B930" s="288">
        <v>88</v>
      </c>
      <c r="C930" s="288">
        <v>249</v>
      </c>
      <c r="D930" s="288">
        <v>2.8295454545454546</v>
      </c>
      <c r="E930" s="288">
        <v>0</v>
      </c>
      <c r="F930" s="288">
        <v>1</v>
      </c>
      <c r="G930" s="288">
        <v>5</v>
      </c>
      <c r="H930" s="288">
        <v>3</v>
      </c>
      <c r="I930" s="288">
        <v>7</v>
      </c>
      <c r="J930" s="288">
        <v>10</v>
      </c>
      <c r="K930" s="288">
        <v>7</v>
      </c>
      <c r="L930" s="288">
        <v>13</v>
      </c>
      <c r="M930" s="288">
        <v>7</v>
      </c>
      <c r="N930" s="288">
        <v>7</v>
      </c>
      <c r="O930" s="288">
        <v>10</v>
      </c>
      <c r="P930" s="288">
        <v>3</v>
      </c>
      <c r="Q930" s="288">
        <v>4</v>
      </c>
      <c r="R930" s="288">
        <v>7</v>
      </c>
      <c r="S930" s="288">
        <v>4</v>
      </c>
    </row>
    <row r="931" spans="1:19">
      <c r="A931" s="485" t="s">
        <v>1881</v>
      </c>
      <c r="B931" s="288">
        <v>132</v>
      </c>
      <c r="C931" s="288">
        <v>238</v>
      </c>
      <c r="D931" s="288">
        <v>1.803030303030303</v>
      </c>
      <c r="E931" s="288">
        <v>0</v>
      </c>
      <c r="F931" s="288">
        <v>1</v>
      </c>
      <c r="G931" s="288">
        <v>2</v>
      </c>
      <c r="H931" s="288">
        <v>4</v>
      </c>
      <c r="I931" s="288">
        <v>2</v>
      </c>
      <c r="J931" s="288">
        <v>8</v>
      </c>
      <c r="K931" s="288">
        <v>5</v>
      </c>
      <c r="L931" s="288">
        <v>10</v>
      </c>
      <c r="M931" s="288">
        <v>12</v>
      </c>
      <c r="N931" s="288">
        <v>14</v>
      </c>
      <c r="O931" s="288">
        <v>14</v>
      </c>
      <c r="P931" s="288">
        <v>20</v>
      </c>
      <c r="Q931" s="288">
        <v>18</v>
      </c>
      <c r="R931" s="288">
        <v>8</v>
      </c>
      <c r="S931" s="288">
        <v>14</v>
      </c>
    </row>
    <row r="932" spans="1:19">
      <c r="A932" s="485" t="s">
        <v>1882</v>
      </c>
      <c r="B932" s="288">
        <v>621</v>
      </c>
      <c r="C932" s="288">
        <v>1906</v>
      </c>
      <c r="D932" s="288">
        <v>3.0692431561996778</v>
      </c>
      <c r="E932" s="288">
        <v>6</v>
      </c>
      <c r="F932" s="288">
        <v>9</v>
      </c>
      <c r="G932" s="288">
        <v>19</v>
      </c>
      <c r="H932" s="288">
        <v>24</v>
      </c>
      <c r="I932" s="288">
        <v>46</v>
      </c>
      <c r="J932" s="288">
        <v>54</v>
      </c>
      <c r="K932" s="288">
        <v>58</v>
      </c>
      <c r="L932" s="288">
        <v>58</v>
      </c>
      <c r="M932" s="288">
        <v>52</v>
      </c>
      <c r="N932" s="288">
        <v>52</v>
      </c>
      <c r="O932" s="288">
        <v>33</v>
      </c>
      <c r="P932" s="288">
        <v>37</v>
      </c>
      <c r="Q932" s="288">
        <v>34</v>
      </c>
      <c r="R932" s="288">
        <v>37</v>
      </c>
      <c r="S932" s="288">
        <v>102</v>
      </c>
    </row>
    <row r="933" spans="1:19">
      <c r="A933" s="485" t="s">
        <v>1883</v>
      </c>
      <c r="B933" s="288">
        <v>19</v>
      </c>
      <c r="C933" s="288">
        <v>204</v>
      </c>
      <c r="D933" s="288">
        <v>10.736842105263158</v>
      </c>
      <c r="E933" s="288">
        <v>0</v>
      </c>
      <c r="F933" s="288">
        <v>0</v>
      </c>
      <c r="G933" s="288">
        <v>0</v>
      </c>
      <c r="H933" s="288">
        <v>1</v>
      </c>
      <c r="I933" s="288">
        <v>0</v>
      </c>
      <c r="J933" s="288">
        <v>2</v>
      </c>
      <c r="K933" s="288">
        <v>2</v>
      </c>
      <c r="L933" s="288">
        <v>0</v>
      </c>
      <c r="M933" s="288">
        <v>0</v>
      </c>
      <c r="N933" s="288">
        <v>0</v>
      </c>
      <c r="O933" s="288">
        <v>0</v>
      </c>
      <c r="P933" s="288">
        <v>3</v>
      </c>
      <c r="Q933" s="288">
        <v>0</v>
      </c>
      <c r="R933" s="288">
        <v>0</v>
      </c>
      <c r="S933" s="288">
        <v>11</v>
      </c>
    </row>
    <row r="934" spans="1:19">
      <c r="A934" s="485" t="s">
        <v>1884</v>
      </c>
      <c r="B934" s="288">
        <v>27</v>
      </c>
      <c r="C934" s="288">
        <v>183</v>
      </c>
      <c r="D934" s="288">
        <v>6.7777777777777777</v>
      </c>
      <c r="E934" s="288">
        <v>0</v>
      </c>
      <c r="F934" s="288">
        <v>0</v>
      </c>
      <c r="G934" s="288">
        <v>0</v>
      </c>
      <c r="H934" s="288">
        <v>0</v>
      </c>
      <c r="I934" s="288">
        <v>0</v>
      </c>
      <c r="J934" s="288">
        <v>1</v>
      </c>
      <c r="K934" s="288">
        <v>1</v>
      </c>
      <c r="L934" s="288">
        <v>1</v>
      </c>
      <c r="M934" s="288">
        <v>0</v>
      </c>
      <c r="N934" s="288">
        <v>1</v>
      </c>
      <c r="O934" s="288">
        <v>1</v>
      </c>
      <c r="P934" s="288">
        <v>0</v>
      </c>
      <c r="Q934" s="288">
        <v>3</v>
      </c>
      <c r="R934" s="288">
        <v>2</v>
      </c>
      <c r="S934" s="288">
        <v>17</v>
      </c>
    </row>
    <row r="935" spans="1:19">
      <c r="A935" s="485" t="s">
        <v>1885</v>
      </c>
      <c r="B935" s="288">
        <v>14</v>
      </c>
      <c r="C935" s="288">
        <v>77</v>
      </c>
      <c r="D935" s="288">
        <v>5.5</v>
      </c>
      <c r="E935" s="288">
        <v>0</v>
      </c>
      <c r="F935" s="288">
        <v>0</v>
      </c>
      <c r="G935" s="288">
        <v>0</v>
      </c>
      <c r="H935" s="288">
        <v>0</v>
      </c>
      <c r="I935" s="288">
        <v>1</v>
      </c>
      <c r="J935" s="288">
        <v>1</v>
      </c>
      <c r="K935" s="288">
        <v>2</v>
      </c>
      <c r="L935" s="288">
        <v>3</v>
      </c>
      <c r="M935" s="288">
        <v>0</v>
      </c>
      <c r="N935" s="288">
        <v>1</v>
      </c>
      <c r="O935" s="288">
        <v>1</v>
      </c>
      <c r="P935" s="288">
        <v>0</v>
      </c>
      <c r="Q935" s="288">
        <v>0</v>
      </c>
      <c r="R935" s="288">
        <v>1</v>
      </c>
      <c r="S935" s="288">
        <v>4</v>
      </c>
    </row>
    <row r="936" spans="1:19">
      <c r="A936" s="485" t="s">
        <v>1886</v>
      </c>
      <c r="B936" s="288">
        <v>856</v>
      </c>
      <c r="C936" s="288">
        <v>5486</v>
      </c>
      <c r="D936" s="288">
        <v>6.4088785046728969</v>
      </c>
      <c r="E936" s="288">
        <v>0</v>
      </c>
      <c r="F936" s="288">
        <v>14</v>
      </c>
      <c r="G936" s="288">
        <v>41</v>
      </c>
      <c r="H936" s="288">
        <v>79</v>
      </c>
      <c r="I936" s="288">
        <v>48</v>
      </c>
      <c r="J936" s="288">
        <v>104</v>
      </c>
      <c r="K936" s="288">
        <v>96</v>
      </c>
      <c r="L936" s="288">
        <v>93</v>
      </c>
      <c r="M936" s="288">
        <v>73</v>
      </c>
      <c r="N936" s="288">
        <v>59</v>
      </c>
      <c r="O936" s="288">
        <v>44</v>
      </c>
      <c r="P936" s="288">
        <v>43</v>
      </c>
      <c r="Q936" s="288">
        <v>46</v>
      </c>
      <c r="R936" s="288">
        <v>39</v>
      </c>
      <c r="S936" s="288">
        <v>77</v>
      </c>
    </row>
    <row r="937" spans="1:19">
      <c r="A937" s="485" t="s">
        <v>1887</v>
      </c>
      <c r="B937" s="288">
        <v>171</v>
      </c>
      <c r="C937" s="288">
        <v>619</v>
      </c>
      <c r="D937" s="288">
        <v>3.6198830409356724</v>
      </c>
      <c r="E937" s="288">
        <v>2</v>
      </c>
      <c r="F937" s="288">
        <v>5</v>
      </c>
      <c r="G937" s="288">
        <v>14</v>
      </c>
      <c r="H937" s="288">
        <v>57</v>
      </c>
      <c r="I937" s="288">
        <v>29</v>
      </c>
      <c r="J937" s="288">
        <v>7</v>
      </c>
      <c r="K937" s="288">
        <v>6</v>
      </c>
      <c r="L937" s="288">
        <v>6</v>
      </c>
      <c r="M937" s="288">
        <v>8</v>
      </c>
      <c r="N937" s="288">
        <v>10</v>
      </c>
      <c r="O937" s="288">
        <v>6</v>
      </c>
      <c r="P937" s="288">
        <v>6</v>
      </c>
      <c r="Q937" s="288">
        <v>5</v>
      </c>
      <c r="R937" s="288">
        <v>3</v>
      </c>
      <c r="S937" s="288">
        <v>7</v>
      </c>
    </row>
    <row r="938" spans="1:19">
      <c r="A938" s="485" t="s">
        <v>1888</v>
      </c>
      <c r="B938" s="288">
        <v>1022</v>
      </c>
      <c r="C938" s="288">
        <v>20393</v>
      </c>
      <c r="D938" s="288">
        <v>19.954011741682976</v>
      </c>
      <c r="E938" s="288">
        <v>5</v>
      </c>
      <c r="F938" s="288">
        <v>36</v>
      </c>
      <c r="G938" s="288">
        <v>95</v>
      </c>
      <c r="H938" s="288">
        <v>95</v>
      </c>
      <c r="I938" s="288">
        <v>63</v>
      </c>
      <c r="J938" s="288">
        <v>75</v>
      </c>
      <c r="K938" s="288">
        <v>77</v>
      </c>
      <c r="L938" s="288">
        <v>77</v>
      </c>
      <c r="M938" s="288">
        <v>75</v>
      </c>
      <c r="N938" s="288">
        <v>55</v>
      </c>
      <c r="O938" s="288">
        <v>65</v>
      </c>
      <c r="P938" s="288">
        <v>57</v>
      </c>
      <c r="Q938" s="288">
        <v>40</v>
      </c>
      <c r="R938" s="288">
        <v>46</v>
      </c>
      <c r="S938" s="288">
        <v>161</v>
      </c>
    </row>
    <row r="939" spans="1:19">
      <c r="A939" s="485" t="s">
        <v>1889</v>
      </c>
      <c r="B939" s="288">
        <v>90</v>
      </c>
      <c r="C939" s="288">
        <v>804</v>
      </c>
      <c r="D939" s="288">
        <v>8.9333333333333336</v>
      </c>
      <c r="E939" s="288">
        <v>0</v>
      </c>
      <c r="F939" s="288">
        <v>4</v>
      </c>
      <c r="G939" s="288">
        <v>4</v>
      </c>
      <c r="H939" s="288">
        <v>3</v>
      </c>
      <c r="I939" s="288">
        <v>6</v>
      </c>
      <c r="J939" s="288">
        <v>2</v>
      </c>
      <c r="K939" s="288">
        <v>3</v>
      </c>
      <c r="L939" s="288">
        <v>4</v>
      </c>
      <c r="M939" s="288">
        <v>8</v>
      </c>
      <c r="N939" s="288">
        <v>4</v>
      </c>
      <c r="O939" s="288">
        <v>5</v>
      </c>
      <c r="P939" s="288">
        <v>5</v>
      </c>
      <c r="Q939" s="288">
        <v>5</v>
      </c>
      <c r="R939" s="288">
        <v>4</v>
      </c>
      <c r="S939" s="288">
        <v>33</v>
      </c>
    </row>
    <row r="940" spans="1:19">
      <c r="A940" s="485" t="s">
        <v>1890</v>
      </c>
      <c r="B940" s="288">
        <v>3</v>
      </c>
      <c r="C940" s="288">
        <v>7</v>
      </c>
      <c r="D940" s="288">
        <v>2.3333333333333335</v>
      </c>
      <c r="E940" s="288">
        <v>0</v>
      </c>
      <c r="F940" s="288">
        <v>0</v>
      </c>
      <c r="G940" s="288">
        <v>0</v>
      </c>
      <c r="H940" s="288">
        <v>0</v>
      </c>
      <c r="I940" s="288">
        <v>0</v>
      </c>
      <c r="J940" s="288">
        <v>0</v>
      </c>
      <c r="K940" s="288">
        <v>0</v>
      </c>
      <c r="L940" s="288">
        <v>0</v>
      </c>
      <c r="M940" s="288">
        <v>1</v>
      </c>
      <c r="N940" s="288">
        <v>1</v>
      </c>
      <c r="O940" s="288">
        <v>0</v>
      </c>
      <c r="P940" s="288">
        <v>1</v>
      </c>
      <c r="Q940" s="288">
        <v>0</v>
      </c>
      <c r="R940" s="288">
        <v>0</v>
      </c>
      <c r="S940" s="288">
        <v>0</v>
      </c>
    </row>
    <row r="941" spans="1:19">
      <c r="A941" s="485" t="s">
        <v>1891</v>
      </c>
      <c r="B941" s="288">
        <v>84</v>
      </c>
      <c r="C941" s="288">
        <v>351</v>
      </c>
      <c r="D941" s="288">
        <v>4.1785714285714288</v>
      </c>
      <c r="E941" s="288">
        <v>0</v>
      </c>
      <c r="F941" s="288">
        <v>1</v>
      </c>
      <c r="G941" s="288">
        <v>5</v>
      </c>
      <c r="H941" s="288">
        <v>6</v>
      </c>
      <c r="I941" s="288">
        <v>7</v>
      </c>
      <c r="J941" s="288">
        <v>5</v>
      </c>
      <c r="K941" s="288">
        <v>3</v>
      </c>
      <c r="L941" s="288">
        <v>5</v>
      </c>
      <c r="M941" s="288">
        <v>3</v>
      </c>
      <c r="N941" s="288">
        <v>5</v>
      </c>
      <c r="O941" s="288">
        <v>8</v>
      </c>
      <c r="P941" s="288">
        <v>3</v>
      </c>
      <c r="Q941" s="288">
        <v>8</v>
      </c>
      <c r="R941" s="288">
        <v>8</v>
      </c>
      <c r="S941" s="288">
        <v>17</v>
      </c>
    </row>
    <row r="942" spans="1:19">
      <c r="A942" s="485" t="s">
        <v>1892</v>
      </c>
      <c r="B942" s="288">
        <v>3</v>
      </c>
      <c r="C942" s="288">
        <v>5</v>
      </c>
      <c r="D942" s="288">
        <v>1.6666666666666667</v>
      </c>
      <c r="E942" s="288">
        <v>0</v>
      </c>
      <c r="F942" s="288">
        <v>0</v>
      </c>
      <c r="G942" s="288">
        <v>1</v>
      </c>
      <c r="H942" s="288">
        <v>0</v>
      </c>
      <c r="I942" s="288">
        <v>0</v>
      </c>
      <c r="J942" s="288">
        <v>0</v>
      </c>
      <c r="K942" s="288">
        <v>0</v>
      </c>
      <c r="L942" s="288">
        <v>0</v>
      </c>
      <c r="M942" s="288">
        <v>0</v>
      </c>
      <c r="N942" s="288">
        <v>0</v>
      </c>
      <c r="O942" s="288">
        <v>0</v>
      </c>
      <c r="P942" s="288">
        <v>0</v>
      </c>
      <c r="Q942" s="288">
        <v>0</v>
      </c>
      <c r="R942" s="288">
        <v>0</v>
      </c>
      <c r="S942" s="288">
        <v>2</v>
      </c>
    </row>
    <row r="943" spans="1:19">
      <c r="A943" s="485" t="s">
        <v>1893</v>
      </c>
      <c r="B943" s="288">
        <v>39</v>
      </c>
      <c r="C943" s="288">
        <v>201</v>
      </c>
      <c r="D943" s="288">
        <v>5.1538461538461542</v>
      </c>
      <c r="E943" s="288">
        <v>0</v>
      </c>
      <c r="F943" s="288">
        <v>1</v>
      </c>
      <c r="G943" s="288">
        <v>17</v>
      </c>
      <c r="H943" s="288">
        <v>13</v>
      </c>
      <c r="I943" s="288">
        <v>2</v>
      </c>
      <c r="J943" s="288">
        <v>2</v>
      </c>
      <c r="K943" s="288">
        <v>0</v>
      </c>
      <c r="L943" s="288">
        <v>1</v>
      </c>
      <c r="M943" s="288">
        <v>0</v>
      </c>
      <c r="N943" s="288">
        <v>0</v>
      </c>
      <c r="O943" s="288">
        <v>2</v>
      </c>
      <c r="P943" s="288">
        <v>0</v>
      </c>
      <c r="Q943" s="288">
        <v>0</v>
      </c>
      <c r="R943" s="288">
        <v>0</v>
      </c>
      <c r="S943" s="288">
        <v>1</v>
      </c>
    </row>
    <row r="944" spans="1:19">
      <c r="A944" s="485" t="s">
        <v>1894</v>
      </c>
      <c r="B944" s="288">
        <v>33</v>
      </c>
      <c r="C944" s="288">
        <v>121</v>
      </c>
      <c r="D944" s="288">
        <v>3.6666666666666665</v>
      </c>
      <c r="E944" s="288">
        <v>0</v>
      </c>
      <c r="F944" s="288">
        <v>0</v>
      </c>
      <c r="G944" s="288">
        <v>4</v>
      </c>
      <c r="H944" s="288">
        <v>11</v>
      </c>
      <c r="I944" s="288">
        <v>7</v>
      </c>
      <c r="J944" s="288">
        <v>2</v>
      </c>
      <c r="K944" s="288">
        <v>2</v>
      </c>
      <c r="L944" s="288">
        <v>4</v>
      </c>
      <c r="M944" s="288">
        <v>1</v>
      </c>
      <c r="N944" s="288">
        <v>0</v>
      </c>
      <c r="O944" s="288">
        <v>0</v>
      </c>
      <c r="P944" s="288">
        <v>1</v>
      </c>
      <c r="Q944" s="288">
        <v>1</v>
      </c>
      <c r="R944" s="288">
        <v>0</v>
      </c>
      <c r="S944" s="288">
        <v>0</v>
      </c>
    </row>
    <row r="945" spans="1:19">
      <c r="A945" s="485" t="s">
        <v>1895</v>
      </c>
      <c r="B945" s="288">
        <v>102</v>
      </c>
      <c r="C945" s="288">
        <v>420</v>
      </c>
      <c r="D945" s="288">
        <v>4.117647058823529</v>
      </c>
      <c r="E945" s="288">
        <v>0</v>
      </c>
      <c r="F945" s="288">
        <v>0</v>
      </c>
      <c r="G945" s="288">
        <v>2</v>
      </c>
      <c r="H945" s="288">
        <v>53</v>
      </c>
      <c r="I945" s="288">
        <v>15</v>
      </c>
      <c r="J945" s="288">
        <v>6</v>
      </c>
      <c r="K945" s="288">
        <v>7</v>
      </c>
      <c r="L945" s="288">
        <v>3</v>
      </c>
      <c r="M945" s="288">
        <v>1</v>
      </c>
      <c r="N945" s="288">
        <v>4</v>
      </c>
      <c r="O945" s="288">
        <v>2</v>
      </c>
      <c r="P945" s="288">
        <v>1</v>
      </c>
      <c r="Q945" s="288">
        <v>5</v>
      </c>
      <c r="R945" s="288">
        <v>0</v>
      </c>
      <c r="S945" s="288">
        <v>3</v>
      </c>
    </row>
    <row r="946" spans="1:19">
      <c r="A946" s="485" t="s">
        <v>1896</v>
      </c>
      <c r="B946" s="288">
        <v>81</v>
      </c>
      <c r="C946" s="288">
        <v>126</v>
      </c>
      <c r="D946" s="288">
        <v>1.5555555555555556</v>
      </c>
      <c r="E946" s="288">
        <v>0</v>
      </c>
      <c r="F946" s="288">
        <v>0</v>
      </c>
      <c r="G946" s="288">
        <v>2</v>
      </c>
      <c r="H946" s="288">
        <v>6</v>
      </c>
      <c r="I946" s="288">
        <v>3</v>
      </c>
      <c r="J946" s="288">
        <v>1</v>
      </c>
      <c r="K946" s="288">
        <v>4</v>
      </c>
      <c r="L946" s="288">
        <v>8</v>
      </c>
      <c r="M946" s="288">
        <v>10</v>
      </c>
      <c r="N946" s="288">
        <v>11</v>
      </c>
      <c r="O946" s="288">
        <v>9</v>
      </c>
      <c r="P946" s="288">
        <v>7</v>
      </c>
      <c r="Q946" s="288">
        <v>7</v>
      </c>
      <c r="R946" s="288">
        <v>5</v>
      </c>
      <c r="S946" s="288">
        <v>8</v>
      </c>
    </row>
    <row r="947" spans="1:19">
      <c r="A947" s="485" t="s">
        <v>1897</v>
      </c>
      <c r="B947" s="288">
        <v>404</v>
      </c>
      <c r="C947" s="288">
        <v>761</v>
      </c>
      <c r="D947" s="288">
        <v>1.8836633663366336</v>
      </c>
      <c r="E947" s="288">
        <v>1</v>
      </c>
      <c r="F947" s="288">
        <v>1</v>
      </c>
      <c r="G947" s="288">
        <v>4</v>
      </c>
      <c r="H947" s="288">
        <v>12</v>
      </c>
      <c r="I947" s="288">
        <v>54</v>
      </c>
      <c r="J947" s="288">
        <v>66</v>
      </c>
      <c r="K947" s="288">
        <v>87</v>
      </c>
      <c r="L947" s="288">
        <v>58</v>
      </c>
      <c r="M947" s="288">
        <v>39</v>
      </c>
      <c r="N947" s="288">
        <v>21</v>
      </c>
      <c r="O947" s="288">
        <v>23</v>
      </c>
      <c r="P947" s="288">
        <v>16</v>
      </c>
      <c r="Q947" s="288">
        <v>14</v>
      </c>
      <c r="R947" s="288">
        <v>5</v>
      </c>
      <c r="S947" s="288">
        <v>3</v>
      </c>
    </row>
    <row r="948" spans="1:19">
      <c r="A948" s="485" t="s">
        <v>1898</v>
      </c>
      <c r="B948" s="288">
        <v>50</v>
      </c>
      <c r="C948" s="288">
        <v>409</v>
      </c>
      <c r="D948" s="288">
        <v>8.18</v>
      </c>
      <c r="E948" s="288">
        <v>0</v>
      </c>
      <c r="F948" s="288">
        <v>0</v>
      </c>
      <c r="G948" s="288">
        <v>1</v>
      </c>
      <c r="H948" s="288">
        <v>2</v>
      </c>
      <c r="I948" s="288">
        <v>2</v>
      </c>
      <c r="J948" s="288">
        <v>3</v>
      </c>
      <c r="K948" s="288">
        <v>6</v>
      </c>
      <c r="L948" s="288">
        <v>8</v>
      </c>
      <c r="M948" s="288">
        <v>3</v>
      </c>
      <c r="N948" s="288">
        <v>0</v>
      </c>
      <c r="O948" s="288">
        <v>8</v>
      </c>
      <c r="P948" s="288">
        <v>3</v>
      </c>
      <c r="Q948" s="288">
        <v>1</v>
      </c>
      <c r="R948" s="288">
        <v>4</v>
      </c>
      <c r="S948" s="288">
        <v>9</v>
      </c>
    </row>
    <row r="949" spans="1:19">
      <c r="A949" s="485" t="s">
        <v>1899</v>
      </c>
      <c r="B949" s="288">
        <v>184</v>
      </c>
      <c r="C949" s="288">
        <v>1226</v>
      </c>
      <c r="D949" s="288">
        <v>6.6630434782608692</v>
      </c>
      <c r="E949" s="288">
        <v>0</v>
      </c>
      <c r="F949" s="288">
        <v>0</v>
      </c>
      <c r="G949" s="288">
        <v>1</v>
      </c>
      <c r="H949" s="288">
        <v>1</v>
      </c>
      <c r="I949" s="288">
        <v>4</v>
      </c>
      <c r="J949" s="288">
        <v>5</v>
      </c>
      <c r="K949" s="288">
        <v>4</v>
      </c>
      <c r="L949" s="288">
        <v>9</v>
      </c>
      <c r="M949" s="288">
        <v>13</v>
      </c>
      <c r="N949" s="288">
        <v>7</v>
      </c>
      <c r="O949" s="288">
        <v>10</v>
      </c>
      <c r="P949" s="288">
        <v>12</v>
      </c>
      <c r="Q949" s="288">
        <v>18</v>
      </c>
      <c r="R949" s="288">
        <v>20</v>
      </c>
      <c r="S949" s="288">
        <v>80</v>
      </c>
    </row>
    <row r="950" spans="1:19">
      <c r="A950" s="486" t="s">
        <v>225</v>
      </c>
      <c r="B950" s="484">
        <v>92449</v>
      </c>
      <c r="C950" s="484">
        <v>367456</v>
      </c>
      <c r="D950" s="484">
        <v>3.9746887473093273</v>
      </c>
      <c r="E950" s="484">
        <v>1551</v>
      </c>
      <c r="F950" s="484">
        <v>3588</v>
      </c>
      <c r="G950" s="484">
        <v>3450</v>
      </c>
      <c r="H950" s="484">
        <v>2710</v>
      </c>
      <c r="I950" s="484">
        <v>4394</v>
      </c>
      <c r="J950" s="484">
        <v>4723</v>
      </c>
      <c r="K950" s="484">
        <v>5698</v>
      </c>
      <c r="L950" s="484">
        <v>6342</v>
      </c>
      <c r="M950" s="484">
        <v>6847</v>
      </c>
      <c r="N950" s="484">
        <v>6791</v>
      </c>
      <c r="O950" s="484">
        <v>6295</v>
      </c>
      <c r="P950" s="484">
        <v>5725</v>
      </c>
      <c r="Q950" s="484">
        <v>5864</v>
      </c>
      <c r="R950" s="484">
        <v>6272</v>
      </c>
      <c r="S950" s="484">
        <v>22199</v>
      </c>
    </row>
    <row r="951" spans="1:19">
      <c r="A951" s="485" t="s">
        <v>1900</v>
      </c>
      <c r="B951" s="288">
        <v>251</v>
      </c>
      <c r="C951" s="288">
        <v>1619</v>
      </c>
      <c r="D951" s="288">
        <v>6.4501992031872506</v>
      </c>
      <c r="E951" s="288">
        <v>2</v>
      </c>
      <c r="F951" s="288">
        <v>16</v>
      </c>
      <c r="G951" s="288">
        <v>89</v>
      </c>
      <c r="H951" s="288">
        <v>66</v>
      </c>
      <c r="I951" s="288">
        <v>15</v>
      </c>
      <c r="J951" s="288">
        <v>7</v>
      </c>
      <c r="K951" s="288">
        <v>9</v>
      </c>
      <c r="L951" s="288">
        <v>4</v>
      </c>
      <c r="M951" s="288">
        <v>13</v>
      </c>
      <c r="N951" s="288">
        <v>6</v>
      </c>
      <c r="O951" s="288">
        <v>3</v>
      </c>
      <c r="P951" s="288">
        <v>3</v>
      </c>
      <c r="Q951" s="288">
        <v>3</v>
      </c>
      <c r="R951" s="288">
        <v>3</v>
      </c>
      <c r="S951" s="288">
        <v>12</v>
      </c>
    </row>
    <row r="952" spans="1:19">
      <c r="A952" s="485" t="s">
        <v>1901</v>
      </c>
      <c r="B952" s="288">
        <v>17</v>
      </c>
      <c r="C952" s="288">
        <v>69</v>
      </c>
      <c r="D952" s="288">
        <v>4.0588235294117645</v>
      </c>
      <c r="E952" s="288">
        <v>0</v>
      </c>
      <c r="F952" s="288">
        <v>0</v>
      </c>
      <c r="G952" s="288">
        <v>2</v>
      </c>
      <c r="H952" s="288">
        <v>3</v>
      </c>
      <c r="I952" s="288">
        <v>2</v>
      </c>
      <c r="J952" s="288">
        <v>0</v>
      </c>
      <c r="K952" s="288">
        <v>1</v>
      </c>
      <c r="L952" s="288">
        <v>1</v>
      </c>
      <c r="M952" s="288">
        <v>0</v>
      </c>
      <c r="N952" s="288">
        <v>2</v>
      </c>
      <c r="O952" s="288">
        <v>2</v>
      </c>
      <c r="P952" s="288">
        <v>0</v>
      </c>
      <c r="Q952" s="288">
        <v>1</v>
      </c>
      <c r="R952" s="288">
        <v>0</v>
      </c>
      <c r="S952" s="288">
        <v>3</v>
      </c>
    </row>
    <row r="953" spans="1:19">
      <c r="A953" s="485" t="s">
        <v>1902</v>
      </c>
      <c r="B953" s="288">
        <v>309</v>
      </c>
      <c r="C953" s="288">
        <v>1455</v>
      </c>
      <c r="D953" s="288">
        <v>4.70873786407767</v>
      </c>
      <c r="E953" s="288">
        <v>2</v>
      </c>
      <c r="F953" s="288">
        <v>7</v>
      </c>
      <c r="G953" s="288">
        <v>16</v>
      </c>
      <c r="H953" s="288">
        <v>10</v>
      </c>
      <c r="I953" s="288">
        <v>6</v>
      </c>
      <c r="J953" s="288">
        <v>3</v>
      </c>
      <c r="K953" s="288">
        <v>10</v>
      </c>
      <c r="L953" s="288">
        <v>3</v>
      </c>
      <c r="M953" s="288">
        <v>6</v>
      </c>
      <c r="N953" s="288">
        <v>15</v>
      </c>
      <c r="O953" s="288">
        <v>13</v>
      </c>
      <c r="P953" s="288">
        <v>9</v>
      </c>
      <c r="Q953" s="288">
        <v>18</v>
      </c>
      <c r="R953" s="288">
        <v>41</v>
      </c>
      <c r="S953" s="288">
        <v>150</v>
      </c>
    </row>
    <row r="954" spans="1:19">
      <c r="A954" s="485" t="s">
        <v>1903</v>
      </c>
      <c r="B954" s="288">
        <v>28</v>
      </c>
      <c r="C954" s="288">
        <v>119</v>
      </c>
      <c r="D954" s="288">
        <v>4.25</v>
      </c>
      <c r="E954" s="288">
        <v>0</v>
      </c>
      <c r="F954" s="288">
        <v>0</v>
      </c>
      <c r="G954" s="288">
        <v>4</v>
      </c>
      <c r="H954" s="288">
        <v>1</v>
      </c>
      <c r="I954" s="288">
        <v>1</v>
      </c>
      <c r="J954" s="288">
        <v>1</v>
      </c>
      <c r="K954" s="288">
        <v>1</v>
      </c>
      <c r="L954" s="288">
        <v>4</v>
      </c>
      <c r="M954" s="288">
        <v>3</v>
      </c>
      <c r="N954" s="288">
        <v>2</v>
      </c>
      <c r="O954" s="288">
        <v>3</v>
      </c>
      <c r="P954" s="288">
        <v>1</v>
      </c>
      <c r="Q954" s="288">
        <v>0</v>
      </c>
      <c r="R954" s="288">
        <v>3</v>
      </c>
      <c r="S954" s="288">
        <v>4</v>
      </c>
    </row>
    <row r="955" spans="1:19">
      <c r="A955" s="485" t="s">
        <v>1904</v>
      </c>
      <c r="B955" s="288">
        <v>1004</v>
      </c>
      <c r="C955" s="288">
        <v>6723</v>
      </c>
      <c r="D955" s="288">
        <v>6.6962151394422307</v>
      </c>
      <c r="E955" s="288">
        <v>8</v>
      </c>
      <c r="F955" s="288">
        <v>134</v>
      </c>
      <c r="G955" s="288">
        <v>185</v>
      </c>
      <c r="H955" s="288">
        <v>108</v>
      </c>
      <c r="I955" s="288">
        <v>45</v>
      </c>
      <c r="J955" s="288">
        <v>38</v>
      </c>
      <c r="K955" s="288">
        <v>63</v>
      </c>
      <c r="L955" s="288">
        <v>58</v>
      </c>
      <c r="M955" s="288">
        <v>45</v>
      </c>
      <c r="N955" s="288">
        <v>70</v>
      </c>
      <c r="O955" s="288">
        <v>70</v>
      </c>
      <c r="P955" s="288">
        <v>35</v>
      </c>
      <c r="Q955" s="288">
        <v>38</v>
      </c>
      <c r="R955" s="288">
        <v>35</v>
      </c>
      <c r="S955" s="288">
        <v>72</v>
      </c>
    </row>
    <row r="956" spans="1:19">
      <c r="A956" s="485" t="s">
        <v>1905</v>
      </c>
      <c r="B956" s="288">
        <v>155</v>
      </c>
      <c r="C956" s="288">
        <v>706</v>
      </c>
      <c r="D956" s="288">
        <v>4.5548387096774192</v>
      </c>
      <c r="E956" s="288">
        <v>2</v>
      </c>
      <c r="F956" s="288">
        <v>10</v>
      </c>
      <c r="G956" s="288">
        <v>22</v>
      </c>
      <c r="H956" s="288">
        <v>17</v>
      </c>
      <c r="I956" s="288">
        <v>12</v>
      </c>
      <c r="J956" s="288">
        <v>20</v>
      </c>
      <c r="K956" s="288">
        <v>10</v>
      </c>
      <c r="L956" s="288">
        <v>11</v>
      </c>
      <c r="M956" s="288">
        <v>13</v>
      </c>
      <c r="N956" s="288">
        <v>4</v>
      </c>
      <c r="O956" s="288">
        <v>8</v>
      </c>
      <c r="P956" s="288">
        <v>9</v>
      </c>
      <c r="Q956" s="288">
        <v>5</v>
      </c>
      <c r="R956" s="288">
        <v>6</v>
      </c>
      <c r="S956" s="288">
        <v>6</v>
      </c>
    </row>
    <row r="957" spans="1:19">
      <c r="A957" s="485" t="s">
        <v>1906</v>
      </c>
      <c r="B957" s="288">
        <v>52</v>
      </c>
      <c r="C957" s="288">
        <v>194</v>
      </c>
      <c r="D957" s="288">
        <v>3.7307692307692308</v>
      </c>
      <c r="E957" s="288">
        <v>0</v>
      </c>
      <c r="F957" s="288">
        <v>0</v>
      </c>
      <c r="G957" s="288">
        <v>1</v>
      </c>
      <c r="H957" s="288">
        <v>2</v>
      </c>
      <c r="I957" s="288">
        <v>2</v>
      </c>
      <c r="J957" s="288">
        <v>0</v>
      </c>
      <c r="K957" s="288">
        <v>11</v>
      </c>
      <c r="L957" s="288">
        <v>3</v>
      </c>
      <c r="M957" s="288">
        <v>3</v>
      </c>
      <c r="N957" s="288">
        <v>12</v>
      </c>
      <c r="O957" s="288">
        <v>6</v>
      </c>
      <c r="P957" s="288">
        <v>5</v>
      </c>
      <c r="Q957" s="288">
        <v>1</v>
      </c>
      <c r="R957" s="288">
        <v>1</v>
      </c>
      <c r="S957" s="288">
        <v>5</v>
      </c>
    </row>
    <row r="958" spans="1:19">
      <c r="A958" s="485" t="s">
        <v>1907</v>
      </c>
      <c r="B958" s="288">
        <v>7</v>
      </c>
      <c r="C958" s="288">
        <v>39</v>
      </c>
      <c r="D958" s="288">
        <v>5.5714285714285712</v>
      </c>
      <c r="E958" s="288">
        <v>0</v>
      </c>
      <c r="F958" s="288">
        <v>0</v>
      </c>
      <c r="G958" s="288">
        <v>0</v>
      </c>
      <c r="H958" s="288">
        <v>0</v>
      </c>
      <c r="I958" s="288">
        <v>1</v>
      </c>
      <c r="J958" s="288">
        <v>0</v>
      </c>
      <c r="K958" s="288">
        <v>3</v>
      </c>
      <c r="L958" s="288">
        <v>0</v>
      </c>
      <c r="M958" s="288">
        <v>1</v>
      </c>
      <c r="N958" s="288">
        <v>0</v>
      </c>
      <c r="O958" s="288">
        <v>0</v>
      </c>
      <c r="P958" s="288">
        <v>0</v>
      </c>
      <c r="Q958" s="288">
        <v>0</v>
      </c>
      <c r="R958" s="288">
        <v>0</v>
      </c>
      <c r="S958" s="288">
        <v>2</v>
      </c>
    </row>
    <row r="959" spans="1:19">
      <c r="A959" s="485" t="s">
        <v>1908</v>
      </c>
      <c r="B959" s="288">
        <v>3</v>
      </c>
      <c r="C959" s="288">
        <v>10</v>
      </c>
      <c r="D959" s="288">
        <v>3.3333333333333335</v>
      </c>
      <c r="E959" s="288">
        <v>0</v>
      </c>
      <c r="F959" s="288">
        <v>0</v>
      </c>
      <c r="G959" s="288">
        <v>0</v>
      </c>
      <c r="H959" s="288">
        <v>0</v>
      </c>
      <c r="I959" s="288">
        <v>0</v>
      </c>
      <c r="J959" s="288">
        <v>0</v>
      </c>
      <c r="K959" s="288">
        <v>0</v>
      </c>
      <c r="L959" s="288">
        <v>1</v>
      </c>
      <c r="M959" s="288">
        <v>1</v>
      </c>
      <c r="N959" s="288">
        <v>0</v>
      </c>
      <c r="O959" s="288">
        <v>0</v>
      </c>
      <c r="P959" s="288">
        <v>0</v>
      </c>
      <c r="Q959" s="288">
        <v>0</v>
      </c>
      <c r="R959" s="288">
        <v>1</v>
      </c>
      <c r="S959" s="288">
        <v>0</v>
      </c>
    </row>
    <row r="960" spans="1:19">
      <c r="A960" s="485" t="s">
        <v>1909</v>
      </c>
      <c r="B960" s="288">
        <v>1966</v>
      </c>
      <c r="C960" s="288">
        <v>6769</v>
      </c>
      <c r="D960" s="288">
        <v>3.4430315361139368</v>
      </c>
      <c r="E960" s="288">
        <v>54</v>
      </c>
      <c r="F960" s="288">
        <v>80</v>
      </c>
      <c r="G960" s="288">
        <v>95</v>
      </c>
      <c r="H960" s="288">
        <v>42</v>
      </c>
      <c r="I960" s="288">
        <v>133</v>
      </c>
      <c r="J960" s="288">
        <v>183</v>
      </c>
      <c r="K960" s="288">
        <v>166</v>
      </c>
      <c r="L960" s="288">
        <v>177</v>
      </c>
      <c r="M960" s="288">
        <v>162</v>
      </c>
      <c r="N960" s="288">
        <v>138</v>
      </c>
      <c r="O960" s="288">
        <v>106</v>
      </c>
      <c r="P960" s="288">
        <v>106</v>
      </c>
      <c r="Q960" s="288">
        <v>81</v>
      </c>
      <c r="R960" s="288">
        <v>76</v>
      </c>
      <c r="S960" s="288">
        <v>367</v>
      </c>
    </row>
    <row r="961" spans="1:19">
      <c r="A961" s="485" t="s">
        <v>1910</v>
      </c>
      <c r="B961" s="288">
        <v>1021</v>
      </c>
      <c r="C961" s="288">
        <v>4498</v>
      </c>
      <c r="D961" s="288">
        <v>4.4054848188050935</v>
      </c>
      <c r="E961" s="288">
        <v>18</v>
      </c>
      <c r="F961" s="288">
        <v>43</v>
      </c>
      <c r="G961" s="288">
        <v>36</v>
      </c>
      <c r="H961" s="288">
        <v>27</v>
      </c>
      <c r="I961" s="288">
        <v>102</v>
      </c>
      <c r="J961" s="288">
        <v>93</v>
      </c>
      <c r="K961" s="288">
        <v>90</v>
      </c>
      <c r="L961" s="288">
        <v>82</v>
      </c>
      <c r="M961" s="288">
        <v>89</v>
      </c>
      <c r="N961" s="288">
        <v>74</v>
      </c>
      <c r="O961" s="288">
        <v>48</v>
      </c>
      <c r="P961" s="288">
        <v>61</v>
      </c>
      <c r="Q961" s="288">
        <v>56</v>
      </c>
      <c r="R961" s="288">
        <v>40</v>
      </c>
      <c r="S961" s="288">
        <v>162</v>
      </c>
    </row>
    <row r="962" spans="1:19">
      <c r="A962" s="485" t="s">
        <v>1911</v>
      </c>
      <c r="B962" s="288">
        <v>2325</v>
      </c>
      <c r="C962" s="288">
        <v>7501</v>
      </c>
      <c r="D962" s="288">
        <v>3.2262365591397848</v>
      </c>
      <c r="E962" s="288">
        <v>83</v>
      </c>
      <c r="F962" s="288">
        <v>137</v>
      </c>
      <c r="G962" s="288">
        <v>115</v>
      </c>
      <c r="H962" s="288">
        <v>65</v>
      </c>
      <c r="I962" s="288">
        <v>190</v>
      </c>
      <c r="J962" s="288">
        <v>232</v>
      </c>
      <c r="K962" s="288">
        <v>196</v>
      </c>
      <c r="L962" s="288">
        <v>175</v>
      </c>
      <c r="M962" s="288">
        <v>156</v>
      </c>
      <c r="N962" s="288">
        <v>148</v>
      </c>
      <c r="O962" s="288">
        <v>133</v>
      </c>
      <c r="P962" s="288">
        <v>121</v>
      </c>
      <c r="Q962" s="288">
        <v>112</v>
      </c>
      <c r="R962" s="288">
        <v>89</v>
      </c>
      <c r="S962" s="288">
        <v>373</v>
      </c>
    </row>
    <row r="963" spans="1:19">
      <c r="A963" s="485" t="s">
        <v>1912</v>
      </c>
      <c r="B963" s="288">
        <v>1596</v>
      </c>
      <c r="C963" s="288">
        <v>8790</v>
      </c>
      <c r="D963" s="288">
        <v>5.507518796992481</v>
      </c>
      <c r="E963" s="288">
        <v>66</v>
      </c>
      <c r="F963" s="288">
        <v>111</v>
      </c>
      <c r="G963" s="288">
        <v>76</v>
      </c>
      <c r="H963" s="288">
        <v>42</v>
      </c>
      <c r="I963" s="288">
        <v>46</v>
      </c>
      <c r="J963" s="288">
        <v>57</v>
      </c>
      <c r="K963" s="288">
        <v>91</v>
      </c>
      <c r="L963" s="288">
        <v>111</v>
      </c>
      <c r="M963" s="288">
        <v>147</v>
      </c>
      <c r="N963" s="288">
        <v>128</v>
      </c>
      <c r="O963" s="288">
        <v>127</v>
      </c>
      <c r="P963" s="288">
        <v>133</v>
      </c>
      <c r="Q963" s="288">
        <v>117</v>
      </c>
      <c r="R963" s="288">
        <v>105</v>
      </c>
      <c r="S963" s="288">
        <v>239</v>
      </c>
    </row>
    <row r="964" spans="1:19">
      <c r="A964" s="485" t="s">
        <v>1913</v>
      </c>
      <c r="B964" s="288">
        <v>5</v>
      </c>
      <c r="C964" s="288">
        <v>8</v>
      </c>
      <c r="D964" s="288">
        <v>1.6</v>
      </c>
      <c r="E964" s="288">
        <v>0</v>
      </c>
      <c r="F964" s="288">
        <v>0</v>
      </c>
      <c r="G964" s="288">
        <v>0</v>
      </c>
      <c r="H964" s="288">
        <v>0</v>
      </c>
      <c r="I964" s="288">
        <v>0</v>
      </c>
      <c r="J964" s="288">
        <v>2</v>
      </c>
      <c r="K964" s="288">
        <v>0</v>
      </c>
      <c r="L964" s="288">
        <v>1</v>
      </c>
      <c r="M964" s="288">
        <v>0</v>
      </c>
      <c r="N964" s="288">
        <v>0</v>
      </c>
      <c r="O964" s="288">
        <v>0</v>
      </c>
      <c r="P964" s="288">
        <v>1</v>
      </c>
      <c r="Q964" s="288">
        <v>0</v>
      </c>
      <c r="R964" s="288">
        <v>1</v>
      </c>
      <c r="S964" s="288">
        <v>0</v>
      </c>
    </row>
    <row r="965" spans="1:19">
      <c r="A965" s="485" t="s">
        <v>1914</v>
      </c>
      <c r="B965" s="288">
        <v>195</v>
      </c>
      <c r="C965" s="288">
        <v>2072</v>
      </c>
      <c r="D965" s="288">
        <v>10.625641025641025</v>
      </c>
      <c r="E965" s="288">
        <v>2</v>
      </c>
      <c r="F965" s="288">
        <v>5</v>
      </c>
      <c r="G965" s="288">
        <v>4</v>
      </c>
      <c r="H965" s="288">
        <v>5</v>
      </c>
      <c r="I965" s="288">
        <v>7</v>
      </c>
      <c r="J965" s="288">
        <v>8</v>
      </c>
      <c r="K965" s="288">
        <v>10</v>
      </c>
      <c r="L965" s="288">
        <v>13</v>
      </c>
      <c r="M965" s="288">
        <v>16</v>
      </c>
      <c r="N965" s="288">
        <v>26</v>
      </c>
      <c r="O965" s="288">
        <v>18</v>
      </c>
      <c r="P965" s="288">
        <v>11</v>
      </c>
      <c r="Q965" s="288">
        <v>10</v>
      </c>
      <c r="R965" s="288">
        <v>15</v>
      </c>
      <c r="S965" s="288">
        <v>45</v>
      </c>
    </row>
    <row r="966" spans="1:19">
      <c r="A966" s="485" t="s">
        <v>1915</v>
      </c>
      <c r="B966" s="288">
        <v>1546</v>
      </c>
      <c r="C966" s="288">
        <v>10780</v>
      </c>
      <c r="D966" s="288">
        <v>6.9728331177231562</v>
      </c>
      <c r="E966" s="288">
        <v>13</v>
      </c>
      <c r="F966" s="288">
        <v>6</v>
      </c>
      <c r="G966" s="288">
        <v>15</v>
      </c>
      <c r="H966" s="288">
        <v>11</v>
      </c>
      <c r="I966" s="288">
        <v>40</v>
      </c>
      <c r="J966" s="288">
        <v>49</v>
      </c>
      <c r="K966" s="288">
        <v>89</v>
      </c>
      <c r="L966" s="288">
        <v>59</v>
      </c>
      <c r="M966" s="288">
        <v>66</v>
      </c>
      <c r="N966" s="288">
        <v>81</v>
      </c>
      <c r="O966" s="288">
        <v>78</v>
      </c>
      <c r="P966" s="288">
        <v>77</v>
      </c>
      <c r="Q966" s="288">
        <v>112</v>
      </c>
      <c r="R966" s="288">
        <v>97</v>
      </c>
      <c r="S966" s="288">
        <v>753</v>
      </c>
    </row>
    <row r="967" spans="1:19">
      <c r="A967" s="485" t="s">
        <v>1916</v>
      </c>
      <c r="B967" s="288">
        <v>9176</v>
      </c>
      <c r="C967" s="288">
        <v>66966</v>
      </c>
      <c r="D967" s="288">
        <v>7.2979511769834353</v>
      </c>
      <c r="E967" s="288">
        <v>17</v>
      </c>
      <c r="F967" s="288">
        <v>49</v>
      </c>
      <c r="G967" s="288">
        <v>111</v>
      </c>
      <c r="H967" s="288">
        <v>112</v>
      </c>
      <c r="I967" s="288">
        <v>204</v>
      </c>
      <c r="J967" s="288">
        <v>145</v>
      </c>
      <c r="K967" s="288">
        <v>223</v>
      </c>
      <c r="L967" s="288">
        <v>199</v>
      </c>
      <c r="M967" s="288">
        <v>246</v>
      </c>
      <c r="N967" s="288">
        <v>400</v>
      </c>
      <c r="O967" s="288">
        <v>510</v>
      </c>
      <c r="P967" s="288">
        <v>710</v>
      </c>
      <c r="Q967" s="288">
        <v>1063</v>
      </c>
      <c r="R967" s="288">
        <v>1149</v>
      </c>
      <c r="S967" s="288">
        <v>4038</v>
      </c>
    </row>
    <row r="968" spans="1:19" s="5" customFormat="1">
      <c r="A968" s="485" t="s">
        <v>1917</v>
      </c>
      <c r="B968" s="288">
        <v>486</v>
      </c>
      <c r="C968" s="288">
        <v>2665</v>
      </c>
      <c r="D968" s="288">
        <v>5.4835390946502054</v>
      </c>
      <c r="E968" s="288">
        <v>0</v>
      </c>
      <c r="F968" s="288">
        <v>2</v>
      </c>
      <c r="G968" s="288">
        <v>4</v>
      </c>
      <c r="H968" s="288">
        <v>2</v>
      </c>
      <c r="I968" s="288">
        <v>6</v>
      </c>
      <c r="J968" s="288">
        <v>8</v>
      </c>
      <c r="K968" s="288">
        <v>17</v>
      </c>
      <c r="L968" s="288">
        <v>8</v>
      </c>
      <c r="M968" s="288">
        <v>22</v>
      </c>
      <c r="N968" s="288">
        <v>21</v>
      </c>
      <c r="O968" s="288">
        <v>40</v>
      </c>
      <c r="P968" s="288">
        <v>38</v>
      </c>
      <c r="Q968" s="288">
        <v>57</v>
      </c>
      <c r="R968" s="288">
        <v>43</v>
      </c>
      <c r="S968" s="288">
        <v>218</v>
      </c>
    </row>
    <row r="969" spans="1:19">
      <c r="A969" s="485" t="s">
        <v>1918</v>
      </c>
      <c r="B969" s="288">
        <v>9115</v>
      </c>
      <c r="C969" s="288">
        <v>29086</v>
      </c>
      <c r="D969" s="288">
        <v>3.1910038398244653</v>
      </c>
      <c r="E969" s="288">
        <v>2</v>
      </c>
      <c r="F969" s="288">
        <v>16</v>
      </c>
      <c r="G969" s="288">
        <v>53</v>
      </c>
      <c r="H969" s="288">
        <v>75</v>
      </c>
      <c r="I969" s="288">
        <v>212</v>
      </c>
      <c r="J969" s="288">
        <v>415</v>
      </c>
      <c r="K969" s="288">
        <v>688</v>
      </c>
      <c r="L969" s="288">
        <v>1098</v>
      </c>
      <c r="M969" s="288">
        <v>1175</v>
      </c>
      <c r="N969" s="288">
        <v>1202</v>
      </c>
      <c r="O969" s="288">
        <v>1003</v>
      </c>
      <c r="P969" s="288">
        <v>859</v>
      </c>
      <c r="Q969" s="288">
        <v>806</v>
      </c>
      <c r="R969" s="288">
        <v>612</v>
      </c>
      <c r="S969" s="288">
        <v>899</v>
      </c>
    </row>
    <row r="970" spans="1:19" s="5" customFormat="1">
      <c r="A970" s="485" t="s">
        <v>1919</v>
      </c>
      <c r="B970" s="288">
        <v>741</v>
      </c>
      <c r="C970" s="288">
        <v>2298</v>
      </c>
      <c r="D970" s="288">
        <v>3.1012145748987856</v>
      </c>
      <c r="E970" s="288">
        <v>0</v>
      </c>
      <c r="F970" s="288">
        <v>17</v>
      </c>
      <c r="G970" s="288">
        <v>7</v>
      </c>
      <c r="H970" s="288">
        <v>3</v>
      </c>
      <c r="I970" s="288">
        <v>22</v>
      </c>
      <c r="J970" s="288">
        <v>34</v>
      </c>
      <c r="K970" s="288">
        <v>49</v>
      </c>
      <c r="L970" s="288">
        <v>58</v>
      </c>
      <c r="M970" s="288">
        <v>66</v>
      </c>
      <c r="N970" s="288">
        <v>67</v>
      </c>
      <c r="O970" s="288">
        <v>84</v>
      </c>
      <c r="P970" s="288">
        <v>67</v>
      </c>
      <c r="Q970" s="288">
        <v>60</v>
      </c>
      <c r="R970" s="288">
        <v>61</v>
      </c>
      <c r="S970" s="288">
        <v>146</v>
      </c>
    </row>
    <row r="971" spans="1:19" s="5" customFormat="1">
      <c r="A971" s="485" t="s">
        <v>1920</v>
      </c>
      <c r="B971" s="288">
        <v>49</v>
      </c>
      <c r="C971" s="288">
        <v>167</v>
      </c>
      <c r="D971" s="288">
        <v>3.4081632653061225</v>
      </c>
      <c r="E971" s="288">
        <v>0</v>
      </c>
      <c r="F971" s="288">
        <v>0</v>
      </c>
      <c r="G971" s="288">
        <v>1</v>
      </c>
      <c r="H971" s="288">
        <v>2</v>
      </c>
      <c r="I971" s="288">
        <v>1</v>
      </c>
      <c r="J971" s="288">
        <v>4</v>
      </c>
      <c r="K971" s="288">
        <v>2</v>
      </c>
      <c r="L971" s="288">
        <v>7</v>
      </c>
      <c r="M971" s="288">
        <v>9</v>
      </c>
      <c r="N971" s="288">
        <v>3</v>
      </c>
      <c r="O971" s="288">
        <v>6</v>
      </c>
      <c r="P971" s="288">
        <v>2</v>
      </c>
      <c r="Q971" s="288">
        <v>5</v>
      </c>
      <c r="R971" s="288">
        <v>1</v>
      </c>
      <c r="S971" s="288">
        <v>6</v>
      </c>
    </row>
    <row r="972" spans="1:19" s="5" customFormat="1">
      <c r="A972" s="485" t="s">
        <v>1921</v>
      </c>
      <c r="B972" s="288">
        <v>702</v>
      </c>
      <c r="C972" s="288">
        <v>1318</v>
      </c>
      <c r="D972" s="288">
        <v>1.8774928774928774</v>
      </c>
      <c r="E972" s="288">
        <v>2</v>
      </c>
      <c r="F972" s="288">
        <v>2</v>
      </c>
      <c r="G972" s="288">
        <v>3</v>
      </c>
      <c r="H972" s="288">
        <v>11</v>
      </c>
      <c r="I972" s="288">
        <v>27</v>
      </c>
      <c r="J972" s="288">
        <v>45</v>
      </c>
      <c r="K972" s="288">
        <v>86</v>
      </c>
      <c r="L972" s="288">
        <v>90</v>
      </c>
      <c r="M972" s="288">
        <v>93</v>
      </c>
      <c r="N972" s="288">
        <v>93</v>
      </c>
      <c r="O972" s="288">
        <v>78</v>
      </c>
      <c r="P972" s="288">
        <v>54</v>
      </c>
      <c r="Q972" s="288">
        <v>40</v>
      </c>
      <c r="R972" s="288">
        <v>29</v>
      </c>
      <c r="S972" s="288">
        <v>49</v>
      </c>
    </row>
    <row r="973" spans="1:19" s="5" customFormat="1">
      <c r="A973" s="485" t="s">
        <v>1922</v>
      </c>
      <c r="B973" s="288">
        <v>32</v>
      </c>
      <c r="C973" s="288">
        <v>242</v>
      </c>
      <c r="D973" s="288">
        <v>7.5625</v>
      </c>
      <c r="E973" s="288">
        <v>2</v>
      </c>
      <c r="F973" s="288">
        <v>7</v>
      </c>
      <c r="G973" s="288">
        <v>2</v>
      </c>
      <c r="H973" s="288">
        <v>0</v>
      </c>
      <c r="I973" s="288">
        <v>1</v>
      </c>
      <c r="J973" s="288">
        <v>4</v>
      </c>
      <c r="K973" s="288">
        <v>2</v>
      </c>
      <c r="L973" s="288">
        <v>0</v>
      </c>
      <c r="M973" s="288">
        <v>2</v>
      </c>
      <c r="N973" s="288">
        <v>0</v>
      </c>
      <c r="O973" s="288">
        <v>3</v>
      </c>
      <c r="P973" s="288">
        <v>3</v>
      </c>
      <c r="Q973" s="288">
        <v>1</v>
      </c>
      <c r="R973" s="288">
        <v>0</v>
      </c>
      <c r="S973" s="288">
        <v>5</v>
      </c>
    </row>
    <row r="974" spans="1:19">
      <c r="A974" s="485" t="s">
        <v>1923</v>
      </c>
      <c r="B974" s="288">
        <v>6</v>
      </c>
      <c r="C974" s="288">
        <v>30</v>
      </c>
      <c r="D974" s="288">
        <v>5</v>
      </c>
      <c r="E974" s="288">
        <v>0</v>
      </c>
      <c r="F974" s="288">
        <v>0</v>
      </c>
      <c r="G974" s="288">
        <v>0</v>
      </c>
      <c r="H974" s="288">
        <v>0</v>
      </c>
      <c r="I974" s="288">
        <v>0</v>
      </c>
      <c r="J974" s="288">
        <v>1</v>
      </c>
      <c r="K974" s="288">
        <v>0</v>
      </c>
      <c r="L974" s="288">
        <v>2</v>
      </c>
      <c r="M974" s="288">
        <v>0</v>
      </c>
      <c r="N974" s="288">
        <v>2</v>
      </c>
      <c r="O974" s="288">
        <v>0</v>
      </c>
      <c r="P974" s="288">
        <v>1</v>
      </c>
      <c r="Q974" s="288">
        <v>0</v>
      </c>
      <c r="R974" s="288">
        <v>0</v>
      </c>
      <c r="S974" s="288">
        <v>0</v>
      </c>
    </row>
    <row r="975" spans="1:19">
      <c r="A975" s="485" t="s">
        <v>1924</v>
      </c>
      <c r="B975" s="288">
        <v>10</v>
      </c>
      <c r="C975" s="288">
        <v>42</v>
      </c>
      <c r="D975" s="288">
        <v>4.2</v>
      </c>
      <c r="E975" s="288">
        <v>0</v>
      </c>
      <c r="F975" s="288">
        <v>1</v>
      </c>
      <c r="G975" s="288">
        <v>0</v>
      </c>
      <c r="H975" s="288">
        <v>1</v>
      </c>
      <c r="I975" s="288">
        <v>0</v>
      </c>
      <c r="J975" s="288">
        <v>1</v>
      </c>
      <c r="K975" s="288">
        <v>0</v>
      </c>
      <c r="L975" s="288">
        <v>1</v>
      </c>
      <c r="M975" s="288">
        <v>0</v>
      </c>
      <c r="N975" s="288">
        <v>0</v>
      </c>
      <c r="O975" s="288">
        <v>1</v>
      </c>
      <c r="P975" s="288">
        <v>0</v>
      </c>
      <c r="Q975" s="288">
        <v>1</v>
      </c>
      <c r="R975" s="288">
        <v>2</v>
      </c>
      <c r="S975" s="288">
        <v>2</v>
      </c>
    </row>
    <row r="976" spans="1:19">
      <c r="A976" s="485" t="s">
        <v>1925</v>
      </c>
      <c r="B976" s="288">
        <v>323</v>
      </c>
      <c r="C976" s="288">
        <v>1323</v>
      </c>
      <c r="D976" s="288">
        <v>4.0959752321981426</v>
      </c>
      <c r="E976" s="288">
        <v>7</v>
      </c>
      <c r="F976" s="288">
        <v>13</v>
      </c>
      <c r="G976" s="288">
        <v>11</v>
      </c>
      <c r="H976" s="288">
        <v>8</v>
      </c>
      <c r="I976" s="288">
        <v>9</v>
      </c>
      <c r="J976" s="288">
        <v>11</v>
      </c>
      <c r="K976" s="288">
        <v>16</v>
      </c>
      <c r="L976" s="288">
        <v>25</v>
      </c>
      <c r="M976" s="288">
        <v>25</v>
      </c>
      <c r="N976" s="288">
        <v>20</v>
      </c>
      <c r="O976" s="288">
        <v>30</v>
      </c>
      <c r="P976" s="288">
        <v>22</v>
      </c>
      <c r="Q976" s="288">
        <v>23</v>
      </c>
      <c r="R976" s="288">
        <v>27</v>
      </c>
      <c r="S976" s="288">
        <v>76</v>
      </c>
    </row>
    <row r="977" spans="1:19">
      <c r="A977" s="485" t="s">
        <v>1926</v>
      </c>
      <c r="B977" s="288">
        <v>3</v>
      </c>
      <c r="C977" s="288">
        <v>23</v>
      </c>
      <c r="D977" s="288">
        <v>7.666666666666667</v>
      </c>
      <c r="E977" s="288">
        <v>0</v>
      </c>
      <c r="F977" s="288">
        <v>0</v>
      </c>
      <c r="G977" s="288">
        <v>0</v>
      </c>
      <c r="H977" s="288">
        <v>0</v>
      </c>
      <c r="I977" s="288">
        <v>1</v>
      </c>
      <c r="J977" s="288">
        <v>0</v>
      </c>
      <c r="K977" s="288">
        <v>0</v>
      </c>
      <c r="L977" s="288">
        <v>0</v>
      </c>
      <c r="M977" s="288">
        <v>0</v>
      </c>
      <c r="N977" s="288">
        <v>0</v>
      </c>
      <c r="O977" s="288">
        <v>0</v>
      </c>
      <c r="P977" s="288">
        <v>1</v>
      </c>
      <c r="Q977" s="288">
        <v>0</v>
      </c>
      <c r="R977" s="288">
        <v>0</v>
      </c>
      <c r="S977" s="288">
        <v>1</v>
      </c>
    </row>
    <row r="978" spans="1:19">
      <c r="A978" s="485" t="s">
        <v>1927</v>
      </c>
      <c r="B978" s="288">
        <v>782</v>
      </c>
      <c r="C978" s="288">
        <v>2776</v>
      </c>
      <c r="D978" s="288">
        <v>3.5498721227621481</v>
      </c>
      <c r="E978" s="288">
        <v>3</v>
      </c>
      <c r="F978" s="288">
        <v>37</v>
      </c>
      <c r="G978" s="288">
        <v>40</v>
      </c>
      <c r="H978" s="288">
        <v>19</v>
      </c>
      <c r="I978" s="288">
        <v>36</v>
      </c>
      <c r="J978" s="288">
        <v>38</v>
      </c>
      <c r="K978" s="288">
        <v>41</v>
      </c>
      <c r="L978" s="288">
        <v>52</v>
      </c>
      <c r="M978" s="288">
        <v>50</v>
      </c>
      <c r="N978" s="288">
        <v>53</v>
      </c>
      <c r="O978" s="288">
        <v>53</v>
      </c>
      <c r="P978" s="288">
        <v>69</v>
      </c>
      <c r="Q978" s="288">
        <v>48</v>
      </c>
      <c r="R978" s="288">
        <v>37</v>
      </c>
      <c r="S978" s="288">
        <v>206</v>
      </c>
    </row>
    <row r="979" spans="1:19">
      <c r="A979" s="485" t="s">
        <v>1928</v>
      </c>
      <c r="B979" s="288">
        <v>188</v>
      </c>
      <c r="C979" s="288">
        <v>1204</v>
      </c>
      <c r="D979" s="288">
        <v>6.4042553191489358</v>
      </c>
      <c r="E979" s="288">
        <v>2</v>
      </c>
      <c r="F979" s="288">
        <v>9</v>
      </c>
      <c r="G979" s="288">
        <v>19</v>
      </c>
      <c r="H979" s="288">
        <v>27</v>
      </c>
      <c r="I979" s="288">
        <v>12</v>
      </c>
      <c r="J979" s="288">
        <v>4</v>
      </c>
      <c r="K979" s="288">
        <v>5</v>
      </c>
      <c r="L979" s="288">
        <v>11</v>
      </c>
      <c r="M979" s="288">
        <v>8</v>
      </c>
      <c r="N979" s="288">
        <v>7</v>
      </c>
      <c r="O979" s="288">
        <v>6</v>
      </c>
      <c r="P979" s="288">
        <v>5</v>
      </c>
      <c r="Q979" s="288">
        <v>14</v>
      </c>
      <c r="R979" s="288">
        <v>16</v>
      </c>
      <c r="S979" s="288">
        <v>43</v>
      </c>
    </row>
    <row r="980" spans="1:19">
      <c r="A980" s="485" t="s">
        <v>1929</v>
      </c>
      <c r="B980" s="288">
        <v>388</v>
      </c>
      <c r="C980" s="288">
        <v>2412</v>
      </c>
      <c r="D980" s="288">
        <v>6.2164948453608249</v>
      </c>
      <c r="E980" s="288">
        <v>0</v>
      </c>
      <c r="F980" s="288">
        <v>2</v>
      </c>
      <c r="G980" s="288">
        <v>6</v>
      </c>
      <c r="H980" s="288">
        <v>2</v>
      </c>
      <c r="I980" s="288">
        <v>8</v>
      </c>
      <c r="J980" s="288">
        <v>3</v>
      </c>
      <c r="K980" s="288">
        <v>11</v>
      </c>
      <c r="L980" s="288">
        <v>18</v>
      </c>
      <c r="M980" s="288">
        <v>13</v>
      </c>
      <c r="N980" s="288">
        <v>24</v>
      </c>
      <c r="O980" s="288">
        <v>29</v>
      </c>
      <c r="P980" s="288">
        <v>28</v>
      </c>
      <c r="Q980" s="288">
        <v>31</v>
      </c>
      <c r="R980" s="288">
        <v>36</v>
      </c>
      <c r="S980" s="288">
        <v>177</v>
      </c>
    </row>
    <row r="981" spans="1:19">
      <c r="A981" s="485" t="s">
        <v>1930</v>
      </c>
      <c r="B981" s="288">
        <v>2</v>
      </c>
      <c r="C981" s="288">
        <v>10</v>
      </c>
      <c r="D981" s="288">
        <v>5</v>
      </c>
      <c r="E981" s="288">
        <v>0</v>
      </c>
      <c r="F981" s="288">
        <v>0</v>
      </c>
      <c r="G981" s="288">
        <v>0</v>
      </c>
      <c r="H981" s="288">
        <v>0</v>
      </c>
      <c r="I981" s="288">
        <v>0</v>
      </c>
      <c r="J981" s="288">
        <v>0</v>
      </c>
      <c r="K981" s="288">
        <v>0</v>
      </c>
      <c r="L981" s="288">
        <v>0</v>
      </c>
      <c r="M981" s="288">
        <v>0</v>
      </c>
      <c r="N981" s="288">
        <v>0</v>
      </c>
      <c r="O981" s="288">
        <v>0</v>
      </c>
      <c r="P981" s="288">
        <v>0</v>
      </c>
      <c r="Q981" s="288">
        <v>0</v>
      </c>
      <c r="R981" s="288">
        <v>1</v>
      </c>
      <c r="S981" s="288">
        <v>1</v>
      </c>
    </row>
    <row r="982" spans="1:19">
      <c r="A982" s="485" t="s">
        <v>1931</v>
      </c>
      <c r="B982" s="288">
        <v>63</v>
      </c>
      <c r="C982" s="288">
        <v>294</v>
      </c>
      <c r="D982" s="288">
        <v>4.666666666666667</v>
      </c>
      <c r="E982" s="288">
        <v>2</v>
      </c>
      <c r="F982" s="288">
        <v>4</v>
      </c>
      <c r="G982" s="288">
        <v>1</v>
      </c>
      <c r="H982" s="288">
        <v>0</v>
      </c>
      <c r="I982" s="288">
        <v>3</v>
      </c>
      <c r="J982" s="288">
        <v>8</v>
      </c>
      <c r="K982" s="288">
        <v>6</v>
      </c>
      <c r="L982" s="288">
        <v>3</v>
      </c>
      <c r="M982" s="288">
        <v>4</v>
      </c>
      <c r="N982" s="288">
        <v>6</v>
      </c>
      <c r="O982" s="288">
        <v>6</v>
      </c>
      <c r="P982" s="288">
        <v>4</v>
      </c>
      <c r="Q982" s="288">
        <v>5</v>
      </c>
      <c r="R982" s="288">
        <v>4</v>
      </c>
      <c r="S982" s="288">
        <v>7</v>
      </c>
    </row>
    <row r="983" spans="1:19">
      <c r="A983" s="485" t="s">
        <v>1932</v>
      </c>
      <c r="B983" s="288">
        <v>539</v>
      </c>
      <c r="C983" s="288">
        <v>2138</v>
      </c>
      <c r="D983" s="288">
        <v>3.966604823747681</v>
      </c>
      <c r="E983" s="288">
        <v>3</v>
      </c>
      <c r="F983" s="288">
        <v>4</v>
      </c>
      <c r="G983" s="288">
        <v>31</v>
      </c>
      <c r="H983" s="288">
        <v>10</v>
      </c>
      <c r="I983" s="288">
        <v>11</v>
      </c>
      <c r="J983" s="288">
        <v>19</v>
      </c>
      <c r="K983" s="288">
        <v>28</v>
      </c>
      <c r="L983" s="288">
        <v>16</v>
      </c>
      <c r="M983" s="288">
        <v>24</v>
      </c>
      <c r="N983" s="288">
        <v>24</v>
      </c>
      <c r="O983" s="288">
        <v>31</v>
      </c>
      <c r="P983" s="288">
        <v>18</v>
      </c>
      <c r="Q983" s="288">
        <v>48</v>
      </c>
      <c r="R983" s="288">
        <v>40</v>
      </c>
      <c r="S983" s="288">
        <v>232</v>
      </c>
    </row>
    <row r="984" spans="1:19">
      <c r="A984" s="485" t="s">
        <v>1933</v>
      </c>
      <c r="B984" s="288">
        <v>160</v>
      </c>
      <c r="C984" s="288">
        <v>536</v>
      </c>
      <c r="D984" s="288">
        <v>3.35</v>
      </c>
      <c r="E984" s="288">
        <v>1</v>
      </c>
      <c r="F984" s="288">
        <v>11</v>
      </c>
      <c r="G984" s="288">
        <v>9</v>
      </c>
      <c r="H984" s="288">
        <v>7</v>
      </c>
      <c r="I984" s="288">
        <v>11</v>
      </c>
      <c r="J984" s="288">
        <v>11</v>
      </c>
      <c r="K984" s="288">
        <v>10</v>
      </c>
      <c r="L984" s="288">
        <v>7</v>
      </c>
      <c r="M984" s="288">
        <v>9</v>
      </c>
      <c r="N984" s="288">
        <v>11</v>
      </c>
      <c r="O984" s="288">
        <v>8</v>
      </c>
      <c r="P984" s="288">
        <v>5</v>
      </c>
      <c r="Q984" s="288">
        <v>7</v>
      </c>
      <c r="R984" s="288">
        <v>7</v>
      </c>
      <c r="S984" s="288">
        <v>46</v>
      </c>
    </row>
    <row r="985" spans="1:19">
      <c r="A985" s="485" t="s">
        <v>1934</v>
      </c>
      <c r="B985" s="288">
        <v>1</v>
      </c>
      <c r="C985" s="288">
        <v>2</v>
      </c>
      <c r="D985" s="288">
        <v>2</v>
      </c>
      <c r="E985" s="288">
        <v>0</v>
      </c>
      <c r="F985" s="288">
        <v>0</v>
      </c>
      <c r="G985" s="288">
        <v>0</v>
      </c>
      <c r="H985" s="288">
        <v>0</v>
      </c>
      <c r="I985" s="288">
        <v>0</v>
      </c>
      <c r="J985" s="288">
        <v>1</v>
      </c>
      <c r="K985" s="288">
        <v>0</v>
      </c>
      <c r="L985" s="288">
        <v>0</v>
      </c>
      <c r="M985" s="288">
        <v>0</v>
      </c>
      <c r="N985" s="288">
        <v>0</v>
      </c>
      <c r="O985" s="288">
        <v>0</v>
      </c>
      <c r="P985" s="288">
        <v>0</v>
      </c>
      <c r="Q985" s="288">
        <v>0</v>
      </c>
      <c r="R985" s="288">
        <v>0</v>
      </c>
      <c r="S985" s="288">
        <v>0</v>
      </c>
    </row>
    <row r="986" spans="1:19">
      <c r="A986" s="485" t="s">
        <v>1935</v>
      </c>
      <c r="B986" s="288">
        <v>19513</v>
      </c>
      <c r="C986" s="288">
        <v>90916</v>
      </c>
      <c r="D986" s="288">
        <v>4.6592528058217599</v>
      </c>
      <c r="E986" s="288">
        <v>1106</v>
      </c>
      <c r="F986" s="288">
        <v>1961</v>
      </c>
      <c r="G986" s="288">
        <v>1458</v>
      </c>
      <c r="H986" s="288">
        <v>703</v>
      </c>
      <c r="I986" s="288">
        <v>941</v>
      </c>
      <c r="J986" s="288">
        <v>987</v>
      </c>
      <c r="K986" s="288">
        <v>926</v>
      </c>
      <c r="L986" s="288">
        <v>937</v>
      </c>
      <c r="M986" s="288">
        <v>944</v>
      </c>
      <c r="N986" s="288">
        <v>817</v>
      </c>
      <c r="O986" s="288">
        <v>809</v>
      </c>
      <c r="P986" s="288">
        <v>864</v>
      </c>
      <c r="Q986" s="288">
        <v>967</v>
      </c>
      <c r="R986" s="288">
        <v>921</v>
      </c>
      <c r="S986" s="288">
        <v>5172</v>
      </c>
    </row>
    <row r="987" spans="1:19">
      <c r="A987" s="485" t="s">
        <v>1936</v>
      </c>
      <c r="B987" s="288">
        <v>6936</v>
      </c>
      <c r="C987" s="288">
        <v>31484</v>
      </c>
      <c r="D987" s="288">
        <v>4.5392156862745097</v>
      </c>
      <c r="E987" s="288">
        <v>0</v>
      </c>
      <c r="F987" s="288">
        <v>0</v>
      </c>
      <c r="G987" s="288">
        <v>0</v>
      </c>
      <c r="H987" s="288">
        <v>0</v>
      </c>
      <c r="I987" s="288">
        <v>0</v>
      </c>
      <c r="J987" s="288">
        <v>11</v>
      </c>
      <c r="K987" s="288">
        <v>8</v>
      </c>
      <c r="L987" s="288">
        <v>5</v>
      </c>
      <c r="M987" s="288">
        <v>9</v>
      </c>
      <c r="N987" s="288">
        <v>20</v>
      </c>
      <c r="O987" s="288">
        <v>58</v>
      </c>
      <c r="P987" s="288">
        <v>208</v>
      </c>
      <c r="Q987" s="288">
        <v>556</v>
      </c>
      <c r="R987" s="288">
        <v>1119</v>
      </c>
      <c r="S987" s="288">
        <v>4942</v>
      </c>
    </row>
    <row r="988" spans="1:19">
      <c r="A988" s="485" t="s">
        <v>1937</v>
      </c>
      <c r="B988" s="288">
        <v>573</v>
      </c>
      <c r="C988" s="288">
        <v>2118</v>
      </c>
      <c r="D988" s="288">
        <v>3.6963350785340312</v>
      </c>
      <c r="E988" s="288">
        <v>0</v>
      </c>
      <c r="F988" s="288">
        <v>0</v>
      </c>
      <c r="G988" s="288">
        <v>0</v>
      </c>
      <c r="H988" s="288">
        <v>0</v>
      </c>
      <c r="I988" s="288">
        <v>0</v>
      </c>
      <c r="J988" s="288">
        <v>3</v>
      </c>
      <c r="K988" s="288">
        <v>16</v>
      </c>
      <c r="L988" s="288">
        <v>21</v>
      </c>
      <c r="M988" s="288">
        <v>37</v>
      </c>
      <c r="N988" s="288">
        <v>37</v>
      </c>
      <c r="O988" s="288">
        <v>32</v>
      </c>
      <c r="P988" s="288">
        <v>56</v>
      </c>
      <c r="Q988" s="288">
        <v>62</v>
      </c>
      <c r="R988" s="288">
        <v>83</v>
      </c>
      <c r="S988" s="288">
        <v>226</v>
      </c>
    </row>
    <row r="989" spans="1:19">
      <c r="A989" s="485" t="s">
        <v>1938</v>
      </c>
      <c r="B989" s="288">
        <v>159</v>
      </c>
      <c r="C989" s="288">
        <v>484</v>
      </c>
      <c r="D989" s="288">
        <v>3.0440251572327046</v>
      </c>
      <c r="E989" s="288">
        <v>0</v>
      </c>
      <c r="F989" s="288">
        <v>0</v>
      </c>
      <c r="G989" s="288">
        <v>0</v>
      </c>
      <c r="H989" s="288">
        <v>0</v>
      </c>
      <c r="I989" s="288">
        <v>0</v>
      </c>
      <c r="J989" s="288">
        <v>2</v>
      </c>
      <c r="K989" s="288">
        <v>1</v>
      </c>
      <c r="L989" s="288">
        <v>0</v>
      </c>
      <c r="M989" s="288">
        <v>1</v>
      </c>
      <c r="N989" s="288">
        <v>2</v>
      </c>
      <c r="O989" s="288">
        <v>1</v>
      </c>
      <c r="P989" s="288">
        <v>4</v>
      </c>
      <c r="Q989" s="288">
        <v>15</v>
      </c>
      <c r="R989" s="288">
        <v>19</v>
      </c>
      <c r="S989" s="288">
        <v>114</v>
      </c>
    </row>
    <row r="990" spans="1:19">
      <c r="A990" s="485" t="s">
        <v>1939</v>
      </c>
      <c r="B990" s="288">
        <v>1096</v>
      </c>
      <c r="C990" s="288">
        <v>2076</v>
      </c>
      <c r="D990" s="288">
        <v>1.8941605839416058</v>
      </c>
      <c r="E990" s="288">
        <v>18</v>
      </c>
      <c r="F990" s="288">
        <v>83</v>
      </c>
      <c r="G990" s="288">
        <v>57</v>
      </c>
      <c r="H990" s="288">
        <v>52</v>
      </c>
      <c r="I990" s="288">
        <v>119</v>
      </c>
      <c r="J990" s="288">
        <v>65</v>
      </c>
      <c r="K990" s="288">
        <v>68</v>
      </c>
      <c r="L990" s="288">
        <v>45</v>
      </c>
      <c r="M990" s="288">
        <v>66</v>
      </c>
      <c r="N990" s="288">
        <v>49</v>
      </c>
      <c r="O990" s="288">
        <v>58</v>
      </c>
      <c r="P990" s="288">
        <v>62</v>
      </c>
      <c r="Q990" s="288">
        <v>77</v>
      </c>
      <c r="R990" s="288">
        <v>67</v>
      </c>
      <c r="S990" s="288">
        <v>210</v>
      </c>
    </row>
    <row r="991" spans="1:19">
      <c r="A991" s="485" t="s">
        <v>1940</v>
      </c>
      <c r="B991" s="288">
        <v>524</v>
      </c>
      <c r="C991" s="288">
        <v>1173</v>
      </c>
      <c r="D991" s="288">
        <v>2.2385496183206106</v>
      </c>
      <c r="E991" s="288">
        <v>6</v>
      </c>
      <c r="F991" s="288">
        <v>29</v>
      </c>
      <c r="G991" s="288">
        <v>22</v>
      </c>
      <c r="H991" s="288">
        <v>194</v>
      </c>
      <c r="I991" s="288">
        <v>151</v>
      </c>
      <c r="J991" s="288">
        <v>46</v>
      </c>
      <c r="K991" s="288">
        <v>20</v>
      </c>
      <c r="L991" s="288">
        <v>15</v>
      </c>
      <c r="M991" s="288">
        <v>15</v>
      </c>
      <c r="N991" s="288">
        <v>6</v>
      </c>
      <c r="O991" s="288">
        <v>4</v>
      </c>
      <c r="P991" s="288">
        <v>5</v>
      </c>
      <c r="Q991" s="288">
        <v>4</v>
      </c>
      <c r="R991" s="288">
        <v>4</v>
      </c>
      <c r="S991" s="288">
        <v>3</v>
      </c>
    </row>
    <row r="992" spans="1:19">
      <c r="A992" s="485" t="s">
        <v>1941</v>
      </c>
      <c r="B992" s="288">
        <v>914</v>
      </c>
      <c r="C992" s="288">
        <v>4029</v>
      </c>
      <c r="D992" s="288">
        <v>4.408096280087527</v>
      </c>
      <c r="E992" s="288">
        <v>5</v>
      </c>
      <c r="F992" s="288">
        <v>16</v>
      </c>
      <c r="G992" s="288">
        <v>42</v>
      </c>
      <c r="H992" s="288">
        <v>60</v>
      </c>
      <c r="I992" s="288">
        <v>91</v>
      </c>
      <c r="J992" s="288">
        <v>102</v>
      </c>
      <c r="K992" s="288">
        <v>70</v>
      </c>
      <c r="L992" s="288">
        <v>55</v>
      </c>
      <c r="M992" s="288">
        <v>54</v>
      </c>
      <c r="N992" s="288">
        <v>46</v>
      </c>
      <c r="O992" s="288">
        <v>40</v>
      </c>
      <c r="P992" s="288">
        <v>47</v>
      </c>
      <c r="Q992" s="288">
        <v>54</v>
      </c>
      <c r="R992" s="288">
        <v>56</v>
      </c>
      <c r="S992" s="288">
        <v>176</v>
      </c>
    </row>
    <row r="993" spans="1:19">
      <c r="A993" s="485" t="s">
        <v>1942</v>
      </c>
      <c r="B993" s="288">
        <v>93</v>
      </c>
      <c r="C993" s="288">
        <v>105</v>
      </c>
      <c r="D993" s="288">
        <v>1.1290322580645162</v>
      </c>
      <c r="E993" s="288">
        <v>0</v>
      </c>
      <c r="F993" s="288">
        <v>0</v>
      </c>
      <c r="G993" s="288">
        <v>0</v>
      </c>
      <c r="H993" s="288">
        <v>0</v>
      </c>
      <c r="I993" s="288">
        <v>0</v>
      </c>
      <c r="J993" s="288">
        <v>1</v>
      </c>
      <c r="K993" s="288">
        <v>9</v>
      </c>
      <c r="L993" s="288">
        <v>27</v>
      </c>
      <c r="M993" s="288">
        <v>25</v>
      </c>
      <c r="N993" s="288">
        <v>21</v>
      </c>
      <c r="O993" s="288">
        <v>7</v>
      </c>
      <c r="P993" s="288">
        <v>3</v>
      </c>
      <c r="Q993" s="288">
        <v>0</v>
      </c>
      <c r="R993" s="288">
        <v>0</v>
      </c>
      <c r="S993" s="288">
        <v>0</v>
      </c>
    </row>
    <row r="994" spans="1:19">
      <c r="A994" s="485" t="s">
        <v>1943</v>
      </c>
      <c r="B994" s="288">
        <v>3070</v>
      </c>
      <c r="C994" s="288">
        <v>4843</v>
      </c>
      <c r="D994" s="288">
        <v>1.5775244299674267</v>
      </c>
      <c r="E994" s="288">
        <v>97</v>
      </c>
      <c r="F994" s="288">
        <v>655</v>
      </c>
      <c r="G994" s="288">
        <v>814</v>
      </c>
      <c r="H994" s="288">
        <v>498</v>
      </c>
      <c r="I994" s="288">
        <v>188</v>
      </c>
      <c r="J994" s="288">
        <v>157</v>
      </c>
      <c r="K994" s="288">
        <v>156</v>
      </c>
      <c r="L994" s="288">
        <v>129</v>
      </c>
      <c r="M994" s="288">
        <v>99</v>
      </c>
      <c r="N994" s="288">
        <v>73</v>
      </c>
      <c r="O994" s="288">
        <v>37</v>
      </c>
      <c r="P994" s="288">
        <v>43</v>
      </c>
      <c r="Q994" s="288">
        <v>21</v>
      </c>
      <c r="R994" s="288">
        <v>27</v>
      </c>
      <c r="S994" s="288">
        <v>76</v>
      </c>
    </row>
    <row r="995" spans="1:19" s="2" customFormat="1">
      <c r="A995" s="485" t="s">
        <v>1944</v>
      </c>
      <c r="B995" s="288">
        <v>401</v>
      </c>
      <c r="C995" s="288">
        <v>1314</v>
      </c>
      <c r="D995" s="288">
        <v>3.2768079800498753</v>
      </c>
      <c r="E995" s="288">
        <v>3</v>
      </c>
      <c r="F995" s="288">
        <v>50</v>
      </c>
      <c r="G995" s="288">
        <v>30</v>
      </c>
      <c r="H995" s="288">
        <v>12</v>
      </c>
      <c r="I995" s="288">
        <v>21</v>
      </c>
      <c r="J995" s="288">
        <v>28</v>
      </c>
      <c r="K995" s="288">
        <v>39</v>
      </c>
      <c r="L995" s="288">
        <v>35</v>
      </c>
      <c r="M995" s="288">
        <v>31</v>
      </c>
      <c r="N995" s="288">
        <v>36</v>
      </c>
      <c r="O995" s="288">
        <v>20</v>
      </c>
      <c r="P995" s="288">
        <v>23</v>
      </c>
      <c r="Q995" s="288">
        <v>22</v>
      </c>
      <c r="R995" s="288">
        <v>22</v>
      </c>
      <c r="S995" s="288">
        <v>29</v>
      </c>
    </row>
    <row r="996" spans="1:19">
      <c r="A996" s="485" t="s">
        <v>1945</v>
      </c>
      <c r="B996" s="288">
        <v>182</v>
      </c>
      <c r="C996" s="288">
        <v>1737</v>
      </c>
      <c r="D996" s="288">
        <v>9.5439560439560438</v>
      </c>
      <c r="E996" s="288">
        <v>1</v>
      </c>
      <c r="F996" s="288">
        <v>7</v>
      </c>
      <c r="G996" s="288">
        <v>12</v>
      </c>
      <c r="H996" s="288">
        <v>8</v>
      </c>
      <c r="I996" s="288">
        <v>15</v>
      </c>
      <c r="J996" s="288">
        <v>2</v>
      </c>
      <c r="K996" s="288">
        <v>6</v>
      </c>
      <c r="L996" s="288">
        <v>15</v>
      </c>
      <c r="M996" s="288">
        <v>10</v>
      </c>
      <c r="N996" s="288">
        <v>13</v>
      </c>
      <c r="O996" s="288">
        <v>10</v>
      </c>
      <c r="P996" s="288">
        <v>13</v>
      </c>
      <c r="Q996" s="288">
        <v>21</v>
      </c>
      <c r="R996" s="288">
        <v>10</v>
      </c>
      <c r="S996" s="288">
        <v>39</v>
      </c>
    </row>
    <row r="997" spans="1:19">
      <c r="A997" s="485" t="s">
        <v>1946</v>
      </c>
      <c r="B997" s="288">
        <v>838</v>
      </c>
      <c r="C997" s="288">
        <v>1601</v>
      </c>
      <c r="D997" s="288">
        <v>1.9105011933174225</v>
      </c>
      <c r="E997" s="288">
        <v>2</v>
      </c>
      <c r="F997" s="288">
        <v>29</v>
      </c>
      <c r="G997" s="288">
        <v>18</v>
      </c>
      <c r="H997" s="288">
        <v>74</v>
      </c>
      <c r="I997" s="288">
        <v>229</v>
      </c>
      <c r="J997" s="288">
        <v>121</v>
      </c>
      <c r="K997" s="288">
        <v>67</v>
      </c>
      <c r="L997" s="288">
        <v>63</v>
      </c>
      <c r="M997" s="288">
        <v>42</v>
      </c>
      <c r="N997" s="288">
        <v>38</v>
      </c>
      <c r="O997" s="288">
        <v>29</v>
      </c>
      <c r="P997" s="288">
        <v>25</v>
      </c>
      <c r="Q997" s="288">
        <v>18</v>
      </c>
      <c r="R997" s="288">
        <v>26</v>
      </c>
      <c r="S997" s="288">
        <v>57</v>
      </c>
    </row>
    <row r="998" spans="1:19">
      <c r="A998" s="485" t="s">
        <v>1947</v>
      </c>
      <c r="B998" s="288">
        <v>72</v>
      </c>
      <c r="C998" s="288">
        <v>189</v>
      </c>
      <c r="D998" s="288">
        <v>2.625</v>
      </c>
      <c r="E998" s="288">
        <v>0</v>
      </c>
      <c r="F998" s="288">
        <v>9</v>
      </c>
      <c r="G998" s="288">
        <v>1</v>
      </c>
      <c r="H998" s="288">
        <v>10</v>
      </c>
      <c r="I998" s="288">
        <v>5</v>
      </c>
      <c r="J998" s="288">
        <v>4</v>
      </c>
      <c r="K998" s="288">
        <v>1</v>
      </c>
      <c r="L998" s="288">
        <v>4</v>
      </c>
      <c r="M998" s="288">
        <v>4</v>
      </c>
      <c r="N998" s="288">
        <v>9</v>
      </c>
      <c r="O998" s="288">
        <v>5</v>
      </c>
      <c r="P998" s="288">
        <v>7</v>
      </c>
      <c r="Q998" s="288">
        <v>3</v>
      </c>
      <c r="R998" s="288">
        <v>3</v>
      </c>
      <c r="S998" s="288">
        <v>7</v>
      </c>
    </row>
    <row r="999" spans="1:19">
      <c r="A999" s="485" t="s">
        <v>1948</v>
      </c>
      <c r="B999" s="288">
        <v>606</v>
      </c>
      <c r="C999" s="288">
        <v>1216</v>
      </c>
      <c r="D999" s="288">
        <v>2.0066006600660065</v>
      </c>
      <c r="E999" s="288">
        <v>1</v>
      </c>
      <c r="F999" s="288">
        <v>0</v>
      </c>
      <c r="G999" s="288">
        <v>1</v>
      </c>
      <c r="H999" s="288">
        <v>9</v>
      </c>
      <c r="I999" s="288">
        <v>95</v>
      </c>
      <c r="J999" s="288">
        <v>80</v>
      </c>
      <c r="K999" s="288">
        <v>84</v>
      </c>
      <c r="L999" s="288">
        <v>62</v>
      </c>
      <c r="M999" s="288">
        <v>68</v>
      </c>
      <c r="N999" s="288">
        <v>69</v>
      </c>
      <c r="O999" s="288">
        <v>52</v>
      </c>
      <c r="P999" s="288">
        <v>34</v>
      </c>
      <c r="Q999" s="288">
        <v>12</v>
      </c>
      <c r="R999" s="288">
        <v>15</v>
      </c>
      <c r="S999" s="288">
        <v>24</v>
      </c>
    </row>
    <row r="1000" spans="1:19">
      <c r="A1000" s="485" t="s">
        <v>1949</v>
      </c>
      <c r="B1000" s="288">
        <v>440</v>
      </c>
      <c r="C1000" s="288">
        <v>1706</v>
      </c>
      <c r="D1000" s="288">
        <v>3.8772727272727274</v>
      </c>
      <c r="E1000" s="288">
        <v>7</v>
      </c>
      <c r="F1000" s="288">
        <v>1</v>
      </c>
      <c r="G1000" s="288">
        <v>1</v>
      </c>
      <c r="H1000" s="288">
        <v>10</v>
      </c>
      <c r="I1000" s="288">
        <v>67</v>
      </c>
      <c r="J1000" s="288">
        <v>75</v>
      </c>
      <c r="K1000" s="288">
        <v>80</v>
      </c>
      <c r="L1000" s="288">
        <v>54</v>
      </c>
      <c r="M1000" s="288">
        <v>46</v>
      </c>
      <c r="N1000" s="288">
        <v>43</v>
      </c>
      <c r="O1000" s="288">
        <v>24</v>
      </c>
      <c r="P1000" s="288">
        <v>10</v>
      </c>
      <c r="Q1000" s="288">
        <v>6</v>
      </c>
      <c r="R1000" s="288">
        <v>7</v>
      </c>
      <c r="S1000" s="288">
        <v>9</v>
      </c>
    </row>
    <row r="1001" spans="1:19">
      <c r="A1001" s="485" t="s">
        <v>1950</v>
      </c>
      <c r="B1001" s="288">
        <v>662</v>
      </c>
      <c r="C1001" s="288">
        <v>1355</v>
      </c>
      <c r="D1001" s="288">
        <v>2.0468277945619335</v>
      </c>
      <c r="E1001" s="288">
        <v>0</v>
      </c>
      <c r="F1001" s="288">
        <v>0</v>
      </c>
      <c r="G1001" s="288">
        <v>1</v>
      </c>
      <c r="H1001" s="288">
        <v>30</v>
      </c>
      <c r="I1001" s="288">
        <v>169</v>
      </c>
      <c r="J1001" s="288">
        <v>105</v>
      </c>
      <c r="K1001" s="288">
        <v>116</v>
      </c>
      <c r="L1001" s="288">
        <v>62</v>
      </c>
      <c r="M1001" s="288">
        <v>43</v>
      </c>
      <c r="N1001" s="288">
        <v>37</v>
      </c>
      <c r="O1001" s="288">
        <v>35</v>
      </c>
      <c r="P1001" s="288">
        <v>31</v>
      </c>
      <c r="Q1001" s="288">
        <v>11</v>
      </c>
      <c r="R1001" s="288">
        <v>13</v>
      </c>
      <c r="S1001" s="288">
        <v>9</v>
      </c>
    </row>
    <row r="1002" spans="1:19">
      <c r="A1002" s="485" t="s">
        <v>1951</v>
      </c>
      <c r="B1002" s="288">
        <v>568</v>
      </c>
      <c r="C1002" s="288">
        <v>911</v>
      </c>
      <c r="D1002" s="288">
        <v>1.6038732394366197</v>
      </c>
      <c r="E1002" s="288">
        <v>1</v>
      </c>
      <c r="F1002" s="288">
        <v>1</v>
      </c>
      <c r="G1002" s="288">
        <v>0</v>
      </c>
      <c r="H1002" s="288">
        <v>24</v>
      </c>
      <c r="I1002" s="288">
        <v>65</v>
      </c>
      <c r="J1002" s="288">
        <v>71</v>
      </c>
      <c r="K1002" s="288">
        <v>52</v>
      </c>
      <c r="L1002" s="288">
        <v>61</v>
      </c>
      <c r="M1002" s="288">
        <v>64</v>
      </c>
      <c r="N1002" s="288">
        <v>68</v>
      </c>
      <c r="O1002" s="288">
        <v>55</v>
      </c>
      <c r="P1002" s="288">
        <v>33</v>
      </c>
      <c r="Q1002" s="288">
        <v>19</v>
      </c>
      <c r="R1002" s="288">
        <v>25</v>
      </c>
      <c r="S1002" s="288">
        <v>29</v>
      </c>
    </row>
    <row r="1003" spans="1:19">
      <c r="A1003" s="485" t="s">
        <v>1952</v>
      </c>
      <c r="B1003" s="288">
        <v>295</v>
      </c>
      <c r="C1003" s="288">
        <v>651</v>
      </c>
      <c r="D1003" s="288">
        <v>2.2067796610169492</v>
      </c>
      <c r="E1003" s="288">
        <v>0</v>
      </c>
      <c r="F1003" s="288">
        <v>0</v>
      </c>
      <c r="G1003" s="288">
        <v>1</v>
      </c>
      <c r="H1003" s="288">
        <v>6</v>
      </c>
      <c r="I1003" s="288">
        <v>26</v>
      </c>
      <c r="J1003" s="288">
        <v>29</v>
      </c>
      <c r="K1003" s="288">
        <v>52</v>
      </c>
      <c r="L1003" s="288">
        <v>41</v>
      </c>
      <c r="M1003" s="288">
        <v>34</v>
      </c>
      <c r="N1003" s="288">
        <v>23</v>
      </c>
      <c r="O1003" s="288">
        <v>21</v>
      </c>
      <c r="P1003" s="288">
        <v>18</v>
      </c>
      <c r="Q1003" s="288">
        <v>21</v>
      </c>
      <c r="R1003" s="288">
        <v>9</v>
      </c>
      <c r="S1003" s="288">
        <v>14</v>
      </c>
    </row>
    <row r="1004" spans="1:19">
      <c r="A1004" s="485" t="s">
        <v>1953</v>
      </c>
      <c r="B1004" s="288">
        <v>231</v>
      </c>
      <c r="C1004" s="288">
        <v>855</v>
      </c>
      <c r="D1004" s="288">
        <v>3.7012987012987013</v>
      </c>
      <c r="E1004" s="288">
        <v>0</v>
      </c>
      <c r="F1004" s="288">
        <v>0</v>
      </c>
      <c r="G1004" s="288">
        <v>1</v>
      </c>
      <c r="H1004" s="288">
        <v>2</v>
      </c>
      <c r="I1004" s="288">
        <v>11</v>
      </c>
      <c r="J1004" s="288">
        <v>16</v>
      </c>
      <c r="K1004" s="288">
        <v>39</v>
      </c>
      <c r="L1004" s="288">
        <v>37</v>
      </c>
      <c r="M1004" s="288">
        <v>65</v>
      </c>
      <c r="N1004" s="288">
        <v>21</v>
      </c>
      <c r="O1004" s="288">
        <v>22</v>
      </c>
      <c r="P1004" s="288">
        <v>7</v>
      </c>
      <c r="Q1004" s="288">
        <v>4</v>
      </c>
      <c r="R1004" s="288">
        <v>2</v>
      </c>
      <c r="S1004" s="288">
        <v>4</v>
      </c>
    </row>
    <row r="1005" spans="1:19">
      <c r="A1005" s="485" t="s">
        <v>1954</v>
      </c>
      <c r="B1005" s="288">
        <v>194</v>
      </c>
      <c r="C1005" s="288">
        <v>729</v>
      </c>
      <c r="D1005" s="288">
        <v>3.7577319587628866</v>
      </c>
      <c r="E1005" s="288">
        <v>0</v>
      </c>
      <c r="F1005" s="288">
        <v>0</v>
      </c>
      <c r="G1005" s="288">
        <v>0</v>
      </c>
      <c r="H1005" s="288">
        <v>1</v>
      </c>
      <c r="I1005" s="288">
        <v>39</v>
      </c>
      <c r="J1005" s="288">
        <v>41</v>
      </c>
      <c r="K1005" s="288">
        <v>33</v>
      </c>
      <c r="L1005" s="288">
        <v>15</v>
      </c>
      <c r="M1005" s="288">
        <v>24</v>
      </c>
      <c r="N1005" s="288">
        <v>20</v>
      </c>
      <c r="O1005" s="288">
        <v>8</v>
      </c>
      <c r="P1005" s="288">
        <v>3</v>
      </c>
      <c r="Q1005" s="288">
        <v>1</v>
      </c>
      <c r="R1005" s="288">
        <v>0</v>
      </c>
      <c r="S1005" s="288">
        <v>9</v>
      </c>
    </row>
    <row r="1006" spans="1:19">
      <c r="A1006" s="485" t="s">
        <v>1955</v>
      </c>
      <c r="B1006" s="288">
        <v>154</v>
      </c>
      <c r="C1006" s="288">
        <v>294</v>
      </c>
      <c r="D1006" s="288">
        <v>1.9090909090909092</v>
      </c>
      <c r="E1006" s="288">
        <v>0</v>
      </c>
      <c r="F1006" s="288">
        <v>0</v>
      </c>
      <c r="G1006" s="288">
        <v>0</v>
      </c>
      <c r="H1006" s="288">
        <v>0</v>
      </c>
      <c r="I1006" s="288">
        <v>0</v>
      </c>
      <c r="J1006" s="288">
        <v>12</v>
      </c>
      <c r="K1006" s="288">
        <v>24</v>
      </c>
      <c r="L1006" s="288">
        <v>23</v>
      </c>
      <c r="M1006" s="288">
        <v>30</v>
      </c>
      <c r="N1006" s="288">
        <v>28</v>
      </c>
      <c r="O1006" s="288">
        <v>14</v>
      </c>
      <c r="P1006" s="288">
        <v>13</v>
      </c>
      <c r="Q1006" s="288">
        <v>3</v>
      </c>
      <c r="R1006" s="288">
        <v>1</v>
      </c>
      <c r="S1006" s="288">
        <v>6</v>
      </c>
    </row>
    <row r="1007" spans="1:19">
      <c r="A1007" s="485" t="s">
        <v>1956</v>
      </c>
      <c r="B1007" s="288">
        <v>1090</v>
      </c>
      <c r="C1007" s="288">
        <v>3736</v>
      </c>
      <c r="D1007" s="288">
        <v>3.4275229357798165</v>
      </c>
      <c r="E1007" s="288">
        <v>0</v>
      </c>
      <c r="F1007" s="288">
        <v>0</v>
      </c>
      <c r="G1007" s="288">
        <v>0</v>
      </c>
      <c r="H1007" s="288">
        <v>18</v>
      </c>
      <c r="I1007" s="288">
        <v>117</v>
      </c>
      <c r="J1007" s="288">
        <v>135</v>
      </c>
      <c r="K1007" s="288">
        <v>178</v>
      </c>
      <c r="L1007" s="288">
        <v>199</v>
      </c>
      <c r="M1007" s="288">
        <v>167</v>
      </c>
      <c r="N1007" s="288">
        <v>133</v>
      </c>
      <c r="O1007" s="288">
        <v>76</v>
      </c>
      <c r="P1007" s="288">
        <v>38</v>
      </c>
      <c r="Q1007" s="288">
        <v>12</v>
      </c>
      <c r="R1007" s="288">
        <v>7</v>
      </c>
      <c r="S1007" s="288">
        <v>10</v>
      </c>
    </row>
    <row r="1008" spans="1:19">
      <c r="A1008" s="485" t="s">
        <v>1957</v>
      </c>
      <c r="B1008" s="288">
        <v>5</v>
      </c>
      <c r="C1008" s="288">
        <v>10</v>
      </c>
      <c r="D1008" s="288">
        <v>2</v>
      </c>
      <c r="E1008" s="288">
        <v>0</v>
      </c>
      <c r="F1008" s="288">
        <v>0</v>
      </c>
      <c r="G1008" s="288">
        <v>0</v>
      </c>
      <c r="H1008" s="288">
        <v>0</v>
      </c>
      <c r="I1008" s="288">
        <v>0</v>
      </c>
      <c r="J1008" s="288">
        <v>1</v>
      </c>
      <c r="K1008" s="288">
        <v>0</v>
      </c>
      <c r="L1008" s="288">
        <v>2</v>
      </c>
      <c r="M1008" s="288">
        <v>2</v>
      </c>
      <c r="N1008" s="288">
        <v>0</v>
      </c>
      <c r="O1008" s="288">
        <v>0</v>
      </c>
      <c r="P1008" s="288">
        <v>0</v>
      </c>
      <c r="Q1008" s="288">
        <v>0</v>
      </c>
      <c r="R1008" s="288">
        <v>0</v>
      </c>
      <c r="S1008" s="288">
        <v>0</v>
      </c>
    </row>
    <row r="1009" spans="1:19">
      <c r="A1009" s="485" t="s">
        <v>1958</v>
      </c>
      <c r="B1009" s="288">
        <v>1360</v>
      </c>
      <c r="C1009" s="288">
        <v>2573</v>
      </c>
      <c r="D1009" s="288">
        <v>1.8919117647058823</v>
      </c>
      <c r="E1009" s="288">
        <v>0</v>
      </c>
      <c r="F1009" s="288">
        <v>0</v>
      </c>
      <c r="G1009" s="288">
        <v>0</v>
      </c>
      <c r="H1009" s="288">
        <v>10</v>
      </c>
      <c r="I1009" s="288">
        <v>92</v>
      </c>
      <c r="J1009" s="288">
        <v>185</v>
      </c>
      <c r="K1009" s="288">
        <v>237</v>
      </c>
      <c r="L1009" s="288">
        <v>215</v>
      </c>
      <c r="M1009" s="288">
        <v>198</v>
      </c>
      <c r="N1009" s="288">
        <v>150</v>
      </c>
      <c r="O1009" s="288">
        <v>139</v>
      </c>
      <c r="P1009" s="288">
        <v>83</v>
      </c>
      <c r="Q1009" s="288">
        <v>33</v>
      </c>
      <c r="R1009" s="288">
        <v>5</v>
      </c>
      <c r="S1009" s="288">
        <v>13</v>
      </c>
    </row>
    <row r="1010" spans="1:19">
      <c r="A1010" s="485" t="s">
        <v>1959</v>
      </c>
      <c r="B1010" s="288">
        <v>643</v>
      </c>
      <c r="C1010" s="288">
        <v>2699</v>
      </c>
      <c r="D1010" s="288">
        <v>4.1975116640746499</v>
      </c>
      <c r="E1010" s="288">
        <v>3</v>
      </c>
      <c r="F1010" s="288">
        <v>12</v>
      </c>
      <c r="G1010" s="288">
        <v>14</v>
      </c>
      <c r="H1010" s="288">
        <v>30</v>
      </c>
      <c r="I1010" s="288">
        <v>96</v>
      </c>
      <c r="J1010" s="288">
        <v>91</v>
      </c>
      <c r="K1010" s="288">
        <v>95</v>
      </c>
      <c r="L1010" s="288">
        <v>86</v>
      </c>
      <c r="M1010" s="288">
        <v>57</v>
      </c>
      <c r="N1010" s="288">
        <v>40</v>
      </c>
      <c r="O1010" s="288">
        <v>25</v>
      </c>
      <c r="P1010" s="288">
        <v>22</v>
      </c>
      <c r="Q1010" s="288">
        <v>23</v>
      </c>
      <c r="R1010" s="288">
        <v>16</v>
      </c>
      <c r="S1010" s="288">
        <v>33</v>
      </c>
    </row>
    <row r="1011" spans="1:19">
      <c r="A1011" s="485" t="s">
        <v>1960</v>
      </c>
      <c r="B1011" s="288">
        <v>17</v>
      </c>
      <c r="C1011" s="288">
        <v>84</v>
      </c>
      <c r="D1011" s="288">
        <v>4.9411764705882355</v>
      </c>
      <c r="E1011" s="288">
        <v>1</v>
      </c>
      <c r="F1011" s="288">
        <v>2</v>
      </c>
      <c r="G1011" s="288">
        <v>0</v>
      </c>
      <c r="H1011" s="288">
        <v>0</v>
      </c>
      <c r="I1011" s="288">
        <v>2</v>
      </c>
      <c r="J1011" s="288">
        <v>2</v>
      </c>
      <c r="K1011" s="288">
        <v>4</v>
      </c>
      <c r="L1011" s="288">
        <v>1</v>
      </c>
      <c r="M1011" s="288">
        <v>1</v>
      </c>
      <c r="N1011" s="288">
        <v>2</v>
      </c>
      <c r="O1011" s="288">
        <v>0</v>
      </c>
      <c r="P1011" s="288">
        <v>0</v>
      </c>
      <c r="Q1011" s="288">
        <v>0</v>
      </c>
      <c r="R1011" s="288">
        <v>1</v>
      </c>
      <c r="S1011" s="288">
        <v>1</v>
      </c>
    </row>
    <row r="1012" spans="1:19">
      <c r="A1012" s="485" t="s">
        <v>1961</v>
      </c>
      <c r="B1012" s="288">
        <v>765</v>
      </c>
      <c r="C1012" s="288">
        <v>1689</v>
      </c>
      <c r="D1012" s="288">
        <v>2.2078431372549021</v>
      </c>
      <c r="E1012" s="288">
        <v>0</v>
      </c>
      <c r="F1012" s="288">
        <v>0</v>
      </c>
      <c r="G1012" s="288">
        <v>0</v>
      </c>
      <c r="H1012" s="288">
        <v>0</v>
      </c>
      <c r="I1012" s="288">
        <v>28</v>
      </c>
      <c r="J1012" s="288">
        <v>67</v>
      </c>
      <c r="K1012" s="288">
        <v>113</v>
      </c>
      <c r="L1012" s="288">
        <v>145</v>
      </c>
      <c r="M1012" s="288">
        <v>157</v>
      </c>
      <c r="N1012" s="288">
        <v>128</v>
      </c>
      <c r="O1012" s="288">
        <v>59</v>
      </c>
      <c r="P1012" s="288">
        <v>28</v>
      </c>
      <c r="Q1012" s="288">
        <v>13</v>
      </c>
      <c r="R1012" s="288">
        <v>6</v>
      </c>
      <c r="S1012" s="288">
        <v>21</v>
      </c>
    </row>
    <row r="1013" spans="1:19">
      <c r="A1013" s="485" t="s">
        <v>1962</v>
      </c>
      <c r="B1013" s="288">
        <v>4888</v>
      </c>
      <c r="C1013" s="288">
        <v>13667</v>
      </c>
      <c r="D1013" s="288">
        <v>2.7960310965630115</v>
      </c>
      <c r="E1013" s="288">
        <v>2</v>
      </c>
      <c r="F1013" s="288">
        <v>0</v>
      </c>
      <c r="G1013" s="288">
        <v>0</v>
      </c>
      <c r="H1013" s="288">
        <v>0</v>
      </c>
      <c r="I1013" s="288">
        <v>6</v>
      </c>
      <c r="J1013" s="288">
        <v>19</v>
      </c>
      <c r="K1013" s="288">
        <v>32</v>
      </c>
      <c r="L1013" s="288">
        <v>91</v>
      </c>
      <c r="M1013" s="288">
        <v>161</v>
      </c>
      <c r="N1013" s="288">
        <v>283</v>
      </c>
      <c r="O1013" s="288">
        <v>411</v>
      </c>
      <c r="P1013" s="288">
        <v>578</v>
      </c>
      <c r="Q1013" s="288">
        <v>642</v>
      </c>
      <c r="R1013" s="288">
        <v>792</v>
      </c>
      <c r="S1013" s="288">
        <v>1871</v>
      </c>
    </row>
    <row r="1014" spans="1:19">
      <c r="A1014" s="485" t="s">
        <v>1963</v>
      </c>
      <c r="B1014" s="288">
        <v>162</v>
      </c>
      <c r="C1014" s="288">
        <v>1089</v>
      </c>
      <c r="D1014" s="288">
        <v>6.7222222222222223</v>
      </c>
      <c r="E1014" s="288">
        <v>0</v>
      </c>
      <c r="F1014" s="288">
        <v>3</v>
      </c>
      <c r="G1014" s="288">
        <v>1</v>
      </c>
      <c r="H1014" s="288">
        <v>1</v>
      </c>
      <c r="I1014" s="288">
        <v>3</v>
      </c>
      <c r="J1014" s="288">
        <v>2</v>
      </c>
      <c r="K1014" s="288">
        <v>10</v>
      </c>
      <c r="L1014" s="288">
        <v>17</v>
      </c>
      <c r="M1014" s="288">
        <v>11</v>
      </c>
      <c r="N1014" s="288">
        <v>21</v>
      </c>
      <c r="O1014" s="288">
        <v>29</v>
      </c>
      <c r="P1014" s="288">
        <v>20</v>
      </c>
      <c r="Q1014" s="288">
        <v>6</v>
      </c>
      <c r="R1014" s="288">
        <v>11</v>
      </c>
      <c r="S1014" s="288">
        <v>27</v>
      </c>
    </row>
    <row r="1015" spans="1:19">
      <c r="A1015" s="485" t="s">
        <v>1964</v>
      </c>
      <c r="B1015" s="288">
        <v>4001</v>
      </c>
      <c r="C1015" s="288">
        <v>9701</v>
      </c>
      <c r="D1015" s="288">
        <v>2.4246438390402401</v>
      </c>
      <c r="E1015" s="288">
        <v>5</v>
      </c>
      <c r="F1015" s="288">
        <v>3</v>
      </c>
      <c r="G1015" s="288">
        <v>11</v>
      </c>
      <c r="H1015" s="288">
        <v>145</v>
      </c>
      <c r="I1015" s="288">
        <v>394</v>
      </c>
      <c r="J1015" s="288">
        <v>477</v>
      </c>
      <c r="K1015" s="288">
        <v>580</v>
      </c>
      <c r="L1015" s="288">
        <v>573</v>
      </c>
      <c r="M1015" s="288">
        <v>562</v>
      </c>
      <c r="N1015" s="288">
        <v>418</v>
      </c>
      <c r="O1015" s="288">
        <v>342</v>
      </c>
      <c r="P1015" s="288">
        <v>184</v>
      </c>
      <c r="Q1015" s="288">
        <v>84</v>
      </c>
      <c r="R1015" s="288">
        <v>82</v>
      </c>
      <c r="S1015" s="288">
        <v>141</v>
      </c>
    </row>
    <row r="1016" spans="1:19">
      <c r="A1016" s="485" t="s">
        <v>1965</v>
      </c>
      <c r="B1016" s="288">
        <v>1437</v>
      </c>
      <c r="C1016" s="288">
        <v>2216</v>
      </c>
      <c r="D1016" s="288">
        <v>1.5421016005567154</v>
      </c>
      <c r="E1016" s="288">
        <v>0</v>
      </c>
      <c r="F1016" s="288">
        <v>0</v>
      </c>
      <c r="G1016" s="288">
        <v>0</v>
      </c>
      <c r="H1016" s="288">
        <v>1</v>
      </c>
      <c r="I1016" s="288">
        <v>5</v>
      </c>
      <c r="J1016" s="288">
        <v>32</v>
      </c>
      <c r="K1016" s="288">
        <v>117</v>
      </c>
      <c r="L1016" s="288">
        <v>203</v>
      </c>
      <c r="M1016" s="288">
        <v>279</v>
      </c>
      <c r="N1016" s="288">
        <v>292</v>
      </c>
      <c r="O1016" s="288">
        <v>218</v>
      </c>
      <c r="P1016" s="288">
        <v>125</v>
      </c>
      <c r="Q1016" s="288">
        <v>70</v>
      </c>
      <c r="R1016" s="288">
        <v>46</v>
      </c>
      <c r="S1016" s="288">
        <v>49</v>
      </c>
    </row>
    <row r="1017" spans="1:19">
      <c r="A1017" s="485" t="s">
        <v>1966</v>
      </c>
      <c r="B1017" s="288">
        <v>2934</v>
      </c>
      <c r="C1017" s="288">
        <v>5744</v>
      </c>
      <c r="D1017" s="288">
        <v>1.9577368779822768</v>
      </c>
      <c r="E1017" s="288">
        <v>0</v>
      </c>
      <c r="F1017" s="288">
        <v>1</v>
      </c>
      <c r="G1017" s="288">
        <v>2</v>
      </c>
      <c r="H1017" s="288">
        <v>13</v>
      </c>
      <c r="I1017" s="288">
        <v>28</v>
      </c>
      <c r="J1017" s="288">
        <v>65</v>
      </c>
      <c r="K1017" s="288">
        <v>122</v>
      </c>
      <c r="L1017" s="288">
        <v>233</v>
      </c>
      <c r="M1017" s="288">
        <v>359</v>
      </c>
      <c r="N1017" s="288">
        <v>527</v>
      </c>
      <c r="O1017" s="288">
        <v>604</v>
      </c>
      <c r="P1017" s="288">
        <v>386</v>
      </c>
      <c r="Q1017" s="288">
        <v>177</v>
      </c>
      <c r="R1017" s="288">
        <v>172</v>
      </c>
      <c r="S1017" s="288">
        <v>245</v>
      </c>
    </row>
    <row r="1018" spans="1:19">
      <c r="A1018" s="485" t="s">
        <v>1967</v>
      </c>
      <c r="B1018" s="288">
        <v>24</v>
      </c>
      <c r="C1018" s="288">
        <v>29</v>
      </c>
      <c r="D1018" s="288">
        <v>1.2083333333333333</v>
      </c>
      <c r="E1018" s="288">
        <v>0</v>
      </c>
      <c r="F1018" s="288">
        <v>0</v>
      </c>
      <c r="G1018" s="288">
        <v>0</v>
      </c>
      <c r="H1018" s="288">
        <v>0</v>
      </c>
      <c r="I1018" s="288">
        <v>0</v>
      </c>
      <c r="J1018" s="288">
        <v>2</v>
      </c>
      <c r="K1018" s="288">
        <v>4</v>
      </c>
      <c r="L1018" s="288">
        <v>7</v>
      </c>
      <c r="M1018" s="288">
        <v>4</v>
      </c>
      <c r="N1018" s="288">
        <v>6</v>
      </c>
      <c r="O1018" s="288">
        <v>1</v>
      </c>
      <c r="P1018" s="288">
        <v>0</v>
      </c>
      <c r="Q1018" s="288">
        <v>0</v>
      </c>
      <c r="R1018" s="288">
        <v>0</v>
      </c>
      <c r="S1018" s="288">
        <v>0</v>
      </c>
    </row>
    <row r="1019" spans="1:19">
      <c r="A1019" s="485" t="s">
        <v>1968</v>
      </c>
      <c r="B1019" s="288">
        <v>837</v>
      </c>
      <c r="C1019" s="288">
        <v>1699</v>
      </c>
      <c r="D1019" s="288">
        <v>2.0298685782556749</v>
      </c>
      <c r="E1019" s="288">
        <v>0</v>
      </c>
      <c r="F1019" s="288">
        <v>0</v>
      </c>
      <c r="G1019" s="288">
        <v>0</v>
      </c>
      <c r="H1019" s="288">
        <v>0</v>
      </c>
      <c r="I1019" s="288">
        <v>2</v>
      </c>
      <c r="J1019" s="288">
        <v>41</v>
      </c>
      <c r="K1019" s="288">
        <v>81</v>
      </c>
      <c r="L1019" s="288">
        <v>117</v>
      </c>
      <c r="M1019" s="288">
        <v>148</v>
      </c>
      <c r="N1019" s="288">
        <v>126</v>
      </c>
      <c r="O1019" s="288">
        <v>100</v>
      </c>
      <c r="P1019" s="288">
        <v>66</v>
      </c>
      <c r="Q1019" s="288">
        <v>52</v>
      </c>
      <c r="R1019" s="288">
        <v>45</v>
      </c>
      <c r="S1019" s="288">
        <v>59</v>
      </c>
    </row>
    <row r="1020" spans="1:19">
      <c r="A1020" s="485" t="s">
        <v>1969</v>
      </c>
      <c r="B1020" s="288">
        <v>108</v>
      </c>
      <c r="C1020" s="288">
        <v>215</v>
      </c>
      <c r="D1020" s="288">
        <v>1.9907407407407407</v>
      </c>
      <c r="E1020" s="288">
        <v>0</v>
      </c>
      <c r="F1020" s="288">
        <v>0</v>
      </c>
      <c r="G1020" s="288">
        <v>1</v>
      </c>
      <c r="H1020" s="288">
        <v>1</v>
      </c>
      <c r="I1020" s="288">
        <v>0</v>
      </c>
      <c r="J1020" s="288">
        <v>6</v>
      </c>
      <c r="K1020" s="288">
        <v>8</v>
      </c>
      <c r="L1020" s="288">
        <v>29</v>
      </c>
      <c r="M1020" s="288">
        <v>27</v>
      </c>
      <c r="N1020" s="288">
        <v>16</v>
      </c>
      <c r="O1020" s="288">
        <v>6</v>
      </c>
      <c r="P1020" s="288">
        <v>5</v>
      </c>
      <c r="Q1020" s="288">
        <v>2</v>
      </c>
      <c r="R1020" s="288">
        <v>2</v>
      </c>
      <c r="S1020" s="288">
        <v>5</v>
      </c>
    </row>
    <row r="1021" spans="1:19">
      <c r="A1021" s="485" t="s">
        <v>1970</v>
      </c>
      <c r="B1021" s="288">
        <v>91</v>
      </c>
      <c r="C1021" s="288">
        <v>238</v>
      </c>
      <c r="D1021" s="288">
        <v>2.6153846153846154</v>
      </c>
      <c r="E1021" s="288">
        <v>1</v>
      </c>
      <c r="F1021" s="288">
        <v>0</v>
      </c>
      <c r="G1021" s="288">
        <v>0</v>
      </c>
      <c r="H1021" s="288">
        <v>13</v>
      </c>
      <c r="I1021" s="288">
        <v>7</v>
      </c>
      <c r="J1021" s="288">
        <v>11</v>
      </c>
      <c r="K1021" s="288">
        <v>8</v>
      </c>
      <c r="L1021" s="288">
        <v>5</v>
      </c>
      <c r="M1021" s="288">
        <v>8</v>
      </c>
      <c r="N1021" s="288">
        <v>10</v>
      </c>
      <c r="O1021" s="288">
        <v>3</v>
      </c>
      <c r="P1021" s="288">
        <v>5</v>
      </c>
      <c r="Q1021" s="288">
        <v>2</v>
      </c>
      <c r="R1021" s="288">
        <v>5</v>
      </c>
      <c r="S1021" s="288">
        <v>13</v>
      </c>
    </row>
    <row r="1022" spans="1:19">
      <c r="A1022" s="485" t="s">
        <v>1971</v>
      </c>
      <c r="B1022" s="288">
        <v>177</v>
      </c>
      <c r="C1022" s="288">
        <v>298</v>
      </c>
      <c r="D1022" s="288">
        <v>1.6836158192090396</v>
      </c>
      <c r="E1022" s="288">
        <v>1</v>
      </c>
      <c r="F1022" s="288">
        <v>1</v>
      </c>
      <c r="G1022" s="288">
        <v>3</v>
      </c>
      <c r="H1022" s="288">
        <v>17</v>
      </c>
      <c r="I1022" s="288">
        <v>23</v>
      </c>
      <c r="J1022" s="288">
        <v>15</v>
      </c>
      <c r="K1022" s="288">
        <v>21</v>
      </c>
      <c r="L1022" s="288">
        <v>18</v>
      </c>
      <c r="M1022" s="288">
        <v>16</v>
      </c>
      <c r="N1022" s="288">
        <v>17</v>
      </c>
      <c r="O1022" s="288">
        <v>12</v>
      </c>
      <c r="P1022" s="288">
        <v>10</v>
      </c>
      <c r="Q1022" s="288">
        <v>6</v>
      </c>
      <c r="R1022" s="288">
        <v>7</v>
      </c>
      <c r="S1022" s="288">
        <v>10</v>
      </c>
    </row>
    <row r="1023" spans="1:19">
      <c r="A1023" s="485" t="s">
        <v>1972</v>
      </c>
      <c r="B1023" s="288">
        <v>28</v>
      </c>
      <c r="C1023" s="288">
        <v>63</v>
      </c>
      <c r="D1023" s="288">
        <v>2.25</v>
      </c>
      <c r="E1023" s="288">
        <v>0</v>
      </c>
      <c r="F1023" s="288">
        <v>0</v>
      </c>
      <c r="G1023" s="288">
        <v>1</v>
      </c>
      <c r="H1023" s="288">
        <v>2</v>
      </c>
      <c r="I1023" s="288">
        <v>2</v>
      </c>
      <c r="J1023" s="288">
        <v>5</v>
      </c>
      <c r="K1023" s="288">
        <v>3</v>
      </c>
      <c r="L1023" s="288">
        <v>6</v>
      </c>
      <c r="M1023" s="288">
        <v>5</v>
      </c>
      <c r="N1023" s="288">
        <v>3</v>
      </c>
      <c r="O1023" s="288">
        <v>1</v>
      </c>
      <c r="P1023" s="288">
        <v>0</v>
      </c>
      <c r="Q1023" s="288">
        <v>0</v>
      </c>
      <c r="R1023" s="288">
        <v>0</v>
      </c>
      <c r="S1023" s="288">
        <v>0</v>
      </c>
    </row>
    <row r="1024" spans="1:19">
      <c r="A1024" s="485" t="s">
        <v>1973</v>
      </c>
      <c r="B1024" s="288">
        <v>346</v>
      </c>
      <c r="C1024" s="288">
        <v>723</v>
      </c>
      <c r="D1024" s="288">
        <v>2.0895953757225434</v>
      </c>
      <c r="E1024" s="288">
        <v>0</v>
      </c>
      <c r="F1024" s="288">
        <v>0</v>
      </c>
      <c r="G1024" s="288">
        <v>0</v>
      </c>
      <c r="H1024" s="288">
        <v>31</v>
      </c>
      <c r="I1024" s="288">
        <v>35</v>
      </c>
      <c r="J1024" s="288">
        <v>34</v>
      </c>
      <c r="K1024" s="288">
        <v>36</v>
      </c>
      <c r="L1024" s="288">
        <v>43</v>
      </c>
      <c r="M1024" s="288">
        <v>54</v>
      </c>
      <c r="N1024" s="288">
        <v>61</v>
      </c>
      <c r="O1024" s="288">
        <v>51</v>
      </c>
      <c r="P1024" s="288">
        <v>1</v>
      </c>
      <c r="Q1024" s="288">
        <v>0</v>
      </c>
      <c r="R1024" s="288">
        <v>0</v>
      </c>
      <c r="S1024" s="288">
        <v>0</v>
      </c>
    </row>
    <row r="1025" spans="1:19">
      <c r="A1025" s="485" t="s">
        <v>1974</v>
      </c>
      <c r="B1025" s="288">
        <v>1863</v>
      </c>
      <c r="C1025" s="288">
        <v>4395</v>
      </c>
      <c r="D1025" s="288">
        <v>2.3590982286634459</v>
      </c>
      <c r="E1025" s="288">
        <v>0</v>
      </c>
      <c r="F1025" s="288">
        <v>0</v>
      </c>
      <c r="G1025" s="288">
        <v>0</v>
      </c>
      <c r="H1025" s="288">
        <v>39</v>
      </c>
      <c r="I1025" s="288">
        <v>123</v>
      </c>
      <c r="J1025" s="288">
        <v>91</v>
      </c>
      <c r="K1025" s="288">
        <v>167</v>
      </c>
      <c r="L1025" s="288">
        <v>185</v>
      </c>
      <c r="M1025" s="288">
        <v>262</v>
      </c>
      <c r="N1025" s="288">
        <v>345</v>
      </c>
      <c r="O1025" s="288">
        <v>312</v>
      </c>
      <c r="P1025" s="288">
        <v>154</v>
      </c>
      <c r="Q1025" s="288">
        <v>49</v>
      </c>
      <c r="R1025" s="288">
        <v>39</v>
      </c>
      <c r="S1025" s="288">
        <v>97</v>
      </c>
    </row>
    <row r="1026" spans="1:19">
      <c r="A1026" s="485" t="s">
        <v>1975</v>
      </c>
      <c r="B1026" s="288">
        <v>146</v>
      </c>
      <c r="C1026" s="288">
        <v>289</v>
      </c>
      <c r="D1026" s="288">
        <v>1.9794520547945205</v>
      </c>
      <c r="E1026" s="288">
        <v>0</v>
      </c>
      <c r="F1026" s="288">
        <v>0</v>
      </c>
      <c r="G1026" s="288">
        <v>0</v>
      </c>
      <c r="H1026" s="288">
        <v>17</v>
      </c>
      <c r="I1026" s="288">
        <v>30</v>
      </c>
      <c r="J1026" s="288">
        <v>21</v>
      </c>
      <c r="K1026" s="288">
        <v>24</v>
      </c>
      <c r="L1026" s="288">
        <v>21</v>
      </c>
      <c r="M1026" s="288">
        <v>12</v>
      </c>
      <c r="N1026" s="288">
        <v>10</v>
      </c>
      <c r="O1026" s="288">
        <v>10</v>
      </c>
      <c r="P1026" s="288">
        <v>1</v>
      </c>
      <c r="Q1026" s="288">
        <v>0</v>
      </c>
      <c r="R1026" s="288">
        <v>0</v>
      </c>
      <c r="S1026" s="288">
        <v>0</v>
      </c>
    </row>
    <row r="1027" spans="1:19">
      <c r="A1027" s="485" t="s">
        <v>1976</v>
      </c>
      <c r="B1027" s="288">
        <v>124</v>
      </c>
      <c r="C1027" s="288">
        <v>208</v>
      </c>
      <c r="D1027" s="288">
        <v>1.6774193548387097</v>
      </c>
      <c r="E1027" s="288">
        <v>0</v>
      </c>
      <c r="F1027" s="288">
        <v>0</v>
      </c>
      <c r="G1027" s="288">
        <v>0</v>
      </c>
      <c r="H1027" s="288">
        <v>0</v>
      </c>
      <c r="I1027" s="288">
        <v>0</v>
      </c>
      <c r="J1027" s="288">
        <v>0</v>
      </c>
      <c r="K1027" s="288">
        <v>0</v>
      </c>
      <c r="L1027" s="288">
        <v>1</v>
      </c>
      <c r="M1027" s="288">
        <v>3</v>
      </c>
      <c r="N1027" s="288">
        <v>11</v>
      </c>
      <c r="O1027" s="288">
        <v>17</v>
      </c>
      <c r="P1027" s="288">
        <v>38</v>
      </c>
      <c r="Q1027" s="288">
        <v>17</v>
      </c>
      <c r="R1027" s="288">
        <v>11</v>
      </c>
      <c r="S1027" s="288">
        <v>26</v>
      </c>
    </row>
    <row r="1028" spans="1:19">
      <c r="A1028" s="485" t="s">
        <v>1977</v>
      </c>
      <c r="B1028" s="288">
        <v>3</v>
      </c>
      <c r="C1028" s="288">
        <v>7</v>
      </c>
      <c r="D1028" s="288">
        <v>2.3333333333333335</v>
      </c>
      <c r="E1028" s="288">
        <v>0</v>
      </c>
      <c r="F1028" s="288">
        <v>0</v>
      </c>
      <c r="G1028" s="288">
        <v>0</v>
      </c>
      <c r="H1028" s="288">
        <v>0</v>
      </c>
      <c r="I1028" s="288">
        <v>0</v>
      </c>
      <c r="J1028" s="288">
        <v>1</v>
      </c>
      <c r="K1028" s="288">
        <v>1</v>
      </c>
      <c r="L1028" s="288">
        <v>0</v>
      </c>
      <c r="M1028" s="288">
        <v>0</v>
      </c>
      <c r="N1028" s="288">
        <v>1</v>
      </c>
      <c r="O1028" s="288">
        <v>0</v>
      </c>
      <c r="P1028" s="288">
        <v>0</v>
      </c>
      <c r="Q1028" s="288">
        <v>0</v>
      </c>
      <c r="R1028" s="288">
        <v>0</v>
      </c>
      <c r="S1028" s="288">
        <v>0</v>
      </c>
    </row>
    <row r="1029" spans="1:19">
      <c r="A1029" s="485" t="s">
        <v>1978</v>
      </c>
      <c r="B1029" s="288">
        <v>419</v>
      </c>
      <c r="C1029" s="288">
        <v>761</v>
      </c>
      <c r="D1029" s="288">
        <v>1.8162291169451075</v>
      </c>
      <c r="E1029" s="288">
        <v>0</v>
      </c>
      <c r="F1029" s="288">
        <v>0</v>
      </c>
      <c r="G1029" s="288">
        <v>0</v>
      </c>
      <c r="H1029" s="288">
        <v>0</v>
      </c>
      <c r="I1029" s="288">
        <v>2</v>
      </c>
      <c r="J1029" s="288">
        <v>13</v>
      </c>
      <c r="K1029" s="288">
        <v>47</v>
      </c>
      <c r="L1029" s="288">
        <v>132</v>
      </c>
      <c r="M1029" s="288">
        <v>164</v>
      </c>
      <c r="N1029" s="288">
        <v>54</v>
      </c>
      <c r="O1029" s="288">
        <v>7</v>
      </c>
      <c r="P1029" s="288">
        <v>0</v>
      </c>
      <c r="Q1029" s="288">
        <v>0</v>
      </c>
      <c r="R1029" s="288">
        <v>0</v>
      </c>
      <c r="S1029" s="288">
        <v>0</v>
      </c>
    </row>
    <row r="1030" spans="1:19">
      <c r="A1030" s="485" t="s">
        <v>1979</v>
      </c>
      <c r="B1030" s="288">
        <v>8</v>
      </c>
      <c r="C1030" s="288">
        <v>25</v>
      </c>
      <c r="D1030" s="288">
        <v>3.125</v>
      </c>
      <c r="E1030" s="288">
        <v>0</v>
      </c>
      <c r="F1030" s="288">
        <v>0</v>
      </c>
      <c r="G1030" s="288">
        <v>0</v>
      </c>
      <c r="H1030" s="288">
        <v>0</v>
      </c>
      <c r="I1030" s="288">
        <v>0</v>
      </c>
      <c r="J1030" s="288">
        <v>2</v>
      </c>
      <c r="K1030" s="288">
        <v>3</v>
      </c>
      <c r="L1030" s="288">
        <v>2</v>
      </c>
      <c r="M1030" s="288">
        <v>1</v>
      </c>
      <c r="N1030" s="288">
        <v>0</v>
      </c>
      <c r="O1030" s="288">
        <v>0</v>
      </c>
      <c r="P1030" s="288">
        <v>0</v>
      </c>
      <c r="Q1030" s="288">
        <v>0</v>
      </c>
      <c r="R1030" s="288">
        <v>0</v>
      </c>
      <c r="S1030" s="288">
        <v>0</v>
      </c>
    </row>
    <row r="1031" spans="1:19">
      <c r="A1031" s="485" t="s">
        <v>1980</v>
      </c>
      <c r="B1031" s="288">
        <v>206</v>
      </c>
      <c r="C1031" s="288">
        <v>628</v>
      </c>
      <c r="D1031" s="288">
        <v>3.0485436893203883</v>
      </c>
      <c r="E1031" s="288">
        <v>0</v>
      </c>
      <c r="F1031" s="288">
        <v>2</v>
      </c>
      <c r="G1031" s="288">
        <v>0</v>
      </c>
      <c r="H1031" s="288">
        <v>1</v>
      </c>
      <c r="I1031" s="288">
        <v>1</v>
      </c>
      <c r="J1031" s="288">
        <v>2</v>
      </c>
      <c r="K1031" s="288">
        <v>6</v>
      </c>
      <c r="L1031" s="288">
        <v>7</v>
      </c>
      <c r="M1031" s="288">
        <v>11</v>
      </c>
      <c r="N1031" s="288">
        <v>22</v>
      </c>
      <c r="O1031" s="288">
        <v>28</v>
      </c>
      <c r="P1031" s="288">
        <v>14</v>
      </c>
      <c r="Q1031" s="288">
        <v>16</v>
      </c>
      <c r="R1031" s="288">
        <v>18</v>
      </c>
      <c r="S1031" s="288">
        <v>78</v>
      </c>
    </row>
    <row r="1032" spans="1:19">
      <c r="A1032" s="486" t="s">
        <v>226</v>
      </c>
      <c r="B1032" s="484">
        <v>325264</v>
      </c>
      <c r="C1032" s="484">
        <v>778834</v>
      </c>
      <c r="D1032" s="484">
        <v>2.3944672635151756</v>
      </c>
      <c r="E1032" s="484">
        <v>0</v>
      </c>
      <c r="F1032" s="484">
        <v>0</v>
      </c>
      <c r="G1032" s="484">
        <v>0</v>
      </c>
      <c r="H1032" s="484">
        <v>2802</v>
      </c>
      <c r="I1032" s="484">
        <v>60246</v>
      </c>
      <c r="J1032" s="484">
        <v>84567</v>
      </c>
      <c r="K1032" s="484">
        <v>76883</v>
      </c>
      <c r="L1032" s="484">
        <v>57415</v>
      </c>
      <c r="M1032" s="484">
        <v>32662</v>
      </c>
      <c r="N1032" s="484">
        <v>9612</v>
      </c>
      <c r="O1032" s="484">
        <v>972</v>
      </c>
      <c r="P1032" s="484">
        <v>104</v>
      </c>
      <c r="Q1032" s="484">
        <v>1</v>
      </c>
      <c r="R1032" s="484">
        <v>0</v>
      </c>
      <c r="S1032" s="484">
        <v>0</v>
      </c>
    </row>
    <row r="1033" spans="1:19">
      <c r="A1033" s="485" t="s">
        <v>1981</v>
      </c>
      <c r="B1033" s="288">
        <v>3426</v>
      </c>
      <c r="C1033" s="288">
        <v>8806</v>
      </c>
      <c r="D1033" s="288">
        <v>2.5703444249854059</v>
      </c>
      <c r="E1033" s="288">
        <v>0</v>
      </c>
      <c r="F1033" s="288">
        <v>0</v>
      </c>
      <c r="G1033" s="288">
        <v>0</v>
      </c>
      <c r="H1033" s="288">
        <v>14</v>
      </c>
      <c r="I1033" s="288">
        <v>285</v>
      </c>
      <c r="J1033" s="288">
        <v>743</v>
      </c>
      <c r="K1033" s="288">
        <v>942</v>
      </c>
      <c r="L1033" s="288">
        <v>782</v>
      </c>
      <c r="M1033" s="288">
        <v>488</v>
      </c>
      <c r="N1033" s="288">
        <v>157</v>
      </c>
      <c r="O1033" s="288">
        <v>12</v>
      </c>
      <c r="P1033" s="288">
        <v>3</v>
      </c>
      <c r="Q1033" s="288">
        <v>0</v>
      </c>
      <c r="R1033" s="288">
        <v>0</v>
      </c>
      <c r="S1033" s="288">
        <v>0</v>
      </c>
    </row>
    <row r="1034" spans="1:19">
      <c r="A1034" s="485" t="s">
        <v>1982</v>
      </c>
      <c r="B1034" s="288">
        <v>418</v>
      </c>
      <c r="C1034" s="288">
        <v>1449</v>
      </c>
      <c r="D1034" s="288">
        <v>3.4665071770334928</v>
      </c>
      <c r="E1034" s="288">
        <v>0</v>
      </c>
      <c r="F1034" s="288">
        <v>0</v>
      </c>
      <c r="G1034" s="288">
        <v>0</v>
      </c>
      <c r="H1034" s="288">
        <v>10</v>
      </c>
      <c r="I1034" s="288">
        <v>74</v>
      </c>
      <c r="J1034" s="288">
        <v>94</v>
      </c>
      <c r="K1034" s="288">
        <v>77</v>
      </c>
      <c r="L1034" s="288">
        <v>58</v>
      </c>
      <c r="M1034" s="288">
        <v>56</v>
      </c>
      <c r="N1034" s="288">
        <v>30</v>
      </c>
      <c r="O1034" s="288">
        <v>17</v>
      </c>
      <c r="P1034" s="288">
        <v>2</v>
      </c>
      <c r="Q1034" s="288">
        <v>0</v>
      </c>
      <c r="R1034" s="288">
        <v>0</v>
      </c>
      <c r="S1034" s="288">
        <v>0</v>
      </c>
    </row>
    <row r="1035" spans="1:19">
      <c r="A1035" s="485" t="s">
        <v>1983</v>
      </c>
      <c r="B1035" s="288">
        <v>5950</v>
      </c>
      <c r="C1035" s="288">
        <v>9296</v>
      </c>
      <c r="D1035" s="288">
        <v>1.5623529411764705</v>
      </c>
      <c r="E1035" s="288">
        <v>0</v>
      </c>
      <c r="F1035" s="288">
        <v>0</v>
      </c>
      <c r="G1035" s="288">
        <v>0</v>
      </c>
      <c r="H1035" s="288">
        <v>41</v>
      </c>
      <c r="I1035" s="288">
        <v>727</v>
      </c>
      <c r="J1035" s="288">
        <v>1152</v>
      </c>
      <c r="K1035" s="288">
        <v>1290</v>
      </c>
      <c r="L1035" s="288">
        <v>1204</v>
      </c>
      <c r="M1035" s="288">
        <v>1001</v>
      </c>
      <c r="N1035" s="288">
        <v>478</v>
      </c>
      <c r="O1035" s="288">
        <v>53</v>
      </c>
      <c r="P1035" s="288">
        <v>4</v>
      </c>
      <c r="Q1035" s="288">
        <v>0</v>
      </c>
      <c r="R1035" s="288">
        <v>0</v>
      </c>
      <c r="S1035" s="288">
        <v>0</v>
      </c>
    </row>
    <row r="1036" spans="1:19">
      <c r="A1036" s="485" t="s">
        <v>1984</v>
      </c>
      <c r="B1036" s="288">
        <v>9935</v>
      </c>
      <c r="C1036" s="288">
        <v>16527</v>
      </c>
      <c r="D1036" s="288">
        <v>1.6635128334172118</v>
      </c>
      <c r="E1036" s="288">
        <v>0</v>
      </c>
      <c r="F1036" s="288">
        <v>0</v>
      </c>
      <c r="G1036" s="288">
        <v>0</v>
      </c>
      <c r="H1036" s="288">
        <v>127</v>
      </c>
      <c r="I1036" s="288">
        <v>1599</v>
      </c>
      <c r="J1036" s="288">
        <v>2317</v>
      </c>
      <c r="K1036" s="288">
        <v>2208</v>
      </c>
      <c r="L1036" s="288">
        <v>1700</v>
      </c>
      <c r="M1036" s="288">
        <v>1303</v>
      </c>
      <c r="N1036" s="288">
        <v>591</v>
      </c>
      <c r="O1036" s="288">
        <v>84</v>
      </c>
      <c r="P1036" s="288">
        <v>6</v>
      </c>
      <c r="Q1036" s="288">
        <v>0</v>
      </c>
      <c r="R1036" s="288">
        <v>0</v>
      </c>
      <c r="S1036" s="288">
        <v>0</v>
      </c>
    </row>
    <row r="1037" spans="1:19">
      <c r="A1037" s="485" t="s">
        <v>1985</v>
      </c>
      <c r="B1037" s="288">
        <v>804</v>
      </c>
      <c r="C1037" s="288">
        <v>1441</v>
      </c>
      <c r="D1037" s="288">
        <v>1.7922885572139304</v>
      </c>
      <c r="E1037" s="288">
        <v>0</v>
      </c>
      <c r="F1037" s="288">
        <v>0</v>
      </c>
      <c r="G1037" s="288">
        <v>0</v>
      </c>
      <c r="H1037" s="288">
        <v>4</v>
      </c>
      <c r="I1037" s="288">
        <v>98</v>
      </c>
      <c r="J1037" s="288">
        <v>168</v>
      </c>
      <c r="K1037" s="288">
        <v>187</v>
      </c>
      <c r="L1037" s="288">
        <v>150</v>
      </c>
      <c r="M1037" s="288">
        <v>111</v>
      </c>
      <c r="N1037" s="288">
        <v>62</v>
      </c>
      <c r="O1037" s="288">
        <v>22</v>
      </c>
      <c r="P1037" s="288">
        <v>2</v>
      </c>
      <c r="Q1037" s="288">
        <v>0</v>
      </c>
      <c r="R1037" s="288">
        <v>0</v>
      </c>
      <c r="S1037" s="288">
        <v>0</v>
      </c>
    </row>
    <row r="1038" spans="1:19">
      <c r="A1038" s="485" t="s">
        <v>1986</v>
      </c>
      <c r="B1038" s="288">
        <v>730</v>
      </c>
      <c r="C1038" s="288">
        <v>1403</v>
      </c>
      <c r="D1038" s="288">
        <v>1.9219178082191781</v>
      </c>
      <c r="E1038" s="288">
        <v>0</v>
      </c>
      <c r="F1038" s="288">
        <v>0</v>
      </c>
      <c r="G1038" s="288">
        <v>0</v>
      </c>
      <c r="H1038" s="288">
        <v>5</v>
      </c>
      <c r="I1038" s="288">
        <v>116</v>
      </c>
      <c r="J1038" s="288">
        <v>192</v>
      </c>
      <c r="K1038" s="288">
        <v>175</v>
      </c>
      <c r="L1038" s="288">
        <v>137</v>
      </c>
      <c r="M1038" s="288">
        <v>69</v>
      </c>
      <c r="N1038" s="288">
        <v>32</v>
      </c>
      <c r="O1038" s="288">
        <v>4</v>
      </c>
      <c r="P1038" s="288">
        <v>0</v>
      </c>
      <c r="Q1038" s="288">
        <v>0</v>
      </c>
      <c r="R1038" s="288">
        <v>0</v>
      </c>
      <c r="S1038" s="288">
        <v>0</v>
      </c>
    </row>
    <row r="1039" spans="1:19">
      <c r="A1039" s="485" t="s">
        <v>1987</v>
      </c>
      <c r="B1039" s="288">
        <v>6522</v>
      </c>
      <c r="C1039" s="288">
        <v>10088</v>
      </c>
      <c r="D1039" s="288">
        <v>1.5467647960748236</v>
      </c>
      <c r="E1039" s="288">
        <v>0</v>
      </c>
      <c r="F1039" s="288">
        <v>0</v>
      </c>
      <c r="G1039" s="288">
        <v>0</v>
      </c>
      <c r="H1039" s="288">
        <v>57</v>
      </c>
      <c r="I1039" s="288">
        <v>1020</v>
      </c>
      <c r="J1039" s="288">
        <v>1595</v>
      </c>
      <c r="K1039" s="288">
        <v>1441</v>
      </c>
      <c r="L1039" s="288">
        <v>1090</v>
      </c>
      <c r="M1039" s="288">
        <v>889</v>
      </c>
      <c r="N1039" s="288">
        <v>378</v>
      </c>
      <c r="O1039" s="288">
        <v>47</v>
      </c>
      <c r="P1039" s="288">
        <v>5</v>
      </c>
      <c r="Q1039" s="288">
        <v>0</v>
      </c>
      <c r="R1039" s="288">
        <v>0</v>
      </c>
      <c r="S1039" s="288">
        <v>0</v>
      </c>
    </row>
    <row r="1040" spans="1:19">
      <c r="A1040" s="485" t="s">
        <v>1988</v>
      </c>
      <c r="B1040" s="288">
        <v>24</v>
      </c>
      <c r="C1040" s="288">
        <v>49</v>
      </c>
      <c r="D1040" s="288">
        <v>2.0416666666666665</v>
      </c>
      <c r="E1040" s="288">
        <v>0</v>
      </c>
      <c r="F1040" s="288">
        <v>0</v>
      </c>
      <c r="G1040" s="288">
        <v>0</v>
      </c>
      <c r="H1040" s="288">
        <v>0</v>
      </c>
      <c r="I1040" s="288">
        <v>1</v>
      </c>
      <c r="J1040" s="288">
        <v>6</v>
      </c>
      <c r="K1040" s="288">
        <v>7</v>
      </c>
      <c r="L1040" s="288">
        <v>2</v>
      </c>
      <c r="M1040" s="288">
        <v>5</v>
      </c>
      <c r="N1040" s="288">
        <v>1</v>
      </c>
      <c r="O1040" s="288">
        <v>1</v>
      </c>
      <c r="P1040" s="288">
        <v>1</v>
      </c>
      <c r="Q1040" s="288">
        <v>0</v>
      </c>
      <c r="R1040" s="288">
        <v>0</v>
      </c>
      <c r="S1040" s="288">
        <v>0</v>
      </c>
    </row>
    <row r="1041" spans="1:19">
      <c r="A1041" s="485" t="s">
        <v>1989</v>
      </c>
      <c r="B1041" s="288">
        <v>287</v>
      </c>
      <c r="C1041" s="288">
        <v>793</v>
      </c>
      <c r="D1041" s="288">
        <v>2.7630662020905925</v>
      </c>
      <c r="E1041" s="288">
        <v>0</v>
      </c>
      <c r="F1041" s="288">
        <v>0</v>
      </c>
      <c r="G1041" s="288">
        <v>0</v>
      </c>
      <c r="H1041" s="288">
        <v>0</v>
      </c>
      <c r="I1041" s="288">
        <v>40</v>
      </c>
      <c r="J1041" s="288">
        <v>57</v>
      </c>
      <c r="K1041" s="288">
        <v>71</v>
      </c>
      <c r="L1041" s="288">
        <v>62</v>
      </c>
      <c r="M1041" s="288">
        <v>38</v>
      </c>
      <c r="N1041" s="288">
        <v>18</v>
      </c>
      <c r="O1041" s="288">
        <v>1</v>
      </c>
      <c r="P1041" s="288">
        <v>0</v>
      </c>
      <c r="Q1041" s="288">
        <v>0</v>
      </c>
      <c r="R1041" s="288">
        <v>0</v>
      </c>
      <c r="S1041" s="288">
        <v>0</v>
      </c>
    </row>
    <row r="1042" spans="1:19">
      <c r="A1042" s="485" t="s">
        <v>1990</v>
      </c>
      <c r="B1042" s="288">
        <v>462</v>
      </c>
      <c r="C1042" s="288">
        <v>1832</v>
      </c>
      <c r="D1042" s="288">
        <v>3.9653679653679652</v>
      </c>
      <c r="E1042" s="288">
        <v>0</v>
      </c>
      <c r="F1042" s="288">
        <v>0</v>
      </c>
      <c r="G1042" s="288">
        <v>0</v>
      </c>
      <c r="H1042" s="288">
        <v>3</v>
      </c>
      <c r="I1042" s="288">
        <v>17</v>
      </c>
      <c r="J1042" s="288">
        <v>58</v>
      </c>
      <c r="K1042" s="288">
        <v>91</v>
      </c>
      <c r="L1042" s="288">
        <v>115</v>
      </c>
      <c r="M1042" s="288">
        <v>129</v>
      </c>
      <c r="N1042" s="288">
        <v>48</v>
      </c>
      <c r="O1042" s="288">
        <v>1</v>
      </c>
      <c r="P1042" s="288">
        <v>0</v>
      </c>
      <c r="Q1042" s="288">
        <v>0</v>
      </c>
      <c r="R1042" s="288">
        <v>0</v>
      </c>
      <c r="S1042" s="288">
        <v>0</v>
      </c>
    </row>
    <row r="1043" spans="1:19">
      <c r="A1043" s="485" t="s">
        <v>1991</v>
      </c>
      <c r="B1043" s="288">
        <v>40</v>
      </c>
      <c r="C1043" s="288">
        <v>134</v>
      </c>
      <c r="D1043" s="288">
        <v>3.35</v>
      </c>
      <c r="E1043" s="288">
        <v>0</v>
      </c>
      <c r="F1043" s="288">
        <v>0</v>
      </c>
      <c r="G1043" s="288">
        <v>0</v>
      </c>
      <c r="H1043" s="288">
        <v>0</v>
      </c>
      <c r="I1043" s="288">
        <v>3</v>
      </c>
      <c r="J1043" s="288">
        <v>5</v>
      </c>
      <c r="K1043" s="288">
        <v>7</v>
      </c>
      <c r="L1043" s="288">
        <v>12</v>
      </c>
      <c r="M1043" s="288">
        <v>11</v>
      </c>
      <c r="N1043" s="288">
        <v>2</v>
      </c>
      <c r="O1043" s="288">
        <v>0</v>
      </c>
      <c r="P1043" s="288">
        <v>0</v>
      </c>
      <c r="Q1043" s="288">
        <v>0</v>
      </c>
      <c r="R1043" s="288">
        <v>0</v>
      </c>
      <c r="S1043" s="288">
        <v>0</v>
      </c>
    </row>
    <row r="1044" spans="1:19">
      <c r="A1044" s="485" t="s">
        <v>1992</v>
      </c>
      <c r="B1044" s="288">
        <v>128</v>
      </c>
      <c r="C1044" s="288">
        <v>467</v>
      </c>
      <c r="D1044" s="288">
        <v>3.6484375</v>
      </c>
      <c r="E1044" s="288">
        <v>0</v>
      </c>
      <c r="F1044" s="288">
        <v>0</v>
      </c>
      <c r="G1044" s="288">
        <v>0</v>
      </c>
      <c r="H1044" s="288">
        <v>3</v>
      </c>
      <c r="I1044" s="288">
        <v>21</v>
      </c>
      <c r="J1044" s="288">
        <v>33</v>
      </c>
      <c r="K1044" s="288">
        <v>27</v>
      </c>
      <c r="L1044" s="288">
        <v>20</v>
      </c>
      <c r="M1044" s="288">
        <v>18</v>
      </c>
      <c r="N1044" s="288">
        <v>5</v>
      </c>
      <c r="O1044" s="288">
        <v>1</v>
      </c>
      <c r="P1044" s="288">
        <v>0</v>
      </c>
      <c r="Q1044" s="288">
        <v>0</v>
      </c>
      <c r="R1044" s="288">
        <v>0</v>
      </c>
      <c r="S1044" s="288">
        <v>0</v>
      </c>
    </row>
    <row r="1045" spans="1:19">
      <c r="A1045" s="485" t="s">
        <v>1993</v>
      </c>
      <c r="B1045" s="288">
        <v>1860</v>
      </c>
      <c r="C1045" s="288">
        <v>6566</v>
      </c>
      <c r="D1045" s="288">
        <v>3.5301075268817206</v>
      </c>
      <c r="E1045" s="288">
        <v>0</v>
      </c>
      <c r="F1045" s="288">
        <v>0</v>
      </c>
      <c r="G1045" s="288">
        <v>0</v>
      </c>
      <c r="H1045" s="288">
        <v>10</v>
      </c>
      <c r="I1045" s="288">
        <v>219</v>
      </c>
      <c r="J1045" s="288">
        <v>388</v>
      </c>
      <c r="K1045" s="288">
        <v>401</v>
      </c>
      <c r="L1045" s="288">
        <v>422</v>
      </c>
      <c r="M1045" s="288">
        <v>291</v>
      </c>
      <c r="N1045" s="288">
        <v>121</v>
      </c>
      <c r="O1045" s="288">
        <v>7</v>
      </c>
      <c r="P1045" s="288">
        <v>1</v>
      </c>
      <c r="Q1045" s="288">
        <v>0</v>
      </c>
      <c r="R1045" s="288">
        <v>0</v>
      </c>
      <c r="S1045" s="288">
        <v>0</v>
      </c>
    </row>
    <row r="1046" spans="1:19">
      <c r="A1046" s="485" t="s">
        <v>1994</v>
      </c>
      <c r="B1046" s="288">
        <v>10863</v>
      </c>
      <c r="C1046" s="288">
        <v>43679</v>
      </c>
      <c r="D1046" s="288">
        <v>4.0208966215594222</v>
      </c>
      <c r="E1046" s="288">
        <v>0</v>
      </c>
      <c r="F1046" s="288">
        <v>0</v>
      </c>
      <c r="G1046" s="288">
        <v>0</v>
      </c>
      <c r="H1046" s="288">
        <v>97</v>
      </c>
      <c r="I1046" s="288">
        <v>2081</v>
      </c>
      <c r="J1046" s="288">
        <v>2541</v>
      </c>
      <c r="K1046" s="288">
        <v>2330</v>
      </c>
      <c r="L1046" s="288">
        <v>1903</v>
      </c>
      <c r="M1046" s="288">
        <v>1386</v>
      </c>
      <c r="N1046" s="288">
        <v>492</v>
      </c>
      <c r="O1046" s="288">
        <v>28</v>
      </c>
      <c r="P1046" s="288">
        <v>5</v>
      </c>
      <c r="Q1046" s="288">
        <v>0</v>
      </c>
      <c r="R1046" s="288">
        <v>0</v>
      </c>
      <c r="S1046" s="288">
        <v>0</v>
      </c>
    </row>
    <row r="1047" spans="1:19">
      <c r="A1047" s="485" t="s">
        <v>1995</v>
      </c>
      <c r="B1047" s="288">
        <v>429</v>
      </c>
      <c r="C1047" s="288">
        <v>2239</v>
      </c>
      <c r="D1047" s="288">
        <v>5.2191142191142195</v>
      </c>
      <c r="E1047" s="288">
        <v>0</v>
      </c>
      <c r="F1047" s="288">
        <v>0</v>
      </c>
      <c r="G1047" s="288">
        <v>0</v>
      </c>
      <c r="H1047" s="288">
        <v>13</v>
      </c>
      <c r="I1047" s="288">
        <v>160</v>
      </c>
      <c r="J1047" s="288">
        <v>111</v>
      </c>
      <c r="K1047" s="288">
        <v>56</v>
      </c>
      <c r="L1047" s="288">
        <v>55</v>
      </c>
      <c r="M1047" s="288">
        <v>25</v>
      </c>
      <c r="N1047" s="288">
        <v>8</v>
      </c>
      <c r="O1047" s="288">
        <v>1</v>
      </c>
      <c r="P1047" s="288">
        <v>0</v>
      </c>
      <c r="Q1047" s="288">
        <v>0</v>
      </c>
      <c r="R1047" s="288">
        <v>0</v>
      </c>
      <c r="S1047" s="288">
        <v>0</v>
      </c>
    </row>
    <row r="1048" spans="1:19">
      <c r="A1048" s="485" t="s">
        <v>1996</v>
      </c>
      <c r="B1048" s="288">
        <v>147</v>
      </c>
      <c r="C1048" s="288">
        <v>535</v>
      </c>
      <c r="D1048" s="288">
        <v>3.639455782312925</v>
      </c>
      <c r="E1048" s="288">
        <v>0</v>
      </c>
      <c r="F1048" s="288">
        <v>0</v>
      </c>
      <c r="G1048" s="288">
        <v>0</v>
      </c>
      <c r="H1048" s="288">
        <v>0</v>
      </c>
      <c r="I1048" s="288">
        <v>8</v>
      </c>
      <c r="J1048" s="288">
        <v>16</v>
      </c>
      <c r="K1048" s="288">
        <v>28</v>
      </c>
      <c r="L1048" s="288">
        <v>29</v>
      </c>
      <c r="M1048" s="288">
        <v>48</v>
      </c>
      <c r="N1048" s="288">
        <v>17</v>
      </c>
      <c r="O1048" s="288">
        <v>1</v>
      </c>
      <c r="P1048" s="288">
        <v>0</v>
      </c>
      <c r="Q1048" s="288">
        <v>0</v>
      </c>
      <c r="R1048" s="288">
        <v>0</v>
      </c>
      <c r="S1048" s="288">
        <v>0</v>
      </c>
    </row>
    <row r="1049" spans="1:19">
      <c r="A1049" s="485" t="s">
        <v>1997</v>
      </c>
      <c r="B1049" s="288">
        <v>4916</v>
      </c>
      <c r="C1049" s="288">
        <v>13599</v>
      </c>
      <c r="D1049" s="288">
        <v>2.7662733930024408</v>
      </c>
      <c r="E1049" s="288">
        <v>0</v>
      </c>
      <c r="F1049" s="288">
        <v>0</v>
      </c>
      <c r="G1049" s="288">
        <v>0</v>
      </c>
      <c r="H1049" s="288">
        <v>38</v>
      </c>
      <c r="I1049" s="288">
        <v>652</v>
      </c>
      <c r="J1049" s="288">
        <v>1142</v>
      </c>
      <c r="K1049" s="288">
        <v>1299</v>
      </c>
      <c r="L1049" s="288">
        <v>1044</v>
      </c>
      <c r="M1049" s="288">
        <v>559</v>
      </c>
      <c r="N1049" s="288">
        <v>162</v>
      </c>
      <c r="O1049" s="288">
        <v>18</v>
      </c>
      <c r="P1049" s="288">
        <v>2</v>
      </c>
      <c r="Q1049" s="288">
        <v>0</v>
      </c>
      <c r="R1049" s="288">
        <v>0</v>
      </c>
      <c r="S1049" s="288">
        <v>0</v>
      </c>
    </row>
    <row r="1050" spans="1:19">
      <c r="A1050" s="485" t="s">
        <v>1998</v>
      </c>
      <c r="B1050" s="288">
        <v>1152</v>
      </c>
      <c r="C1050" s="288">
        <v>3175</v>
      </c>
      <c r="D1050" s="288">
        <v>2.7560763888888888</v>
      </c>
      <c r="E1050" s="288">
        <v>0</v>
      </c>
      <c r="F1050" s="288">
        <v>0</v>
      </c>
      <c r="G1050" s="288">
        <v>0</v>
      </c>
      <c r="H1050" s="288">
        <v>11</v>
      </c>
      <c r="I1050" s="288">
        <v>164</v>
      </c>
      <c r="J1050" s="288">
        <v>267</v>
      </c>
      <c r="K1050" s="288">
        <v>317</v>
      </c>
      <c r="L1050" s="288">
        <v>255</v>
      </c>
      <c r="M1050" s="288">
        <v>108</v>
      </c>
      <c r="N1050" s="288">
        <v>27</v>
      </c>
      <c r="O1050" s="288">
        <v>2</v>
      </c>
      <c r="P1050" s="288">
        <v>1</v>
      </c>
      <c r="Q1050" s="288">
        <v>0</v>
      </c>
      <c r="R1050" s="288">
        <v>0</v>
      </c>
      <c r="S1050" s="288">
        <v>0</v>
      </c>
    </row>
    <row r="1051" spans="1:19">
      <c r="A1051" s="485" t="s">
        <v>1999</v>
      </c>
      <c r="B1051" s="288">
        <v>67</v>
      </c>
      <c r="C1051" s="288">
        <v>292</v>
      </c>
      <c r="D1051" s="288">
        <v>4.3582089552238807</v>
      </c>
      <c r="E1051" s="288">
        <v>0</v>
      </c>
      <c r="F1051" s="288">
        <v>0</v>
      </c>
      <c r="G1051" s="288">
        <v>0</v>
      </c>
      <c r="H1051" s="288">
        <v>0</v>
      </c>
      <c r="I1051" s="288">
        <v>11</v>
      </c>
      <c r="J1051" s="288">
        <v>10</v>
      </c>
      <c r="K1051" s="288">
        <v>14</v>
      </c>
      <c r="L1051" s="288">
        <v>20</v>
      </c>
      <c r="M1051" s="288">
        <v>11</v>
      </c>
      <c r="N1051" s="288">
        <v>1</v>
      </c>
      <c r="O1051" s="288">
        <v>0</v>
      </c>
      <c r="P1051" s="288">
        <v>0</v>
      </c>
      <c r="Q1051" s="288">
        <v>0</v>
      </c>
      <c r="R1051" s="288">
        <v>0</v>
      </c>
      <c r="S1051" s="288">
        <v>0</v>
      </c>
    </row>
    <row r="1052" spans="1:19">
      <c r="A1052" s="485" t="s">
        <v>2000</v>
      </c>
      <c r="B1052" s="288">
        <v>15062</v>
      </c>
      <c r="C1052" s="288">
        <v>51132</v>
      </c>
      <c r="D1052" s="288">
        <v>3.3947682910636039</v>
      </c>
      <c r="E1052" s="288">
        <v>0</v>
      </c>
      <c r="F1052" s="288">
        <v>0</v>
      </c>
      <c r="G1052" s="288">
        <v>0</v>
      </c>
      <c r="H1052" s="288">
        <v>220</v>
      </c>
      <c r="I1052" s="288">
        <v>3899</v>
      </c>
      <c r="J1052" s="288">
        <v>4244</v>
      </c>
      <c r="K1052" s="288">
        <v>3226</v>
      </c>
      <c r="L1052" s="288">
        <v>2146</v>
      </c>
      <c r="M1052" s="288">
        <v>1050</v>
      </c>
      <c r="N1052" s="288">
        <v>247</v>
      </c>
      <c r="O1052" s="288">
        <v>27</v>
      </c>
      <c r="P1052" s="288">
        <v>3</v>
      </c>
      <c r="Q1052" s="288">
        <v>0</v>
      </c>
      <c r="R1052" s="288">
        <v>0</v>
      </c>
      <c r="S1052" s="288">
        <v>0</v>
      </c>
    </row>
    <row r="1053" spans="1:19">
      <c r="A1053" s="485" t="s">
        <v>2001</v>
      </c>
      <c r="B1053" s="288">
        <v>1259</v>
      </c>
      <c r="C1053" s="288">
        <v>5022</v>
      </c>
      <c r="D1053" s="288">
        <v>3.9888800635424939</v>
      </c>
      <c r="E1053" s="288">
        <v>0</v>
      </c>
      <c r="F1053" s="288">
        <v>0</v>
      </c>
      <c r="G1053" s="288">
        <v>0</v>
      </c>
      <c r="H1053" s="288">
        <v>0</v>
      </c>
      <c r="I1053" s="288">
        <v>61</v>
      </c>
      <c r="J1053" s="288">
        <v>179</v>
      </c>
      <c r="K1053" s="288">
        <v>274</v>
      </c>
      <c r="L1053" s="288">
        <v>341</v>
      </c>
      <c r="M1053" s="288">
        <v>277</v>
      </c>
      <c r="N1053" s="288">
        <v>117</v>
      </c>
      <c r="O1053" s="288">
        <v>9</v>
      </c>
      <c r="P1053" s="288">
        <v>1</v>
      </c>
      <c r="Q1053" s="288">
        <v>0</v>
      </c>
      <c r="R1053" s="288">
        <v>0</v>
      </c>
      <c r="S1053" s="288">
        <v>0</v>
      </c>
    </row>
    <row r="1054" spans="1:19">
      <c r="A1054" s="485" t="s">
        <v>2002</v>
      </c>
      <c r="B1054" s="288">
        <v>11</v>
      </c>
      <c r="C1054" s="288">
        <v>39</v>
      </c>
      <c r="D1054" s="288">
        <v>3.5454545454545454</v>
      </c>
      <c r="E1054" s="288">
        <v>0</v>
      </c>
      <c r="F1054" s="288">
        <v>0</v>
      </c>
      <c r="G1054" s="288">
        <v>0</v>
      </c>
      <c r="H1054" s="288">
        <v>0</v>
      </c>
      <c r="I1054" s="288">
        <v>3</v>
      </c>
      <c r="J1054" s="288">
        <v>7</v>
      </c>
      <c r="K1054" s="288">
        <v>1</v>
      </c>
      <c r="L1054" s="288">
        <v>0</v>
      </c>
      <c r="M1054" s="288">
        <v>0</v>
      </c>
      <c r="N1054" s="288">
        <v>0</v>
      </c>
      <c r="O1054" s="288">
        <v>0</v>
      </c>
      <c r="P1054" s="288">
        <v>0</v>
      </c>
      <c r="Q1054" s="288">
        <v>0</v>
      </c>
      <c r="R1054" s="288">
        <v>0</v>
      </c>
      <c r="S1054" s="288">
        <v>0</v>
      </c>
    </row>
    <row r="1055" spans="1:19">
      <c r="A1055" s="485" t="s">
        <v>2003</v>
      </c>
      <c r="B1055" s="288">
        <v>3055</v>
      </c>
      <c r="C1055" s="288">
        <v>7593</v>
      </c>
      <c r="D1055" s="288">
        <v>2.4854337152209491</v>
      </c>
      <c r="E1055" s="288">
        <v>0</v>
      </c>
      <c r="F1055" s="288">
        <v>0</v>
      </c>
      <c r="G1055" s="288">
        <v>0</v>
      </c>
      <c r="H1055" s="288">
        <v>8</v>
      </c>
      <c r="I1055" s="288">
        <v>239</v>
      </c>
      <c r="J1055" s="288">
        <v>504</v>
      </c>
      <c r="K1055" s="288">
        <v>820</v>
      </c>
      <c r="L1055" s="288">
        <v>867</v>
      </c>
      <c r="M1055" s="288">
        <v>495</v>
      </c>
      <c r="N1055" s="288">
        <v>104</v>
      </c>
      <c r="O1055" s="288">
        <v>14</v>
      </c>
      <c r="P1055" s="288">
        <v>4</v>
      </c>
      <c r="Q1055" s="288">
        <v>0</v>
      </c>
      <c r="R1055" s="288">
        <v>0</v>
      </c>
      <c r="S1055" s="288">
        <v>0</v>
      </c>
    </row>
    <row r="1056" spans="1:19">
      <c r="A1056" s="485" t="s">
        <v>2004</v>
      </c>
      <c r="B1056" s="288">
        <v>56</v>
      </c>
      <c r="C1056" s="288">
        <v>190</v>
      </c>
      <c r="D1056" s="288">
        <v>3.3928571428571428</v>
      </c>
      <c r="E1056" s="288">
        <v>0</v>
      </c>
      <c r="F1056" s="288">
        <v>0</v>
      </c>
      <c r="G1056" s="288">
        <v>0</v>
      </c>
      <c r="H1056" s="288">
        <v>0</v>
      </c>
      <c r="I1056" s="288">
        <v>2</v>
      </c>
      <c r="J1056" s="288">
        <v>12</v>
      </c>
      <c r="K1056" s="288">
        <v>16</v>
      </c>
      <c r="L1056" s="288">
        <v>14</v>
      </c>
      <c r="M1056" s="288">
        <v>9</v>
      </c>
      <c r="N1056" s="288">
        <v>2</v>
      </c>
      <c r="O1056" s="288">
        <v>1</v>
      </c>
      <c r="P1056" s="288">
        <v>0</v>
      </c>
      <c r="Q1056" s="288">
        <v>0</v>
      </c>
      <c r="R1056" s="288">
        <v>0</v>
      </c>
      <c r="S1056" s="288">
        <v>0</v>
      </c>
    </row>
    <row r="1057" spans="1:19">
      <c r="A1057" s="485" t="s">
        <v>2005</v>
      </c>
      <c r="B1057" s="288">
        <v>17</v>
      </c>
      <c r="C1057" s="288">
        <v>51</v>
      </c>
      <c r="D1057" s="288">
        <v>3</v>
      </c>
      <c r="E1057" s="288">
        <v>0</v>
      </c>
      <c r="F1057" s="288">
        <v>0</v>
      </c>
      <c r="G1057" s="288">
        <v>0</v>
      </c>
      <c r="H1057" s="288">
        <v>0</v>
      </c>
      <c r="I1057" s="288">
        <v>2</v>
      </c>
      <c r="J1057" s="288">
        <v>5</v>
      </c>
      <c r="K1057" s="288">
        <v>5</v>
      </c>
      <c r="L1057" s="288">
        <v>3</v>
      </c>
      <c r="M1057" s="288">
        <v>1</v>
      </c>
      <c r="N1057" s="288">
        <v>1</v>
      </c>
      <c r="O1057" s="288">
        <v>0</v>
      </c>
      <c r="P1057" s="288">
        <v>0</v>
      </c>
      <c r="Q1057" s="288">
        <v>0</v>
      </c>
      <c r="R1057" s="288">
        <v>0</v>
      </c>
      <c r="S1057" s="288">
        <v>0</v>
      </c>
    </row>
    <row r="1058" spans="1:19">
      <c r="A1058" s="485" t="s">
        <v>2006</v>
      </c>
      <c r="B1058" s="288">
        <v>543</v>
      </c>
      <c r="C1058" s="288">
        <v>1977</v>
      </c>
      <c r="D1058" s="288">
        <v>3.6408839779005526</v>
      </c>
      <c r="E1058" s="288">
        <v>0</v>
      </c>
      <c r="F1058" s="288">
        <v>0</v>
      </c>
      <c r="G1058" s="288">
        <v>0</v>
      </c>
      <c r="H1058" s="288">
        <v>3</v>
      </c>
      <c r="I1058" s="288">
        <v>50</v>
      </c>
      <c r="J1058" s="288">
        <v>104</v>
      </c>
      <c r="K1058" s="288">
        <v>155</v>
      </c>
      <c r="L1058" s="288">
        <v>137</v>
      </c>
      <c r="M1058" s="288">
        <v>81</v>
      </c>
      <c r="N1058" s="288">
        <v>9</v>
      </c>
      <c r="O1058" s="288">
        <v>3</v>
      </c>
      <c r="P1058" s="288">
        <v>1</v>
      </c>
      <c r="Q1058" s="288">
        <v>0</v>
      </c>
      <c r="R1058" s="288">
        <v>0</v>
      </c>
      <c r="S1058" s="288">
        <v>0</v>
      </c>
    </row>
    <row r="1059" spans="1:19">
      <c r="A1059" s="485" t="s">
        <v>2007</v>
      </c>
      <c r="B1059" s="288">
        <v>30</v>
      </c>
      <c r="C1059" s="288">
        <v>97</v>
      </c>
      <c r="D1059" s="288">
        <v>3.2333333333333334</v>
      </c>
      <c r="E1059" s="288">
        <v>0</v>
      </c>
      <c r="F1059" s="288">
        <v>0</v>
      </c>
      <c r="G1059" s="288">
        <v>0</v>
      </c>
      <c r="H1059" s="288">
        <v>0</v>
      </c>
      <c r="I1059" s="288">
        <v>4</v>
      </c>
      <c r="J1059" s="288">
        <v>9</v>
      </c>
      <c r="K1059" s="288">
        <v>4</v>
      </c>
      <c r="L1059" s="288">
        <v>12</v>
      </c>
      <c r="M1059" s="288">
        <v>1</v>
      </c>
      <c r="N1059" s="288">
        <v>0</v>
      </c>
      <c r="O1059" s="288">
        <v>0</v>
      </c>
      <c r="P1059" s="288">
        <v>0</v>
      </c>
      <c r="Q1059" s="288">
        <v>0</v>
      </c>
      <c r="R1059" s="288">
        <v>0</v>
      </c>
      <c r="S1059" s="288">
        <v>0</v>
      </c>
    </row>
    <row r="1060" spans="1:19">
      <c r="A1060" s="485" t="s">
        <v>2008</v>
      </c>
      <c r="B1060" s="288">
        <v>2394</v>
      </c>
      <c r="C1060" s="288">
        <v>7161</v>
      </c>
      <c r="D1060" s="288">
        <v>2.9912280701754388</v>
      </c>
      <c r="E1060" s="288">
        <v>0</v>
      </c>
      <c r="F1060" s="288">
        <v>0</v>
      </c>
      <c r="G1060" s="288">
        <v>0</v>
      </c>
      <c r="H1060" s="288">
        <v>24</v>
      </c>
      <c r="I1060" s="288">
        <v>479</v>
      </c>
      <c r="J1060" s="288">
        <v>621</v>
      </c>
      <c r="K1060" s="288">
        <v>510</v>
      </c>
      <c r="L1060" s="288">
        <v>408</v>
      </c>
      <c r="M1060" s="288">
        <v>264</v>
      </c>
      <c r="N1060" s="288">
        <v>83</v>
      </c>
      <c r="O1060" s="288">
        <v>5</v>
      </c>
      <c r="P1060" s="288">
        <v>0</v>
      </c>
      <c r="Q1060" s="288">
        <v>0</v>
      </c>
      <c r="R1060" s="288">
        <v>0</v>
      </c>
      <c r="S1060" s="288">
        <v>0</v>
      </c>
    </row>
    <row r="1061" spans="1:19">
      <c r="A1061" s="485" t="s">
        <v>2009</v>
      </c>
      <c r="B1061" s="288">
        <v>3303</v>
      </c>
      <c r="C1061" s="288">
        <v>8027</v>
      </c>
      <c r="D1061" s="288">
        <v>2.4302149561005146</v>
      </c>
      <c r="E1061" s="288">
        <v>0</v>
      </c>
      <c r="F1061" s="288">
        <v>0</v>
      </c>
      <c r="G1061" s="288">
        <v>0</v>
      </c>
      <c r="H1061" s="288">
        <v>89</v>
      </c>
      <c r="I1061" s="288">
        <v>769</v>
      </c>
      <c r="J1061" s="288">
        <v>986</v>
      </c>
      <c r="K1061" s="288">
        <v>708</v>
      </c>
      <c r="L1061" s="288">
        <v>464</v>
      </c>
      <c r="M1061" s="288">
        <v>227</v>
      </c>
      <c r="N1061" s="288">
        <v>52</v>
      </c>
      <c r="O1061" s="288">
        <v>8</v>
      </c>
      <c r="P1061" s="288">
        <v>0</v>
      </c>
      <c r="Q1061" s="288">
        <v>0</v>
      </c>
      <c r="R1061" s="288">
        <v>0</v>
      </c>
      <c r="S1061" s="288">
        <v>0</v>
      </c>
    </row>
    <row r="1062" spans="1:19">
      <c r="A1062" s="485" t="s">
        <v>2010</v>
      </c>
      <c r="B1062" s="288">
        <v>11118</v>
      </c>
      <c r="C1062" s="288">
        <v>28293</v>
      </c>
      <c r="D1062" s="288">
        <v>2.5447922288181326</v>
      </c>
      <c r="E1062" s="288">
        <v>0</v>
      </c>
      <c r="F1062" s="288">
        <v>0</v>
      </c>
      <c r="G1062" s="288">
        <v>0</v>
      </c>
      <c r="H1062" s="288">
        <v>7</v>
      </c>
      <c r="I1062" s="288">
        <v>662</v>
      </c>
      <c r="J1062" s="288">
        <v>2720</v>
      </c>
      <c r="K1062" s="288">
        <v>3295</v>
      </c>
      <c r="L1062" s="288">
        <v>2574</v>
      </c>
      <c r="M1062" s="288">
        <v>1494</v>
      </c>
      <c r="N1062" s="288">
        <v>333</v>
      </c>
      <c r="O1062" s="288">
        <v>30</v>
      </c>
      <c r="P1062" s="288">
        <v>3</v>
      </c>
      <c r="Q1062" s="288">
        <v>0</v>
      </c>
      <c r="R1062" s="288">
        <v>0</v>
      </c>
      <c r="S1062" s="288">
        <v>0</v>
      </c>
    </row>
    <row r="1063" spans="1:19">
      <c r="A1063" s="485" t="s">
        <v>2011</v>
      </c>
      <c r="B1063" s="288">
        <v>267</v>
      </c>
      <c r="C1063" s="288">
        <v>811</v>
      </c>
      <c r="D1063" s="288">
        <v>3.0374531835205993</v>
      </c>
      <c r="E1063" s="288">
        <v>0</v>
      </c>
      <c r="F1063" s="288">
        <v>0</v>
      </c>
      <c r="G1063" s="288">
        <v>0</v>
      </c>
      <c r="H1063" s="288">
        <v>4</v>
      </c>
      <c r="I1063" s="288">
        <v>43</v>
      </c>
      <c r="J1063" s="288">
        <v>70</v>
      </c>
      <c r="K1063" s="288">
        <v>62</v>
      </c>
      <c r="L1063" s="288">
        <v>51</v>
      </c>
      <c r="M1063" s="288">
        <v>30</v>
      </c>
      <c r="N1063" s="288">
        <v>7</v>
      </c>
      <c r="O1063" s="288">
        <v>0</v>
      </c>
      <c r="P1063" s="288">
        <v>0</v>
      </c>
      <c r="Q1063" s="288">
        <v>0</v>
      </c>
      <c r="R1063" s="288">
        <v>0</v>
      </c>
      <c r="S1063" s="288">
        <v>0</v>
      </c>
    </row>
    <row r="1064" spans="1:19">
      <c r="A1064" s="485" t="s">
        <v>2012</v>
      </c>
      <c r="B1064" s="288">
        <v>3898</v>
      </c>
      <c r="C1064" s="288">
        <v>12651</v>
      </c>
      <c r="D1064" s="288">
        <v>3.245510518214469</v>
      </c>
      <c r="E1064" s="288">
        <v>0</v>
      </c>
      <c r="F1064" s="288">
        <v>0</v>
      </c>
      <c r="G1064" s="288">
        <v>0</v>
      </c>
      <c r="H1064" s="288">
        <v>37</v>
      </c>
      <c r="I1064" s="288">
        <v>776</v>
      </c>
      <c r="J1064" s="288">
        <v>1052</v>
      </c>
      <c r="K1064" s="288">
        <v>874</v>
      </c>
      <c r="L1064" s="288">
        <v>642</v>
      </c>
      <c r="M1064" s="288">
        <v>353</v>
      </c>
      <c r="N1064" s="288">
        <v>145</v>
      </c>
      <c r="O1064" s="288">
        <v>18</v>
      </c>
      <c r="P1064" s="288">
        <v>1</v>
      </c>
      <c r="Q1064" s="288">
        <v>0</v>
      </c>
      <c r="R1064" s="288">
        <v>0</v>
      </c>
      <c r="S1064" s="288">
        <v>0</v>
      </c>
    </row>
    <row r="1065" spans="1:19">
      <c r="A1065" s="485" t="s">
        <v>2013</v>
      </c>
      <c r="B1065" s="288">
        <v>439</v>
      </c>
      <c r="C1065" s="288">
        <v>1833</v>
      </c>
      <c r="D1065" s="288">
        <v>4.1753986332574033</v>
      </c>
      <c r="E1065" s="288">
        <v>0</v>
      </c>
      <c r="F1065" s="288">
        <v>0</v>
      </c>
      <c r="G1065" s="288">
        <v>0</v>
      </c>
      <c r="H1065" s="288">
        <v>2</v>
      </c>
      <c r="I1065" s="288">
        <v>65</v>
      </c>
      <c r="J1065" s="288">
        <v>110</v>
      </c>
      <c r="K1065" s="288">
        <v>93</v>
      </c>
      <c r="L1065" s="288">
        <v>83</v>
      </c>
      <c r="M1065" s="288">
        <v>54</v>
      </c>
      <c r="N1065" s="288">
        <v>29</v>
      </c>
      <c r="O1065" s="288">
        <v>3</v>
      </c>
      <c r="P1065" s="288">
        <v>0</v>
      </c>
      <c r="Q1065" s="288">
        <v>0</v>
      </c>
      <c r="R1065" s="288">
        <v>0</v>
      </c>
      <c r="S1065" s="288">
        <v>0</v>
      </c>
    </row>
    <row r="1066" spans="1:19">
      <c r="A1066" s="485" t="s">
        <v>2014</v>
      </c>
      <c r="B1066" s="288">
        <v>4702</v>
      </c>
      <c r="C1066" s="288">
        <v>13634</v>
      </c>
      <c r="D1066" s="288">
        <v>2.8996171841769458</v>
      </c>
      <c r="E1066" s="288">
        <v>0</v>
      </c>
      <c r="F1066" s="288">
        <v>0</v>
      </c>
      <c r="G1066" s="288">
        <v>0</v>
      </c>
      <c r="H1066" s="288">
        <v>32</v>
      </c>
      <c r="I1066" s="288">
        <v>1063</v>
      </c>
      <c r="J1066" s="288">
        <v>1425</v>
      </c>
      <c r="K1066" s="288">
        <v>1060</v>
      </c>
      <c r="L1066" s="288">
        <v>717</v>
      </c>
      <c r="M1066" s="288">
        <v>317</v>
      </c>
      <c r="N1066" s="288">
        <v>83</v>
      </c>
      <c r="O1066" s="288">
        <v>5</v>
      </c>
      <c r="P1066" s="288">
        <v>0</v>
      </c>
      <c r="Q1066" s="288">
        <v>0</v>
      </c>
      <c r="R1066" s="288">
        <v>0</v>
      </c>
      <c r="S1066" s="288">
        <v>0</v>
      </c>
    </row>
    <row r="1067" spans="1:19">
      <c r="A1067" s="485" t="s">
        <v>2015</v>
      </c>
      <c r="B1067" s="288">
        <v>7673</v>
      </c>
      <c r="C1067" s="288">
        <v>19905</v>
      </c>
      <c r="D1067" s="288">
        <v>2.5941613449758893</v>
      </c>
      <c r="E1067" s="288">
        <v>0</v>
      </c>
      <c r="F1067" s="288">
        <v>0</v>
      </c>
      <c r="G1067" s="288">
        <v>0</v>
      </c>
      <c r="H1067" s="288">
        <v>51</v>
      </c>
      <c r="I1067" s="288">
        <v>1678</v>
      </c>
      <c r="J1067" s="288">
        <v>2265</v>
      </c>
      <c r="K1067" s="288">
        <v>1720</v>
      </c>
      <c r="L1067" s="288">
        <v>1142</v>
      </c>
      <c r="M1067" s="288">
        <v>635</v>
      </c>
      <c r="N1067" s="288">
        <v>158</v>
      </c>
      <c r="O1067" s="288">
        <v>24</v>
      </c>
      <c r="P1067" s="288">
        <v>0</v>
      </c>
      <c r="Q1067" s="288">
        <v>0</v>
      </c>
      <c r="R1067" s="288">
        <v>0</v>
      </c>
      <c r="S1067" s="288">
        <v>0</v>
      </c>
    </row>
    <row r="1068" spans="1:19" s="2" customFormat="1">
      <c r="A1068" s="485" t="s">
        <v>2016</v>
      </c>
      <c r="B1068" s="288">
        <v>258</v>
      </c>
      <c r="C1068" s="288">
        <v>1066</v>
      </c>
      <c r="D1068" s="288">
        <v>4.1317829457364343</v>
      </c>
      <c r="E1068" s="288">
        <v>0</v>
      </c>
      <c r="F1068" s="288">
        <v>0</v>
      </c>
      <c r="G1068" s="288">
        <v>0</v>
      </c>
      <c r="H1068" s="288">
        <v>2</v>
      </c>
      <c r="I1068" s="288">
        <v>31</v>
      </c>
      <c r="J1068" s="288">
        <v>55</v>
      </c>
      <c r="K1068" s="288">
        <v>56</v>
      </c>
      <c r="L1068" s="288">
        <v>60</v>
      </c>
      <c r="M1068" s="288">
        <v>40</v>
      </c>
      <c r="N1068" s="288">
        <v>12</v>
      </c>
      <c r="O1068" s="288">
        <v>1</v>
      </c>
      <c r="P1068" s="288">
        <v>1</v>
      </c>
      <c r="Q1068" s="288">
        <v>0</v>
      </c>
      <c r="R1068" s="288">
        <v>0</v>
      </c>
      <c r="S1068" s="288">
        <v>0</v>
      </c>
    </row>
    <row r="1069" spans="1:19">
      <c r="A1069" s="485" t="s">
        <v>2017</v>
      </c>
      <c r="B1069" s="288">
        <v>1077</v>
      </c>
      <c r="C1069" s="288">
        <v>5142</v>
      </c>
      <c r="D1069" s="288">
        <v>4.7743732590529246</v>
      </c>
      <c r="E1069" s="288">
        <v>0</v>
      </c>
      <c r="F1069" s="288">
        <v>0</v>
      </c>
      <c r="G1069" s="288">
        <v>0</v>
      </c>
      <c r="H1069" s="288">
        <v>2</v>
      </c>
      <c r="I1069" s="288">
        <v>63</v>
      </c>
      <c r="J1069" s="288">
        <v>159</v>
      </c>
      <c r="K1069" s="288">
        <v>265</v>
      </c>
      <c r="L1069" s="288">
        <v>294</v>
      </c>
      <c r="M1069" s="288">
        <v>207</v>
      </c>
      <c r="N1069" s="288">
        <v>83</v>
      </c>
      <c r="O1069" s="288">
        <v>4</v>
      </c>
      <c r="P1069" s="288">
        <v>0</v>
      </c>
      <c r="Q1069" s="288">
        <v>0</v>
      </c>
      <c r="R1069" s="288">
        <v>0</v>
      </c>
      <c r="S1069" s="288">
        <v>0</v>
      </c>
    </row>
    <row r="1070" spans="1:19">
      <c r="A1070" s="485" t="s">
        <v>2018</v>
      </c>
      <c r="B1070" s="288">
        <v>741</v>
      </c>
      <c r="C1070" s="288">
        <v>2977</v>
      </c>
      <c r="D1070" s="288">
        <v>4.0175438596491224</v>
      </c>
      <c r="E1070" s="288">
        <v>0</v>
      </c>
      <c r="F1070" s="288">
        <v>0</v>
      </c>
      <c r="G1070" s="288">
        <v>0</v>
      </c>
      <c r="H1070" s="288">
        <v>2</v>
      </c>
      <c r="I1070" s="288">
        <v>117</v>
      </c>
      <c r="J1070" s="288">
        <v>197</v>
      </c>
      <c r="K1070" s="288">
        <v>171</v>
      </c>
      <c r="L1070" s="288">
        <v>155</v>
      </c>
      <c r="M1070" s="288">
        <v>75</v>
      </c>
      <c r="N1070" s="288">
        <v>22</v>
      </c>
      <c r="O1070" s="288">
        <v>2</v>
      </c>
      <c r="P1070" s="288">
        <v>0</v>
      </c>
      <c r="Q1070" s="288">
        <v>0</v>
      </c>
      <c r="R1070" s="288">
        <v>0</v>
      </c>
      <c r="S1070" s="288">
        <v>0</v>
      </c>
    </row>
    <row r="1071" spans="1:19">
      <c r="A1071" s="485" t="s">
        <v>2019</v>
      </c>
      <c r="B1071" s="288">
        <v>318</v>
      </c>
      <c r="C1071" s="288">
        <v>545</v>
      </c>
      <c r="D1071" s="288">
        <v>1.7138364779874213</v>
      </c>
      <c r="E1071" s="288">
        <v>0</v>
      </c>
      <c r="F1071" s="288">
        <v>0</v>
      </c>
      <c r="G1071" s="288">
        <v>0</v>
      </c>
      <c r="H1071" s="288">
        <v>1</v>
      </c>
      <c r="I1071" s="288">
        <v>16</v>
      </c>
      <c r="J1071" s="288">
        <v>38</v>
      </c>
      <c r="K1071" s="288">
        <v>99</v>
      </c>
      <c r="L1071" s="288">
        <v>95</v>
      </c>
      <c r="M1071" s="288">
        <v>52</v>
      </c>
      <c r="N1071" s="288">
        <v>14</v>
      </c>
      <c r="O1071" s="288">
        <v>3</v>
      </c>
      <c r="P1071" s="288">
        <v>0</v>
      </c>
      <c r="Q1071" s="288">
        <v>0</v>
      </c>
      <c r="R1071" s="288">
        <v>0</v>
      </c>
      <c r="S1071" s="288">
        <v>0</v>
      </c>
    </row>
    <row r="1072" spans="1:19">
      <c r="A1072" s="485" t="s">
        <v>2020</v>
      </c>
      <c r="B1072" s="288">
        <v>9533</v>
      </c>
      <c r="C1072" s="288">
        <v>26431</v>
      </c>
      <c r="D1072" s="288">
        <v>2.7725794608203085</v>
      </c>
      <c r="E1072" s="288">
        <v>0</v>
      </c>
      <c r="F1072" s="288">
        <v>0</v>
      </c>
      <c r="G1072" s="288">
        <v>0</v>
      </c>
      <c r="H1072" s="288">
        <v>102</v>
      </c>
      <c r="I1072" s="288">
        <v>1894</v>
      </c>
      <c r="J1072" s="288">
        <v>2580</v>
      </c>
      <c r="K1072" s="288">
        <v>2303</v>
      </c>
      <c r="L1072" s="288">
        <v>1589</v>
      </c>
      <c r="M1072" s="288">
        <v>823</v>
      </c>
      <c r="N1072" s="288">
        <v>219</v>
      </c>
      <c r="O1072" s="288">
        <v>22</v>
      </c>
      <c r="P1072" s="288">
        <v>1</v>
      </c>
      <c r="Q1072" s="288">
        <v>0</v>
      </c>
      <c r="R1072" s="288">
        <v>0</v>
      </c>
      <c r="S1072" s="288">
        <v>0</v>
      </c>
    </row>
    <row r="1073" spans="1:19">
      <c r="A1073" s="485" t="s">
        <v>2021</v>
      </c>
      <c r="B1073" s="288">
        <v>170</v>
      </c>
      <c r="C1073" s="288">
        <v>374</v>
      </c>
      <c r="D1073" s="288">
        <v>2.2000000000000002</v>
      </c>
      <c r="E1073" s="288">
        <v>0</v>
      </c>
      <c r="F1073" s="288">
        <v>0</v>
      </c>
      <c r="G1073" s="288">
        <v>0</v>
      </c>
      <c r="H1073" s="288">
        <v>1</v>
      </c>
      <c r="I1073" s="288">
        <v>40</v>
      </c>
      <c r="J1073" s="288">
        <v>60</v>
      </c>
      <c r="K1073" s="288">
        <v>33</v>
      </c>
      <c r="L1073" s="288">
        <v>20</v>
      </c>
      <c r="M1073" s="288">
        <v>11</v>
      </c>
      <c r="N1073" s="288">
        <v>4</v>
      </c>
      <c r="O1073" s="288">
        <v>1</v>
      </c>
      <c r="P1073" s="288">
        <v>0</v>
      </c>
      <c r="Q1073" s="288">
        <v>0</v>
      </c>
      <c r="R1073" s="288">
        <v>0</v>
      </c>
      <c r="S1073" s="288">
        <v>0</v>
      </c>
    </row>
    <row r="1074" spans="1:19">
      <c r="A1074" s="485" t="s">
        <v>2022</v>
      </c>
      <c r="B1074" s="288">
        <v>5010</v>
      </c>
      <c r="C1074" s="288">
        <v>20554</v>
      </c>
      <c r="D1074" s="288">
        <v>4.1025948103792418</v>
      </c>
      <c r="E1074" s="288">
        <v>0</v>
      </c>
      <c r="F1074" s="288">
        <v>0</v>
      </c>
      <c r="G1074" s="288">
        <v>0</v>
      </c>
      <c r="H1074" s="288">
        <v>78</v>
      </c>
      <c r="I1074" s="288">
        <v>1209</v>
      </c>
      <c r="J1074" s="288">
        <v>1291</v>
      </c>
      <c r="K1074" s="288">
        <v>1046</v>
      </c>
      <c r="L1074" s="288">
        <v>794</v>
      </c>
      <c r="M1074" s="288">
        <v>429</v>
      </c>
      <c r="N1074" s="288">
        <v>149</v>
      </c>
      <c r="O1074" s="288">
        <v>14</v>
      </c>
      <c r="P1074" s="288">
        <v>0</v>
      </c>
      <c r="Q1074" s="288">
        <v>0</v>
      </c>
      <c r="R1074" s="288">
        <v>0</v>
      </c>
      <c r="S1074" s="288">
        <v>0</v>
      </c>
    </row>
    <row r="1075" spans="1:19">
      <c r="A1075" s="485" t="s">
        <v>2023</v>
      </c>
      <c r="B1075" s="288">
        <v>465</v>
      </c>
      <c r="C1075" s="288">
        <v>1688</v>
      </c>
      <c r="D1075" s="288">
        <v>3.6301075268817202</v>
      </c>
      <c r="E1075" s="288">
        <v>0</v>
      </c>
      <c r="F1075" s="288">
        <v>0</v>
      </c>
      <c r="G1075" s="288">
        <v>0</v>
      </c>
      <c r="H1075" s="288">
        <v>3</v>
      </c>
      <c r="I1075" s="288">
        <v>104</v>
      </c>
      <c r="J1075" s="288">
        <v>150</v>
      </c>
      <c r="K1075" s="288">
        <v>94</v>
      </c>
      <c r="L1075" s="288">
        <v>65</v>
      </c>
      <c r="M1075" s="288">
        <v>32</v>
      </c>
      <c r="N1075" s="288">
        <v>17</v>
      </c>
      <c r="O1075" s="288">
        <v>0</v>
      </c>
      <c r="P1075" s="288">
        <v>0</v>
      </c>
      <c r="Q1075" s="288">
        <v>0</v>
      </c>
      <c r="R1075" s="288">
        <v>0</v>
      </c>
      <c r="S1075" s="288">
        <v>0</v>
      </c>
    </row>
    <row r="1076" spans="1:19">
      <c r="A1076" s="485" t="s">
        <v>2024</v>
      </c>
      <c r="B1076" s="288">
        <v>2732</v>
      </c>
      <c r="C1076" s="288">
        <v>6155</v>
      </c>
      <c r="D1076" s="288">
        <v>2.2529282576866763</v>
      </c>
      <c r="E1076" s="288">
        <v>0</v>
      </c>
      <c r="F1076" s="288">
        <v>0</v>
      </c>
      <c r="G1076" s="288">
        <v>0</v>
      </c>
      <c r="H1076" s="288">
        <v>22</v>
      </c>
      <c r="I1076" s="288">
        <v>643</v>
      </c>
      <c r="J1076" s="288">
        <v>815</v>
      </c>
      <c r="K1076" s="288">
        <v>585</v>
      </c>
      <c r="L1076" s="288">
        <v>390</v>
      </c>
      <c r="M1076" s="288">
        <v>223</v>
      </c>
      <c r="N1076" s="288">
        <v>48</v>
      </c>
      <c r="O1076" s="288">
        <v>6</v>
      </c>
      <c r="P1076" s="288">
        <v>0</v>
      </c>
      <c r="Q1076" s="288">
        <v>0</v>
      </c>
      <c r="R1076" s="288">
        <v>0</v>
      </c>
      <c r="S1076" s="288">
        <v>0</v>
      </c>
    </row>
    <row r="1077" spans="1:19">
      <c r="A1077" s="485" t="s">
        <v>2025</v>
      </c>
      <c r="B1077" s="288">
        <v>2534</v>
      </c>
      <c r="C1077" s="288">
        <v>5778</v>
      </c>
      <c r="D1077" s="288">
        <v>2.2801894238358327</v>
      </c>
      <c r="E1077" s="288">
        <v>0</v>
      </c>
      <c r="F1077" s="288">
        <v>0</v>
      </c>
      <c r="G1077" s="288">
        <v>0</v>
      </c>
      <c r="H1077" s="288">
        <v>24</v>
      </c>
      <c r="I1077" s="288">
        <v>616</v>
      </c>
      <c r="J1077" s="288">
        <v>750</v>
      </c>
      <c r="K1077" s="288">
        <v>564</v>
      </c>
      <c r="L1077" s="288">
        <v>366</v>
      </c>
      <c r="M1077" s="288">
        <v>169</v>
      </c>
      <c r="N1077" s="288">
        <v>41</v>
      </c>
      <c r="O1077" s="288">
        <v>4</v>
      </c>
      <c r="P1077" s="288">
        <v>0</v>
      </c>
      <c r="Q1077" s="288">
        <v>0</v>
      </c>
      <c r="R1077" s="288">
        <v>0</v>
      </c>
      <c r="S1077" s="288">
        <v>0</v>
      </c>
    </row>
    <row r="1078" spans="1:19">
      <c r="A1078" s="485" t="s">
        <v>2026</v>
      </c>
      <c r="B1078" s="288">
        <v>2534</v>
      </c>
      <c r="C1078" s="288">
        <v>6939</v>
      </c>
      <c r="D1078" s="288">
        <v>2.7383583267561167</v>
      </c>
      <c r="E1078" s="288">
        <v>0</v>
      </c>
      <c r="F1078" s="288">
        <v>0</v>
      </c>
      <c r="G1078" s="288">
        <v>0</v>
      </c>
      <c r="H1078" s="288">
        <v>21</v>
      </c>
      <c r="I1078" s="288">
        <v>491</v>
      </c>
      <c r="J1078" s="288">
        <v>709</v>
      </c>
      <c r="K1078" s="288">
        <v>555</v>
      </c>
      <c r="L1078" s="288">
        <v>422</v>
      </c>
      <c r="M1078" s="288">
        <v>246</v>
      </c>
      <c r="N1078" s="288">
        <v>83</v>
      </c>
      <c r="O1078" s="288">
        <v>7</v>
      </c>
      <c r="P1078" s="288">
        <v>0</v>
      </c>
      <c r="Q1078" s="288">
        <v>0</v>
      </c>
      <c r="R1078" s="288">
        <v>0</v>
      </c>
      <c r="S1078" s="288">
        <v>0</v>
      </c>
    </row>
    <row r="1079" spans="1:19">
      <c r="A1079" s="485" t="s">
        <v>2027</v>
      </c>
      <c r="B1079" s="288">
        <v>7233</v>
      </c>
      <c r="C1079" s="288">
        <v>18126</v>
      </c>
      <c r="D1079" s="288">
        <v>2.5060141020323519</v>
      </c>
      <c r="E1079" s="288">
        <v>0</v>
      </c>
      <c r="F1079" s="288">
        <v>0</v>
      </c>
      <c r="G1079" s="288">
        <v>0</v>
      </c>
      <c r="H1079" s="288">
        <v>60</v>
      </c>
      <c r="I1079" s="288">
        <v>961</v>
      </c>
      <c r="J1079" s="288">
        <v>1930</v>
      </c>
      <c r="K1079" s="288">
        <v>1896</v>
      </c>
      <c r="L1079" s="288">
        <v>1479</v>
      </c>
      <c r="M1079" s="288">
        <v>717</v>
      </c>
      <c r="N1079" s="288">
        <v>176</v>
      </c>
      <c r="O1079" s="288">
        <v>14</v>
      </c>
      <c r="P1079" s="288">
        <v>0</v>
      </c>
      <c r="Q1079" s="288">
        <v>0</v>
      </c>
      <c r="R1079" s="288">
        <v>0</v>
      </c>
      <c r="S1079" s="288">
        <v>0</v>
      </c>
    </row>
    <row r="1080" spans="1:19">
      <c r="A1080" s="485" t="s">
        <v>2028</v>
      </c>
      <c r="B1080" s="288">
        <v>2743</v>
      </c>
      <c r="C1080" s="288">
        <v>7841</v>
      </c>
      <c r="D1080" s="288">
        <v>2.8585490339044841</v>
      </c>
      <c r="E1080" s="288">
        <v>0</v>
      </c>
      <c r="F1080" s="288">
        <v>0</v>
      </c>
      <c r="G1080" s="288">
        <v>0</v>
      </c>
      <c r="H1080" s="288">
        <v>23</v>
      </c>
      <c r="I1080" s="288">
        <v>457</v>
      </c>
      <c r="J1080" s="288">
        <v>730</v>
      </c>
      <c r="K1080" s="288">
        <v>644</v>
      </c>
      <c r="L1080" s="288">
        <v>508</v>
      </c>
      <c r="M1080" s="288">
        <v>297</v>
      </c>
      <c r="N1080" s="288">
        <v>78</v>
      </c>
      <c r="O1080" s="288">
        <v>4</v>
      </c>
      <c r="P1080" s="288">
        <v>2</v>
      </c>
      <c r="Q1080" s="288">
        <v>0</v>
      </c>
      <c r="R1080" s="288">
        <v>0</v>
      </c>
      <c r="S1080" s="288">
        <v>0</v>
      </c>
    </row>
    <row r="1081" spans="1:19">
      <c r="A1081" s="485" t="s">
        <v>2029</v>
      </c>
      <c r="B1081" s="288">
        <v>44</v>
      </c>
      <c r="C1081" s="288">
        <v>106</v>
      </c>
      <c r="D1081" s="288">
        <v>2.4090909090909092</v>
      </c>
      <c r="E1081" s="288">
        <v>0</v>
      </c>
      <c r="F1081" s="288">
        <v>0</v>
      </c>
      <c r="G1081" s="288">
        <v>0</v>
      </c>
      <c r="H1081" s="288">
        <v>1</v>
      </c>
      <c r="I1081" s="288">
        <v>3</v>
      </c>
      <c r="J1081" s="288">
        <v>12</v>
      </c>
      <c r="K1081" s="288">
        <v>14</v>
      </c>
      <c r="L1081" s="288">
        <v>11</v>
      </c>
      <c r="M1081" s="288">
        <v>2</v>
      </c>
      <c r="N1081" s="288">
        <v>1</v>
      </c>
      <c r="O1081" s="288">
        <v>0</v>
      </c>
      <c r="P1081" s="288">
        <v>0</v>
      </c>
      <c r="Q1081" s="288">
        <v>0</v>
      </c>
      <c r="R1081" s="288">
        <v>0</v>
      </c>
      <c r="S1081" s="288">
        <v>0</v>
      </c>
    </row>
    <row r="1082" spans="1:19">
      <c r="A1082" s="485" t="s">
        <v>2030</v>
      </c>
      <c r="B1082" s="288">
        <v>5974</v>
      </c>
      <c r="C1082" s="288">
        <v>16458</v>
      </c>
      <c r="D1082" s="288">
        <v>2.7549380649481083</v>
      </c>
      <c r="E1082" s="288">
        <v>0</v>
      </c>
      <c r="F1082" s="288">
        <v>0</v>
      </c>
      <c r="G1082" s="288">
        <v>0</v>
      </c>
      <c r="H1082" s="288">
        <v>55</v>
      </c>
      <c r="I1082" s="288">
        <v>1336</v>
      </c>
      <c r="J1082" s="288">
        <v>1666</v>
      </c>
      <c r="K1082" s="288">
        <v>1322</v>
      </c>
      <c r="L1082" s="288">
        <v>951</v>
      </c>
      <c r="M1082" s="288">
        <v>502</v>
      </c>
      <c r="N1082" s="288">
        <v>134</v>
      </c>
      <c r="O1082" s="288">
        <v>8</v>
      </c>
      <c r="P1082" s="288">
        <v>0</v>
      </c>
      <c r="Q1082" s="288">
        <v>0</v>
      </c>
      <c r="R1082" s="288">
        <v>0</v>
      </c>
      <c r="S1082" s="288">
        <v>0</v>
      </c>
    </row>
    <row r="1083" spans="1:19">
      <c r="A1083" s="485" t="s">
        <v>2031</v>
      </c>
      <c r="B1083" s="288">
        <v>1670</v>
      </c>
      <c r="C1083" s="288">
        <v>3429</v>
      </c>
      <c r="D1083" s="288">
        <v>2.0532934131736527</v>
      </c>
      <c r="E1083" s="288">
        <v>0</v>
      </c>
      <c r="F1083" s="288">
        <v>0</v>
      </c>
      <c r="G1083" s="288">
        <v>0</v>
      </c>
      <c r="H1083" s="288">
        <v>17</v>
      </c>
      <c r="I1083" s="288">
        <v>431</v>
      </c>
      <c r="J1083" s="288">
        <v>471</v>
      </c>
      <c r="K1083" s="288">
        <v>351</v>
      </c>
      <c r="L1083" s="288">
        <v>236</v>
      </c>
      <c r="M1083" s="288">
        <v>121</v>
      </c>
      <c r="N1083" s="288">
        <v>37</v>
      </c>
      <c r="O1083" s="288">
        <v>6</v>
      </c>
      <c r="P1083" s="288">
        <v>0</v>
      </c>
      <c r="Q1083" s="288">
        <v>0</v>
      </c>
      <c r="R1083" s="288">
        <v>0</v>
      </c>
      <c r="S1083" s="288">
        <v>0</v>
      </c>
    </row>
    <row r="1084" spans="1:19">
      <c r="A1084" s="485" t="s">
        <v>2032</v>
      </c>
      <c r="B1084" s="288">
        <v>2795</v>
      </c>
      <c r="C1084" s="288">
        <v>5534</v>
      </c>
      <c r="D1084" s="288">
        <v>1.9799642218246869</v>
      </c>
      <c r="E1084" s="288">
        <v>0</v>
      </c>
      <c r="F1084" s="288">
        <v>0</v>
      </c>
      <c r="G1084" s="288">
        <v>0</v>
      </c>
      <c r="H1084" s="288">
        <v>32</v>
      </c>
      <c r="I1084" s="288">
        <v>654</v>
      </c>
      <c r="J1084" s="288">
        <v>812</v>
      </c>
      <c r="K1084" s="288">
        <v>654</v>
      </c>
      <c r="L1084" s="288">
        <v>378</v>
      </c>
      <c r="M1084" s="288">
        <v>214</v>
      </c>
      <c r="N1084" s="288">
        <v>47</v>
      </c>
      <c r="O1084" s="288">
        <v>4</v>
      </c>
      <c r="P1084" s="288">
        <v>0</v>
      </c>
      <c r="Q1084" s="288">
        <v>0</v>
      </c>
      <c r="R1084" s="288">
        <v>0</v>
      </c>
      <c r="S1084" s="288">
        <v>0</v>
      </c>
    </row>
    <row r="1085" spans="1:19">
      <c r="A1085" s="485" t="s">
        <v>2033</v>
      </c>
      <c r="B1085" s="288">
        <v>564</v>
      </c>
      <c r="C1085" s="288">
        <v>1643</v>
      </c>
      <c r="D1085" s="288">
        <v>2.9131205673758864</v>
      </c>
      <c r="E1085" s="288">
        <v>0</v>
      </c>
      <c r="F1085" s="288">
        <v>0</v>
      </c>
      <c r="G1085" s="288">
        <v>0</v>
      </c>
      <c r="H1085" s="288">
        <v>8</v>
      </c>
      <c r="I1085" s="288">
        <v>142</v>
      </c>
      <c r="J1085" s="288">
        <v>175</v>
      </c>
      <c r="K1085" s="288">
        <v>115</v>
      </c>
      <c r="L1085" s="288">
        <v>75</v>
      </c>
      <c r="M1085" s="288">
        <v>36</v>
      </c>
      <c r="N1085" s="288">
        <v>12</v>
      </c>
      <c r="O1085" s="288">
        <v>1</v>
      </c>
      <c r="P1085" s="288">
        <v>0</v>
      </c>
      <c r="Q1085" s="288">
        <v>0</v>
      </c>
      <c r="R1085" s="288">
        <v>0</v>
      </c>
      <c r="S1085" s="288">
        <v>0</v>
      </c>
    </row>
    <row r="1086" spans="1:19">
      <c r="A1086" s="485" t="s">
        <v>2034</v>
      </c>
      <c r="B1086" s="288">
        <v>2248</v>
      </c>
      <c r="C1086" s="288">
        <v>6381</v>
      </c>
      <c r="D1086" s="288">
        <v>2.8385231316725981</v>
      </c>
      <c r="E1086" s="288">
        <v>0</v>
      </c>
      <c r="F1086" s="288">
        <v>0</v>
      </c>
      <c r="G1086" s="288">
        <v>0</v>
      </c>
      <c r="H1086" s="288">
        <v>24</v>
      </c>
      <c r="I1086" s="288">
        <v>518</v>
      </c>
      <c r="J1086" s="288">
        <v>617</v>
      </c>
      <c r="K1086" s="288">
        <v>504</v>
      </c>
      <c r="L1086" s="288">
        <v>302</v>
      </c>
      <c r="M1086" s="288">
        <v>214</v>
      </c>
      <c r="N1086" s="288">
        <v>63</v>
      </c>
      <c r="O1086" s="288">
        <v>5</v>
      </c>
      <c r="P1086" s="288">
        <v>1</v>
      </c>
      <c r="Q1086" s="288">
        <v>0</v>
      </c>
      <c r="R1086" s="288">
        <v>0</v>
      </c>
      <c r="S1086" s="288">
        <v>0</v>
      </c>
    </row>
    <row r="1087" spans="1:19">
      <c r="A1087" s="485" t="s">
        <v>2035</v>
      </c>
      <c r="B1087" s="288">
        <v>1277</v>
      </c>
      <c r="C1087" s="288">
        <v>3769</v>
      </c>
      <c r="D1087" s="288">
        <v>2.951448707909162</v>
      </c>
      <c r="E1087" s="288">
        <v>0</v>
      </c>
      <c r="F1087" s="288">
        <v>0</v>
      </c>
      <c r="G1087" s="288">
        <v>0</v>
      </c>
      <c r="H1087" s="288">
        <v>13</v>
      </c>
      <c r="I1087" s="288">
        <v>295</v>
      </c>
      <c r="J1087" s="288">
        <v>350</v>
      </c>
      <c r="K1087" s="288">
        <v>282</v>
      </c>
      <c r="L1087" s="288">
        <v>183</v>
      </c>
      <c r="M1087" s="288">
        <v>120</v>
      </c>
      <c r="N1087" s="288">
        <v>31</v>
      </c>
      <c r="O1087" s="288">
        <v>2</v>
      </c>
      <c r="P1087" s="288">
        <v>1</v>
      </c>
      <c r="Q1087" s="288">
        <v>0</v>
      </c>
      <c r="R1087" s="288">
        <v>0</v>
      </c>
      <c r="S1087" s="288">
        <v>0</v>
      </c>
    </row>
    <row r="1088" spans="1:19">
      <c r="A1088" s="485" t="s">
        <v>2036</v>
      </c>
      <c r="B1088" s="288">
        <v>19</v>
      </c>
      <c r="C1088" s="288">
        <v>52</v>
      </c>
      <c r="D1088" s="288">
        <v>2.736842105263158</v>
      </c>
      <c r="E1088" s="288">
        <v>0</v>
      </c>
      <c r="F1088" s="288">
        <v>0</v>
      </c>
      <c r="G1088" s="288">
        <v>0</v>
      </c>
      <c r="H1088" s="288">
        <v>0</v>
      </c>
      <c r="I1088" s="288">
        <v>4</v>
      </c>
      <c r="J1088" s="288">
        <v>6</v>
      </c>
      <c r="K1088" s="288">
        <v>4</v>
      </c>
      <c r="L1088" s="288">
        <v>5</v>
      </c>
      <c r="M1088" s="288">
        <v>0</v>
      </c>
      <c r="N1088" s="288">
        <v>0</v>
      </c>
      <c r="O1088" s="288">
        <v>0</v>
      </c>
      <c r="P1088" s="288">
        <v>0</v>
      </c>
      <c r="Q1088" s="288">
        <v>0</v>
      </c>
      <c r="R1088" s="288">
        <v>0</v>
      </c>
      <c r="S1088" s="288">
        <v>0</v>
      </c>
    </row>
    <row r="1089" spans="1:19">
      <c r="A1089" s="485" t="s">
        <v>2037</v>
      </c>
      <c r="B1089" s="288">
        <v>1488</v>
      </c>
      <c r="C1089" s="288">
        <v>3173</v>
      </c>
      <c r="D1089" s="288">
        <v>2.1323924731182795</v>
      </c>
      <c r="E1089" s="288">
        <v>0</v>
      </c>
      <c r="F1089" s="288">
        <v>0</v>
      </c>
      <c r="G1089" s="288">
        <v>0</v>
      </c>
      <c r="H1089" s="288">
        <v>11</v>
      </c>
      <c r="I1089" s="288">
        <v>259</v>
      </c>
      <c r="J1089" s="288">
        <v>435</v>
      </c>
      <c r="K1089" s="288">
        <v>347</v>
      </c>
      <c r="L1089" s="288">
        <v>261</v>
      </c>
      <c r="M1089" s="288">
        <v>132</v>
      </c>
      <c r="N1089" s="288">
        <v>41</v>
      </c>
      <c r="O1089" s="288">
        <v>2</v>
      </c>
      <c r="P1089" s="288">
        <v>0</v>
      </c>
      <c r="Q1089" s="288">
        <v>0</v>
      </c>
      <c r="R1089" s="288">
        <v>0</v>
      </c>
      <c r="S1089" s="288">
        <v>0</v>
      </c>
    </row>
    <row r="1090" spans="1:19">
      <c r="A1090" s="485" t="s">
        <v>2038</v>
      </c>
      <c r="B1090" s="288">
        <v>88760</v>
      </c>
      <c r="C1090" s="288">
        <v>158533</v>
      </c>
      <c r="D1090" s="288">
        <v>1.7860860748084724</v>
      </c>
      <c r="E1090" s="288">
        <v>0</v>
      </c>
      <c r="F1090" s="288">
        <v>0</v>
      </c>
      <c r="G1090" s="288">
        <v>0</v>
      </c>
      <c r="H1090" s="288">
        <v>849</v>
      </c>
      <c r="I1090" s="288">
        <v>20638</v>
      </c>
      <c r="J1090" s="288">
        <v>25096</v>
      </c>
      <c r="K1090" s="288">
        <v>19995</v>
      </c>
      <c r="L1090" s="288">
        <v>13208</v>
      </c>
      <c r="M1090" s="288">
        <v>6950</v>
      </c>
      <c r="N1090" s="288">
        <v>1846</v>
      </c>
      <c r="O1090" s="288">
        <v>161</v>
      </c>
      <c r="P1090" s="288">
        <v>16</v>
      </c>
      <c r="Q1090" s="288">
        <v>1</v>
      </c>
      <c r="R1090" s="288">
        <v>0</v>
      </c>
      <c r="S1090" s="288">
        <v>0</v>
      </c>
    </row>
    <row r="1091" spans="1:19">
      <c r="A1091" s="485" t="s">
        <v>2039</v>
      </c>
      <c r="B1091" s="288">
        <v>16</v>
      </c>
      <c r="C1091" s="288">
        <v>53</v>
      </c>
      <c r="D1091" s="288">
        <v>3.3125</v>
      </c>
      <c r="E1091" s="288">
        <v>0</v>
      </c>
      <c r="F1091" s="288">
        <v>0</v>
      </c>
      <c r="G1091" s="288">
        <v>0</v>
      </c>
      <c r="H1091" s="288">
        <v>0</v>
      </c>
      <c r="I1091" s="288">
        <v>3</v>
      </c>
      <c r="J1091" s="288">
        <v>1</v>
      </c>
      <c r="K1091" s="288">
        <v>7</v>
      </c>
      <c r="L1091" s="288">
        <v>0</v>
      </c>
      <c r="M1091" s="288">
        <v>3</v>
      </c>
      <c r="N1091" s="288">
        <v>2</v>
      </c>
      <c r="O1091" s="288">
        <v>0</v>
      </c>
      <c r="P1091" s="288">
        <v>0</v>
      </c>
      <c r="Q1091" s="288">
        <v>0</v>
      </c>
      <c r="R1091" s="288">
        <v>0</v>
      </c>
      <c r="S1091" s="288">
        <v>0</v>
      </c>
    </row>
    <row r="1092" spans="1:19">
      <c r="A1092" s="485" t="s">
        <v>2040</v>
      </c>
      <c r="B1092" s="288">
        <v>64137</v>
      </c>
      <c r="C1092" s="288">
        <v>136810</v>
      </c>
      <c r="D1092" s="288">
        <v>2.1330901039961332</v>
      </c>
      <c r="E1092" s="288">
        <v>0</v>
      </c>
      <c r="F1092" s="288">
        <v>0</v>
      </c>
      <c r="G1092" s="288">
        <v>0</v>
      </c>
      <c r="H1092" s="288">
        <v>298</v>
      </c>
      <c r="I1092" s="288">
        <v>7756</v>
      </c>
      <c r="J1092" s="288">
        <v>15144</v>
      </c>
      <c r="K1092" s="288">
        <v>17180</v>
      </c>
      <c r="L1092" s="288">
        <v>14055</v>
      </c>
      <c r="M1092" s="288">
        <v>7606</v>
      </c>
      <c r="N1092" s="288">
        <v>1895</v>
      </c>
      <c r="O1092" s="288">
        <v>175</v>
      </c>
      <c r="P1092" s="288">
        <v>28</v>
      </c>
      <c r="Q1092" s="288">
        <v>0</v>
      </c>
      <c r="R1092" s="288">
        <v>0</v>
      </c>
      <c r="S1092" s="288">
        <v>0</v>
      </c>
    </row>
    <row r="1093" spans="1:19">
      <c r="A1093" s="485" t="s">
        <v>2041</v>
      </c>
      <c r="B1093" s="288">
        <v>750</v>
      </c>
      <c r="C1093" s="288">
        <v>1245</v>
      </c>
      <c r="D1093" s="288">
        <v>1.66</v>
      </c>
      <c r="E1093" s="288">
        <v>0</v>
      </c>
      <c r="F1093" s="288">
        <v>0</v>
      </c>
      <c r="G1093" s="288">
        <v>0</v>
      </c>
      <c r="H1093" s="288">
        <v>5</v>
      </c>
      <c r="I1093" s="288">
        <v>123</v>
      </c>
      <c r="J1093" s="288">
        <v>199</v>
      </c>
      <c r="K1093" s="288">
        <v>190</v>
      </c>
      <c r="L1093" s="288">
        <v>129</v>
      </c>
      <c r="M1093" s="288">
        <v>81</v>
      </c>
      <c r="N1093" s="288">
        <v>20</v>
      </c>
      <c r="O1093" s="288">
        <v>3</v>
      </c>
      <c r="P1093" s="288">
        <v>0</v>
      </c>
      <c r="Q1093" s="288">
        <v>0</v>
      </c>
      <c r="R1093" s="288">
        <v>0</v>
      </c>
      <c r="S1093" s="288">
        <v>0</v>
      </c>
    </row>
    <row r="1094" spans="1:19">
      <c r="A1094" s="485" t="s">
        <v>2042</v>
      </c>
      <c r="B1094" s="288">
        <v>442</v>
      </c>
      <c r="C1094" s="288">
        <v>2601</v>
      </c>
      <c r="D1094" s="288">
        <v>5.884615384615385</v>
      </c>
      <c r="E1094" s="288">
        <v>0</v>
      </c>
      <c r="F1094" s="288">
        <v>0</v>
      </c>
      <c r="G1094" s="288">
        <v>0</v>
      </c>
      <c r="H1094" s="288">
        <v>1</v>
      </c>
      <c r="I1094" s="288">
        <v>59</v>
      </c>
      <c r="J1094" s="288">
        <v>81</v>
      </c>
      <c r="K1094" s="288">
        <v>137</v>
      </c>
      <c r="L1094" s="288">
        <v>97</v>
      </c>
      <c r="M1094" s="288">
        <v>47</v>
      </c>
      <c r="N1094" s="288">
        <v>18</v>
      </c>
      <c r="O1094" s="288">
        <v>2</v>
      </c>
      <c r="P1094" s="288">
        <v>0</v>
      </c>
      <c r="Q1094" s="288">
        <v>0</v>
      </c>
      <c r="R1094" s="288">
        <v>0</v>
      </c>
      <c r="S1094" s="288">
        <v>0</v>
      </c>
    </row>
    <row r="1095" spans="1:19">
      <c r="A1095" s="485" t="s">
        <v>2043</v>
      </c>
      <c r="B1095" s="288">
        <v>450</v>
      </c>
      <c r="C1095" s="288">
        <v>1903</v>
      </c>
      <c r="D1095" s="288">
        <v>4.2288888888888891</v>
      </c>
      <c r="E1095" s="288">
        <v>0</v>
      </c>
      <c r="F1095" s="288">
        <v>0</v>
      </c>
      <c r="G1095" s="288">
        <v>0</v>
      </c>
      <c r="H1095" s="288">
        <v>14</v>
      </c>
      <c r="I1095" s="288">
        <v>149</v>
      </c>
      <c r="J1095" s="288">
        <v>125</v>
      </c>
      <c r="K1095" s="288">
        <v>90</v>
      </c>
      <c r="L1095" s="288">
        <v>41</v>
      </c>
      <c r="M1095" s="288">
        <v>24</v>
      </c>
      <c r="N1095" s="288">
        <v>5</v>
      </c>
      <c r="O1095" s="288">
        <v>1</v>
      </c>
      <c r="P1095" s="288">
        <v>1</v>
      </c>
      <c r="Q1095" s="288">
        <v>0</v>
      </c>
      <c r="R1095" s="288">
        <v>0</v>
      </c>
      <c r="S1095" s="288">
        <v>0</v>
      </c>
    </row>
    <row r="1096" spans="1:19">
      <c r="A1096" s="485" t="s">
        <v>2044</v>
      </c>
      <c r="B1096" s="288">
        <v>965</v>
      </c>
      <c r="C1096" s="288">
        <v>4886</v>
      </c>
      <c r="D1096" s="288">
        <v>5.0632124352331607</v>
      </c>
      <c r="E1096" s="288">
        <v>0</v>
      </c>
      <c r="F1096" s="288">
        <v>0</v>
      </c>
      <c r="G1096" s="288">
        <v>0</v>
      </c>
      <c r="H1096" s="288">
        <v>12</v>
      </c>
      <c r="I1096" s="288">
        <v>235</v>
      </c>
      <c r="J1096" s="288">
        <v>256</v>
      </c>
      <c r="K1096" s="288">
        <v>197</v>
      </c>
      <c r="L1096" s="288">
        <v>137</v>
      </c>
      <c r="M1096" s="288">
        <v>82</v>
      </c>
      <c r="N1096" s="288">
        <v>38</v>
      </c>
      <c r="O1096" s="288">
        <v>6</v>
      </c>
      <c r="P1096" s="288">
        <v>2</v>
      </c>
      <c r="Q1096" s="288">
        <v>0</v>
      </c>
      <c r="R1096" s="288">
        <v>0</v>
      </c>
      <c r="S1096" s="288">
        <v>0</v>
      </c>
    </row>
    <row r="1097" spans="1:19">
      <c r="A1097" s="485" t="s">
        <v>2045</v>
      </c>
      <c r="B1097" s="288">
        <v>23</v>
      </c>
      <c r="C1097" s="288">
        <v>114</v>
      </c>
      <c r="D1097" s="288">
        <v>4.9565217391304346</v>
      </c>
      <c r="E1097" s="288">
        <v>0</v>
      </c>
      <c r="F1097" s="288">
        <v>0</v>
      </c>
      <c r="G1097" s="288">
        <v>0</v>
      </c>
      <c r="H1097" s="288">
        <v>0</v>
      </c>
      <c r="I1097" s="288">
        <v>4</v>
      </c>
      <c r="J1097" s="288">
        <v>5</v>
      </c>
      <c r="K1097" s="288">
        <v>5</v>
      </c>
      <c r="L1097" s="288">
        <v>4</v>
      </c>
      <c r="M1097" s="288">
        <v>3</v>
      </c>
      <c r="N1097" s="288">
        <v>2</v>
      </c>
      <c r="O1097" s="288">
        <v>0</v>
      </c>
      <c r="P1097" s="288">
        <v>0</v>
      </c>
      <c r="Q1097" s="288">
        <v>0</v>
      </c>
      <c r="R1097" s="288">
        <v>0</v>
      </c>
      <c r="S1097" s="288">
        <v>0</v>
      </c>
    </row>
    <row r="1098" spans="1:19">
      <c r="A1098" s="485" t="s">
        <v>2046</v>
      </c>
      <c r="B1098" s="288">
        <v>3</v>
      </c>
      <c r="C1098" s="288">
        <v>10</v>
      </c>
      <c r="D1098" s="288">
        <v>3.3333333333333335</v>
      </c>
      <c r="E1098" s="288">
        <v>0</v>
      </c>
      <c r="F1098" s="288">
        <v>0</v>
      </c>
      <c r="G1098" s="288">
        <v>0</v>
      </c>
      <c r="H1098" s="288">
        <v>0</v>
      </c>
      <c r="I1098" s="288">
        <v>0</v>
      </c>
      <c r="J1098" s="288">
        <v>2</v>
      </c>
      <c r="K1098" s="288">
        <v>0</v>
      </c>
      <c r="L1098" s="288">
        <v>0</v>
      </c>
      <c r="M1098" s="288">
        <v>1</v>
      </c>
      <c r="N1098" s="288">
        <v>0</v>
      </c>
      <c r="O1098" s="288">
        <v>0</v>
      </c>
      <c r="P1098" s="288">
        <v>0</v>
      </c>
      <c r="Q1098" s="288">
        <v>0</v>
      </c>
      <c r="R1098" s="288">
        <v>0</v>
      </c>
      <c r="S1098" s="288">
        <v>0</v>
      </c>
    </row>
    <row r="1099" spans="1:19">
      <c r="A1099" s="485" t="s">
        <v>2047</v>
      </c>
      <c r="B1099" s="288">
        <v>32</v>
      </c>
      <c r="C1099" s="288">
        <v>64</v>
      </c>
      <c r="D1099" s="288">
        <v>2</v>
      </c>
      <c r="E1099" s="288">
        <v>0</v>
      </c>
      <c r="F1099" s="288">
        <v>0</v>
      </c>
      <c r="G1099" s="288">
        <v>0</v>
      </c>
      <c r="H1099" s="288">
        <v>0</v>
      </c>
      <c r="I1099" s="288">
        <v>2</v>
      </c>
      <c r="J1099" s="288">
        <v>8</v>
      </c>
      <c r="K1099" s="288">
        <v>12</v>
      </c>
      <c r="L1099" s="288">
        <v>7</v>
      </c>
      <c r="M1099" s="288">
        <v>3</v>
      </c>
      <c r="N1099" s="288">
        <v>0</v>
      </c>
      <c r="O1099" s="288">
        <v>0</v>
      </c>
      <c r="P1099" s="288">
        <v>0</v>
      </c>
      <c r="Q1099" s="288">
        <v>0</v>
      </c>
      <c r="R1099" s="288">
        <v>0</v>
      </c>
      <c r="S1099" s="288">
        <v>0</v>
      </c>
    </row>
    <row r="1100" spans="1:19">
      <c r="A1100" s="485" t="s">
        <v>2048</v>
      </c>
      <c r="B1100" s="288">
        <v>3648</v>
      </c>
      <c r="C1100" s="288">
        <v>8923</v>
      </c>
      <c r="D1100" s="288">
        <v>2.4459978070175437</v>
      </c>
      <c r="E1100" s="288">
        <v>0</v>
      </c>
      <c r="F1100" s="288">
        <v>0</v>
      </c>
      <c r="G1100" s="288">
        <v>0</v>
      </c>
      <c r="H1100" s="288">
        <v>36</v>
      </c>
      <c r="I1100" s="288">
        <v>721</v>
      </c>
      <c r="J1100" s="288">
        <v>996</v>
      </c>
      <c r="K1100" s="288">
        <v>805</v>
      </c>
      <c r="L1100" s="288">
        <v>590</v>
      </c>
      <c r="M1100" s="288">
        <v>346</v>
      </c>
      <c r="N1100" s="288">
        <v>130</v>
      </c>
      <c r="O1100" s="288">
        <v>23</v>
      </c>
      <c r="P1100" s="288">
        <v>1</v>
      </c>
      <c r="Q1100" s="288">
        <v>0</v>
      </c>
      <c r="R1100" s="288">
        <v>0</v>
      </c>
      <c r="S1100" s="288">
        <v>0</v>
      </c>
    </row>
    <row r="1101" spans="1:19">
      <c r="A1101" s="485" t="s">
        <v>2049</v>
      </c>
      <c r="B1101" s="288">
        <v>402</v>
      </c>
      <c r="C1101" s="288">
        <v>1834</v>
      </c>
      <c r="D1101" s="288">
        <v>4.5621890547263684</v>
      </c>
      <c r="E1101" s="288">
        <v>0</v>
      </c>
      <c r="F1101" s="288">
        <v>0</v>
      </c>
      <c r="G1101" s="288">
        <v>0</v>
      </c>
      <c r="H1101" s="288">
        <v>9</v>
      </c>
      <c r="I1101" s="288">
        <v>124</v>
      </c>
      <c r="J1101" s="288">
        <v>113</v>
      </c>
      <c r="K1101" s="288">
        <v>68</v>
      </c>
      <c r="L1101" s="288">
        <v>53</v>
      </c>
      <c r="M1101" s="288">
        <v>23</v>
      </c>
      <c r="N1101" s="288">
        <v>10</v>
      </c>
      <c r="O1101" s="288">
        <v>2</v>
      </c>
      <c r="P1101" s="288">
        <v>0</v>
      </c>
      <c r="Q1101" s="288">
        <v>0</v>
      </c>
      <c r="R1101" s="288">
        <v>0</v>
      </c>
      <c r="S1101" s="288">
        <v>0</v>
      </c>
    </row>
    <row r="1102" spans="1:19">
      <c r="A1102" s="485" t="s">
        <v>2050</v>
      </c>
      <c r="B1102" s="288">
        <v>29</v>
      </c>
      <c r="C1102" s="288">
        <v>97</v>
      </c>
      <c r="D1102" s="288">
        <v>3.3448275862068964</v>
      </c>
      <c r="E1102" s="288">
        <v>0</v>
      </c>
      <c r="F1102" s="288">
        <v>0</v>
      </c>
      <c r="G1102" s="288">
        <v>0</v>
      </c>
      <c r="H1102" s="288">
        <v>0</v>
      </c>
      <c r="I1102" s="288">
        <v>7</v>
      </c>
      <c r="J1102" s="288">
        <v>6</v>
      </c>
      <c r="K1102" s="288">
        <v>9</v>
      </c>
      <c r="L1102" s="288">
        <v>3</v>
      </c>
      <c r="M1102" s="288">
        <v>2</v>
      </c>
      <c r="N1102" s="288">
        <v>2</v>
      </c>
      <c r="O1102" s="288">
        <v>0</v>
      </c>
      <c r="P1102" s="288">
        <v>0</v>
      </c>
      <c r="Q1102" s="288">
        <v>0</v>
      </c>
      <c r="R1102" s="288">
        <v>0</v>
      </c>
      <c r="S1102" s="288">
        <v>0</v>
      </c>
    </row>
    <row r="1103" spans="1:19">
      <c r="A1103" s="485" t="s">
        <v>2051</v>
      </c>
      <c r="B1103" s="288">
        <v>5</v>
      </c>
      <c r="C1103" s="288">
        <v>24</v>
      </c>
      <c r="D1103" s="288">
        <v>4.8</v>
      </c>
      <c r="E1103" s="288">
        <v>0</v>
      </c>
      <c r="F1103" s="288">
        <v>0</v>
      </c>
      <c r="G1103" s="288">
        <v>0</v>
      </c>
      <c r="H1103" s="288">
        <v>0</v>
      </c>
      <c r="I1103" s="288">
        <v>0</v>
      </c>
      <c r="J1103" s="288">
        <v>2</v>
      </c>
      <c r="K1103" s="288">
        <v>0</v>
      </c>
      <c r="L1103" s="288">
        <v>2</v>
      </c>
      <c r="M1103" s="288">
        <v>1</v>
      </c>
      <c r="N1103" s="288">
        <v>0</v>
      </c>
      <c r="O1103" s="288">
        <v>0</v>
      </c>
      <c r="P1103" s="288">
        <v>0</v>
      </c>
      <c r="Q1103" s="288">
        <v>0</v>
      </c>
      <c r="R1103" s="288">
        <v>0</v>
      </c>
      <c r="S1103" s="288">
        <v>0</v>
      </c>
    </row>
    <row r="1104" spans="1:19">
      <c r="A1104" s="485" t="s">
        <v>2052</v>
      </c>
      <c r="B1104" s="288">
        <v>2</v>
      </c>
      <c r="C1104" s="288">
        <v>2</v>
      </c>
      <c r="D1104" s="288">
        <v>1</v>
      </c>
      <c r="E1104" s="288">
        <v>0</v>
      </c>
      <c r="F1104" s="288">
        <v>0</v>
      </c>
      <c r="G1104" s="288">
        <v>0</v>
      </c>
      <c r="H1104" s="288">
        <v>0</v>
      </c>
      <c r="I1104" s="288">
        <v>0</v>
      </c>
      <c r="J1104" s="288">
        <v>1</v>
      </c>
      <c r="K1104" s="288">
        <v>0</v>
      </c>
      <c r="L1104" s="288">
        <v>0</v>
      </c>
      <c r="M1104" s="288">
        <v>0</v>
      </c>
      <c r="N1104" s="288">
        <v>1</v>
      </c>
      <c r="O1104" s="288">
        <v>0</v>
      </c>
      <c r="P1104" s="288">
        <v>0</v>
      </c>
      <c r="Q1104" s="288">
        <v>0</v>
      </c>
      <c r="R1104" s="288">
        <v>0</v>
      </c>
      <c r="S1104" s="288">
        <v>0</v>
      </c>
    </row>
    <row r="1105" spans="1:19">
      <c r="A1105" s="485" t="s">
        <v>2053</v>
      </c>
      <c r="B1105" s="288">
        <v>1</v>
      </c>
      <c r="C1105" s="288">
        <v>1</v>
      </c>
      <c r="D1105" s="288">
        <v>1</v>
      </c>
      <c r="E1105" s="288">
        <v>0</v>
      </c>
      <c r="F1105" s="288">
        <v>0</v>
      </c>
      <c r="G1105" s="288">
        <v>0</v>
      </c>
      <c r="H1105" s="288">
        <v>0</v>
      </c>
      <c r="I1105" s="288">
        <v>1</v>
      </c>
      <c r="J1105" s="288">
        <v>0</v>
      </c>
      <c r="K1105" s="288">
        <v>0</v>
      </c>
      <c r="L1105" s="288">
        <v>0</v>
      </c>
      <c r="M1105" s="288">
        <v>0</v>
      </c>
      <c r="N1105" s="288">
        <v>0</v>
      </c>
      <c r="O1105" s="288">
        <v>0</v>
      </c>
      <c r="P1105" s="288">
        <v>0</v>
      </c>
      <c r="Q1105" s="288">
        <v>0</v>
      </c>
      <c r="R1105" s="288">
        <v>0</v>
      </c>
      <c r="S1105" s="288">
        <v>0</v>
      </c>
    </row>
    <row r="1106" spans="1:19">
      <c r="A1106" s="485" t="s">
        <v>2054</v>
      </c>
      <c r="B1106" s="288">
        <v>1961</v>
      </c>
      <c r="C1106" s="288">
        <v>6062</v>
      </c>
      <c r="D1106" s="288">
        <v>3.0912799592044875</v>
      </c>
      <c r="E1106" s="288">
        <v>0</v>
      </c>
      <c r="F1106" s="288">
        <v>0</v>
      </c>
      <c r="G1106" s="288">
        <v>0</v>
      </c>
      <c r="H1106" s="288">
        <v>22</v>
      </c>
      <c r="I1106" s="288">
        <v>507</v>
      </c>
      <c r="J1106" s="288">
        <v>572</v>
      </c>
      <c r="K1106" s="288">
        <v>421</v>
      </c>
      <c r="L1106" s="288">
        <v>282</v>
      </c>
      <c r="M1106" s="288">
        <v>126</v>
      </c>
      <c r="N1106" s="288">
        <v>28</v>
      </c>
      <c r="O1106" s="288">
        <v>3</v>
      </c>
      <c r="P1106" s="288">
        <v>0</v>
      </c>
      <c r="Q1106" s="288">
        <v>0</v>
      </c>
      <c r="R1106" s="288">
        <v>0</v>
      </c>
      <c r="S1106" s="288">
        <v>0</v>
      </c>
    </row>
    <row r="1107" spans="1:19">
      <c r="A1107" s="485" t="s">
        <v>2055</v>
      </c>
      <c r="B1107" s="288">
        <v>10224</v>
      </c>
      <c r="C1107" s="288">
        <v>30725</v>
      </c>
      <c r="D1107" s="288">
        <v>3.0051838810641627</v>
      </c>
      <c r="E1107" s="288">
        <v>0</v>
      </c>
      <c r="F1107" s="288">
        <v>0</v>
      </c>
      <c r="G1107" s="288">
        <v>0</v>
      </c>
      <c r="H1107" s="288">
        <v>144</v>
      </c>
      <c r="I1107" s="288">
        <v>2542</v>
      </c>
      <c r="J1107" s="288">
        <v>2744</v>
      </c>
      <c r="K1107" s="288">
        <v>2072</v>
      </c>
      <c r="L1107" s="288">
        <v>1507</v>
      </c>
      <c r="M1107" s="288">
        <v>868</v>
      </c>
      <c r="N1107" s="288">
        <v>303</v>
      </c>
      <c r="O1107" s="288">
        <v>39</v>
      </c>
      <c r="P1107" s="288">
        <v>5</v>
      </c>
      <c r="Q1107" s="288">
        <v>0</v>
      </c>
      <c r="R1107" s="288">
        <v>0</v>
      </c>
      <c r="S1107" s="288">
        <v>0</v>
      </c>
    </row>
    <row r="1108" spans="1:19">
      <c r="A1108" s="486" t="s">
        <v>227</v>
      </c>
      <c r="B1108" s="484">
        <v>48296</v>
      </c>
      <c r="C1108" s="484">
        <v>340588</v>
      </c>
      <c r="D1108" s="484">
        <v>7.0520954116282919</v>
      </c>
      <c r="E1108" s="484">
        <v>48269</v>
      </c>
      <c r="F1108" s="484">
        <v>0</v>
      </c>
      <c r="G1108" s="484">
        <v>0</v>
      </c>
      <c r="H1108" s="484">
        <v>0</v>
      </c>
      <c r="I1108" s="484">
        <v>7</v>
      </c>
      <c r="J1108" s="484">
        <v>2</v>
      </c>
      <c r="K1108" s="484">
        <v>13</v>
      </c>
      <c r="L1108" s="484">
        <v>3</v>
      </c>
      <c r="M1108" s="484">
        <v>1</v>
      </c>
      <c r="N1108" s="484">
        <v>1</v>
      </c>
      <c r="O1108" s="484">
        <v>0</v>
      </c>
      <c r="P1108" s="484">
        <v>0</v>
      </c>
      <c r="Q1108" s="484">
        <v>0</v>
      </c>
      <c r="R1108" s="484">
        <v>0</v>
      </c>
      <c r="S1108" s="484">
        <v>0</v>
      </c>
    </row>
    <row r="1109" spans="1:19">
      <c r="A1109" s="485" t="s">
        <v>2056</v>
      </c>
      <c r="B1109" s="288">
        <v>1734</v>
      </c>
      <c r="C1109" s="288">
        <v>7107</v>
      </c>
      <c r="D1109" s="288">
        <v>4.0986159169550174</v>
      </c>
      <c r="E1109" s="288">
        <v>1734</v>
      </c>
      <c r="F1109" s="288">
        <v>0</v>
      </c>
      <c r="G1109" s="288">
        <v>0</v>
      </c>
      <c r="H1109" s="288">
        <v>0</v>
      </c>
      <c r="I1109" s="288">
        <v>0</v>
      </c>
      <c r="J1109" s="288">
        <v>0</v>
      </c>
      <c r="K1109" s="288">
        <v>0</v>
      </c>
      <c r="L1109" s="288">
        <v>0</v>
      </c>
      <c r="M1109" s="288">
        <v>0</v>
      </c>
      <c r="N1109" s="288">
        <v>0</v>
      </c>
      <c r="O1109" s="288">
        <v>0</v>
      </c>
      <c r="P1109" s="288">
        <v>0</v>
      </c>
      <c r="Q1109" s="288">
        <v>0</v>
      </c>
      <c r="R1109" s="288">
        <v>0</v>
      </c>
      <c r="S1109" s="288">
        <v>0</v>
      </c>
    </row>
    <row r="1110" spans="1:19">
      <c r="A1110" s="485" t="s">
        <v>2057</v>
      </c>
      <c r="B1110" s="288">
        <v>1031</v>
      </c>
      <c r="C1110" s="288">
        <v>3693</v>
      </c>
      <c r="D1110" s="288">
        <v>3.5819592628516004</v>
      </c>
      <c r="E1110" s="288">
        <v>1031</v>
      </c>
      <c r="F1110" s="288">
        <v>0</v>
      </c>
      <c r="G1110" s="288">
        <v>0</v>
      </c>
      <c r="H1110" s="288">
        <v>0</v>
      </c>
      <c r="I1110" s="288">
        <v>0</v>
      </c>
      <c r="J1110" s="288">
        <v>0</v>
      </c>
      <c r="K1110" s="288">
        <v>0</v>
      </c>
      <c r="L1110" s="288">
        <v>0</v>
      </c>
      <c r="M1110" s="288">
        <v>0</v>
      </c>
      <c r="N1110" s="288">
        <v>0</v>
      </c>
      <c r="O1110" s="288">
        <v>0</v>
      </c>
      <c r="P1110" s="288">
        <v>0</v>
      </c>
      <c r="Q1110" s="288">
        <v>0</v>
      </c>
      <c r="R1110" s="288">
        <v>0</v>
      </c>
      <c r="S1110" s="288">
        <v>0</v>
      </c>
    </row>
    <row r="1111" spans="1:19">
      <c r="A1111" s="485" t="s">
        <v>2058</v>
      </c>
      <c r="B1111" s="288">
        <v>293</v>
      </c>
      <c r="C1111" s="288">
        <v>1008</v>
      </c>
      <c r="D1111" s="288">
        <v>3.4402730375426622</v>
      </c>
      <c r="E1111" s="288">
        <v>293</v>
      </c>
      <c r="F1111" s="288">
        <v>0</v>
      </c>
      <c r="G1111" s="288">
        <v>0</v>
      </c>
      <c r="H1111" s="288">
        <v>0</v>
      </c>
      <c r="I1111" s="288">
        <v>0</v>
      </c>
      <c r="J1111" s="288">
        <v>0</v>
      </c>
      <c r="K1111" s="288">
        <v>0</v>
      </c>
      <c r="L1111" s="288">
        <v>0</v>
      </c>
      <c r="M1111" s="288">
        <v>0</v>
      </c>
      <c r="N1111" s="288">
        <v>0</v>
      </c>
      <c r="O1111" s="288">
        <v>0</v>
      </c>
      <c r="P1111" s="288">
        <v>0</v>
      </c>
      <c r="Q1111" s="288">
        <v>0</v>
      </c>
      <c r="R1111" s="288">
        <v>0</v>
      </c>
      <c r="S1111" s="288">
        <v>0</v>
      </c>
    </row>
    <row r="1112" spans="1:19">
      <c r="A1112" s="485" t="s">
        <v>2059</v>
      </c>
      <c r="B1112" s="288">
        <v>651</v>
      </c>
      <c r="C1112" s="288">
        <v>1684</v>
      </c>
      <c r="D1112" s="288">
        <v>2.5867895545314901</v>
      </c>
      <c r="E1112" s="288">
        <v>651</v>
      </c>
      <c r="F1112" s="288">
        <v>0</v>
      </c>
      <c r="G1112" s="288">
        <v>0</v>
      </c>
      <c r="H1112" s="288">
        <v>0</v>
      </c>
      <c r="I1112" s="288">
        <v>0</v>
      </c>
      <c r="J1112" s="288">
        <v>0</v>
      </c>
      <c r="K1112" s="288">
        <v>0</v>
      </c>
      <c r="L1112" s="288">
        <v>0</v>
      </c>
      <c r="M1112" s="288">
        <v>0</v>
      </c>
      <c r="N1112" s="288">
        <v>0</v>
      </c>
      <c r="O1112" s="288">
        <v>0</v>
      </c>
      <c r="P1112" s="288">
        <v>0</v>
      </c>
      <c r="Q1112" s="288">
        <v>0</v>
      </c>
      <c r="R1112" s="288">
        <v>0</v>
      </c>
      <c r="S1112" s="288">
        <v>0</v>
      </c>
    </row>
    <row r="1113" spans="1:19">
      <c r="A1113" s="485" t="s">
        <v>2060</v>
      </c>
      <c r="B1113" s="288">
        <v>182</v>
      </c>
      <c r="C1113" s="288">
        <v>1167</v>
      </c>
      <c r="D1113" s="288">
        <v>6.4120879120879124</v>
      </c>
      <c r="E1113" s="288">
        <v>182</v>
      </c>
      <c r="F1113" s="288">
        <v>0</v>
      </c>
      <c r="G1113" s="288">
        <v>0</v>
      </c>
      <c r="H1113" s="288">
        <v>0</v>
      </c>
      <c r="I1113" s="288">
        <v>0</v>
      </c>
      <c r="J1113" s="288">
        <v>0</v>
      </c>
      <c r="K1113" s="288">
        <v>0</v>
      </c>
      <c r="L1113" s="288">
        <v>0</v>
      </c>
      <c r="M1113" s="288">
        <v>0</v>
      </c>
      <c r="N1113" s="288">
        <v>0</v>
      </c>
      <c r="O1113" s="288">
        <v>0</v>
      </c>
      <c r="P1113" s="288">
        <v>0</v>
      </c>
      <c r="Q1113" s="288">
        <v>0</v>
      </c>
      <c r="R1113" s="288">
        <v>0</v>
      </c>
      <c r="S1113" s="288">
        <v>0</v>
      </c>
    </row>
    <row r="1114" spans="1:19">
      <c r="A1114" s="485" t="s">
        <v>2061</v>
      </c>
      <c r="B1114" s="288">
        <v>1075</v>
      </c>
      <c r="C1114" s="288">
        <v>6932</v>
      </c>
      <c r="D1114" s="288">
        <v>6.4483720930232558</v>
      </c>
      <c r="E1114" s="288">
        <v>1075</v>
      </c>
      <c r="F1114" s="288">
        <v>0</v>
      </c>
      <c r="G1114" s="288">
        <v>0</v>
      </c>
      <c r="H1114" s="288">
        <v>0</v>
      </c>
      <c r="I1114" s="288">
        <v>0</v>
      </c>
      <c r="J1114" s="288">
        <v>0</v>
      </c>
      <c r="K1114" s="288">
        <v>0</v>
      </c>
      <c r="L1114" s="288">
        <v>0</v>
      </c>
      <c r="M1114" s="288">
        <v>0</v>
      </c>
      <c r="N1114" s="288">
        <v>0</v>
      </c>
      <c r="O1114" s="288">
        <v>0</v>
      </c>
      <c r="P1114" s="288">
        <v>0</v>
      </c>
      <c r="Q1114" s="288">
        <v>0</v>
      </c>
      <c r="R1114" s="288">
        <v>0</v>
      </c>
      <c r="S1114" s="288">
        <v>0</v>
      </c>
    </row>
    <row r="1115" spans="1:19">
      <c r="A1115" s="485" t="s">
        <v>2062</v>
      </c>
      <c r="B1115" s="288">
        <v>4764</v>
      </c>
      <c r="C1115" s="288">
        <v>59997</v>
      </c>
      <c r="D1115" s="288">
        <v>12.593828715365239</v>
      </c>
      <c r="E1115" s="288">
        <v>4764</v>
      </c>
      <c r="F1115" s="288">
        <v>0</v>
      </c>
      <c r="G1115" s="288">
        <v>0</v>
      </c>
      <c r="H1115" s="288">
        <v>0</v>
      </c>
      <c r="I1115" s="288">
        <v>0</v>
      </c>
      <c r="J1115" s="288">
        <v>0</v>
      </c>
      <c r="K1115" s="288">
        <v>0</v>
      </c>
      <c r="L1115" s="288">
        <v>0</v>
      </c>
      <c r="M1115" s="288">
        <v>0</v>
      </c>
      <c r="N1115" s="288">
        <v>0</v>
      </c>
      <c r="O1115" s="288">
        <v>0</v>
      </c>
      <c r="P1115" s="288">
        <v>0</v>
      </c>
      <c r="Q1115" s="288">
        <v>0</v>
      </c>
      <c r="R1115" s="288">
        <v>0</v>
      </c>
      <c r="S1115" s="288">
        <v>0</v>
      </c>
    </row>
    <row r="1116" spans="1:19">
      <c r="A1116" s="485" t="s">
        <v>2063</v>
      </c>
      <c r="B1116" s="288">
        <v>734</v>
      </c>
      <c r="C1116" s="288">
        <v>2115</v>
      </c>
      <c r="D1116" s="288">
        <v>2.8814713896457764</v>
      </c>
      <c r="E1116" s="288">
        <v>734</v>
      </c>
      <c r="F1116" s="288">
        <v>0</v>
      </c>
      <c r="G1116" s="288">
        <v>0</v>
      </c>
      <c r="H1116" s="288">
        <v>0</v>
      </c>
      <c r="I1116" s="288">
        <v>0</v>
      </c>
      <c r="J1116" s="288">
        <v>0</v>
      </c>
      <c r="K1116" s="288">
        <v>0</v>
      </c>
      <c r="L1116" s="288">
        <v>0</v>
      </c>
      <c r="M1116" s="288">
        <v>0</v>
      </c>
      <c r="N1116" s="288">
        <v>0</v>
      </c>
      <c r="O1116" s="288">
        <v>0</v>
      </c>
      <c r="P1116" s="288">
        <v>0</v>
      </c>
      <c r="Q1116" s="288">
        <v>0</v>
      </c>
      <c r="R1116" s="288">
        <v>0</v>
      </c>
      <c r="S1116" s="288">
        <v>0</v>
      </c>
    </row>
    <row r="1117" spans="1:19">
      <c r="A1117" s="485" t="s">
        <v>2064</v>
      </c>
      <c r="B1117" s="288">
        <v>5</v>
      </c>
      <c r="C1117" s="288">
        <v>100</v>
      </c>
      <c r="D1117" s="288">
        <v>20</v>
      </c>
      <c r="E1117" s="288">
        <v>5</v>
      </c>
      <c r="F1117" s="288">
        <v>0</v>
      </c>
      <c r="G1117" s="288">
        <v>0</v>
      </c>
      <c r="H1117" s="288">
        <v>0</v>
      </c>
      <c r="I1117" s="288">
        <v>0</v>
      </c>
      <c r="J1117" s="288">
        <v>0</v>
      </c>
      <c r="K1117" s="288">
        <v>0</v>
      </c>
      <c r="L1117" s="288">
        <v>0</v>
      </c>
      <c r="M1117" s="288">
        <v>0</v>
      </c>
      <c r="N1117" s="288">
        <v>0</v>
      </c>
      <c r="O1117" s="288">
        <v>0</v>
      </c>
      <c r="P1117" s="288">
        <v>0</v>
      </c>
      <c r="Q1117" s="288">
        <v>0</v>
      </c>
      <c r="R1117" s="288">
        <v>0</v>
      </c>
      <c r="S1117" s="288">
        <v>0</v>
      </c>
    </row>
    <row r="1118" spans="1:19">
      <c r="A1118" s="485" t="s">
        <v>2065</v>
      </c>
      <c r="B1118" s="288">
        <v>6</v>
      </c>
      <c r="C1118" s="288">
        <v>35</v>
      </c>
      <c r="D1118" s="288">
        <v>5.833333333333333</v>
      </c>
      <c r="E1118" s="288">
        <v>6</v>
      </c>
      <c r="F1118" s="288">
        <v>0</v>
      </c>
      <c r="G1118" s="288">
        <v>0</v>
      </c>
      <c r="H1118" s="288">
        <v>0</v>
      </c>
      <c r="I1118" s="288">
        <v>0</v>
      </c>
      <c r="J1118" s="288">
        <v>0</v>
      </c>
      <c r="K1118" s="288">
        <v>0</v>
      </c>
      <c r="L1118" s="288">
        <v>0</v>
      </c>
      <c r="M1118" s="288">
        <v>0</v>
      </c>
      <c r="N1118" s="288">
        <v>0</v>
      </c>
      <c r="O1118" s="288">
        <v>0</v>
      </c>
      <c r="P1118" s="288">
        <v>0</v>
      </c>
      <c r="Q1118" s="288">
        <v>0</v>
      </c>
      <c r="R1118" s="288">
        <v>0</v>
      </c>
      <c r="S1118" s="288">
        <v>0</v>
      </c>
    </row>
    <row r="1119" spans="1:19">
      <c r="A1119" s="485" t="s">
        <v>2066</v>
      </c>
      <c r="B1119" s="288">
        <v>80</v>
      </c>
      <c r="C1119" s="288">
        <v>365</v>
      </c>
      <c r="D1119" s="288">
        <v>4.5625</v>
      </c>
      <c r="E1119" s="288">
        <v>80</v>
      </c>
      <c r="F1119" s="288">
        <v>0</v>
      </c>
      <c r="G1119" s="288">
        <v>0</v>
      </c>
      <c r="H1119" s="288">
        <v>0</v>
      </c>
      <c r="I1119" s="288">
        <v>0</v>
      </c>
      <c r="J1119" s="288">
        <v>0</v>
      </c>
      <c r="K1119" s="288">
        <v>0</v>
      </c>
      <c r="L1119" s="288">
        <v>0</v>
      </c>
      <c r="M1119" s="288">
        <v>0</v>
      </c>
      <c r="N1119" s="288">
        <v>0</v>
      </c>
      <c r="O1119" s="288">
        <v>0</v>
      </c>
      <c r="P1119" s="288">
        <v>0</v>
      </c>
      <c r="Q1119" s="288">
        <v>0</v>
      </c>
      <c r="R1119" s="288">
        <v>0</v>
      </c>
      <c r="S1119" s="288">
        <v>0</v>
      </c>
    </row>
    <row r="1120" spans="1:19">
      <c r="A1120" s="485" t="s">
        <v>2067</v>
      </c>
      <c r="B1120" s="288">
        <v>58</v>
      </c>
      <c r="C1120" s="288">
        <v>233</v>
      </c>
      <c r="D1120" s="288">
        <v>4.0172413793103452</v>
      </c>
      <c r="E1120" s="288">
        <v>58</v>
      </c>
      <c r="F1120" s="288">
        <v>0</v>
      </c>
      <c r="G1120" s="288">
        <v>0</v>
      </c>
      <c r="H1120" s="288">
        <v>0</v>
      </c>
      <c r="I1120" s="288">
        <v>0</v>
      </c>
      <c r="J1120" s="288">
        <v>0</v>
      </c>
      <c r="K1120" s="288">
        <v>0</v>
      </c>
      <c r="L1120" s="288">
        <v>0</v>
      </c>
      <c r="M1120" s="288">
        <v>0</v>
      </c>
      <c r="N1120" s="288">
        <v>0</v>
      </c>
      <c r="O1120" s="288">
        <v>0</v>
      </c>
      <c r="P1120" s="288">
        <v>0</v>
      </c>
      <c r="Q1120" s="288">
        <v>0</v>
      </c>
      <c r="R1120" s="288">
        <v>0</v>
      </c>
      <c r="S1120" s="288">
        <v>0</v>
      </c>
    </row>
    <row r="1121" spans="1:19">
      <c r="A1121" s="485" t="s">
        <v>2068</v>
      </c>
      <c r="B1121" s="288">
        <v>14</v>
      </c>
      <c r="C1121" s="288">
        <v>78</v>
      </c>
      <c r="D1121" s="288">
        <v>5.5714285714285712</v>
      </c>
      <c r="E1121" s="288">
        <v>14</v>
      </c>
      <c r="F1121" s="288">
        <v>0</v>
      </c>
      <c r="G1121" s="288">
        <v>0</v>
      </c>
      <c r="H1121" s="288">
        <v>0</v>
      </c>
      <c r="I1121" s="288">
        <v>0</v>
      </c>
      <c r="J1121" s="288">
        <v>0</v>
      </c>
      <c r="K1121" s="288">
        <v>0</v>
      </c>
      <c r="L1121" s="288">
        <v>0</v>
      </c>
      <c r="M1121" s="288">
        <v>0</v>
      </c>
      <c r="N1121" s="288">
        <v>0</v>
      </c>
      <c r="O1121" s="288">
        <v>0</v>
      </c>
      <c r="P1121" s="288">
        <v>0</v>
      </c>
      <c r="Q1121" s="288">
        <v>0</v>
      </c>
      <c r="R1121" s="288">
        <v>0</v>
      </c>
      <c r="S1121" s="288">
        <v>0</v>
      </c>
    </row>
    <row r="1122" spans="1:19">
      <c r="A1122" s="485" t="s">
        <v>2069</v>
      </c>
      <c r="B1122" s="288">
        <v>20</v>
      </c>
      <c r="C1122" s="288">
        <v>81</v>
      </c>
      <c r="D1122" s="288">
        <v>4.05</v>
      </c>
      <c r="E1122" s="288">
        <v>20</v>
      </c>
      <c r="F1122" s="288">
        <v>0</v>
      </c>
      <c r="G1122" s="288">
        <v>0</v>
      </c>
      <c r="H1122" s="288">
        <v>0</v>
      </c>
      <c r="I1122" s="288">
        <v>0</v>
      </c>
      <c r="J1122" s="288">
        <v>0</v>
      </c>
      <c r="K1122" s="288">
        <v>0</v>
      </c>
      <c r="L1122" s="288">
        <v>0</v>
      </c>
      <c r="M1122" s="288">
        <v>0</v>
      </c>
      <c r="N1122" s="288">
        <v>0</v>
      </c>
      <c r="O1122" s="288">
        <v>0</v>
      </c>
      <c r="P1122" s="288">
        <v>0</v>
      </c>
      <c r="Q1122" s="288">
        <v>0</v>
      </c>
      <c r="R1122" s="288">
        <v>0</v>
      </c>
      <c r="S1122" s="288">
        <v>0</v>
      </c>
    </row>
    <row r="1123" spans="1:19" s="2" customFormat="1">
      <c r="A1123" s="485" t="s">
        <v>2070</v>
      </c>
      <c r="B1123" s="288">
        <v>74</v>
      </c>
      <c r="C1123" s="288">
        <v>490</v>
      </c>
      <c r="D1123" s="288">
        <v>6.6216216216216219</v>
      </c>
      <c r="E1123" s="288">
        <v>74</v>
      </c>
      <c r="F1123" s="288">
        <v>0</v>
      </c>
      <c r="G1123" s="288">
        <v>0</v>
      </c>
      <c r="H1123" s="288">
        <v>0</v>
      </c>
      <c r="I1123" s="288">
        <v>0</v>
      </c>
      <c r="J1123" s="288">
        <v>0</v>
      </c>
      <c r="K1123" s="288">
        <v>0</v>
      </c>
      <c r="L1123" s="288">
        <v>0</v>
      </c>
      <c r="M1123" s="288">
        <v>0</v>
      </c>
      <c r="N1123" s="288">
        <v>0</v>
      </c>
      <c r="O1123" s="288">
        <v>0</v>
      </c>
      <c r="P1123" s="288">
        <v>0</v>
      </c>
      <c r="Q1123" s="288">
        <v>0</v>
      </c>
      <c r="R1123" s="288">
        <v>0</v>
      </c>
      <c r="S1123" s="288">
        <v>0</v>
      </c>
    </row>
    <row r="1124" spans="1:19">
      <c r="A1124" s="485" t="s">
        <v>2071</v>
      </c>
      <c r="B1124" s="288">
        <v>869</v>
      </c>
      <c r="C1124" s="288">
        <v>8426</v>
      </c>
      <c r="D1124" s="288">
        <v>9.6962025316455698</v>
      </c>
      <c r="E1124" s="288">
        <v>869</v>
      </c>
      <c r="F1124" s="288">
        <v>0</v>
      </c>
      <c r="G1124" s="288">
        <v>0</v>
      </c>
      <c r="H1124" s="288">
        <v>0</v>
      </c>
      <c r="I1124" s="288">
        <v>0</v>
      </c>
      <c r="J1124" s="288">
        <v>0</v>
      </c>
      <c r="K1124" s="288">
        <v>0</v>
      </c>
      <c r="L1124" s="288">
        <v>0</v>
      </c>
      <c r="M1124" s="288">
        <v>0</v>
      </c>
      <c r="N1124" s="288">
        <v>0</v>
      </c>
      <c r="O1124" s="288">
        <v>0</v>
      </c>
      <c r="P1124" s="288">
        <v>0</v>
      </c>
      <c r="Q1124" s="288">
        <v>0</v>
      </c>
      <c r="R1124" s="288">
        <v>0</v>
      </c>
      <c r="S1124" s="288">
        <v>0</v>
      </c>
    </row>
    <row r="1125" spans="1:19" s="2" customFormat="1">
      <c r="A1125" s="485" t="s">
        <v>2072</v>
      </c>
      <c r="B1125" s="288">
        <v>8509</v>
      </c>
      <c r="C1125" s="288">
        <v>82116</v>
      </c>
      <c r="D1125" s="288">
        <v>9.650487718885886</v>
      </c>
      <c r="E1125" s="288">
        <v>8509</v>
      </c>
      <c r="F1125" s="288">
        <v>0</v>
      </c>
      <c r="G1125" s="288">
        <v>0</v>
      </c>
      <c r="H1125" s="288">
        <v>0</v>
      </c>
      <c r="I1125" s="288">
        <v>0</v>
      </c>
      <c r="J1125" s="288">
        <v>0</v>
      </c>
      <c r="K1125" s="288">
        <v>0</v>
      </c>
      <c r="L1125" s="288">
        <v>0</v>
      </c>
      <c r="M1125" s="288">
        <v>0</v>
      </c>
      <c r="N1125" s="288">
        <v>0</v>
      </c>
      <c r="O1125" s="288">
        <v>0</v>
      </c>
      <c r="P1125" s="288">
        <v>0</v>
      </c>
      <c r="Q1125" s="288">
        <v>0</v>
      </c>
      <c r="R1125" s="288">
        <v>0</v>
      </c>
      <c r="S1125" s="288">
        <v>0</v>
      </c>
    </row>
    <row r="1126" spans="1:19">
      <c r="A1126" s="485" t="s">
        <v>2073</v>
      </c>
      <c r="B1126" s="288">
        <v>1449</v>
      </c>
      <c r="C1126" s="288">
        <v>13157</v>
      </c>
      <c r="D1126" s="288">
        <v>9.0800552104899932</v>
      </c>
      <c r="E1126" s="288">
        <v>1449</v>
      </c>
      <c r="F1126" s="288">
        <v>0</v>
      </c>
      <c r="G1126" s="288">
        <v>0</v>
      </c>
      <c r="H1126" s="288">
        <v>0</v>
      </c>
      <c r="I1126" s="288">
        <v>0</v>
      </c>
      <c r="J1126" s="288">
        <v>0</v>
      </c>
      <c r="K1126" s="288">
        <v>0</v>
      </c>
      <c r="L1126" s="288">
        <v>0</v>
      </c>
      <c r="M1126" s="288">
        <v>0</v>
      </c>
      <c r="N1126" s="288">
        <v>0</v>
      </c>
      <c r="O1126" s="288">
        <v>0</v>
      </c>
      <c r="P1126" s="288">
        <v>0</v>
      </c>
      <c r="Q1126" s="288">
        <v>0</v>
      </c>
      <c r="R1126" s="288">
        <v>0</v>
      </c>
      <c r="S1126" s="288">
        <v>0</v>
      </c>
    </row>
    <row r="1127" spans="1:19">
      <c r="A1127" s="485" t="s">
        <v>2074</v>
      </c>
      <c r="B1127" s="288">
        <v>679</v>
      </c>
      <c r="C1127" s="288">
        <v>3846</v>
      </c>
      <c r="D1127" s="288">
        <v>5.6642120765832109</v>
      </c>
      <c r="E1127" s="288">
        <v>679</v>
      </c>
      <c r="F1127" s="288">
        <v>0</v>
      </c>
      <c r="G1127" s="288">
        <v>0</v>
      </c>
      <c r="H1127" s="288">
        <v>0</v>
      </c>
      <c r="I1127" s="288">
        <v>0</v>
      </c>
      <c r="J1127" s="288">
        <v>0</v>
      </c>
      <c r="K1127" s="288">
        <v>0</v>
      </c>
      <c r="L1127" s="288">
        <v>0</v>
      </c>
      <c r="M1127" s="288">
        <v>0</v>
      </c>
      <c r="N1127" s="288">
        <v>0</v>
      </c>
      <c r="O1127" s="288">
        <v>0</v>
      </c>
      <c r="P1127" s="288">
        <v>0</v>
      </c>
      <c r="Q1127" s="288">
        <v>0</v>
      </c>
      <c r="R1127" s="288">
        <v>0</v>
      </c>
      <c r="S1127" s="288">
        <v>0</v>
      </c>
    </row>
    <row r="1128" spans="1:19">
      <c r="A1128" s="485" t="s">
        <v>2075</v>
      </c>
      <c r="B1128" s="288">
        <v>76</v>
      </c>
      <c r="C1128" s="288">
        <v>607</v>
      </c>
      <c r="D1128" s="288">
        <v>7.9868421052631575</v>
      </c>
      <c r="E1128" s="288">
        <v>76</v>
      </c>
      <c r="F1128" s="288">
        <v>0</v>
      </c>
      <c r="G1128" s="288">
        <v>0</v>
      </c>
      <c r="H1128" s="288">
        <v>0</v>
      </c>
      <c r="I1128" s="288">
        <v>0</v>
      </c>
      <c r="J1128" s="288">
        <v>0</v>
      </c>
      <c r="K1128" s="288">
        <v>0</v>
      </c>
      <c r="L1128" s="288">
        <v>0</v>
      </c>
      <c r="M1128" s="288">
        <v>0</v>
      </c>
      <c r="N1128" s="288">
        <v>0</v>
      </c>
      <c r="O1128" s="288">
        <v>0</v>
      </c>
      <c r="P1128" s="288">
        <v>0</v>
      </c>
      <c r="Q1128" s="288">
        <v>0</v>
      </c>
      <c r="R1128" s="288">
        <v>0</v>
      </c>
      <c r="S1128" s="288">
        <v>0</v>
      </c>
    </row>
    <row r="1129" spans="1:19">
      <c r="A1129" s="485" t="s">
        <v>2076</v>
      </c>
      <c r="B1129" s="288">
        <v>87</v>
      </c>
      <c r="C1129" s="288">
        <v>842</v>
      </c>
      <c r="D1129" s="288">
        <v>9.6781609195402307</v>
      </c>
      <c r="E1129" s="288">
        <v>87</v>
      </c>
      <c r="F1129" s="288">
        <v>0</v>
      </c>
      <c r="G1129" s="288">
        <v>0</v>
      </c>
      <c r="H1129" s="288">
        <v>0</v>
      </c>
      <c r="I1129" s="288">
        <v>0</v>
      </c>
      <c r="J1129" s="288">
        <v>0</v>
      </c>
      <c r="K1129" s="288">
        <v>0</v>
      </c>
      <c r="L1129" s="288">
        <v>0</v>
      </c>
      <c r="M1129" s="288">
        <v>0</v>
      </c>
      <c r="N1129" s="288">
        <v>0</v>
      </c>
      <c r="O1129" s="288">
        <v>0</v>
      </c>
      <c r="P1129" s="288">
        <v>0</v>
      </c>
      <c r="Q1129" s="288">
        <v>0</v>
      </c>
      <c r="R1129" s="288">
        <v>0</v>
      </c>
      <c r="S1129" s="288">
        <v>0</v>
      </c>
    </row>
    <row r="1130" spans="1:19">
      <c r="A1130" s="485" t="s">
        <v>2077</v>
      </c>
      <c r="B1130" s="288">
        <v>155</v>
      </c>
      <c r="C1130" s="288">
        <v>6876</v>
      </c>
      <c r="D1130" s="288">
        <v>44.361290322580643</v>
      </c>
      <c r="E1130" s="288">
        <v>155</v>
      </c>
      <c r="F1130" s="288">
        <v>0</v>
      </c>
      <c r="G1130" s="288">
        <v>0</v>
      </c>
      <c r="H1130" s="288">
        <v>0</v>
      </c>
      <c r="I1130" s="288">
        <v>0</v>
      </c>
      <c r="J1130" s="288">
        <v>0</v>
      </c>
      <c r="K1130" s="288">
        <v>0</v>
      </c>
      <c r="L1130" s="288">
        <v>0</v>
      </c>
      <c r="M1130" s="288">
        <v>0</v>
      </c>
      <c r="N1130" s="288">
        <v>0</v>
      </c>
      <c r="O1130" s="288">
        <v>0</v>
      </c>
      <c r="P1130" s="288">
        <v>0</v>
      </c>
      <c r="Q1130" s="288">
        <v>0</v>
      </c>
      <c r="R1130" s="288">
        <v>0</v>
      </c>
      <c r="S1130" s="288">
        <v>0</v>
      </c>
    </row>
    <row r="1131" spans="1:19">
      <c r="A1131" s="485" t="s">
        <v>2078</v>
      </c>
      <c r="B1131" s="288">
        <v>340</v>
      </c>
      <c r="C1131" s="288">
        <v>3507</v>
      </c>
      <c r="D1131" s="288">
        <v>10.314705882352941</v>
      </c>
      <c r="E1131" s="288">
        <v>340</v>
      </c>
      <c r="F1131" s="288">
        <v>0</v>
      </c>
      <c r="G1131" s="288">
        <v>0</v>
      </c>
      <c r="H1131" s="288">
        <v>0</v>
      </c>
      <c r="I1131" s="288">
        <v>0</v>
      </c>
      <c r="J1131" s="288">
        <v>0</v>
      </c>
      <c r="K1131" s="288">
        <v>0</v>
      </c>
      <c r="L1131" s="288">
        <v>0</v>
      </c>
      <c r="M1131" s="288">
        <v>0</v>
      </c>
      <c r="N1131" s="288">
        <v>0</v>
      </c>
      <c r="O1131" s="288">
        <v>0</v>
      </c>
      <c r="P1131" s="288">
        <v>0</v>
      </c>
      <c r="Q1131" s="288">
        <v>0</v>
      </c>
      <c r="R1131" s="288">
        <v>0</v>
      </c>
      <c r="S1131" s="288">
        <v>0</v>
      </c>
    </row>
    <row r="1132" spans="1:19">
      <c r="A1132" s="485" t="s">
        <v>2079</v>
      </c>
      <c r="B1132" s="288">
        <v>155</v>
      </c>
      <c r="C1132" s="288">
        <v>1811</v>
      </c>
      <c r="D1132" s="288">
        <v>11.683870967741935</v>
      </c>
      <c r="E1132" s="288">
        <v>155</v>
      </c>
      <c r="F1132" s="288">
        <v>0</v>
      </c>
      <c r="G1132" s="288">
        <v>0</v>
      </c>
      <c r="H1132" s="288">
        <v>0</v>
      </c>
      <c r="I1132" s="288">
        <v>0</v>
      </c>
      <c r="J1132" s="288">
        <v>0</v>
      </c>
      <c r="K1132" s="288">
        <v>0</v>
      </c>
      <c r="L1132" s="288">
        <v>0</v>
      </c>
      <c r="M1132" s="288">
        <v>0</v>
      </c>
      <c r="N1132" s="288">
        <v>0</v>
      </c>
      <c r="O1132" s="288">
        <v>0</v>
      </c>
      <c r="P1132" s="288">
        <v>0</v>
      </c>
      <c r="Q1132" s="288">
        <v>0</v>
      </c>
      <c r="R1132" s="288">
        <v>0</v>
      </c>
      <c r="S1132" s="288">
        <v>0</v>
      </c>
    </row>
    <row r="1133" spans="1:19">
      <c r="A1133" s="485" t="s">
        <v>2080</v>
      </c>
      <c r="B1133" s="288">
        <v>11</v>
      </c>
      <c r="C1133" s="288">
        <v>138</v>
      </c>
      <c r="D1133" s="288">
        <v>12.545454545454545</v>
      </c>
      <c r="E1133" s="288">
        <v>11</v>
      </c>
      <c r="F1133" s="288">
        <v>0</v>
      </c>
      <c r="G1133" s="288">
        <v>0</v>
      </c>
      <c r="H1133" s="288">
        <v>0</v>
      </c>
      <c r="I1133" s="288">
        <v>0</v>
      </c>
      <c r="J1133" s="288">
        <v>0</v>
      </c>
      <c r="K1133" s="288">
        <v>0</v>
      </c>
      <c r="L1133" s="288">
        <v>0</v>
      </c>
      <c r="M1133" s="288">
        <v>0</v>
      </c>
      <c r="N1133" s="288">
        <v>0</v>
      </c>
      <c r="O1133" s="288">
        <v>0</v>
      </c>
      <c r="P1133" s="288">
        <v>0</v>
      </c>
      <c r="Q1133" s="288">
        <v>0</v>
      </c>
      <c r="R1133" s="288">
        <v>0</v>
      </c>
      <c r="S1133" s="288">
        <v>0</v>
      </c>
    </row>
    <row r="1134" spans="1:19">
      <c r="A1134" s="485" t="s">
        <v>2081</v>
      </c>
      <c r="B1134" s="288">
        <v>7521</v>
      </c>
      <c r="C1134" s="288">
        <v>52839</v>
      </c>
      <c r="D1134" s="288">
        <v>7.025528520143598</v>
      </c>
      <c r="E1134" s="288">
        <v>7521</v>
      </c>
      <c r="F1134" s="288">
        <v>0</v>
      </c>
      <c r="G1134" s="288">
        <v>0</v>
      </c>
      <c r="H1134" s="288">
        <v>0</v>
      </c>
      <c r="I1134" s="288">
        <v>0</v>
      </c>
      <c r="J1134" s="288">
        <v>0</v>
      </c>
      <c r="K1134" s="288">
        <v>0</v>
      </c>
      <c r="L1134" s="288">
        <v>0</v>
      </c>
      <c r="M1134" s="288">
        <v>0</v>
      </c>
      <c r="N1134" s="288">
        <v>0</v>
      </c>
      <c r="O1134" s="288">
        <v>0</v>
      </c>
      <c r="P1134" s="288">
        <v>0</v>
      </c>
      <c r="Q1134" s="288">
        <v>0</v>
      </c>
      <c r="R1134" s="288">
        <v>0</v>
      </c>
      <c r="S1134" s="288">
        <v>0</v>
      </c>
    </row>
    <row r="1135" spans="1:19">
      <c r="A1135" s="485" t="s">
        <v>2082</v>
      </c>
      <c r="B1135" s="288">
        <v>153</v>
      </c>
      <c r="C1135" s="288">
        <v>1040</v>
      </c>
      <c r="D1135" s="288">
        <v>6.7973856209150325</v>
      </c>
      <c r="E1135" s="288">
        <v>153</v>
      </c>
      <c r="F1135" s="288">
        <v>0</v>
      </c>
      <c r="G1135" s="288">
        <v>0</v>
      </c>
      <c r="H1135" s="288">
        <v>0</v>
      </c>
      <c r="I1135" s="288">
        <v>0</v>
      </c>
      <c r="J1135" s="288">
        <v>0</v>
      </c>
      <c r="K1135" s="288">
        <v>0</v>
      </c>
      <c r="L1135" s="288">
        <v>0</v>
      </c>
      <c r="M1135" s="288">
        <v>0</v>
      </c>
      <c r="N1135" s="288">
        <v>0</v>
      </c>
      <c r="O1135" s="288">
        <v>0</v>
      </c>
      <c r="P1135" s="288">
        <v>0</v>
      </c>
      <c r="Q1135" s="288">
        <v>0</v>
      </c>
      <c r="R1135" s="288">
        <v>0</v>
      </c>
      <c r="S1135" s="288">
        <v>0</v>
      </c>
    </row>
    <row r="1136" spans="1:19">
      <c r="A1136" s="485" t="s">
        <v>2083</v>
      </c>
      <c r="B1136" s="288">
        <v>275</v>
      </c>
      <c r="C1136" s="288">
        <v>1186</v>
      </c>
      <c r="D1136" s="288">
        <v>4.3127272727272725</v>
      </c>
      <c r="E1136" s="288">
        <v>275</v>
      </c>
      <c r="F1136" s="288">
        <v>0</v>
      </c>
      <c r="G1136" s="288">
        <v>0</v>
      </c>
      <c r="H1136" s="288">
        <v>0</v>
      </c>
      <c r="I1136" s="288">
        <v>0</v>
      </c>
      <c r="J1136" s="288">
        <v>0</v>
      </c>
      <c r="K1136" s="288">
        <v>0</v>
      </c>
      <c r="L1136" s="288">
        <v>0</v>
      </c>
      <c r="M1136" s="288">
        <v>0</v>
      </c>
      <c r="N1136" s="288">
        <v>0</v>
      </c>
      <c r="O1136" s="288">
        <v>0</v>
      </c>
      <c r="P1136" s="288">
        <v>0</v>
      </c>
      <c r="Q1136" s="288">
        <v>0</v>
      </c>
      <c r="R1136" s="288">
        <v>0</v>
      </c>
      <c r="S1136" s="288">
        <v>0</v>
      </c>
    </row>
    <row r="1137" spans="1:19">
      <c r="A1137" s="485" t="s">
        <v>2084</v>
      </c>
      <c r="B1137" s="288">
        <v>962</v>
      </c>
      <c r="C1137" s="288">
        <v>4405</v>
      </c>
      <c r="D1137" s="288">
        <v>4.5790020790020787</v>
      </c>
      <c r="E1137" s="288">
        <v>962</v>
      </c>
      <c r="F1137" s="288">
        <v>0</v>
      </c>
      <c r="G1137" s="288">
        <v>0</v>
      </c>
      <c r="H1137" s="288">
        <v>0</v>
      </c>
      <c r="I1137" s="288">
        <v>0</v>
      </c>
      <c r="J1137" s="288">
        <v>0</v>
      </c>
      <c r="K1137" s="288">
        <v>0</v>
      </c>
      <c r="L1137" s="288">
        <v>0</v>
      </c>
      <c r="M1137" s="288">
        <v>0</v>
      </c>
      <c r="N1137" s="288">
        <v>0</v>
      </c>
      <c r="O1137" s="288">
        <v>0</v>
      </c>
      <c r="P1137" s="288">
        <v>0</v>
      </c>
      <c r="Q1137" s="288">
        <v>0</v>
      </c>
      <c r="R1137" s="288">
        <v>0</v>
      </c>
      <c r="S1137" s="288">
        <v>0</v>
      </c>
    </row>
    <row r="1138" spans="1:19">
      <c r="A1138" s="485" t="s">
        <v>2085</v>
      </c>
      <c r="B1138" s="288">
        <v>8</v>
      </c>
      <c r="C1138" s="288">
        <v>33</v>
      </c>
      <c r="D1138" s="288">
        <v>4.125</v>
      </c>
      <c r="E1138" s="288">
        <v>8</v>
      </c>
      <c r="F1138" s="288">
        <v>0</v>
      </c>
      <c r="G1138" s="288">
        <v>0</v>
      </c>
      <c r="H1138" s="288">
        <v>0</v>
      </c>
      <c r="I1138" s="288">
        <v>0</v>
      </c>
      <c r="J1138" s="288">
        <v>0</v>
      </c>
      <c r="K1138" s="288">
        <v>0</v>
      </c>
      <c r="L1138" s="288">
        <v>0</v>
      </c>
      <c r="M1138" s="288">
        <v>0</v>
      </c>
      <c r="N1138" s="288">
        <v>0</v>
      </c>
      <c r="O1138" s="288">
        <v>0</v>
      </c>
      <c r="P1138" s="288">
        <v>0</v>
      </c>
      <c r="Q1138" s="288">
        <v>0</v>
      </c>
      <c r="R1138" s="288">
        <v>0</v>
      </c>
      <c r="S1138" s="288">
        <v>0</v>
      </c>
    </row>
    <row r="1139" spans="1:19">
      <c r="A1139" s="485" t="s">
        <v>2086</v>
      </c>
      <c r="B1139" s="288">
        <v>1</v>
      </c>
      <c r="C1139" s="288">
        <v>1</v>
      </c>
      <c r="D1139" s="288">
        <v>1</v>
      </c>
      <c r="E1139" s="288">
        <v>1</v>
      </c>
      <c r="F1139" s="288">
        <v>0</v>
      </c>
      <c r="G1139" s="288">
        <v>0</v>
      </c>
      <c r="H1139" s="288">
        <v>0</v>
      </c>
      <c r="I1139" s="288">
        <v>0</v>
      </c>
      <c r="J1139" s="288">
        <v>0</v>
      </c>
      <c r="K1139" s="288">
        <v>0</v>
      </c>
      <c r="L1139" s="288">
        <v>0</v>
      </c>
      <c r="M1139" s="288">
        <v>0</v>
      </c>
      <c r="N1139" s="288">
        <v>0</v>
      </c>
      <c r="O1139" s="288">
        <v>0</v>
      </c>
      <c r="P1139" s="288">
        <v>0</v>
      </c>
      <c r="Q1139" s="288">
        <v>0</v>
      </c>
      <c r="R1139" s="288">
        <v>0</v>
      </c>
      <c r="S1139" s="288">
        <v>0</v>
      </c>
    </row>
    <row r="1140" spans="1:19">
      <c r="A1140" s="485" t="s">
        <v>2087</v>
      </c>
      <c r="B1140" s="288">
        <v>104</v>
      </c>
      <c r="C1140" s="288">
        <v>1802</v>
      </c>
      <c r="D1140" s="288">
        <v>17.326923076923077</v>
      </c>
      <c r="E1140" s="288">
        <v>104</v>
      </c>
      <c r="F1140" s="288">
        <v>0</v>
      </c>
      <c r="G1140" s="288">
        <v>0</v>
      </c>
      <c r="H1140" s="288">
        <v>0</v>
      </c>
      <c r="I1140" s="288">
        <v>0</v>
      </c>
      <c r="J1140" s="288">
        <v>0</v>
      </c>
      <c r="K1140" s="288">
        <v>0</v>
      </c>
      <c r="L1140" s="288">
        <v>0</v>
      </c>
      <c r="M1140" s="288">
        <v>0</v>
      </c>
      <c r="N1140" s="288">
        <v>0</v>
      </c>
      <c r="O1140" s="288">
        <v>0</v>
      </c>
      <c r="P1140" s="288">
        <v>0</v>
      </c>
      <c r="Q1140" s="288">
        <v>0</v>
      </c>
      <c r="R1140" s="288">
        <v>0</v>
      </c>
      <c r="S1140" s="288">
        <v>0</v>
      </c>
    </row>
    <row r="1141" spans="1:19">
      <c r="A1141" s="485" t="s">
        <v>2088</v>
      </c>
      <c r="B1141" s="288">
        <v>8</v>
      </c>
      <c r="C1141" s="288">
        <v>59</v>
      </c>
      <c r="D1141" s="288">
        <v>7.375</v>
      </c>
      <c r="E1141" s="288">
        <v>8</v>
      </c>
      <c r="F1141" s="288">
        <v>0</v>
      </c>
      <c r="G1141" s="288">
        <v>0</v>
      </c>
      <c r="H1141" s="288">
        <v>0</v>
      </c>
      <c r="I1141" s="288">
        <v>0</v>
      </c>
      <c r="J1141" s="288">
        <v>0</v>
      </c>
      <c r="K1141" s="288">
        <v>0</v>
      </c>
      <c r="L1141" s="288">
        <v>0</v>
      </c>
      <c r="M1141" s="288">
        <v>0</v>
      </c>
      <c r="N1141" s="288">
        <v>0</v>
      </c>
      <c r="O1141" s="288">
        <v>0</v>
      </c>
      <c r="P1141" s="288">
        <v>0</v>
      </c>
      <c r="Q1141" s="288">
        <v>0</v>
      </c>
      <c r="R1141" s="288">
        <v>0</v>
      </c>
      <c r="S1141" s="288">
        <v>0</v>
      </c>
    </row>
    <row r="1142" spans="1:19">
      <c r="A1142" s="485" t="s">
        <v>2089</v>
      </c>
      <c r="B1142" s="288">
        <v>28</v>
      </c>
      <c r="C1142" s="288">
        <v>198</v>
      </c>
      <c r="D1142" s="288">
        <v>7.0714285714285712</v>
      </c>
      <c r="E1142" s="288">
        <v>28</v>
      </c>
      <c r="F1142" s="288">
        <v>0</v>
      </c>
      <c r="G1142" s="288">
        <v>0</v>
      </c>
      <c r="H1142" s="288">
        <v>0</v>
      </c>
      <c r="I1142" s="288">
        <v>0</v>
      </c>
      <c r="J1142" s="288">
        <v>0</v>
      </c>
      <c r="K1142" s="288">
        <v>0</v>
      </c>
      <c r="L1142" s="288">
        <v>0</v>
      </c>
      <c r="M1142" s="288">
        <v>0</v>
      </c>
      <c r="N1142" s="288">
        <v>0</v>
      </c>
      <c r="O1142" s="288">
        <v>0</v>
      </c>
      <c r="P1142" s="288">
        <v>0</v>
      </c>
      <c r="Q1142" s="288">
        <v>0</v>
      </c>
      <c r="R1142" s="288">
        <v>0</v>
      </c>
      <c r="S1142" s="288">
        <v>0</v>
      </c>
    </row>
    <row r="1143" spans="1:19">
      <c r="A1143" s="485" t="s">
        <v>2090</v>
      </c>
      <c r="B1143" s="288">
        <v>3707</v>
      </c>
      <c r="C1143" s="288">
        <v>13773</v>
      </c>
      <c r="D1143" s="288">
        <v>3.7154032910709467</v>
      </c>
      <c r="E1143" s="288">
        <v>3707</v>
      </c>
      <c r="F1143" s="288">
        <v>0</v>
      </c>
      <c r="G1143" s="288">
        <v>0</v>
      </c>
      <c r="H1143" s="288">
        <v>0</v>
      </c>
      <c r="I1143" s="288">
        <v>0</v>
      </c>
      <c r="J1143" s="288">
        <v>0</v>
      </c>
      <c r="K1143" s="288">
        <v>0</v>
      </c>
      <c r="L1143" s="288">
        <v>0</v>
      </c>
      <c r="M1143" s="288">
        <v>0</v>
      </c>
      <c r="N1143" s="288">
        <v>0</v>
      </c>
      <c r="O1143" s="288">
        <v>0</v>
      </c>
      <c r="P1143" s="288">
        <v>0</v>
      </c>
      <c r="Q1143" s="288">
        <v>0</v>
      </c>
      <c r="R1143" s="288">
        <v>0</v>
      </c>
      <c r="S1143" s="288">
        <v>0</v>
      </c>
    </row>
    <row r="1144" spans="1:19">
      <c r="A1144" s="485" t="s">
        <v>2091</v>
      </c>
      <c r="B1144" s="288">
        <v>9</v>
      </c>
      <c r="C1144" s="288">
        <v>39</v>
      </c>
      <c r="D1144" s="288">
        <v>4.333333333333333</v>
      </c>
      <c r="E1144" s="288">
        <v>9</v>
      </c>
      <c r="F1144" s="288">
        <v>0</v>
      </c>
      <c r="G1144" s="288">
        <v>0</v>
      </c>
      <c r="H1144" s="288">
        <v>0</v>
      </c>
      <c r="I1144" s="288">
        <v>0</v>
      </c>
      <c r="J1144" s="288">
        <v>0</v>
      </c>
      <c r="K1144" s="288">
        <v>0</v>
      </c>
      <c r="L1144" s="288">
        <v>0</v>
      </c>
      <c r="M1144" s="288">
        <v>0</v>
      </c>
      <c r="N1144" s="288">
        <v>0</v>
      </c>
      <c r="O1144" s="288">
        <v>0</v>
      </c>
      <c r="P1144" s="288">
        <v>0</v>
      </c>
      <c r="Q1144" s="288">
        <v>0</v>
      </c>
      <c r="R1144" s="288">
        <v>0</v>
      </c>
      <c r="S1144" s="288">
        <v>0</v>
      </c>
    </row>
    <row r="1145" spans="1:19">
      <c r="A1145" s="485" t="s">
        <v>2092</v>
      </c>
      <c r="B1145" s="288">
        <v>21</v>
      </c>
      <c r="C1145" s="288">
        <v>157</v>
      </c>
      <c r="D1145" s="288">
        <v>7.4761904761904763</v>
      </c>
      <c r="E1145" s="288">
        <v>21</v>
      </c>
      <c r="F1145" s="288">
        <v>0</v>
      </c>
      <c r="G1145" s="288">
        <v>0</v>
      </c>
      <c r="H1145" s="288">
        <v>0</v>
      </c>
      <c r="I1145" s="288">
        <v>0</v>
      </c>
      <c r="J1145" s="288">
        <v>0</v>
      </c>
      <c r="K1145" s="288">
        <v>0</v>
      </c>
      <c r="L1145" s="288">
        <v>0</v>
      </c>
      <c r="M1145" s="288">
        <v>0</v>
      </c>
      <c r="N1145" s="288">
        <v>0</v>
      </c>
      <c r="O1145" s="288">
        <v>0</v>
      </c>
      <c r="P1145" s="288">
        <v>0</v>
      </c>
      <c r="Q1145" s="288">
        <v>0</v>
      </c>
      <c r="R1145" s="288">
        <v>0</v>
      </c>
      <c r="S1145" s="288">
        <v>0</v>
      </c>
    </row>
    <row r="1146" spans="1:19">
      <c r="A1146" s="485" t="s">
        <v>2093</v>
      </c>
      <c r="B1146" s="288">
        <v>333</v>
      </c>
      <c r="C1146" s="288">
        <v>1198</v>
      </c>
      <c r="D1146" s="288">
        <v>3.5975975975975976</v>
      </c>
      <c r="E1146" s="288">
        <v>333</v>
      </c>
      <c r="F1146" s="288">
        <v>0</v>
      </c>
      <c r="G1146" s="288">
        <v>0</v>
      </c>
      <c r="H1146" s="288">
        <v>0</v>
      </c>
      <c r="I1146" s="288">
        <v>0</v>
      </c>
      <c r="J1146" s="288">
        <v>0</v>
      </c>
      <c r="K1146" s="288">
        <v>0</v>
      </c>
      <c r="L1146" s="288">
        <v>0</v>
      </c>
      <c r="M1146" s="288">
        <v>0</v>
      </c>
      <c r="N1146" s="288">
        <v>0</v>
      </c>
      <c r="O1146" s="288">
        <v>0</v>
      </c>
      <c r="P1146" s="288">
        <v>0</v>
      </c>
      <c r="Q1146" s="288">
        <v>0</v>
      </c>
      <c r="R1146" s="288">
        <v>0</v>
      </c>
      <c r="S1146" s="288">
        <v>0</v>
      </c>
    </row>
    <row r="1147" spans="1:19">
      <c r="A1147" s="485" t="s">
        <v>2094</v>
      </c>
      <c r="B1147" s="288">
        <v>7019</v>
      </c>
      <c r="C1147" s="288">
        <v>24156</v>
      </c>
      <c r="D1147" s="288">
        <v>3.4415158854537684</v>
      </c>
      <c r="E1147" s="288">
        <v>7019</v>
      </c>
      <c r="F1147" s="288">
        <v>0</v>
      </c>
      <c r="G1147" s="288">
        <v>0</v>
      </c>
      <c r="H1147" s="288">
        <v>0</v>
      </c>
      <c r="I1147" s="288">
        <v>0</v>
      </c>
      <c r="J1147" s="288">
        <v>0</v>
      </c>
      <c r="K1147" s="288">
        <v>0</v>
      </c>
      <c r="L1147" s="288">
        <v>0</v>
      </c>
      <c r="M1147" s="288">
        <v>0</v>
      </c>
      <c r="N1147" s="288">
        <v>0</v>
      </c>
      <c r="O1147" s="288">
        <v>0</v>
      </c>
      <c r="P1147" s="288">
        <v>0</v>
      </c>
      <c r="Q1147" s="288">
        <v>0</v>
      </c>
      <c r="R1147" s="288">
        <v>0</v>
      </c>
      <c r="S1147" s="288">
        <v>0</v>
      </c>
    </row>
    <row r="1148" spans="1:19">
      <c r="A1148" s="485" t="s">
        <v>2095</v>
      </c>
      <c r="B1148" s="288">
        <v>28</v>
      </c>
      <c r="C1148" s="288">
        <v>491</v>
      </c>
      <c r="D1148" s="288">
        <v>17.535714285714285</v>
      </c>
      <c r="E1148" s="288">
        <v>28</v>
      </c>
      <c r="F1148" s="288">
        <v>0</v>
      </c>
      <c r="G1148" s="288">
        <v>0</v>
      </c>
      <c r="H1148" s="288">
        <v>0</v>
      </c>
      <c r="I1148" s="288">
        <v>0</v>
      </c>
      <c r="J1148" s="288">
        <v>0</v>
      </c>
      <c r="K1148" s="288">
        <v>0</v>
      </c>
      <c r="L1148" s="288">
        <v>0</v>
      </c>
      <c r="M1148" s="288">
        <v>0</v>
      </c>
      <c r="N1148" s="288">
        <v>0</v>
      </c>
      <c r="O1148" s="288">
        <v>0</v>
      </c>
      <c r="P1148" s="288">
        <v>0</v>
      </c>
      <c r="Q1148" s="288">
        <v>0</v>
      </c>
      <c r="R1148" s="288">
        <v>0</v>
      </c>
      <c r="S1148" s="288">
        <v>0</v>
      </c>
    </row>
    <row r="1149" spans="1:19">
      <c r="A1149" s="485" t="s">
        <v>2096</v>
      </c>
      <c r="B1149" s="288">
        <v>848</v>
      </c>
      <c r="C1149" s="288">
        <v>4510</v>
      </c>
      <c r="D1149" s="288">
        <v>5.3183962264150946</v>
      </c>
      <c r="E1149" s="288">
        <v>848</v>
      </c>
      <c r="F1149" s="288">
        <v>0</v>
      </c>
      <c r="G1149" s="288">
        <v>0</v>
      </c>
      <c r="H1149" s="288">
        <v>0</v>
      </c>
      <c r="I1149" s="288">
        <v>0</v>
      </c>
      <c r="J1149" s="288">
        <v>0</v>
      </c>
      <c r="K1149" s="288">
        <v>0</v>
      </c>
      <c r="L1149" s="288">
        <v>0</v>
      </c>
      <c r="M1149" s="288">
        <v>0</v>
      </c>
      <c r="N1149" s="288">
        <v>0</v>
      </c>
      <c r="O1149" s="288">
        <v>0</v>
      </c>
      <c r="P1149" s="288">
        <v>0</v>
      </c>
      <c r="Q1149" s="288">
        <v>0</v>
      </c>
      <c r="R1149" s="288">
        <v>0</v>
      </c>
      <c r="S1149" s="288">
        <v>0</v>
      </c>
    </row>
    <row r="1150" spans="1:19">
      <c r="A1150" s="485" t="s">
        <v>2097</v>
      </c>
      <c r="B1150" s="288">
        <v>1115</v>
      </c>
      <c r="C1150" s="288">
        <v>5111</v>
      </c>
      <c r="D1150" s="288">
        <v>4.5838565022421527</v>
      </c>
      <c r="E1150" s="288">
        <v>1115</v>
      </c>
      <c r="F1150" s="288">
        <v>0</v>
      </c>
      <c r="G1150" s="288">
        <v>0</v>
      </c>
      <c r="H1150" s="288">
        <v>0</v>
      </c>
      <c r="I1150" s="288">
        <v>0</v>
      </c>
      <c r="J1150" s="288">
        <v>0</v>
      </c>
      <c r="K1150" s="288">
        <v>0</v>
      </c>
      <c r="L1150" s="288">
        <v>0</v>
      </c>
      <c r="M1150" s="288">
        <v>0</v>
      </c>
      <c r="N1150" s="288">
        <v>0</v>
      </c>
      <c r="O1150" s="288">
        <v>0</v>
      </c>
      <c r="P1150" s="288">
        <v>0</v>
      </c>
      <c r="Q1150" s="288">
        <v>0</v>
      </c>
      <c r="R1150" s="288">
        <v>0</v>
      </c>
      <c r="S1150" s="288">
        <v>0</v>
      </c>
    </row>
    <row r="1151" spans="1:19">
      <c r="A1151" s="485" t="s">
        <v>2098</v>
      </c>
      <c r="B1151" s="288">
        <v>14</v>
      </c>
      <c r="C1151" s="288">
        <v>66</v>
      </c>
      <c r="D1151" s="288">
        <v>4.7142857142857144</v>
      </c>
      <c r="E1151" s="288">
        <v>14</v>
      </c>
      <c r="F1151" s="288">
        <v>0</v>
      </c>
      <c r="G1151" s="288">
        <v>0</v>
      </c>
      <c r="H1151" s="288">
        <v>0</v>
      </c>
      <c r="I1151" s="288">
        <v>0</v>
      </c>
      <c r="J1151" s="288">
        <v>0</v>
      </c>
      <c r="K1151" s="288">
        <v>0</v>
      </c>
      <c r="L1151" s="288">
        <v>0</v>
      </c>
      <c r="M1151" s="288">
        <v>0</v>
      </c>
      <c r="N1151" s="288">
        <v>0</v>
      </c>
      <c r="O1151" s="288">
        <v>0</v>
      </c>
      <c r="P1151" s="288">
        <v>0</v>
      </c>
      <c r="Q1151" s="288">
        <v>0</v>
      </c>
      <c r="R1151" s="288">
        <v>0</v>
      </c>
      <c r="S1151" s="288">
        <v>0</v>
      </c>
    </row>
    <row r="1152" spans="1:19">
      <c r="A1152" s="485" t="s">
        <v>2099</v>
      </c>
      <c r="B1152" s="288">
        <v>21</v>
      </c>
      <c r="C1152" s="288">
        <v>74</v>
      </c>
      <c r="D1152" s="288">
        <v>3.5238095238095237</v>
      </c>
      <c r="E1152" s="288">
        <v>21</v>
      </c>
      <c r="F1152" s="288">
        <v>0</v>
      </c>
      <c r="G1152" s="288">
        <v>0</v>
      </c>
      <c r="H1152" s="288">
        <v>0</v>
      </c>
      <c r="I1152" s="288">
        <v>0</v>
      </c>
      <c r="J1152" s="288">
        <v>0</v>
      </c>
      <c r="K1152" s="288">
        <v>0</v>
      </c>
      <c r="L1152" s="288">
        <v>0</v>
      </c>
      <c r="M1152" s="288">
        <v>0</v>
      </c>
      <c r="N1152" s="288">
        <v>0</v>
      </c>
      <c r="O1152" s="288">
        <v>0</v>
      </c>
      <c r="P1152" s="288">
        <v>0</v>
      </c>
      <c r="Q1152" s="288">
        <v>0</v>
      </c>
      <c r="R1152" s="288">
        <v>0</v>
      </c>
      <c r="S1152" s="288">
        <v>0</v>
      </c>
    </row>
    <row r="1153" spans="1:19">
      <c r="A1153" s="485" t="s">
        <v>2100</v>
      </c>
      <c r="B1153" s="288">
        <v>381</v>
      </c>
      <c r="C1153" s="288">
        <v>2387</v>
      </c>
      <c r="D1153" s="288">
        <v>6.2650918635170605</v>
      </c>
      <c r="E1153" s="288">
        <v>381</v>
      </c>
      <c r="F1153" s="288">
        <v>0</v>
      </c>
      <c r="G1153" s="288">
        <v>0</v>
      </c>
      <c r="H1153" s="288">
        <v>0</v>
      </c>
      <c r="I1153" s="288">
        <v>0</v>
      </c>
      <c r="J1153" s="288">
        <v>0</v>
      </c>
      <c r="K1153" s="288">
        <v>0</v>
      </c>
      <c r="L1153" s="288">
        <v>0</v>
      </c>
      <c r="M1153" s="288">
        <v>0</v>
      </c>
      <c r="N1153" s="288">
        <v>0</v>
      </c>
      <c r="O1153" s="288">
        <v>0</v>
      </c>
      <c r="P1153" s="288">
        <v>0</v>
      </c>
      <c r="Q1153" s="288">
        <v>0</v>
      </c>
      <c r="R1153" s="288">
        <v>0</v>
      </c>
      <c r="S1153" s="288">
        <v>0</v>
      </c>
    </row>
    <row r="1154" spans="1:19">
      <c r="A1154" s="485" t="s">
        <v>2101</v>
      </c>
      <c r="B1154" s="288">
        <v>79</v>
      </c>
      <c r="C1154" s="288">
        <v>804</v>
      </c>
      <c r="D1154" s="288">
        <v>10.177215189873417</v>
      </c>
      <c r="E1154" s="288">
        <v>79</v>
      </c>
      <c r="F1154" s="288">
        <v>0</v>
      </c>
      <c r="G1154" s="288">
        <v>0</v>
      </c>
      <c r="H1154" s="288">
        <v>0</v>
      </c>
      <c r="I1154" s="288">
        <v>0</v>
      </c>
      <c r="J1154" s="288">
        <v>0</v>
      </c>
      <c r="K1154" s="288">
        <v>0</v>
      </c>
      <c r="L1154" s="288">
        <v>0</v>
      </c>
      <c r="M1154" s="288">
        <v>0</v>
      </c>
      <c r="N1154" s="288">
        <v>0</v>
      </c>
      <c r="O1154" s="288">
        <v>0</v>
      </c>
      <c r="P1154" s="288">
        <v>0</v>
      </c>
      <c r="Q1154" s="288">
        <v>0</v>
      </c>
      <c r="R1154" s="288">
        <v>0</v>
      </c>
      <c r="S1154" s="288">
        <v>0</v>
      </c>
    </row>
    <row r="1155" spans="1:19">
      <c r="A1155" s="485" t="s">
        <v>2102</v>
      </c>
      <c r="B1155" s="288">
        <v>453</v>
      </c>
      <c r="C1155" s="288">
        <v>6634</v>
      </c>
      <c r="D1155" s="288">
        <v>14.644591611479029</v>
      </c>
      <c r="E1155" s="288">
        <v>453</v>
      </c>
      <c r="F1155" s="288">
        <v>0</v>
      </c>
      <c r="G1155" s="288">
        <v>0</v>
      </c>
      <c r="H1155" s="288">
        <v>0</v>
      </c>
      <c r="I1155" s="288">
        <v>0</v>
      </c>
      <c r="J1155" s="288">
        <v>0</v>
      </c>
      <c r="K1155" s="288">
        <v>0</v>
      </c>
      <c r="L1155" s="288">
        <v>0</v>
      </c>
      <c r="M1155" s="288">
        <v>0</v>
      </c>
      <c r="N1155" s="288">
        <v>0</v>
      </c>
      <c r="O1155" s="288">
        <v>0</v>
      </c>
      <c r="P1155" s="288">
        <v>0</v>
      </c>
      <c r="Q1155" s="288">
        <v>0</v>
      </c>
      <c r="R1155" s="288">
        <v>0</v>
      </c>
      <c r="S1155" s="288">
        <v>0</v>
      </c>
    </row>
    <row r="1156" spans="1:19">
      <c r="A1156" s="485" t="s">
        <v>2103</v>
      </c>
      <c r="B1156" s="288">
        <v>106</v>
      </c>
      <c r="C1156" s="288">
        <v>850</v>
      </c>
      <c r="D1156" s="288">
        <v>8.0188679245283012</v>
      </c>
      <c r="E1156" s="288">
        <v>106</v>
      </c>
      <c r="F1156" s="288">
        <v>0</v>
      </c>
      <c r="G1156" s="288">
        <v>0</v>
      </c>
      <c r="H1156" s="288">
        <v>0</v>
      </c>
      <c r="I1156" s="288">
        <v>0</v>
      </c>
      <c r="J1156" s="288">
        <v>0</v>
      </c>
      <c r="K1156" s="288">
        <v>0</v>
      </c>
      <c r="L1156" s="288">
        <v>0</v>
      </c>
      <c r="M1156" s="288">
        <v>0</v>
      </c>
      <c r="N1156" s="288">
        <v>0</v>
      </c>
      <c r="O1156" s="288">
        <v>0</v>
      </c>
      <c r="P1156" s="288">
        <v>0</v>
      </c>
      <c r="Q1156" s="288">
        <v>0</v>
      </c>
      <c r="R1156" s="288">
        <v>0</v>
      </c>
      <c r="S1156" s="288">
        <v>0</v>
      </c>
    </row>
    <row r="1157" spans="1:19">
      <c r="A1157" s="485" t="s">
        <v>2104</v>
      </c>
      <c r="B1157" s="288">
        <v>112</v>
      </c>
      <c r="C1157" s="288">
        <v>799</v>
      </c>
      <c r="D1157" s="288">
        <v>7.1339285714285712</v>
      </c>
      <c r="E1157" s="288">
        <v>112</v>
      </c>
      <c r="F1157" s="288">
        <v>0</v>
      </c>
      <c r="G1157" s="288">
        <v>0</v>
      </c>
      <c r="H1157" s="288">
        <v>0</v>
      </c>
      <c r="I1157" s="288">
        <v>0</v>
      </c>
      <c r="J1157" s="288">
        <v>0</v>
      </c>
      <c r="K1157" s="288">
        <v>0</v>
      </c>
      <c r="L1157" s="288">
        <v>0</v>
      </c>
      <c r="M1157" s="288">
        <v>0</v>
      </c>
      <c r="N1157" s="288">
        <v>0</v>
      </c>
      <c r="O1157" s="288">
        <v>0</v>
      </c>
      <c r="P1157" s="288">
        <v>0</v>
      </c>
      <c r="Q1157" s="288">
        <v>0</v>
      </c>
      <c r="R1157" s="288">
        <v>0</v>
      </c>
      <c r="S1157" s="288">
        <v>0</v>
      </c>
    </row>
    <row r="1158" spans="1:19">
      <c r="A1158" s="485" t="s">
        <v>2105</v>
      </c>
      <c r="B1158" s="288">
        <v>57</v>
      </c>
      <c r="C1158" s="288">
        <v>215</v>
      </c>
      <c r="D1158" s="288">
        <v>3.7719298245614037</v>
      </c>
      <c r="E1158" s="288">
        <v>57</v>
      </c>
      <c r="F1158" s="288">
        <v>0</v>
      </c>
      <c r="G1158" s="288">
        <v>0</v>
      </c>
      <c r="H1158" s="288">
        <v>0</v>
      </c>
      <c r="I1158" s="288">
        <v>0</v>
      </c>
      <c r="J1158" s="288">
        <v>0</v>
      </c>
      <c r="K1158" s="288">
        <v>0</v>
      </c>
      <c r="L1158" s="288">
        <v>0</v>
      </c>
      <c r="M1158" s="288">
        <v>0</v>
      </c>
      <c r="N1158" s="288">
        <v>0</v>
      </c>
      <c r="O1158" s="288">
        <v>0</v>
      </c>
      <c r="P1158" s="288">
        <v>0</v>
      </c>
      <c r="Q1158" s="288">
        <v>0</v>
      </c>
      <c r="R1158" s="288">
        <v>0</v>
      </c>
      <c r="S1158" s="288">
        <v>0</v>
      </c>
    </row>
    <row r="1159" spans="1:19">
      <c r="A1159" s="485" t="s">
        <v>2106</v>
      </c>
      <c r="B1159" s="288">
        <v>57</v>
      </c>
      <c r="C1159" s="288">
        <v>306</v>
      </c>
      <c r="D1159" s="288">
        <v>5.3684210526315788</v>
      </c>
      <c r="E1159" s="288">
        <v>57</v>
      </c>
      <c r="F1159" s="288">
        <v>0</v>
      </c>
      <c r="G1159" s="288">
        <v>0</v>
      </c>
      <c r="H1159" s="288">
        <v>0</v>
      </c>
      <c r="I1159" s="288">
        <v>0</v>
      </c>
      <c r="J1159" s="288">
        <v>0</v>
      </c>
      <c r="K1159" s="288">
        <v>0</v>
      </c>
      <c r="L1159" s="288">
        <v>0</v>
      </c>
      <c r="M1159" s="288">
        <v>0</v>
      </c>
      <c r="N1159" s="288">
        <v>0</v>
      </c>
      <c r="O1159" s="288">
        <v>0</v>
      </c>
      <c r="P1159" s="288">
        <v>0</v>
      </c>
      <c r="Q1159" s="288">
        <v>0</v>
      </c>
      <c r="R1159" s="288">
        <v>0</v>
      </c>
      <c r="S1159" s="288">
        <v>0</v>
      </c>
    </row>
    <row r="1160" spans="1:19">
      <c r="A1160" s="485" t="s">
        <v>2107</v>
      </c>
      <c r="B1160" s="288">
        <v>142</v>
      </c>
      <c r="C1160" s="288">
        <v>1333</v>
      </c>
      <c r="D1160" s="288">
        <v>9.387323943661972</v>
      </c>
      <c r="E1160" s="288">
        <v>142</v>
      </c>
      <c r="F1160" s="288">
        <v>0</v>
      </c>
      <c r="G1160" s="288">
        <v>0</v>
      </c>
      <c r="H1160" s="288">
        <v>0</v>
      </c>
      <c r="I1160" s="288">
        <v>0</v>
      </c>
      <c r="J1160" s="288">
        <v>0</v>
      </c>
      <c r="K1160" s="288">
        <v>0</v>
      </c>
      <c r="L1160" s="288">
        <v>0</v>
      </c>
      <c r="M1160" s="288">
        <v>0</v>
      </c>
      <c r="N1160" s="288">
        <v>0</v>
      </c>
      <c r="O1160" s="288">
        <v>0</v>
      </c>
      <c r="P1160" s="288">
        <v>0</v>
      </c>
      <c r="Q1160" s="288">
        <v>0</v>
      </c>
      <c r="R1160" s="288">
        <v>0</v>
      </c>
      <c r="S1160" s="288">
        <v>0</v>
      </c>
    </row>
    <row r="1161" spans="1:19">
      <c r="A1161" s="485" t="s">
        <v>2108</v>
      </c>
      <c r="B1161" s="288">
        <v>289</v>
      </c>
      <c r="C1161" s="288">
        <v>3227</v>
      </c>
      <c r="D1161" s="288">
        <v>11.166089965397925</v>
      </c>
      <c r="E1161" s="288">
        <v>289</v>
      </c>
      <c r="F1161" s="288">
        <v>0</v>
      </c>
      <c r="G1161" s="288">
        <v>0</v>
      </c>
      <c r="H1161" s="288">
        <v>0</v>
      </c>
      <c r="I1161" s="288">
        <v>0</v>
      </c>
      <c r="J1161" s="288">
        <v>0</v>
      </c>
      <c r="K1161" s="288">
        <v>0</v>
      </c>
      <c r="L1161" s="288">
        <v>0</v>
      </c>
      <c r="M1161" s="288">
        <v>0</v>
      </c>
      <c r="N1161" s="288">
        <v>0</v>
      </c>
      <c r="O1161" s="288">
        <v>0</v>
      </c>
      <c r="P1161" s="288">
        <v>0</v>
      </c>
      <c r="Q1161" s="288">
        <v>0</v>
      </c>
      <c r="R1161" s="288">
        <v>0</v>
      </c>
      <c r="S1161" s="288">
        <v>0</v>
      </c>
    </row>
    <row r="1162" spans="1:19">
      <c r="A1162" s="485" t="s">
        <v>2109</v>
      </c>
      <c r="B1162" s="288">
        <v>555</v>
      </c>
      <c r="C1162" s="288">
        <v>2266</v>
      </c>
      <c r="D1162" s="288">
        <v>4.0828828828828829</v>
      </c>
      <c r="E1162" s="288">
        <v>555</v>
      </c>
      <c r="F1162" s="288">
        <v>0</v>
      </c>
      <c r="G1162" s="288">
        <v>0</v>
      </c>
      <c r="H1162" s="288">
        <v>0</v>
      </c>
      <c r="I1162" s="288">
        <v>0</v>
      </c>
      <c r="J1162" s="288">
        <v>0</v>
      </c>
      <c r="K1162" s="288">
        <v>0</v>
      </c>
      <c r="L1162" s="288">
        <v>0</v>
      </c>
      <c r="M1162" s="288">
        <v>0</v>
      </c>
      <c r="N1162" s="288">
        <v>0</v>
      </c>
      <c r="O1162" s="288">
        <v>0</v>
      </c>
      <c r="P1162" s="288">
        <v>0</v>
      </c>
      <c r="Q1162" s="288">
        <v>0</v>
      </c>
      <c r="R1162" s="288">
        <v>0</v>
      </c>
      <c r="S1162" s="288">
        <v>0</v>
      </c>
    </row>
    <row r="1163" spans="1:19">
      <c r="A1163" s="485" t="s">
        <v>2110</v>
      </c>
      <c r="B1163" s="288">
        <v>17</v>
      </c>
      <c r="C1163" s="288">
        <v>880</v>
      </c>
      <c r="D1163" s="288">
        <v>51.764705882352942</v>
      </c>
      <c r="E1163" s="288">
        <v>17</v>
      </c>
      <c r="F1163" s="288">
        <v>0</v>
      </c>
      <c r="G1163" s="288">
        <v>0</v>
      </c>
      <c r="H1163" s="288">
        <v>0</v>
      </c>
      <c r="I1163" s="288">
        <v>0</v>
      </c>
      <c r="J1163" s="288">
        <v>0</v>
      </c>
      <c r="K1163" s="288">
        <v>0</v>
      </c>
      <c r="L1163" s="288">
        <v>0</v>
      </c>
      <c r="M1163" s="288">
        <v>0</v>
      </c>
      <c r="N1163" s="288">
        <v>0</v>
      </c>
      <c r="O1163" s="288">
        <v>0</v>
      </c>
      <c r="P1163" s="288">
        <v>0</v>
      </c>
      <c r="Q1163" s="288">
        <v>0</v>
      </c>
      <c r="R1163" s="288">
        <v>0</v>
      </c>
      <c r="S1163" s="288">
        <v>0</v>
      </c>
    </row>
    <row r="1164" spans="1:19">
      <c r="A1164" s="485" t="s">
        <v>2111</v>
      </c>
      <c r="B1164" s="288">
        <v>35</v>
      </c>
      <c r="C1164" s="288">
        <v>68</v>
      </c>
      <c r="D1164" s="288">
        <v>1.9428571428571428</v>
      </c>
      <c r="E1164" s="288">
        <v>8</v>
      </c>
      <c r="F1164" s="288">
        <v>0</v>
      </c>
      <c r="G1164" s="288">
        <v>0</v>
      </c>
      <c r="H1164" s="288">
        <v>0</v>
      </c>
      <c r="I1164" s="288">
        <v>7</v>
      </c>
      <c r="J1164" s="288">
        <v>2</v>
      </c>
      <c r="K1164" s="288">
        <v>13</v>
      </c>
      <c r="L1164" s="288">
        <v>3</v>
      </c>
      <c r="M1164" s="288">
        <v>1</v>
      </c>
      <c r="N1164" s="288">
        <v>1</v>
      </c>
      <c r="O1164" s="288">
        <v>0</v>
      </c>
      <c r="P1164" s="288">
        <v>0</v>
      </c>
      <c r="Q1164" s="288">
        <v>0</v>
      </c>
      <c r="R1164" s="288">
        <v>0</v>
      </c>
      <c r="S1164" s="288">
        <v>0</v>
      </c>
    </row>
    <row r="1165" spans="1:19">
      <c r="A1165" s="485" t="s">
        <v>2112</v>
      </c>
      <c r="B1165" s="288">
        <v>787</v>
      </c>
      <c r="C1165" s="288">
        <v>3270</v>
      </c>
      <c r="D1165" s="288">
        <v>4.1550190597204573</v>
      </c>
      <c r="E1165" s="288">
        <v>787</v>
      </c>
      <c r="F1165" s="288">
        <v>0</v>
      </c>
      <c r="G1165" s="288">
        <v>0</v>
      </c>
      <c r="H1165" s="288">
        <v>0</v>
      </c>
      <c r="I1165" s="288">
        <v>0</v>
      </c>
      <c r="J1165" s="288">
        <v>0</v>
      </c>
      <c r="K1165" s="288">
        <v>0</v>
      </c>
      <c r="L1165" s="288">
        <v>0</v>
      </c>
      <c r="M1165" s="288">
        <v>0</v>
      </c>
      <c r="N1165" s="288">
        <v>0</v>
      </c>
      <c r="O1165" s="288">
        <v>0</v>
      </c>
      <c r="P1165" s="288">
        <v>0</v>
      </c>
      <c r="Q1165" s="288">
        <v>0</v>
      </c>
      <c r="R1165" s="288">
        <v>0</v>
      </c>
      <c r="S1165" s="288">
        <v>0</v>
      </c>
    </row>
    <row r="1166" spans="1:19">
      <c r="A1166" s="486" t="s">
        <v>228</v>
      </c>
      <c r="B1166" s="484">
        <v>13036</v>
      </c>
      <c r="C1166" s="484">
        <v>80630</v>
      </c>
      <c r="D1166" s="484">
        <v>6.1851795029150045</v>
      </c>
      <c r="E1166" s="484">
        <v>3842</v>
      </c>
      <c r="F1166" s="484">
        <v>3134</v>
      </c>
      <c r="G1166" s="484">
        <v>1824</v>
      </c>
      <c r="H1166" s="484">
        <v>1137</v>
      </c>
      <c r="I1166" s="484">
        <v>638</v>
      </c>
      <c r="J1166" s="484">
        <v>377</v>
      </c>
      <c r="K1166" s="484">
        <v>341</v>
      </c>
      <c r="L1166" s="484">
        <v>330</v>
      </c>
      <c r="M1166" s="484">
        <v>283</v>
      </c>
      <c r="N1166" s="484">
        <v>199</v>
      </c>
      <c r="O1166" s="484">
        <v>177</v>
      </c>
      <c r="P1166" s="484">
        <v>190</v>
      </c>
      <c r="Q1166" s="484">
        <v>157</v>
      </c>
      <c r="R1166" s="484">
        <v>122</v>
      </c>
      <c r="S1166" s="484">
        <v>285</v>
      </c>
    </row>
    <row r="1167" spans="1:19">
      <c r="A1167" s="485" t="s">
        <v>2113</v>
      </c>
      <c r="B1167" s="288">
        <v>13</v>
      </c>
      <c r="C1167" s="288">
        <v>67</v>
      </c>
      <c r="D1167" s="288">
        <v>5.1538461538461542</v>
      </c>
      <c r="E1167" s="288">
        <v>13</v>
      </c>
      <c r="F1167" s="288">
        <v>0</v>
      </c>
      <c r="G1167" s="288">
        <v>0</v>
      </c>
      <c r="H1167" s="288">
        <v>0</v>
      </c>
      <c r="I1167" s="288">
        <v>0</v>
      </c>
      <c r="J1167" s="288">
        <v>0</v>
      </c>
      <c r="K1167" s="288">
        <v>0</v>
      </c>
      <c r="L1167" s="288">
        <v>0</v>
      </c>
      <c r="M1167" s="288">
        <v>0</v>
      </c>
      <c r="N1167" s="288">
        <v>0</v>
      </c>
      <c r="O1167" s="288">
        <v>0</v>
      </c>
      <c r="P1167" s="288">
        <v>0</v>
      </c>
      <c r="Q1167" s="288">
        <v>0</v>
      </c>
      <c r="R1167" s="288">
        <v>0</v>
      </c>
      <c r="S1167" s="288">
        <v>0</v>
      </c>
    </row>
    <row r="1168" spans="1:19">
      <c r="A1168" s="485" t="s">
        <v>2114</v>
      </c>
      <c r="B1168" s="288">
        <v>26</v>
      </c>
      <c r="C1168" s="288">
        <v>239</v>
      </c>
      <c r="D1168" s="288">
        <v>9.1923076923076916</v>
      </c>
      <c r="E1168" s="288">
        <v>21</v>
      </c>
      <c r="F1168" s="288">
        <v>1</v>
      </c>
      <c r="G1168" s="288">
        <v>3</v>
      </c>
      <c r="H1168" s="288">
        <v>0</v>
      </c>
      <c r="I1168" s="288">
        <v>1</v>
      </c>
      <c r="J1168" s="288">
        <v>0</v>
      </c>
      <c r="K1168" s="288">
        <v>0</v>
      </c>
      <c r="L1168" s="288">
        <v>0</v>
      </c>
      <c r="M1168" s="288">
        <v>0</v>
      </c>
      <c r="N1168" s="288">
        <v>0</v>
      </c>
      <c r="O1168" s="288">
        <v>0</v>
      </c>
      <c r="P1168" s="288">
        <v>0</v>
      </c>
      <c r="Q1168" s="288">
        <v>0</v>
      </c>
      <c r="R1168" s="288">
        <v>0</v>
      </c>
      <c r="S1168" s="288">
        <v>0</v>
      </c>
    </row>
    <row r="1169" spans="1:19">
      <c r="A1169" s="485" t="s">
        <v>2115</v>
      </c>
      <c r="B1169" s="288">
        <v>119</v>
      </c>
      <c r="C1169" s="288">
        <v>1053</v>
      </c>
      <c r="D1169" s="288">
        <v>8.8487394957983199</v>
      </c>
      <c r="E1169" s="288">
        <v>92</v>
      </c>
      <c r="F1169" s="288">
        <v>24</v>
      </c>
      <c r="G1169" s="288">
        <v>1</v>
      </c>
      <c r="H1169" s="288">
        <v>2</v>
      </c>
      <c r="I1169" s="288">
        <v>0</v>
      </c>
      <c r="J1169" s="288">
        <v>0</v>
      </c>
      <c r="K1169" s="288">
        <v>0</v>
      </c>
      <c r="L1169" s="288">
        <v>0</v>
      </c>
      <c r="M1169" s="288">
        <v>0</v>
      </c>
      <c r="N1169" s="288">
        <v>0</v>
      </c>
      <c r="O1169" s="288">
        <v>0</v>
      </c>
      <c r="P1169" s="288">
        <v>0</v>
      </c>
      <c r="Q1169" s="288">
        <v>0</v>
      </c>
      <c r="R1169" s="288">
        <v>0</v>
      </c>
      <c r="S1169" s="288">
        <v>0</v>
      </c>
    </row>
    <row r="1170" spans="1:19">
      <c r="A1170" s="485" t="s">
        <v>2116</v>
      </c>
      <c r="B1170" s="288">
        <v>234</v>
      </c>
      <c r="C1170" s="288">
        <v>3655</v>
      </c>
      <c r="D1170" s="288">
        <v>15.619658119658119</v>
      </c>
      <c r="E1170" s="288">
        <v>161</v>
      </c>
      <c r="F1170" s="288">
        <v>39</v>
      </c>
      <c r="G1170" s="288">
        <v>17</v>
      </c>
      <c r="H1170" s="288">
        <v>8</v>
      </c>
      <c r="I1170" s="288">
        <v>0</v>
      </c>
      <c r="J1170" s="288">
        <v>1</v>
      </c>
      <c r="K1170" s="288">
        <v>2</v>
      </c>
      <c r="L1170" s="288">
        <v>0</v>
      </c>
      <c r="M1170" s="288">
        <v>1</v>
      </c>
      <c r="N1170" s="288">
        <v>0</v>
      </c>
      <c r="O1170" s="288">
        <v>0</v>
      </c>
      <c r="P1170" s="288">
        <v>0</v>
      </c>
      <c r="Q1170" s="288">
        <v>1</v>
      </c>
      <c r="R1170" s="288">
        <v>0</v>
      </c>
      <c r="S1170" s="288">
        <v>4</v>
      </c>
    </row>
    <row r="1171" spans="1:19">
      <c r="A1171" s="485" t="s">
        <v>2117</v>
      </c>
      <c r="B1171" s="288">
        <v>115</v>
      </c>
      <c r="C1171" s="288">
        <v>1524</v>
      </c>
      <c r="D1171" s="288">
        <v>13.252173913043478</v>
      </c>
      <c r="E1171" s="288">
        <v>80</v>
      </c>
      <c r="F1171" s="288">
        <v>10</v>
      </c>
      <c r="G1171" s="288">
        <v>5</v>
      </c>
      <c r="H1171" s="288">
        <v>3</v>
      </c>
      <c r="I1171" s="288">
        <v>2</v>
      </c>
      <c r="J1171" s="288">
        <v>2</v>
      </c>
      <c r="K1171" s="288">
        <v>2</v>
      </c>
      <c r="L1171" s="288">
        <v>1</v>
      </c>
      <c r="M1171" s="288">
        <v>1</v>
      </c>
      <c r="N1171" s="288">
        <v>1</v>
      </c>
      <c r="O1171" s="288">
        <v>0</v>
      </c>
      <c r="P1171" s="288">
        <v>4</v>
      </c>
      <c r="Q1171" s="288">
        <v>2</v>
      </c>
      <c r="R1171" s="288">
        <v>2</v>
      </c>
      <c r="S1171" s="288">
        <v>0</v>
      </c>
    </row>
    <row r="1172" spans="1:19">
      <c r="A1172" s="485" t="s">
        <v>2118</v>
      </c>
      <c r="B1172" s="288">
        <v>137</v>
      </c>
      <c r="C1172" s="288">
        <v>1812</v>
      </c>
      <c r="D1172" s="288">
        <v>13.226277372262773</v>
      </c>
      <c r="E1172" s="288">
        <v>104</v>
      </c>
      <c r="F1172" s="288">
        <v>14</v>
      </c>
      <c r="G1172" s="288">
        <v>6</v>
      </c>
      <c r="H1172" s="288">
        <v>11</v>
      </c>
      <c r="I1172" s="288">
        <v>2</v>
      </c>
      <c r="J1172" s="288">
        <v>0</v>
      </c>
      <c r="K1172" s="288">
        <v>0</v>
      </c>
      <c r="L1172" s="288">
        <v>0</v>
      </c>
      <c r="M1172" s="288">
        <v>0</v>
      </c>
      <c r="N1172" s="288">
        <v>0</v>
      </c>
      <c r="O1172" s="288">
        <v>0</v>
      </c>
      <c r="P1172" s="288">
        <v>0</v>
      </c>
      <c r="Q1172" s="288">
        <v>0</v>
      </c>
      <c r="R1172" s="288">
        <v>0</v>
      </c>
      <c r="S1172" s="288">
        <v>0</v>
      </c>
    </row>
    <row r="1173" spans="1:19">
      <c r="A1173" s="485" t="s">
        <v>2119</v>
      </c>
      <c r="B1173" s="288">
        <v>32</v>
      </c>
      <c r="C1173" s="288">
        <v>212</v>
      </c>
      <c r="D1173" s="288">
        <v>6.625</v>
      </c>
      <c r="E1173" s="288">
        <v>15</v>
      </c>
      <c r="F1173" s="288">
        <v>5</v>
      </c>
      <c r="G1173" s="288">
        <v>0</v>
      </c>
      <c r="H1173" s="288">
        <v>4</v>
      </c>
      <c r="I1173" s="288">
        <v>0</v>
      </c>
      <c r="J1173" s="288">
        <v>1</v>
      </c>
      <c r="K1173" s="288">
        <v>0</v>
      </c>
      <c r="L1173" s="288">
        <v>0</v>
      </c>
      <c r="M1173" s="288">
        <v>0</v>
      </c>
      <c r="N1173" s="288">
        <v>0</v>
      </c>
      <c r="O1173" s="288">
        <v>2</v>
      </c>
      <c r="P1173" s="288">
        <v>1</v>
      </c>
      <c r="Q1173" s="288">
        <v>0</v>
      </c>
      <c r="R1173" s="288">
        <v>0</v>
      </c>
      <c r="S1173" s="288">
        <v>4</v>
      </c>
    </row>
    <row r="1174" spans="1:19">
      <c r="A1174" s="485" t="s">
        <v>2120</v>
      </c>
      <c r="B1174" s="288">
        <v>29</v>
      </c>
      <c r="C1174" s="288">
        <v>924</v>
      </c>
      <c r="D1174" s="288">
        <v>31.862068965517242</v>
      </c>
      <c r="E1174" s="288">
        <v>14</v>
      </c>
      <c r="F1174" s="288">
        <v>1</v>
      </c>
      <c r="G1174" s="288">
        <v>1</v>
      </c>
      <c r="H1174" s="288">
        <v>2</v>
      </c>
      <c r="I1174" s="288">
        <v>0</v>
      </c>
      <c r="J1174" s="288">
        <v>1</v>
      </c>
      <c r="K1174" s="288">
        <v>0</v>
      </c>
      <c r="L1174" s="288">
        <v>2</v>
      </c>
      <c r="M1174" s="288">
        <v>0</v>
      </c>
      <c r="N1174" s="288">
        <v>2</v>
      </c>
      <c r="O1174" s="288">
        <v>1</v>
      </c>
      <c r="P1174" s="288">
        <v>2</v>
      </c>
      <c r="Q1174" s="288">
        <v>2</v>
      </c>
      <c r="R1174" s="288">
        <v>1</v>
      </c>
      <c r="S1174" s="288">
        <v>0</v>
      </c>
    </row>
    <row r="1175" spans="1:19">
      <c r="A1175" s="485" t="s">
        <v>2121</v>
      </c>
      <c r="B1175" s="288">
        <v>65</v>
      </c>
      <c r="C1175" s="288">
        <v>114</v>
      </c>
      <c r="D1175" s="288">
        <v>1.7538461538461538</v>
      </c>
      <c r="E1175" s="288">
        <v>5</v>
      </c>
      <c r="F1175" s="288">
        <v>19</v>
      </c>
      <c r="G1175" s="288">
        <v>19</v>
      </c>
      <c r="H1175" s="288">
        <v>2</v>
      </c>
      <c r="I1175" s="288">
        <v>4</v>
      </c>
      <c r="J1175" s="288">
        <v>1</v>
      </c>
      <c r="K1175" s="288">
        <v>0</v>
      </c>
      <c r="L1175" s="288">
        <v>2</v>
      </c>
      <c r="M1175" s="288">
        <v>0</v>
      </c>
      <c r="N1175" s="288">
        <v>0</v>
      </c>
      <c r="O1175" s="288">
        <v>1</v>
      </c>
      <c r="P1175" s="288">
        <v>4</v>
      </c>
      <c r="Q1175" s="288">
        <v>5</v>
      </c>
      <c r="R1175" s="288">
        <v>3</v>
      </c>
      <c r="S1175" s="288">
        <v>0</v>
      </c>
    </row>
    <row r="1176" spans="1:19">
      <c r="A1176" s="485" t="s">
        <v>2122</v>
      </c>
      <c r="B1176" s="288">
        <v>20</v>
      </c>
      <c r="C1176" s="288">
        <v>143</v>
      </c>
      <c r="D1176" s="288">
        <v>7.15</v>
      </c>
      <c r="E1176" s="288">
        <v>5</v>
      </c>
      <c r="F1176" s="288">
        <v>1</v>
      </c>
      <c r="G1176" s="288">
        <v>0</v>
      </c>
      <c r="H1176" s="288">
        <v>0</v>
      </c>
      <c r="I1176" s="288">
        <v>0</v>
      </c>
      <c r="J1176" s="288">
        <v>0</v>
      </c>
      <c r="K1176" s="288">
        <v>1</v>
      </c>
      <c r="L1176" s="288">
        <v>0</v>
      </c>
      <c r="M1176" s="288">
        <v>1</v>
      </c>
      <c r="N1176" s="288">
        <v>0</v>
      </c>
      <c r="O1176" s="288">
        <v>2</v>
      </c>
      <c r="P1176" s="288">
        <v>1</v>
      </c>
      <c r="Q1176" s="288">
        <v>0</v>
      </c>
      <c r="R1176" s="288">
        <v>3</v>
      </c>
      <c r="S1176" s="288">
        <v>6</v>
      </c>
    </row>
    <row r="1177" spans="1:19">
      <c r="A1177" s="485" t="s">
        <v>2123</v>
      </c>
      <c r="B1177" s="288">
        <v>84</v>
      </c>
      <c r="C1177" s="288">
        <v>109</v>
      </c>
      <c r="D1177" s="288">
        <v>1.2976190476190477</v>
      </c>
      <c r="E1177" s="288">
        <v>21</v>
      </c>
      <c r="F1177" s="288">
        <v>31</v>
      </c>
      <c r="G1177" s="288">
        <v>22</v>
      </c>
      <c r="H1177" s="288">
        <v>7</v>
      </c>
      <c r="I1177" s="288">
        <v>0</v>
      </c>
      <c r="J1177" s="288">
        <v>0</v>
      </c>
      <c r="K1177" s="288">
        <v>0</v>
      </c>
      <c r="L1177" s="288">
        <v>0</v>
      </c>
      <c r="M1177" s="288">
        <v>0</v>
      </c>
      <c r="N1177" s="288">
        <v>0</v>
      </c>
      <c r="O1177" s="288">
        <v>2</v>
      </c>
      <c r="P1177" s="288">
        <v>0</v>
      </c>
      <c r="Q1177" s="288">
        <v>0</v>
      </c>
      <c r="R1177" s="288">
        <v>1</v>
      </c>
      <c r="S1177" s="288">
        <v>0</v>
      </c>
    </row>
    <row r="1178" spans="1:19">
      <c r="A1178" s="485" t="s">
        <v>2124</v>
      </c>
      <c r="B1178" s="288">
        <v>1</v>
      </c>
      <c r="C1178" s="288">
        <v>1</v>
      </c>
      <c r="D1178" s="288">
        <v>1</v>
      </c>
      <c r="E1178" s="288">
        <v>0</v>
      </c>
      <c r="F1178" s="288">
        <v>0</v>
      </c>
      <c r="G1178" s="288">
        <v>0</v>
      </c>
      <c r="H1178" s="288">
        <v>0</v>
      </c>
      <c r="I1178" s="288">
        <v>0</v>
      </c>
      <c r="J1178" s="288">
        <v>0</v>
      </c>
      <c r="K1178" s="288">
        <v>0</v>
      </c>
      <c r="L1178" s="288">
        <v>0</v>
      </c>
      <c r="M1178" s="288">
        <v>1</v>
      </c>
      <c r="N1178" s="288">
        <v>0</v>
      </c>
      <c r="O1178" s="288">
        <v>0</v>
      </c>
      <c r="P1178" s="288">
        <v>0</v>
      </c>
      <c r="Q1178" s="288">
        <v>0</v>
      </c>
      <c r="R1178" s="288">
        <v>0</v>
      </c>
      <c r="S1178" s="288">
        <v>0</v>
      </c>
    </row>
    <row r="1179" spans="1:19">
      <c r="A1179" s="485" t="s">
        <v>2125</v>
      </c>
      <c r="B1179" s="288">
        <v>54</v>
      </c>
      <c r="C1179" s="288">
        <v>179</v>
      </c>
      <c r="D1179" s="288">
        <v>3.3148148148148149</v>
      </c>
      <c r="E1179" s="288">
        <v>26</v>
      </c>
      <c r="F1179" s="288">
        <v>24</v>
      </c>
      <c r="G1179" s="288">
        <v>3</v>
      </c>
      <c r="H1179" s="288">
        <v>1</v>
      </c>
      <c r="I1179" s="288">
        <v>0</v>
      </c>
      <c r="J1179" s="288">
        <v>0</v>
      </c>
      <c r="K1179" s="288">
        <v>0</v>
      </c>
      <c r="L1179" s="288">
        <v>0</v>
      </c>
      <c r="M1179" s="288">
        <v>0</v>
      </c>
      <c r="N1179" s="288">
        <v>0</v>
      </c>
      <c r="O1179" s="288">
        <v>0</v>
      </c>
      <c r="P1179" s="288">
        <v>0</v>
      </c>
      <c r="Q1179" s="288">
        <v>0</v>
      </c>
      <c r="R1179" s="288">
        <v>0</v>
      </c>
      <c r="S1179" s="288">
        <v>0</v>
      </c>
    </row>
    <row r="1180" spans="1:19">
      <c r="A1180" s="485" t="s">
        <v>2126</v>
      </c>
      <c r="B1180" s="288">
        <v>12</v>
      </c>
      <c r="C1180" s="288">
        <v>32</v>
      </c>
      <c r="D1180" s="288">
        <v>2.6666666666666665</v>
      </c>
      <c r="E1180" s="288">
        <v>5</v>
      </c>
      <c r="F1180" s="288">
        <v>0</v>
      </c>
      <c r="G1180" s="288">
        <v>0</v>
      </c>
      <c r="H1180" s="288">
        <v>4</v>
      </c>
      <c r="I1180" s="288">
        <v>0</v>
      </c>
      <c r="J1180" s="288">
        <v>2</v>
      </c>
      <c r="K1180" s="288">
        <v>1</v>
      </c>
      <c r="L1180" s="288">
        <v>0</v>
      </c>
      <c r="M1180" s="288">
        <v>0</v>
      </c>
      <c r="N1180" s="288">
        <v>0</v>
      </c>
      <c r="O1180" s="288">
        <v>0</v>
      </c>
      <c r="P1180" s="288">
        <v>0</v>
      </c>
      <c r="Q1180" s="288">
        <v>0</v>
      </c>
      <c r="R1180" s="288">
        <v>0</v>
      </c>
      <c r="S1180" s="288">
        <v>0</v>
      </c>
    </row>
    <row r="1181" spans="1:19" s="2" customFormat="1">
      <c r="A1181" s="485" t="s">
        <v>2127</v>
      </c>
      <c r="B1181" s="288">
        <v>310</v>
      </c>
      <c r="C1181" s="288">
        <v>883</v>
      </c>
      <c r="D1181" s="288">
        <v>2.8483870967741933</v>
      </c>
      <c r="E1181" s="288">
        <v>44</v>
      </c>
      <c r="F1181" s="288">
        <v>26</v>
      </c>
      <c r="G1181" s="288">
        <v>76</v>
      </c>
      <c r="H1181" s="288">
        <v>91</v>
      </c>
      <c r="I1181" s="288">
        <v>32</v>
      </c>
      <c r="J1181" s="288">
        <v>8</v>
      </c>
      <c r="K1181" s="288">
        <v>8</v>
      </c>
      <c r="L1181" s="288">
        <v>12</v>
      </c>
      <c r="M1181" s="288">
        <v>1</v>
      </c>
      <c r="N1181" s="288">
        <v>3</v>
      </c>
      <c r="O1181" s="288">
        <v>3</v>
      </c>
      <c r="P1181" s="288">
        <v>4</v>
      </c>
      <c r="Q1181" s="288">
        <v>1</v>
      </c>
      <c r="R1181" s="288">
        <v>0</v>
      </c>
      <c r="S1181" s="288">
        <v>1</v>
      </c>
    </row>
    <row r="1182" spans="1:19">
      <c r="A1182" s="485" t="s">
        <v>2128</v>
      </c>
      <c r="B1182" s="288">
        <v>205</v>
      </c>
      <c r="C1182" s="288">
        <v>643</v>
      </c>
      <c r="D1182" s="288">
        <v>3.1365853658536587</v>
      </c>
      <c r="E1182" s="288">
        <v>24</v>
      </c>
      <c r="F1182" s="288">
        <v>48</v>
      </c>
      <c r="G1182" s="288">
        <v>43</v>
      </c>
      <c r="H1182" s="288">
        <v>35</v>
      </c>
      <c r="I1182" s="288">
        <v>13</v>
      </c>
      <c r="J1182" s="288">
        <v>6</v>
      </c>
      <c r="K1182" s="288">
        <v>13</v>
      </c>
      <c r="L1182" s="288">
        <v>1</v>
      </c>
      <c r="M1182" s="288">
        <v>5</v>
      </c>
      <c r="N1182" s="288">
        <v>4</v>
      </c>
      <c r="O1182" s="288">
        <v>5</v>
      </c>
      <c r="P1182" s="288">
        <v>2</v>
      </c>
      <c r="Q1182" s="288">
        <v>3</v>
      </c>
      <c r="R1182" s="288">
        <v>1</v>
      </c>
      <c r="S1182" s="288">
        <v>2</v>
      </c>
    </row>
    <row r="1183" spans="1:19">
      <c r="A1183" s="485" t="s">
        <v>2129</v>
      </c>
      <c r="B1183" s="288">
        <v>261</v>
      </c>
      <c r="C1183" s="288">
        <v>2950</v>
      </c>
      <c r="D1183" s="288">
        <v>11.302681992337165</v>
      </c>
      <c r="E1183" s="288">
        <v>158</v>
      </c>
      <c r="F1183" s="288">
        <v>35</v>
      </c>
      <c r="G1183" s="288">
        <v>27</v>
      </c>
      <c r="H1183" s="288">
        <v>17</v>
      </c>
      <c r="I1183" s="288">
        <v>7</v>
      </c>
      <c r="J1183" s="288">
        <v>7</v>
      </c>
      <c r="K1183" s="288">
        <v>2</v>
      </c>
      <c r="L1183" s="288">
        <v>0</v>
      </c>
      <c r="M1183" s="288">
        <v>0</v>
      </c>
      <c r="N1183" s="288">
        <v>2</v>
      </c>
      <c r="O1183" s="288">
        <v>1</v>
      </c>
      <c r="P1183" s="288">
        <v>1</v>
      </c>
      <c r="Q1183" s="288">
        <v>0</v>
      </c>
      <c r="R1183" s="288">
        <v>1</v>
      </c>
      <c r="S1183" s="288">
        <v>3</v>
      </c>
    </row>
    <row r="1184" spans="1:19">
      <c r="A1184" s="485" t="s">
        <v>2130</v>
      </c>
      <c r="B1184" s="288">
        <v>915</v>
      </c>
      <c r="C1184" s="288">
        <v>8590</v>
      </c>
      <c r="D1184" s="288">
        <v>9.3879781420765021</v>
      </c>
      <c r="E1184" s="288">
        <v>292</v>
      </c>
      <c r="F1184" s="288">
        <v>196</v>
      </c>
      <c r="G1184" s="288">
        <v>108</v>
      </c>
      <c r="H1184" s="288">
        <v>74</v>
      </c>
      <c r="I1184" s="288">
        <v>48</v>
      </c>
      <c r="J1184" s="288">
        <v>24</v>
      </c>
      <c r="K1184" s="288">
        <v>18</v>
      </c>
      <c r="L1184" s="288">
        <v>21</v>
      </c>
      <c r="M1184" s="288">
        <v>18</v>
      </c>
      <c r="N1184" s="288">
        <v>7</v>
      </c>
      <c r="O1184" s="288">
        <v>20</v>
      </c>
      <c r="P1184" s="288">
        <v>21</v>
      </c>
      <c r="Q1184" s="288">
        <v>20</v>
      </c>
      <c r="R1184" s="288">
        <v>14</v>
      </c>
      <c r="S1184" s="288">
        <v>34</v>
      </c>
    </row>
    <row r="1185" spans="1:19">
      <c r="A1185" s="485" t="s">
        <v>2131</v>
      </c>
      <c r="B1185" s="288">
        <v>170</v>
      </c>
      <c r="C1185" s="288">
        <v>1603</v>
      </c>
      <c r="D1185" s="288">
        <v>9.4294117647058826</v>
      </c>
      <c r="E1185" s="288">
        <v>62</v>
      </c>
      <c r="F1185" s="288">
        <v>25</v>
      </c>
      <c r="G1185" s="288">
        <v>44</v>
      </c>
      <c r="H1185" s="288">
        <v>15</v>
      </c>
      <c r="I1185" s="288">
        <v>12</v>
      </c>
      <c r="J1185" s="288">
        <v>1</v>
      </c>
      <c r="K1185" s="288">
        <v>2</v>
      </c>
      <c r="L1185" s="288">
        <v>1</v>
      </c>
      <c r="M1185" s="288">
        <v>1</v>
      </c>
      <c r="N1185" s="288">
        <v>3</v>
      </c>
      <c r="O1185" s="288">
        <v>1</v>
      </c>
      <c r="P1185" s="288">
        <v>1</v>
      </c>
      <c r="Q1185" s="288">
        <v>0</v>
      </c>
      <c r="R1185" s="288">
        <v>0</v>
      </c>
      <c r="S1185" s="288">
        <v>2</v>
      </c>
    </row>
    <row r="1186" spans="1:19">
      <c r="A1186" s="485" t="s">
        <v>2132</v>
      </c>
      <c r="B1186" s="288">
        <v>38</v>
      </c>
      <c r="C1186" s="288">
        <v>475</v>
      </c>
      <c r="D1186" s="288">
        <v>12.5</v>
      </c>
      <c r="E1186" s="288">
        <v>17</v>
      </c>
      <c r="F1186" s="288">
        <v>8</v>
      </c>
      <c r="G1186" s="288">
        <v>2</v>
      </c>
      <c r="H1186" s="288">
        <v>4</v>
      </c>
      <c r="I1186" s="288">
        <v>2</v>
      </c>
      <c r="J1186" s="288">
        <v>0</v>
      </c>
      <c r="K1186" s="288">
        <v>0</v>
      </c>
      <c r="L1186" s="288">
        <v>1</v>
      </c>
      <c r="M1186" s="288">
        <v>0</v>
      </c>
      <c r="N1186" s="288">
        <v>1</v>
      </c>
      <c r="O1186" s="288">
        <v>0</v>
      </c>
      <c r="P1186" s="288">
        <v>2</v>
      </c>
      <c r="Q1186" s="288">
        <v>1</v>
      </c>
      <c r="R1186" s="288">
        <v>0</v>
      </c>
      <c r="S1186" s="288">
        <v>0</v>
      </c>
    </row>
    <row r="1187" spans="1:19">
      <c r="A1187" s="485" t="s">
        <v>2133</v>
      </c>
      <c r="B1187" s="288">
        <v>208</v>
      </c>
      <c r="C1187" s="288">
        <v>1917</v>
      </c>
      <c r="D1187" s="288">
        <v>9.2163461538461533</v>
      </c>
      <c r="E1187" s="288">
        <v>153</v>
      </c>
      <c r="F1187" s="288">
        <v>12</v>
      </c>
      <c r="G1187" s="288">
        <v>8</v>
      </c>
      <c r="H1187" s="288">
        <v>5</v>
      </c>
      <c r="I1187" s="288">
        <v>5</v>
      </c>
      <c r="J1187" s="288">
        <v>6</v>
      </c>
      <c r="K1187" s="288">
        <v>3</v>
      </c>
      <c r="L1187" s="288">
        <v>0</v>
      </c>
      <c r="M1187" s="288">
        <v>1</v>
      </c>
      <c r="N1187" s="288">
        <v>2</v>
      </c>
      <c r="O1187" s="288">
        <v>1</v>
      </c>
      <c r="P1187" s="288">
        <v>3</v>
      </c>
      <c r="Q1187" s="288">
        <v>1</v>
      </c>
      <c r="R1187" s="288">
        <v>1</v>
      </c>
      <c r="S1187" s="288">
        <v>7</v>
      </c>
    </row>
    <row r="1188" spans="1:19">
      <c r="A1188" s="485" t="s">
        <v>2134</v>
      </c>
      <c r="B1188" s="288">
        <v>606</v>
      </c>
      <c r="C1188" s="288">
        <v>5676</v>
      </c>
      <c r="D1188" s="288">
        <v>9.3663366336633658</v>
      </c>
      <c r="E1188" s="288">
        <v>221</v>
      </c>
      <c r="F1188" s="288">
        <v>173</v>
      </c>
      <c r="G1188" s="288">
        <v>66</v>
      </c>
      <c r="H1188" s="288">
        <v>39</v>
      </c>
      <c r="I1188" s="288">
        <v>36</v>
      </c>
      <c r="J1188" s="288">
        <v>8</v>
      </c>
      <c r="K1188" s="288">
        <v>12</v>
      </c>
      <c r="L1188" s="288">
        <v>6</v>
      </c>
      <c r="M1188" s="288">
        <v>5</v>
      </c>
      <c r="N1188" s="288">
        <v>3</v>
      </c>
      <c r="O1188" s="288">
        <v>5</v>
      </c>
      <c r="P1188" s="288">
        <v>4</v>
      </c>
      <c r="Q1188" s="288">
        <v>5</v>
      </c>
      <c r="R1188" s="288">
        <v>5</v>
      </c>
      <c r="S1188" s="288">
        <v>18</v>
      </c>
    </row>
    <row r="1189" spans="1:19">
      <c r="A1189" s="485" t="s">
        <v>2135</v>
      </c>
      <c r="B1189" s="288">
        <v>39</v>
      </c>
      <c r="C1189" s="288">
        <v>485</v>
      </c>
      <c r="D1189" s="288">
        <v>12.435897435897436</v>
      </c>
      <c r="E1189" s="288">
        <v>24</v>
      </c>
      <c r="F1189" s="288">
        <v>9</v>
      </c>
      <c r="G1189" s="288">
        <v>4</v>
      </c>
      <c r="H1189" s="288">
        <v>1</v>
      </c>
      <c r="I1189" s="288">
        <v>0</v>
      </c>
      <c r="J1189" s="288">
        <v>0</v>
      </c>
      <c r="K1189" s="288">
        <v>0</v>
      </c>
      <c r="L1189" s="288">
        <v>0</v>
      </c>
      <c r="M1189" s="288">
        <v>0</v>
      </c>
      <c r="N1189" s="288">
        <v>0</v>
      </c>
      <c r="O1189" s="288">
        <v>0</v>
      </c>
      <c r="P1189" s="288">
        <v>0</v>
      </c>
      <c r="Q1189" s="288">
        <v>0</v>
      </c>
      <c r="R1189" s="288">
        <v>0</v>
      </c>
      <c r="S1189" s="288">
        <v>1</v>
      </c>
    </row>
    <row r="1190" spans="1:19">
      <c r="A1190" s="485" t="s">
        <v>2136</v>
      </c>
      <c r="B1190" s="288">
        <v>105</v>
      </c>
      <c r="C1190" s="288">
        <v>471</v>
      </c>
      <c r="D1190" s="288">
        <v>4.4857142857142858</v>
      </c>
      <c r="E1190" s="288">
        <v>5</v>
      </c>
      <c r="F1190" s="288">
        <v>7</v>
      </c>
      <c r="G1190" s="288">
        <v>16</v>
      </c>
      <c r="H1190" s="288">
        <v>15</v>
      </c>
      <c r="I1190" s="288">
        <v>8</v>
      </c>
      <c r="J1190" s="288">
        <v>11</v>
      </c>
      <c r="K1190" s="288">
        <v>12</v>
      </c>
      <c r="L1190" s="288">
        <v>8</v>
      </c>
      <c r="M1190" s="288">
        <v>6</v>
      </c>
      <c r="N1190" s="288">
        <v>0</v>
      </c>
      <c r="O1190" s="288">
        <v>4</v>
      </c>
      <c r="P1190" s="288">
        <v>2</v>
      </c>
      <c r="Q1190" s="288">
        <v>4</v>
      </c>
      <c r="R1190" s="288">
        <v>0</v>
      </c>
      <c r="S1190" s="288">
        <v>7</v>
      </c>
    </row>
    <row r="1191" spans="1:19">
      <c r="A1191" s="485" t="s">
        <v>2137</v>
      </c>
      <c r="B1191" s="288">
        <v>396</v>
      </c>
      <c r="C1191" s="288">
        <v>2401</v>
      </c>
      <c r="D1191" s="288">
        <v>6.0631313131313131</v>
      </c>
      <c r="E1191" s="288">
        <v>6</v>
      </c>
      <c r="F1191" s="288">
        <v>5</v>
      </c>
      <c r="G1191" s="288">
        <v>16</v>
      </c>
      <c r="H1191" s="288">
        <v>28</v>
      </c>
      <c r="I1191" s="288">
        <v>36</v>
      </c>
      <c r="J1191" s="288">
        <v>43</v>
      </c>
      <c r="K1191" s="288">
        <v>42</v>
      </c>
      <c r="L1191" s="288">
        <v>41</v>
      </c>
      <c r="M1191" s="288">
        <v>36</v>
      </c>
      <c r="N1191" s="288">
        <v>22</v>
      </c>
      <c r="O1191" s="288">
        <v>15</v>
      </c>
      <c r="P1191" s="288">
        <v>40</v>
      </c>
      <c r="Q1191" s="288">
        <v>19</v>
      </c>
      <c r="R1191" s="288">
        <v>14</v>
      </c>
      <c r="S1191" s="288">
        <v>33</v>
      </c>
    </row>
    <row r="1192" spans="1:19">
      <c r="A1192" s="485" t="s">
        <v>2138</v>
      </c>
      <c r="B1192" s="288">
        <v>63</v>
      </c>
      <c r="C1192" s="288">
        <v>537</v>
      </c>
      <c r="D1192" s="288">
        <v>8.5238095238095237</v>
      </c>
      <c r="E1192" s="288">
        <v>18</v>
      </c>
      <c r="F1192" s="288">
        <v>5</v>
      </c>
      <c r="G1192" s="288">
        <v>13</v>
      </c>
      <c r="H1192" s="288">
        <v>9</v>
      </c>
      <c r="I1192" s="288">
        <v>8</v>
      </c>
      <c r="J1192" s="288">
        <v>3</v>
      </c>
      <c r="K1192" s="288">
        <v>0</v>
      </c>
      <c r="L1192" s="288">
        <v>1</v>
      </c>
      <c r="M1192" s="288">
        <v>1</v>
      </c>
      <c r="N1192" s="288">
        <v>1</v>
      </c>
      <c r="O1192" s="288">
        <v>1</v>
      </c>
      <c r="P1192" s="288">
        <v>1</v>
      </c>
      <c r="Q1192" s="288">
        <v>0</v>
      </c>
      <c r="R1192" s="288">
        <v>1</v>
      </c>
      <c r="S1192" s="288">
        <v>1</v>
      </c>
    </row>
    <row r="1193" spans="1:19">
      <c r="A1193" s="485" t="s">
        <v>2139</v>
      </c>
      <c r="B1193" s="288">
        <v>49</v>
      </c>
      <c r="C1193" s="288">
        <v>456</v>
      </c>
      <c r="D1193" s="288">
        <v>9.3061224489795915</v>
      </c>
      <c r="E1193" s="288">
        <v>33</v>
      </c>
      <c r="F1193" s="288">
        <v>6</v>
      </c>
      <c r="G1193" s="288">
        <v>7</v>
      </c>
      <c r="H1193" s="288">
        <v>0</v>
      </c>
      <c r="I1193" s="288">
        <v>0</v>
      </c>
      <c r="J1193" s="288">
        <v>0</v>
      </c>
      <c r="K1193" s="288">
        <v>0</v>
      </c>
      <c r="L1193" s="288">
        <v>1</v>
      </c>
      <c r="M1193" s="288">
        <v>0</v>
      </c>
      <c r="N1193" s="288">
        <v>0</v>
      </c>
      <c r="O1193" s="288">
        <v>0</v>
      </c>
      <c r="P1193" s="288">
        <v>0</v>
      </c>
      <c r="Q1193" s="288">
        <v>1</v>
      </c>
      <c r="R1193" s="288">
        <v>1</v>
      </c>
      <c r="S1193" s="288">
        <v>0</v>
      </c>
    </row>
    <row r="1194" spans="1:19">
      <c r="A1194" s="485" t="s">
        <v>2140</v>
      </c>
      <c r="B1194" s="288">
        <v>30</v>
      </c>
      <c r="C1194" s="288">
        <v>289</v>
      </c>
      <c r="D1194" s="288">
        <v>9.6333333333333329</v>
      </c>
      <c r="E1194" s="288">
        <v>9</v>
      </c>
      <c r="F1194" s="288">
        <v>13</v>
      </c>
      <c r="G1194" s="288">
        <v>5</v>
      </c>
      <c r="H1194" s="288">
        <v>2</v>
      </c>
      <c r="I1194" s="288">
        <v>0</v>
      </c>
      <c r="J1194" s="288">
        <v>0</v>
      </c>
      <c r="K1194" s="288">
        <v>0</v>
      </c>
      <c r="L1194" s="288">
        <v>0</v>
      </c>
      <c r="M1194" s="288">
        <v>0</v>
      </c>
      <c r="N1194" s="288">
        <v>0</v>
      </c>
      <c r="O1194" s="288">
        <v>0</v>
      </c>
      <c r="P1194" s="288">
        <v>1</v>
      </c>
      <c r="Q1194" s="288">
        <v>0</v>
      </c>
      <c r="R1194" s="288">
        <v>0</v>
      </c>
      <c r="S1194" s="288">
        <v>0</v>
      </c>
    </row>
    <row r="1195" spans="1:19">
      <c r="A1195" s="485" t="s">
        <v>2141</v>
      </c>
      <c r="B1195" s="288">
        <v>95</v>
      </c>
      <c r="C1195" s="288">
        <v>2426</v>
      </c>
      <c r="D1195" s="288">
        <v>25.536842105263158</v>
      </c>
      <c r="E1195" s="288">
        <v>62</v>
      </c>
      <c r="F1195" s="288">
        <v>15</v>
      </c>
      <c r="G1195" s="288">
        <v>3</v>
      </c>
      <c r="H1195" s="288">
        <v>3</v>
      </c>
      <c r="I1195" s="288">
        <v>2</v>
      </c>
      <c r="J1195" s="288">
        <v>1</v>
      </c>
      <c r="K1195" s="288">
        <v>1</v>
      </c>
      <c r="L1195" s="288">
        <v>1</v>
      </c>
      <c r="M1195" s="288">
        <v>4</v>
      </c>
      <c r="N1195" s="288">
        <v>0</v>
      </c>
      <c r="O1195" s="288">
        <v>0</v>
      </c>
      <c r="P1195" s="288">
        <v>0</v>
      </c>
      <c r="Q1195" s="288">
        <v>0</v>
      </c>
      <c r="R1195" s="288">
        <v>2</v>
      </c>
      <c r="S1195" s="288">
        <v>1</v>
      </c>
    </row>
    <row r="1196" spans="1:19">
      <c r="A1196" s="485" t="s">
        <v>2142</v>
      </c>
      <c r="B1196" s="288">
        <v>3</v>
      </c>
      <c r="C1196" s="288">
        <v>29</v>
      </c>
      <c r="D1196" s="288">
        <v>9.6666666666666661</v>
      </c>
      <c r="E1196" s="288">
        <v>2</v>
      </c>
      <c r="F1196" s="288">
        <v>0</v>
      </c>
      <c r="G1196" s="288">
        <v>0</v>
      </c>
      <c r="H1196" s="288">
        <v>0</v>
      </c>
      <c r="I1196" s="288">
        <v>1</v>
      </c>
      <c r="J1196" s="288">
        <v>0</v>
      </c>
      <c r="K1196" s="288">
        <v>0</v>
      </c>
      <c r="L1196" s="288">
        <v>0</v>
      </c>
      <c r="M1196" s="288">
        <v>0</v>
      </c>
      <c r="N1196" s="288">
        <v>0</v>
      </c>
      <c r="O1196" s="288">
        <v>0</v>
      </c>
      <c r="P1196" s="288">
        <v>0</v>
      </c>
      <c r="Q1196" s="288">
        <v>0</v>
      </c>
      <c r="R1196" s="288">
        <v>0</v>
      </c>
      <c r="S1196" s="288">
        <v>0</v>
      </c>
    </row>
    <row r="1197" spans="1:19">
      <c r="A1197" s="485" t="s">
        <v>2143</v>
      </c>
      <c r="B1197" s="288">
        <v>373</v>
      </c>
      <c r="C1197" s="288">
        <v>1513</v>
      </c>
      <c r="D1197" s="288">
        <v>4.056300268096515</v>
      </c>
      <c r="E1197" s="288">
        <v>52</v>
      </c>
      <c r="F1197" s="288">
        <v>186</v>
      </c>
      <c r="G1197" s="288">
        <v>65</v>
      </c>
      <c r="H1197" s="288">
        <v>36</v>
      </c>
      <c r="I1197" s="288">
        <v>14</v>
      </c>
      <c r="J1197" s="288">
        <v>2</v>
      </c>
      <c r="K1197" s="288">
        <v>3</v>
      </c>
      <c r="L1197" s="288">
        <v>5</v>
      </c>
      <c r="M1197" s="288">
        <v>3</v>
      </c>
      <c r="N1197" s="288">
        <v>1</v>
      </c>
      <c r="O1197" s="288">
        <v>1</v>
      </c>
      <c r="P1197" s="288">
        <v>1</v>
      </c>
      <c r="Q1197" s="288">
        <v>1</v>
      </c>
      <c r="R1197" s="288">
        <v>2</v>
      </c>
      <c r="S1197" s="288">
        <v>1</v>
      </c>
    </row>
    <row r="1198" spans="1:19">
      <c r="A1198" s="485" t="s">
        <v>2144</v>
      </c>
      <c r="B1198" s="288">
        <v>246</v>
      </c>
      <c r="C1198" s="288">
        <v>560</v>
      </c>
      <c r="D1198" s="288">
        <v>2.2764227642276422</v>
      </c>
      <c r="E1198" s="288">
        <v>136</v>
      </c>
      <c r="F1198" s="288">
        <v>42</v>
      </c>
      <c r="G1198" s="288">
        <v>31</v>
      </c>
      <c r="H1198" s="288">
        <v>14</v>
      </c>
      <c r="I1198" s="288">
        <v>12</v>
      </c>
      <c r="J1198" s="288">
        <v>7</v>
      </c>
      <c r="K1198" s="288">
        <v>2</v>
      </c>
      <c r="L1198" s="288">
        <v>0</v>
      </c>
      <c r="M1198" s="288">
        <v>0</v>
      </c>
      <c r="N1198" s="288">
        <v>0</v>
      </c>
      <c r="O1198" s="288">
        <v>1</v>
      </c>
      <c r="P1198" s="288">
        <v>0</v>
      </c>
      <c r="Q1198" s="288">
        <v>0</v>
      </c>
      <c r="R1198" s="288">
        <v>0</v>
      </c>
      <c r="S1198" s="288">
        <v>1</v>
      </c>
    </row>
    <row r="1199" spans="1:19">
      <c r="A1199" s="485" t="s">
        <v>2145</v>
      </c>
      <c r="B1199" s="288">
        <v>413</v>
      </c>
      <c r="C1199" s="288">
        <v>1235</v>
      </c>
      <c r="D1199" s="288">
        <v>2.9903147699757868</v>
      </c>
      <c r="E1199" s="288">
        <v>203</v>
      </c>
      <c r="F1199" s="288">
        <v>106</v>
      </c>
      <c r="G1199" s="288">
        <v>48</v>
      </c>
      <c r="H1199" s="288">
        <v>27</v>
      </c>
      <c r="I1199" s="288">
        <v>17</v>
      </c>
      <c r="J1199" s="288">
        <v>9</v>
      </c>
      <c r="K1199" s="288">
        <v>0</v>
      </c>
      <c r="L1199" s="288">
        <v>2</v>
      </c>
      <c r="M1199" s="288">
        <v>0</v>
      </c>
      <c r="N1199" s="288">
        <v>0</v>
      </c>
      <c r="O1199" s="288">
        <v>0</v>
      </c>
      <c r="P1199" s="288">
        <v>0</v>
      </c>
      <c r="Q1199" s="288">
        <v>1</v>
      </c>
      <c r="R1199" s="288">
        <v>0</v>
      </c>
      <c r="S1199" s="288">
        <v>0</v>
      </c>
    </row>
    <row r="1200" spans="1:19">
      <c r="A1200" s="485" t="s">
        <v>2146</v>
      </c>
      <c r="B1200" s="288">
        <v>512</v>
      </c>
      <c r="C1200" s="288">
        <v>765</v>
      </c>
      <c r="D1200" s="288">
        <v>1.494140625</v>
      </c>
      <c r="E1200" s="288">
        <v>32</v>
      </c>
      <c r="F1200" s="288">
        <v>253</v>
      </c>
      <c r="G1200" s="288">
        <v>161</v>
      </c>
      <c r="H1200" s="288">
        <v>34</v>
      </c>
      <c r="I1200" s="288">
        <v>11</v>
      </c>
      <c r="J1200" s="288">
        <v>2</v>
      </c>
      <c r="K1200" s="288">
        <v>2</v>
      </c>
      <c r="L1200" s="288">
        <v>6</v>
      </c>
      <c r="M1200" s="288">
        <v>1</v>
      </c>
      <c r="N1200" s="288">
        <v>3</v>
      </c>
      <c r="O1200" s="288">
        <v>0</v>
      </c>
      <c r="P1200" s="288">
        <v>3</v>
      </c>
      <c r="Q1200" s="288">
        <v>0</v>
      </c>
      <c r="R1200" s="288">
        <v>2</v>
      </c>
      <c r="S1200" s="288">
        <v>2</v>
      </c>
    </row>
    <row r="1201" spans="1:19">
      <c r="A1201" s="485" t="s">
        <v>2147</v>
      </c>
      <c r="B1201" s="288">
        <v>171</v>
      </c>
      <c r="C1201" s="288">
        <v>2342</v>
      </c>
      <c r="D1201" s="288">
        <v>13.695906432748538</v>
      </c>
      <c r="E1201" s="288">
        <v>101</v>
      </c>
      <c r="F1201" s="288">
        <v>43</v>
      </c>
      <c r="G1201" s="288">
        <v>11</v>
      </c>
      <c r="H1201" s="288">
        <v>4</v>
      </c>
      <c r="I1201" s="288">
        <v>4</v>
      </c>
      <c r="J1201" s="288">
        <v>0</v>
      </c>
      <c r="K1201" s="288">
        <v>1</v>
      </c>
      <c r="L1201" s="288">
        <v>1</v>
      </c>
      <c r="M1201" s="288">
        <v>0</v>
      </c>
      <c r="N1201" s="288">
        <v>0</v>
      </c>
      <c r="O1201" s="288">
        <v>0</v>
      </c>
      <c r="P1201" s="288">
        <v>1</v>
      </c>
      <c r="Q1201" s="288">
        <v>1</v>
      </c>
      <c r="R1201" s="288">
        <v>0</v>
      </c>
      <c r="S1201" s="288">
        <v>4</v>
      </c>
    </row>
    <row r="1202" spans="1:19">
      <c r="A1202" s="485" t="s">
        <v>2148</v>
      </c>
      <c r="B1202" s="288">
        <v>228</v>
      </c>
      <c r="C1202" s="288">
        <v>1222</v>
      </c>
      <c r="D1202" s="288">
        <v>5.3596491228070171</v>
      </c>
      <c r="E1202" s="288">
        <v>160</v>
      </c>
      <c r="F1202" s="288">
        <v>3</v>
      </c>
      <c r="G1202" s="288">
        <v>2</v>
      </c>
      <c r="H1202" s="288">
        <v>1</v>
      </c>
      <c r="I1202" s="288">
        <v>5</v>
      </c>
      <c r="J1202" s="288">
        <v>1</v>
      </c>
      <c r="K1202" s="288">
        <v>6</v>
      </c>
      <c r="L1202" s="288">
        <v>6</v>
      </c>
      <c r="M1202" s="288">
        <v>7</v>
      </c>
      <c r="N1202" s="288">
        <v>9</v>
      </c>
      <c r="O1202" s="288">
        <v>6</v>
      </c>
      <c r="P1202" s="288">
        <v>4</v>
      </c>
      <c r="Q1202" s="288">
        <v>5</v>
      </c>
      <c r="R1202" s="288">
        <v>5</v>
      </c>
      <c r="S1202" s="288">
        <v>8</v>
      </c>
    </row>
    <row r="1203" spans="1:19">
      <c r="A1203" s="485" t="s">
        <v>2149</v>
      </c>
      <c r="B1203" s="288">
        <v>65</v>
      </c>
      <c r="C1203" s="288">
        <v>1266</v>
      </c>
      <c r="D1203" s="288">
        <v>19.476923076923075</v>
      </c>
      <c r="E1203" s="288">
        <v>61</v>
      </c>
      <c r="F1203" s="288">
        <v>3</v>
      </c>
      <c r="G1203" s="288">
        <v>0</v>
      </c>
      <c r="H1203" s="288">
        <v>0</v>
      </c>
      <c r="I1203" s="288">
        <v>0</v>
      </c>
      <c r="J1203" s="288">
        <v>0</v>
      </c>
      <c r="K1203" s="288">
        <v>0</v>
      </c>
      <c r="L1203" s="288">
        <v>0</v>
      </c>
      <c r="M1203" s="288">
        <v>1</v>
      </c>
      <c r="N1203" s="288">
        <v>0</v>
      </c>
      <c r="O1203" s="288">
        <v>0</v>
      </c>
      <c r="P1203" s="288">
        <v>0</v>
      </c>
      <c r="Q1203" s="288">
        <v>0</v>
      </c>
      <c r="R1203" s="288">
        <v>0</v>
      </c>
      <c r="S1203" s="288">
        <v>0</v>
      </c>
    </row>
    <row r="1204" spans="1:19">
      <c r="A1204" s="485" t="s">
        <v>2150</v>
      </c>
      <c r="B1204" s="288">
        <v>209</v>
      </c>
      <c r="C1204" s="288">
        <v>1722</v>
      </c>
      <c r="D1204" s="288">
        <v>8.2392344497607652</v>
      </c>
      <c r="E1204" s="288">
        <v>132</v>
      </c>
      <c r="F1204" s="288">
        <v>66</v>
      </c>
      <c r="G1204" s="288">
        <v>8</v>
      </c>
      <c r="H1204" s="288">
        <v>3</v>
      </c>
      <c r="I1204" s="288">
        <v>0</v>
      </c>
      <c r="J1204" s="288">
        <v>0</v>
      </c>
      <c r="K1204" s="288">
        <v>0</v>
      </c>
      <c r="L1204" s="288">
        <v>0</v>
      </c>
      <c r="M1204" s="288">
        <v>0</v>
      </c>
      <c r="N1204" s="288">
        <v>0</v>
      </c>
      <c r="O1204" s="288">
        <v>0</v>
      </c>
      <c r="P1204" s="288">
        <v>0</v>
      </c>
      <c r="Q1204" s="288">
        <v>0</v>
      </c>
      <c r="R1204" s="288">
        <v>0</v>
      </c>
      <c r="S1204" s="288">
        <v>0</v>
      </c>
    </row>
    <row r="1205" spans="1:19">
      <c r="A1205" s="485" t="s">
        <v>2151</v>
      </c>
      <c r="B1205" s="288">
        <v>249</v>
      </c>
      <c r="C1205" s="288">
        <v>2309</v>
      </c>
      <c r="D1205" s="288">
        <v>9.2730923694779115</v>
      </c>
      <c r="E1205" s="288">
        <v>85</v>
      </c>
      <c r="F1205" s="288">
        <v>65</v>
      </c>
      <c r="G1205" s="288">
        <v>35</v>
      </c>
      <c r="H1205" s="288">
        <v>17</v>
      </c>
      <c r="I1205" s="288">
        <v>9</v>
      </c>
      <c r="J1205" s="288">
        <v>4</v>
      </c>
      <c r="K1205" s="288">
        <v>7</v>
      </c>
      <c r="L1205" s="288">
        <v>4</v>
      </c>
      <c r="M1205" s="288">
        <v>4</v>
      </c>
      <c r="N1205" s="288">
        <v>2</v>
      </c>
      <c r="O1205" s="288">
        <v>2</v>
      </c>
      <c r="P1205" s="288">
        <v>3</v>
      </c>
      <c r="Q1205" s="288">
        <v>3</v>
      </c>
      <c r="R1205" s="288">
        <v>3</v>
      </c>
      <c r="S1205" s="288">
        <v>6</v>
      </c>
    </row>
    <row r="1206" spans="1:19">
      <c r="A1206" s="485" t="s">
        <v>2152</v>
      </c>
      <c r="B1206" s="288">
        <v>210</v>
      </c>
      <c r="C1206" s="288">
        <v>2395</v>
      </c>
      <c r="D1206" s="288">
        <v>11.404761904761905</v>
      </c>
      <c r="E1206" s="288">
        <v>68</v>
      </c>
      <c r="F1206" s="288">
        <v>45</v>
      </c>
      <c r="G1206" s="288">
        <v>21</v>
      </c>
      <c r="H1206" s="288">
        <v>8</v>
      </c>
      <c r="I1206" s="288">
        <v>3</v>
      </c>
      <c r="J1206" s="288">
        <v>4</v>
      </c>
      <c r="K1206" s="288">
        <v>2</v>
      </c>
      <c r="L1206" s="288">
        <v>6</v>
      </c>
      <c r="M1206" s="288">
        <v>5</v>
      </c>
      <c r="N1206" s="288">
        <v>2</v>
      </c>
      <c r="O1206" s="288">
        <v>5</v>
      </c>
      <c r="P1206" s="288">
        <v>2</v>
      </c>
      <c r="Q1206" s="288">
        <v>4</v>
      </c>
      <c r="R1206" s="288">
        <v>4</v>
      </c>
      <c r="S1206" s="288">
        <v>31</v>
      </c>
    </row>
    <row r="1207" spans="1:19">
      <c r="A1207" s="485" t="s">
        <v>2153</v>
      </c>
      <c r="B1207" s="288">
        <v>11</v>
      </c>
      <c r="C1207" s="288">
        <v>82</v>
      </c>
      <c r="D1207" s="288">
        <v>7.4545454545454541</v>
      </c>
      <c r="E1207" s="288">
        <v>4</v>
      </c>
      <c r="F1207" s="288">
        <v>2</v>
      </c>
      <c r="G1207" s="288">
        <v>1</v>
      </c>
      <c r="H1207" s="288">
        <v>0</v>
      </c>
      <c r="I1207" s="288">
        <v>0</v>
      </c>
      <c r="J1207" s="288">
        <v>0</v>
      </c>
      <c r="K1207" s="288">
        <v>0</v>
      </c>
      <c r="L1207" s="288">
        <v>3</v>
      </c>
      <c r="M1207" s="288">
        <v>1</v>
      </c>
      <c r="N1207" s="288">
        <v>0</v>
      </c>
      <c r="O1207" s="288">
        <v>0</v>
      </c>
      <c r="P1207" s="288">
        <v>0</v>
      </c>
      <c r="Q1207" s="288">
        <v>0</v>
      </c>
      <c r="R1207" s="288">
        <v>0</v>
      </c>
      <c r="S1207" s="288">
        <v>0</v>
      </c>
    </row>
    <row r="1208" spans="1:19">
      <c r="A1208" s="485" t="s">
        <v>2154</v>
      </c>
      <c r="B1208" s="288">
        <v>275</v>
      </c>
      <c r="C1208" s="288">
        <v>712</v>
      </c>
      <c r="D1208" s="288">
        <v>2.5890909090909089</v>
      </c>
      <c r="E1208" s="288">
        <v>2</v>
      </c>
      <c r="F1208" s="288">
        <v>0</v>
      </c>
      <c r="G1208" s="288">
        <v>0</v>
      </c>
      <c r="H1208" s="288">
        <v>12</v>
      </c>
      <c r="I1208" s="288">
        <v>24</v>
      </c>
      <c r="J1208" s="288">
        <v>28</v>
      </c>
      <c r="K1208" s="288">
        <v>37</v>
      </c>
      <c r="L1208" s="288">
        <v>43</v>
      </c>
      <c r="M1208" s="288">
        <v>43</v>
      </c>
      <c r="N1208" s="288">
        <v>30</v>
      </c>
      <c r="O1208" s="288">
        <v>21</v>
      </c>
      <c r="P1208" s="288">
        <v>15</v>
      </c>
      <c r="Q1208" s="288">
        <v>11</v>
      </c>
      <c r="R1208" s="288">
        <v>4</v>
      </c>
      <c r="S1208" s="288">
        <v>5</v>
      </c>
    </row>
    <row r="1209" spans="1:19">
      <c r="A1209" s="485" t="s">
        <v>2155</v>
      </c>
      <c r="B1209" s="288">
        <v>48</v>
      </c>
      <c r="C1209" s="288">
        <v>129</v>
      </c>
      <c r="D1209" s="288">
        <v>2.6875</v>
      </c>
      <c r="E1209" s="288">
        <v>2</v>
      </c>
      <c r="F1209" s="288">
        <v>1</v>
      </c>
      <c r="G1209" s="288">
        <v>2</v>
      </c>
      <c r="H1209" s="288">
        <v>7</v>
      </c>
      <c r="I1209" s="288">
        <v>3</v>
      </c>
      <c r="J1209" s="288">
        <v>7</v>
      </c>
      <c r="K1209" s="288">
        <v>9</v>
      </c>
      <c r="L1209" s="288">
        <v>5</v>
      </c>
      <c r="M1209" s="288">
        <v>6</v>
      </c>
      <c r="N1209" s="288">
        <v>3</v>
      </c>
      <c r="O1209" s="288">
        <v>1</v>
      </c>
      <c r="P1209" s="288">
        <v>0</v>
      </c>
      <c r="Q1209" s="288">
        <v>0</v>
      </c>
      <c r="R1209" s="288">
        <v>1</v>
      </c>
      <c r="S1209" s="288">
        <v>1</v>
      </c>
    </row>
    <row r="1210" spans="1:19">
      <c r="A1210" s="485" t="s">
        <v>2156</v>
      </c>
      <c r="B1210" s="288">
        <v>70</v>
      </c>
      <c r="C1210" s="288">
        <v>247</v>
      </c>
      <c r="D1210" s="288">
        <v>3.5285714285714285</v>
      </c>
      <c r="E1210" s="288">
        <v>5</v>
      </c>
      <c r="F1210" s="288">
        <v>6</v>
      </c>
      <c r="G1210" s="288">
        <v>2</v>
      </c>
      <c r="H1210" s="288">
        <v>18</v>
      </c>
      <c r="I1210" s="288">
        <v>16</v>
      </c>
      <c r="J1210" s="288">
        <v>11</v>
      </c>
      <c r="K1210" s="288">
        <v>4</v>
      </c>
      <c r="L1210" s="288">
        <v>2</v>
      </c>
      <c r="M1210" s="288">
        <v>2</v>
      </c>
      <c r="N1210" s="288">
        <v>0</v>
      </c>
      <c r="O1210" s="288">
        <v>1</v>
      </c>
      <c r="P1210" s="288">
        <v>0</v>
      </c>
      <c r="Q1210" s="288">
        <v>0</v>
      </c>
      <c r="R1210" s="288">
        <v>1</v>
      </c>
      <c r="S1210" s="288">
        <v>2</v>
      </c>
    </row>
    <row r="1211" spans="1:19" s="2" customFormat="1">
      <c r="A1211" s="485" t="s">
        <v>2157</v>
      </c>
      <c r="B1211" s="288">
        <v>1540</v>
      </c>
      <c r="C1211" s="288">
        <v>2360</v>
      </c>
      <c r="D1211" s="288">
        <v>1.5324675324675325</v>
      </c>
      <c r="E1211" s="288">
        <v>62</v>
      </c>
      <c r="F1211" s="288">
        <v>764</v>
      </c>
      <c r="G1211" s="288">
        <v>443</v>
      </c>
      <c r="H1211" s="288">
        <v>180</v>
      </c>
      <c r="I1211" s="288">
        <v>38</v>
      </c>
      <c r="J1211" s="288">
        <v>16</v>
      </c>
      <c r="K1211" s="288">
        <v>3</v>
      </c>
      <c r="L1211" s="288">
        <v>10</v>
      </c>
      <c r="M1211" s="288">
        <v>8</v>
      </c>
      <c r="N1211" s="288">
        <v>4</v>
      </c>
      <c r="O1211" s="288">
        <v>2</v>
      </c>
      <c r="P1211" s="288">
        <v>0</v>
      </c>
      <c r="Q1211" s="288">
        <v>1</v>
      </c>
      <c r="R1211" s="288">
        <v>0</v>
      </c>
      <c r="S1211" s="288">
        <v>9</v>
      </c>
    </row>
    <row r="1212" spans="1:19">
      <c r="A1212" s="485" t="s">
        <v>2158</v>
      </c>
      <c r="B1212" s="288">
        <v>198</v>
      </c>
      <c r="C1212" s="288">
        <v>783</v>
      </c>
      <c r="D1212" s="288">
        <v>3.9545454545454546</v>
      </c>
      <c r="E1212" s="288">
        <v>19</v>
      </c>
      <c r="F1212" s="288">
        <v>95</v>
      </c>
      <c r="G1212" s="288">
        <v>45</v>
      </c>
      <c r="H1212" s="288">
        <v>27</v>
      </c>
      <c r="I1212" s="288">
        <v>8</v>
      </c>
      <c r="J1212" s="288">
        <v>1</v>
      </c>
      <c r="K1212" s="288">
        <v>0</v>
      </c>
      <c r="L1212" s="288">
        <v>0</v>
      </c>
      <c r="M1212" s="288">
        <v>0</v>
      </c>
      <c r="N1212" s="288">
        <v>0</v>
      </c>
      <c r="O1212" s="288">
        <v>1</v>
      </c>
      <c r="P1212" s="288">
        <v>0</v>
      </c>
      <c r="Q1212" s="288">
        <v>1</v>
      </c>
      <c r="R1212" s="288">
        <v>1</v>
      </c>
      <c r="S1212" s="288">
        <v>0</v>
      </c>
    </row>
    <row r="1213" spans="1:19">
      <c r="A1213" s="485" t="s">
        <v>2159</v>
      </c>
      <c r="B1213" s="288">
        <v>107</v>
      </c>
      <c r="C1213" s="288">
        <v>261</v>
      </c>
      <c r="D1213" s="288">
        <v>2.4392523364485981</v>
      </c>
      <c r="E1213" s="288">
        <v>7</v>
      </c>
      <c r="F1213" s="288">
        <v>23</v>
      </c>
      <c r="G1213" s="288">
        <v>15</v>
      </c>
      <c r="H1213" s="288">
        <v>21</v>
      </c>
      <c r="I1213" s="288">
        <v>8</v>
      </c>
      <c r="J1213" s="288">
        <v>3</v>
      </c>
      <c r="K1213" s="288">
        <v>3</v>
      </c>
      <c r="L1213" s="288">
        <v>2</v>
      </c>
      <c r="M1213" s="288">
        <v>8</v>
      </c>
      <c r="N1213" s="288">
        <v>6</v>
      </c>
      <c r="O1213" s="288">
        <v>4</v>
      </c>
      <c r="P1213" s="288">
        <v>4</v>
      </c>
      <c r="Q1213" s="288">
        <v>0</v>
      </c>
      <c r="R1213" s="288">
        <v>1</v>
      </c>
      <c r="S1213" s="288">
        <v>2</v>
      </c>
    </row>
    <row r="1214" spans="1:19">
      <c r="A1214" s="485" t="s">
        <v>2160</v>
      </c>
      <c r="B1214" s="288">
        <v>8</v>
      </c>
      <c r="C1214" s="288">
        <v>15</v>
      </c>
      <c r="D1214" s="288">
        <v>1.875</v>
      </c>
      <c r="E1214" s="288">
        <v>1</v>
      </c>
      <c r="F1214" s="288">
        <v>1</v>
      </c>
      <c r="G1214" s="288">
        <v>1</v>
      </c>
      <c r="H1214" s="288">
        <v>0</v>
      </c>
      <c r="I1214" s="288">
        <v>3</v>
      </c>
      <c r="J1214" s="288">
        <v>0</v>
      </c>
      <c r="K1214" s="288">
        <v>1</v>
      </c>
      <c r="L1214" s="288">
        <v>0</v>
      </c>
      <c r="M1214" s="288">
        <v>0</v>
      </c>
      <c r="N1214" s="288">
        <v>0</v>
      </c>
      <c r="O1214" s="288">
        <v>0</v>
      </c>
      <c r="P1214" s="288">
        <v>0</v>
      </c>
      <c r="Q1214" s="288">
        <v>1</v>
      </c>
      <c r="R1214" s="288">
        <v>0</v>
      </c>
      <c r="S1214" s="288">
        <v>0</v>
      </c>
    </row>
    <row r="1215" spans="1:19">
      <c r="A1215" s="485" t="s">
        <v>2161</v>
      </c>
      <c r="B1215" s="288">
        <v>53</v>
      </c>
      <c r="C1215" s="288">
        <v>388</v>
      </c>
      <c r="D1215" s="288">
        <v>7.3207547169811322</v>
      </c>
      <c r="E1215" s="288">
        <v>12</v>
      </c>
      <c r="F1215" s="288">
        <v>6</v>
      </c>
      <c r="G1215" s="288">
        <v>7</v>
      </c>
      <c r="H1215" s="288">
        <v>5</v>
      </c>
      <c r="I1215" s="288">
        <v>6</v>
      </c>
      <c r="J1215" s="288">
        <v>1</v>
      </c>
      <c r="K1215" s="288">
        <v>1</v>
      </c>
      <c r="L1215" s="288">
        <v>2</v>
      </c>
      <c r="M1215" s="288">
        <v>3</v>
      </c>
      <c r="N1215" s="288">
        <v>3</v>
      </c>
      <c r="O1215" s="288">
        <v>2</v>
      </c>
      <c r="P1215" s="288">
        <v>1</v>
      </c>
      <c r="Q1215" s="288">
        <v>2</v>
      </c>
      <c r="R1215" s="288">
        <v>1</v>
      </c>
      <c r="S1215" s="288">
        <v>1</v>
      </c>
    </row>
    <row r="1216" spans="1:19">
      <c r="A1216" s="485" t="s">
        <v>2162</v>
      </c>
      <c r="B1216" s="288">
        <v>158</v>
      </c>
      <c r="C1216" s="288">
        <v>1053</v>
      </c>
      <c r="D1216" s="288">
        <v>6.6645569620253164</v>
      </c>
      <c r="E1216" s="288">
        <v>20</v>
      </c>
      <c r="F1216" s="288">
        <v>4</v>
      </c>
      <c r="G1216" s="288">
        <v>6</v>
      </c>
      <c r="H1216" s="288">
        <v>2</v>
      </c>
      <c r="I1216" s="288">
        <v>1</v>
      </c>
      <c r="J1216" s="288">
        <v>2</v>
      </c>
      <c r="K1216" s="288">
        <v>6</v>
      </c>
      <c r="L1216" s="288">
        <v>7</v>
      </c>
      <c r="M1216" s="288">
        <v>6</v>
      </c>
      <c r="N1216" s="288">
        <v>9</v>
      </c>
      <c r="O1216" s="288">
        <v>14</v>
      </c>
      <c r="P1216" s="288">
        <v>15</v>
      </c>
      <c r="Q1216" s="288">
        <v>17</v>
      </c>
      <c r="R1216" s="288">
        <v>17</v>
      </c>
      <c r="S1216" s="288">
        <v>32</v>
      </c>
    </row>
    <row r="1217" spans="1:19">
      <c r="A1217" s="485" t="s">
        <v>2163</v>
      </c>
      <c r="B1217" s="288">
        <v>255</v>
      </c>
      <c r="C1217" s="288">
        <v>1861</v>
      </c>
      <c r="D1217" s="288">
        <v>7.2980392156862743</v>
      </c>
      <c r="E1217" s="288">
        <v>81</v>
      </c>
      <c r="F1217" s="288">
        <v>62</v>
      </c>
      <c r="G1217" s="288">
        <v>43</v>
      </c>
      <c r="H1217" s="288">
        <v>20</v>
      </c>
      <c r="I1217" s="288">
        <v>9</v>
      </c>
      <c r="J1217" s="288">
        <v>3</v>
      </c>
      <c r="K1217" s="288">
        <v>4</v>
      </c>
      <c r="L1217" s="288">
        <v>6</v>
      </c>
      <c r="M1217" s="288">
        <v>4</v>
      </c>
      <c r="N1217" s="288">
        <v>4</v>
      </c>
      <c r="O1217" s="288">
        <v>3</v>
      </c>
      <c r="P1217" s="288">
        <v>6</v>
      </c>
      <c r="Q1217" s="288">
        <v>2</v>
      </c>
      <c r="R1217" s="288">
        <v>3</v>
      </c>
      <c r="S1217" s="288">
        <v>5</v>
      </c>
    </row>
    <row r="1218" spans="1:19">
      <c r="A1218" s="485" t="s">
        <v>2164</v>
      </c>
      <c r="B1218" s="288">
        <v>36</v>
      </c>
      <c r="C1218" s="288">
        <v>261</v>
      </c>
      <c r="D1218" s="288">
        <v>7.25</v>
      </c>
      <c r="E1218" s="288">
        <v>16</v>
      </c>
      <c r="F1218" s="288">
        <v>3</v>
      </c>
      <c r="G1218" s="288">
        <v>3</v>
      </c>
      <c r="H1218" s="288">
        <v>0</v>
      </c>
      <c r="I1218" s="288">
        <v>1</v>
      </c>
      <c r="J1218" s="288">
        <v>3</v>
      </c>
      <c r="K1218" s="288">
        <v>1</v>
      </c>
      <c r="L1218" s="288">
        <v>0</v>
      </c>
      <c r="M1218" s="288">
        <v>1</v>
      </c>
      <c r="N1218" s="288">
        <v>1</v>
      </c>
      <c r="O1218" s="288">
        <v>2</v>
      </c>
      <c r="P1218" s="288">
        <v>0</v>
      </c>
      <c r="Q1218" s="288">
        <v>3</v>
      </c>
      <c r="R1218" s="288">
        <v>1</v>
      </c>
      <c r="S1218" s="288">
        <v>1</v>
      </c>
    </row>
    <row r="1219" spans="1:19">
      <c r="A1219" s="485" t="s">
        <v>2165</v>
      </c>
      <c r="B1219" s="288">
        <v>91</v>
      </c>
      <c r="C1219" s="288">
        <v>334</v>
      </c>
      <c r="D1219" s="288">
        <v>3.6703296703296702</v>
      </c>
      <c r="E1219" s="288">
        <v>17</v>
      </c>
      <c r="F1219" s="288">
        <v>21</v>
      </c>
      <c r="G1219" s="288">
        <v>14</v>
      </c>
      <c r="H1219" s="288">
        <v>8</v>
      </c>
      <c r="I1219" s="288">
        <v>3</v>
      </c>
      <c r="J1219" s="288">
        <v>0</v>
      </c>
      <c r="K1219" s="288">
        <v>0</v>
      </c>
      <c r="L1219" s="288">
        <v>2</v>
      </c>
      <c r="M1219" s="288">
        <v>1</v>
      </c>
      <c r="N1219" s="288">
        <v>3</v>
      </c>
      <c r="O1219" s="288">
        <v>0</v>
      </c>
      <c r="P1219" s="288">
        <v>5</v>
      </c>
      <c r="Q1219" s="288">
        <v>4</v>
      </c>
      <c r="R1219" s="288">
        <v>5</v>
      </c>
      <c r="S1219" s="288">
        <v>8</v>
      </c>
    </row>
    <row r="1220" spans="1:19">
      <c r="A1220" s="485" t="s">
        <v>2166</v>
      </c>
      <c r="B1220" s="288">
        <v>490</v>
      </c>
      <c r="C1220" s="288">
        <v>1971</v>
      </c>
      <c r="D1220" s="288">
        <v>4.0224489795918368</v>
      </c>
      <c r="E1220" s="288">
        <v>66</v>
      </c>
      <c r="F1220" s="288">
        <v>216</v>
      </c>
      <c r="G1220" s="288">
        <v>79</v>
      </c>
      <c r="H1220" s="288">
        <v>54</v>
      </c>
      <c r="I1220" s="288">
        <v>13</v>
      </c>
      <c r="J1220" s="288">
        <v>6</v>
      </c>
      <c r="K1220" s="288">
        <v>4</v>
      </c>
      <c r="L1220" s="288">
        <v>2</v>
      </c>
      <c r="M1220" s="288">
        <v>9</v>
      </c>
      <c r="N1220" s="288">
        <v>8</v>
      </c>
      <c r="O1220" s="288">
        <v>6</v>
      </c>
      <c r="P1220" s="288">
        <v>6</v>
      </c>
      <c r="Q1220" s="288">
        <v>7</v>
      </c>
      <c r="R1220" s="288">
        <v>4</v>
      </c>
      <c r="S1220" s="288">
        <v>10</v>
      </c>
    </row>
    <row r="1221" spans="1:19">
      <c r="A1221" s="485" t="s">
        <v>2167</v>
      </c>
      <c r="B1221" s="288">
        <v>359</v>
      </c>
      <c r="C1221" s="288">
        <v>894</v>
      </c>
      <c r="D1221" s="288">
        <v>2.4902506963788302</v>
      </c>
      <c r="E1221" s="288">
        <v>112</v>
      </c>
      <c r="F1221" s="288">
        <v>85</v>
      </c>
      <c r="G1221" s="288">
        <v>58</v>
      </c>
      <c r="H1221" s="288">
        <v>58</v>
      </c>
      <c r="I1221" s="288">
        <v>22</v>
      </c>
      <c r="J1221" s="288">
        <v>4</v>
      </c>
      <c r="K1221" s="288">
        <v>1</v>
      </c>
      <c r="L1221" s="288">
        <v>5</v>
      </c>
      <c r="M1221" s="288">
        <v>6</v>
      </c>
      <c r="N1221" s="288">
        <v>0</v>
      </c>
      <c r="O1221" s="288">
        <v>2</v>
      </c>
      <c r="P1221" s="288">
        <v>0</v>
      </c>
      <c r="Q1221" s="288">
        <v>1</v>
      </c>
      <c r="R1221" s="288">
        <v>2</v>
      </c>
      <c r="S1221" s="288">
        <v>3</v>
      </c>
    </row>
    <row r="1222" spans="1:19">
      <c r="A1222" s="485" t="s">
        <v>2168</v>
      </c>
      <c r="B1222" s="288">
        <v>173</v>
      </c>
      <c r="C1222" s="288">
        <v>762</v>
      </c>
      <c r="D1222" s="288">
        <v>4.4046242774566471</v>
      </c>
      <c r="E1222" s="288">
        <v>6</v>
      </c>
      <c r="F1222" s="288">
        <v>3</v>
      </c>
      <c r="G1222" s="288">
        <v>12</v>
      </c>
      <c r="H1222" s="288">
        <v>38</v>
      </c>
      <c r="I1222" s="288">
        <v>64</v>
      </c>
      <c r="J1222" s="288">
        <v>22</v>
      </c>
      <c r="K1222" s="288">
        <v>8</v>
      </c>
      <c r="L1222" s="288">
        <v>2</v>
      </c>
      <c r="M1222" s="288">
        <v>4</v>
      </c>
      <c r="N1222" s="288">
        <v>5</v>
      </c>
      <c r="O1222" s="288">
        <v>2</v>
      </c>
      <c r="P1222" s="288">
        <v>2</v>
      </c>
      <c r="Q1222" s="288">
        <v>2</v>
      </c>
      <c r="R1222" s="288">
        <v>2</v>
      </c>
      <c r="S1222" s="288">
        <v>1</v>
      </c>
    </row>
    <row r="1223" spans="1:19">
      <c r="A1223" s="485" t="s">
        <v>2169</v>
      </c>
      <c r="B1223" s="288">
        <v>44</v>
      </c>
      <c r="C1223" s="288">
        <v>126</v>
      </c>
      <c r="D1223" s="288">
        <v>2.8636363636363638</v>
      </c>
      <c r="E1223" s="288">
        <v>8</v>
      </c>
      <c r="F1223" s="288">
        <v>4</v>
      </c>
      <c r="G1223" s="288">
        <v>7</v>
      </c>
      <c r="H1223" s="288">
        <v>12</v>
      </c>
      <c r="I1223" s="288">
        <v>8</v>
      </c>
      <c r="J1223" s="288">
        <v>1</v>
      </c>
      <c r="K1223" s="288">
        <v>0</v>
      </c>
      <c r="L1223" s="288">
        <v>0</v>
      </c>
      <c r="M1223" s="288">
        <v>2</v>
      </c>
      <c r="N1223" s="288">
        <v>1</v>
      </c>
      <c r="O1223" s="288">
        <v>0</v>
      </c>
      <c r="P1223" s="288">
        <v>0</v>
      </c>
      <c r="Q1223" s="288">
        <v>1</v>
      </c>
      <c r="R1223" s="288">
        <v>0</v>
      </c>
      <c r="S1223" s="288">
        <v>0</v>
      </c>
    </row>
    <row r="1224" spans="1:19">
      <c r="A1224" s="485" t="s">
        <v>2170</v>
      </c>
      <c r="B1224" s="288">
        <v>222</v>
      </c>
      <c r="C1224" s="288">
        <v>535</v>
      </c>
      <c r="D1224" s="288">
        <v>2.4099099099099099</v>
      </c>
      <c r="E1224" s="288">
        <v>69</v>
      </c>
      <c r="F1224" s="288">
        <v>93</v>
      </c>
      <c r="G1224" s="288">
        <v>32</v>
      </c>
      <c r="H1224" s="288">
        <v>10</v>
      </c>
      <c r="I1224" s="288">
        <v>9</v>
      </c>
      <c r="J1224" s="288">
        <v>3</v>
      </c>
      <c r="K1224" s="288">
        <v>1</v>
      </c>
      <c r="L1224" s="288">
        <v>1</v>
      </c>
      <c r="M1224" s="288">
        <v>1</v>
      </c>
      <c r="N1224" s="288">
        <v>1</v>
      </c>
      <c r="O1224" s="288">
        <v>0</v>
      </c>
      <c r="P1224" s="288">
        <v>1</v>
      </c>
      <c r="Q1224" s="288">
        <v>0</v>
      </c>
      <c r="R1224" s="288">
        <v>0</v>
      </c>
      <c r="S1224" s="288">
        <v>1</v>
      </c>
    </row>
    <row r="1225" spans="1:19">
      <c r="A1225" s="485" t="s">
        <v>2171</v>
      </c>
      <c r="B1225" s="288">
        <v>129</v>
      </c>
      <c r="C1225" s="288">
        <v>419</v>
      </c>
      <c r="D1225" s="288">
        <v>3.248062015503876</v>
      </c>
      <c r="E1225" s="288">
        <v>13</v>
      </c>
      <c r="F1225" s="288">
        <v>52</v>
      </c>
      <c r="G1225" s="288">
        <v>33</v>
      </c>
      <c r="H1225" s="288">
        <v>17</v>
      </c>
      <c r="I1225" s="288">
        <v>6</v>
      </c>
      <c r="J1225" s="288">
        <v>3</v>
      </c>
      <c r="K1225" s="288">
        <v>2</v>
      </c>
      <c r="L1225" s="288">
        <v>2</v>
      </c>
      <c r="M1225" s="288">
        <v>0</v>
      </c>
      <c r="N1225" s="288">
        <v>0</v>
      </c>
      <c r="O1225" s="288">
        <v>0</v>
      </c>
      <c r="P1225" s="288">
        <v>0</v>
      </c>
      <c r="Q1225" s="288">
        <v>0</v>
      </c>
      <c r="R1225" s="288">
        <v>0</v>
      </c>
      <c r="S1225" s="288">
        <v>1</v>
      </c>
    </row>
    <row r="1226" spans="1:19">
      <c r="A1226" s="485" t="s">
        <v>2172</v>
      </c>
      <c r="B1226" s="288">
        <v>14</v>
      </c>
      <c r="C1226" s="288">
        <v>44</v>
      </c>
      <c r="D1226" s="288">
        <v>3.1428571428571428</v>
      </c>
      <c r="E1226" s="288">
        <v>5</v>
      </c>
      <c r="F1226" s="288">
        <v>0</v>
      </c>
      <c r="G1226" s="288">
        <v>1</v>
      </c>
      <c r="H1226" s="288">
        <v>1</v>
      </c>
      <c r="I1226" s="288">
        <v>0</v>
      </c>
      <c r="J1226" s="288">
        <v>0</v>
      </c>
      <c r="K1226" s="288">
        <v>2</v>
      </c>
      <c r="L1226" s="288">
        <v>2</v>
      </c>
      <c r="M1226" s="288">
        <v>0</v>
      </c>
      <c r="N1226" s="288">
        <v>0</v>
      </c>
      <c r="O1226" s="288">
        <v>1</v>
      </c>
      <c r="P1226" s="288">
        <v>1</v>
      </c>
      <c r="Q1226" s="288">
        <v>1</v>
      </c>
      <c r="R1226" s="288">
        <v>0</v>
      </c>
      <c r="S1226" s="288">
        <v>0</v>
      </c>
    </row>
    <row r="1227" spans="1:19">
      <c r="A1227" s="485" t="s">
        <v>2173</v>
      </c>
      <c r="B1227" s="288">
        <v>39</v>
      </c>
      <c r="C1227" s="288">
        <v>255</v>
      </c>
      <c r="D1227" s="288">
        <v>6.5384615384615383</v>
      </c>
      <c r="E1227" s="288">
        <v>3</v>
      </c>
      <c r="F1227" s="288">
        <v>3</v>
      </c>
      <c r="G1227" s="288">
        <v>5</v>
      </c>
      <c r="H1227" s="288">
        <v>14</v>
      </c>
      <c r="I1227" s="288">
        <v>5</v>
      </c>
      <c r="J1227" s="288">
        <v>1</v>
      </c>
      <c r="K1227" s="288">
        <v>1</v>
      </c>
      <c r="L1227" s="288">
        <v>1</v>
      </c>
      <c r="M1227" s="288">
        <v>0</v>
      </c>
      <c r="N1227" s="288">
        <v>2</v>
      </c>
      <c r="O1227" s="288">
        <v>1</v>
      </c>
      <c r="P1227" s="288">
        <v>0</v>
      </c>
      <c r="Q1227" s="288">
        <v>1</v>
      </c>
      <c r="R1227" s="288">
        <v>1</v>
      </c>
      <c r="S1227" s="288">
        <v>1</v>
      </c>
    </row>
    <row r="1228" spans="1:19">
      <c r="A1228" s="485" t="s">
        <v>2174</v>
      </c>
      <c r="B1228" s="288">
        <v>5</v>
      </c>
      <c r="C1228" s="288">
        <v>59</v>
      </c>
      <c r="D1228" s="288">
        <v>11.8</v>
      </c>
      <c r="E1228" s="288">
        <v>5</v>
      </c>
      <c r="F1228" s="288">
        <v>0</v>
      </c>
      <c r="G1228" s="288">
        <v>0</v>
      </c>
      <c r="H1228" s="288">
        <v>0</v>
      </c>
      <c r="I1228" s="288">
        <v>0</v>
      </c>
      <c r="J1228" s="288">
        <v>0</v>
      </c>
      <c r="K1228" s="288">
        <v>0</v>
      </c>
      <c r="L1228" s="288">
        <v>0</v>
      </c>
      <c r="M1228" s="288">
        <v>0</v>
      </c>
      <c r="N1228" s="288">
        <v>0</v>
      </c>
      <c r="O1228" s="288">
        <v>0</v>
      </c>
      <c r="P1228" s="288">
        <v>0</v>
      </c>
      <c r="Q1228" s="288">
        <v>0</v>
      </c>
      <c r="R1228" s="288">
        <v>0</v>
      </c>
      <c r="S1228" s="288">
        <v>0</v>
      </c>
    </row>
    <row r="1229" spans="1:19">
      <c r="A1229" s="485" t="s">
        <v>2175</v>
      </c>
      <c r="B1229" s="288">
        <v>90</v>
      </c>
      <c r="C1229" s="288">
        <v>283</v>
      </c>
      <c r="D1229" s="288">
        <v>3.1444444444444444</v>
      </c>
      <c r="E1229" s="288">
        <v>28</v>
      </c>
      <c r="F1229" s="288">
        <v>9</v>
      </c>
      <c r="G1229" s="288">
        <v>16</v>
      </c>
      <c r="H1229" s="288">
        <v>22</v>
      </c>
      <c r="I1229" s="288">
        <v>8</v>
      </c>
      <c r="J1229" s="288">
        <v>2</v>
      </c>
      <c r="K1229" s="288">
        <v>1</v>
      </c>
      <c r="L1229" s="288">
        <v>0</v>
      </c>
      <c r="M1229" s="288">
        <v>1</v>
      </c>
      <c r="N1229" s="288">
        <v>0</v>
      </c>
      <c r="O1229" s="288">
        <v>1</v>
      </c>
      <c r="P1229" s="288">
        <v>0</v>
      </c>
      <c r="Q1229" s="288">
        <v>0</v>
      </c>
      <c r="R1229" s="288">
        <v>0</v>
      </c>
      <c r="S1229" s="288">
        <v>2</v>
      </c>
    </row>
    <row r="1230" spans="1:19">
      <c r="A1230" s="485" t="s">
        <v>2176</v>
      </c>
      <c r="B1230" s="288">
        <v>165</v>
      </c>
      <c r="C1230" s="288">
        <v>963</v>
      </c>
      <c r="D1230" s="288">
        <v>5.836363636363636</v>
      </c>
      <c r="E1230" s="288">
        <v>101</v>
      </c>
      <c r="F1230" s="288">
        <v>36</v>
      </c>
      <c r="G1230" s="288">
        <v>7</v>
      </c>
      <c r="H1230" s="288">
        <v>6</v>
      </c>
      <c r="I1230" s="288">
        <v>2</v>
      </c>
      <c r="J1230" s="288">
        <v>8</v>
      </c>
      <c r="K1230" s="288">
        <v>1</v>
      </c>
      <c r="L1230" s="288">
        <v>0</v>
      </c>
      <c r="M1230" s="288">
        <v>2</v>
      </c>
      <c r="N1230" s="288">
        <v>1</v>
      </c>
      <c r="O1230" s="288">
        <v>0</v>
      </c>
      <c r="P1230" s="288">
        <v>0</v>
      </c>
      <c r="Q1230" s="288">
        <v>1</v>
      </c>
      <c r="R1230" s="288">
        <v>0</v>
      </c>
      <c r="S1230" s="288">
        <v>0</v>
      </c>
    </row>
    <row r="1231" spans="1:19">
      <c r="A1231" s="485" t="s">
        <v>2177</v>
      </c>
      <c r="B1231" s="288">
        <v>48</v>
      </c>
      <c r="C1231" s="288">
        <v>233</v>
      </c>
      <c r="D1231" s="288">
        <v>4.854166666666667</v>
      </c>
      <c r="E1231" s="288">
        <v>3</v>
      </c>
      <c r="F1231" s="288">
        <v>3</v>
      </c>
      <c r="G1231" s="288">
        <v>11</v>
      </c>
      <c r="H1231" s="288">
        <v>18</v>
      </c>
      <c r="I1231" s="288">
        <v>5</v>
      </c>
      <c r="J1231" s="288">
        <v>2</v>
      </c>
      <c r="K1231" s="288">
        <v>0</v>
      </c>
      <c r="L1231" s="288">
        <v>2</v>
      </c>
      <c r="M1231" s="288">
        <v>1</v>
      </c>
      <c r="N1231" s="288">
        <v>0</v>
      </c>
      <c r="O1231" s="288">
        <v>1</v>
      </c>
      <c r="P1231" s="288">
        <v>0</v>
      </c>
      <c r="Q1231" s="288">
        <v>1</v>
      </c>
      <c r="R1231" s="288">
        <v>0</v>
      </c>
      <c r="S1231" s="288">
        <v>1</v>
      </c>
    </row>
    <row r="1232" spans="1:19">
      <c r="A1232" s="485" t="s">
        <v>2178</v>
      </c>
      <c r="B1232" s="288">
        <v>15</v>
      </c>
      <c r="C1232" s="288">
        <v>100</v>
      </c>
      <c r="D1232" s="288">
        <v>6.666666666666667</v>
      </c>
      <c r="E1232" s="288">
        <v>8</v>
      </c>
      <c r="F1232" s="288">
        <v>2</v>
      </c>
      <c r="G1232" s="288">
        <v>3</v>
      </c>
      <c r="H1232" s="288">
        <v>2</v>
      </c>
      <c r="I1232" s="288">
        <v>0</v>
      </c>
      <c r="J1232" s="288">
        <v>0</v>
      </c>
      <c r="K1232" s="288">
        <v>0</v>
      </c>
      <c r="L1232" s="288">
        <v>0</v>
      </c>
      <c r="M1232" s="288">
        <v>0</v>
      </c>
      <c r="N1232" s="288">
        <v>0</v>
      </c>
      <c r="O1232" s="288">
        <v>0</v>
      </c>
      <c r="P1232" s="288">
        <v>0</v>
      </c>
      <c r="Q1232" s="288">
        <v>0</v>
      </c>
      <c r="R1232" s="288">
        <v>0</v>
      </c>
      <c r="S1232" s="288">
        <v>0</v>
      </c>
    </row>
    <row r="1233" spans="1:19">
      <c r="A1233" s="485" t="s">
        <v>2179</v>
      </c>
      <c r="B1233" s="288">
        <v>73</v>
      </c>
      <c r="C1233" s="288">
        <v>385</v>
      </c>
      <c r="D1233" s="288">
        <v>5.2739726027397262</v>
      </c>
      <c r="E1233" s="288">
        <v>3</v>
      </c>
      <c r="F1233" s="288">
        <v>6</v>
      </c>
      <c r="G1233" s="288">
        <v>14</v>
      </c>
      <c r="H1233" s="288">
        <v>17</v>
      </c>
      <c r="I1233" s="288">
        <v>8</v>
      </c>
      <c r="J1233" s="288">
        <v>7</v>
      </c>
      <c r="K1233" s="288">
        <v>4</v>
      </c>
      <c r="L1233" s="288">
        <v>6</v>
      </c>
      <c r="M1233" s="288">
        <v>3</v>
      </c>
      <c r="N1233" s="288">
        <v>2</v>
      </c>
      <c r="O1233" s="288">
        <v>0</v>
      </c>
      <c r="P1233" s="288">
        <v>0</v>
      </c>
      <c r="Q1233" s="288">
        <v>0</v>
      </c>
      <c r="R1233" s="288">
        <v>3</v>
      </c>
      <c r="S1233" s="288">
        <v>0</v>
      </c>
    </row>
    <row r="1234" spans="1:19">
      <c r="A1234" s="485" t="s">
        <v>2180</v>
      </c>
      <c r="B1234" s="288">
        <v>208</v>
      </c>
      <c r="C1234" s="288">
        <v>3780</v>
      </c>
      <c r="D1234" s="288">
        <v>18.173076923076923</v>
      </c>
      <c r="E1234" s="288">
        <v>170</v>
      </c>
      <c r="F1234" s="288">
        <v>9</v>
      </c>
      <c r="G1234" s="288">
        <v>9</v>
      </c>
      <c r="H1234" s="288">
        <v>0</v>
      </c>
      <c r="I1234" s="288">
        <v>6</v>
      </c>
      <c r="J1234" s="288">
        <v>2</v>
      </c>
      <c r="K1234" s="288">
        <v>4</v>
      </c>
      <c r="L1234" s="288">
        <v>2</v>
      </c>
      <c r="M1234" s="288">
        <v>0</v>
      </c>
      <c r="N1234" s="288">
        <v>1</v>
      </c>
      <c r="O1234" s="288">
        <v>0</v>
      </c>
      <c r="P1234" s="288">
        <v>1</v>
      </c>
      <c r="Q1234" s="288">
        <v>1</v>
      </c>
      <c r="R1234" s="288">
        <v>1</v>
      </c>
      <c r="S1234" s="288">
        <v>2</v>
      </c>
    </row>
    <row r="1235" spans="1:19">
      <c r="A1235" s="485" t="s">
        <v>2181</v>
      </c>
      <c r="B1235" s="288">
        <v>15</v>
      </c>
      <c r="C1235" s="288">
        <v>151</v>
      </c>
      <c r="D1235" s="288">
        <v>10.066666666666666</v>
      </c>
      <c r="E1235" s="288">
        <v>9</v>
      </c>
      <c r="F1235" s="288">
        <v>0</v>
      </c>
      <c r="G1235" s="288">
        <v>2</v>
      </c>
      <c r="H1235" s="288">
        <v>2</v>
      </c>
      <c r="I1235" s="288">
        <v>1</v>
      </c>
      <c r="J1235" s="288">
        <v>1</v>
      </c>
      <c r="K1235" s="288">
        <v>0</v>
      </c>
      <c r="L1235" s="288">
        <v>0</v>
      </c>
      <c r="M1235" s="288">
        <v>0</v>
      </c>
      <c r="N1235" s="288">
        <v>0</v>
      </c>
      <c r="O1235" s="288">
        <v>0</v>
      </c>
      <c r="P1235" s="288">
        <v>0</v>
      </c>
      <c r="Q1235" s="288">
        <v>0</v>
      </c>
      <c r="R1235" s="288">
        <v>0</v>
      </c>
      <c r="S1235" s="288">
        <v>0</v>
      </c>
    </row>
    <row r="1236" spans="1:19">
      <c r="A1236" s="485" t="s">
        <v>2182</v>
      </c>
      <c r="B1236" s="288">
        <v>13</v>
      </c>
      <c r="C1236" s="288">
        <v>152</v>
      </c>
      <c r="D1236" s="288">
        <v>11.692307692307692</v>
      </c>
      <c r="E1236" s="288">
        <v>5</v>
      </c>
      <c r="F1236" s="288">
        <v>2</v>
      </c>
      <c r="G1236" s="288">
        <v>5</v>
      </c>
      <c r="H1236" s="288">
        <v>0</v>
      </c>
      <c r="I1236" s="288">
        <v>0</v>
      </c>
      <c r="J1236" s="288">
        <v>1</v>
      </c>
      <c r="K1236" s="288">
        <v>0</v>
      </c>
      <c r="L1236" s="288">
        <v>0</v>
      </c>
      <c r="M1236" s="288">
        <v>0</v>
      </c>
      <c r="N1236" s="288">
        <v>0</v>
      </c>
      <c r="O1236" s="288">
        <v>0</v>
      </c>
      <c r="P1236" s="288">
        <v>0</v>
      </c>
      <c r="Q1236" s="288">
        <v>0</v>
      </c>
      <c r="R1236" s="288">
        <v>0</v>
      </c>
      <c r="S1236" s="288">
        <v>0</v>
      </c>
    </row>
    <row r="1237" spans="1:19">
      <c r="A1237" s="485" t="s">
        <v>2183</v>
      </c>
      <c r="B1237" s="288">
        <v>30</v>
      </c>
      <c r="C1237" s="288">
        <v>187</v>
      </c>
      <c r="D1237" s="288">
        <v>6.2333333333333334</v>
      </c>
      <c r="E1237" s="288">
        <v>7</v>
      </c>
      <c r="F1237" s="288">
        <v>2</v>
      </c>
      <c r="G1237" s="288">
        <v>3</v>
      </c>
      <c r="H1237" s="288">
        <v>3</v>
      </c>
      <c r="I1237" s="288">
        <v>0</v>
      </c>
      <c r="J1237" s="288">
        <v>2</v>
      </c>
      <c r="K1237" s="288">
        <v>2</v>
      </c>
      <c r="L1237" s="288">
        <v>1</v>
      </c>
      <c r="M1237" s="288">
        <v>1</v>
      </c>
      <c r="N1237" s="288">
        <v>2</v>
      </c>
      <c r="O1237" s="288">
        <v>3</v>
      </c>
      <c r="P1237" s="288">
        <v>0</v>
      </c>
      <c r="Q1237" s="288">
        <v>0</v>
      </c>
      <c r="R1237" s="288">
        <v>1</v>
      </c>
      <c r="S1237" s="288">
        <v>3</v>
      </c>
    </row>
    <row r="1238" spans="1:19">
      <c r="A1238" s="485" t="s">
        <v>2184</v>
      </c>
      <c r="B1238" s="288">
        <v>436</v>
      </c>
      <c r="C1238" s="288">
        <v>732</v>
      </c>
      <c r="D1238" s="288">
        <v>1.6788990825688073</v>
      </c>
      <c r="E1238" s="288">
        <v>1</v>
      </c>
      <c r="F1238" s="288">
        <v>1</v>
      </c>
      <c r="G1238" s="288">
        <v>2</v>
      </c>
      <c r="H1238" s="288">
        <v>9</v>
      </c>
      <c r="I1238" s="288">
        <v>37</v>
      </c>
      <c r="J1238" s="288">
        <v>65</v>
      </c>
      <c r="K1238" s="288">
        <v>84</v>
      </c>
      <c r="L1238" s="288">
        <v>83</v>
      </c>
      <c r="M1238" s="288">
        <v>54</v>
      </c>
      <c r="N1238" s="288">
        <v>34</v>
      </c>
      <c r="O1238" s="288">
        <v>30</v>
      </c>
      <c r="P1238" s="288">
        <v>18</v>
      </c>
      <c r="Q1238" s="288">
        <v>14</v>
      </c>
      <c r="R1238" s="288">
        <v>2</v>
      </c>
      <c r="S1238" s="288">
        <v>2</v>
      </c>
    </row>
    <row r="1239" spans="1:19">
      <c r="A1239" s="485" t="s">
        <v>2185</v>
      </c>
      <c r="B1239" s="288">
        <v>1</v>
      </c>
      <c r="C1239" s="288">
        <v>2</v>
      </c>
      <c r="D1239" s="288">
        <v>2</v>
      </c>
      <c r="E1239" s="288">
        <v>0</v>
      </c>
      <c r="F1239" s="288">
        <v>0</v>
      </c>
      <c r="G1239" s="288">
        <v>0</v>
      </c>
      <c r="H1239" s="288">
        <v>0</v>
      </c>
      <c r="I1239" s="288">
        <v>0</v>
      </c>
      <c r="J1239" s="288">
        <v>0</v>
      </c>
      <c r="K1239" s="288">
        <v>1</v>
      </c>
      <c r="L1239" s="288">
        <v>0</v>
      </c>
      <c r="M1239" s="288">
        <v>0</v>
      </c>
      <c r="N1239" s="288">
        <v>0</v>
      </c>
      <c r="O1239" s="288">
        <v>0</v>
      </c>
      <c r="P1239" s="288">
        <v>0</v>
      </c>
      <c r="Q1239" s="288">
        <v>0</v>
      </c>
      <c r="R1239" s="288">
        <v>0</v>
      </c>
      <c r="S1239" s="288">
        <v>0</v>
      </c>
    </row>
    <row r="1240" spans="1:19">
      <c r="A1240" s="485" t="s">
        <v>2186</v>
      </c>
      <c r="B1240" s="288">
        <v>86</v>
      </c>
      <c r="C1240" s="288">
        <v>577</v>
      </c>
      <c r="D1240" s="288">
        <v>6.7093023255813957</v>
      </c>
      <c r="E1240" s="288">
        <v>6</v>
      </c>
      <c r="F1240" s="288">
        <v>7</v>
      </c>
      <c r="G1240" s="288">
        <v>14</v>
      </c>
      <c r="H1240" s="288">
        <v>10</v>
      </c>
      <c r="I1240" s="288">
        <v>11</v>
      </c>
      <c r="J1240" s="288">
        <v>3</v>
      </c>
      <c r="K1240" s="288">
        <v>4</v>
      </c>
      <c r="L1240" s="288">
        <v>3</v>
      </c>
      <c r="M1240" s="288">
        <v>6</v>
      </c>
      <c r="N1240" s="288">
        <v>6</v>
      </c>
      <c r="O1240" s="288">
        <v>0</v>
      </c>
      <c r="P1240" s="288">
        <v>4</v>
      </c>
      <c r="Q1240" s="288">
        <v>3</v>
      </c>
      <c r="R1240" s="288">
        <v>5</v>
      </c>
      <c r="S1240" s="288">
        <v>4</v>
      </c>
    </row>
    <row r="1241" spans="1:19">
      <c r="A1241" s="485" t="s">
        <v>2187</v>
      </c>
      <c r="B1241" s="288">
        <v>7</v>
      </c>
      <c r="C1241" s="288">
        <v>31</v>
      </c>
      <c r="D1241" s="288">
        <v>4.4285714285714288</v>
      </c>
      <c r="E1241" s="288">
        <v>4</v>
      </c>
      <c r="F1241" s="288">
        <v>0</v>
      </c>
      <c r="G1241" s="288">
        <v>0</v>
      </c>
      <c r="H1241" s="288">
        <v>0</v>
      </c>
      <c r="I1241" s="288">
        <v>0</v>
      </c>
      <c r="J1241" s="288">
        <v>1</v>
      </c>
      <c r="K1241" s="288">
        <v>1</v>
      </c>
      <c r="L1241" s="288">
        <v>0</v>
      </c>
      <c r="M1241" s="288">
        <v>0</v>
      </c>
      <c r="N1241" s="288">
        <v>0</v>
      </c>
      <c r="O1241" s="288">
        <v>0</v>
      </c>
      <c r="P1241" s="288">
        <v>0</v>
      </c>
      <c r="Q1241" s="288">
        <v>0</v>
      </c>
      <c r="R1241" s="288">
        <v>0</v>
      </c>
      <c r="S1241" s="288">
        <v>1</v>
      </c>
    </row>
    <row r="1242" spans="1:19">
      <c r="A1242" s="485" t="s">
        <v>2188</v>
      </c>
      <c r="B1242" s="288">
        <v>45</v>
      </c>
      <c r="C1242" s="288">
        <v>463</v>
      </c>
      <c r="D1242" s="288">
        <v>10.28888888888889</v>
      </c>
      <c r="E1242" s="288">
        <v>22</v>
      </c>
      <c r="F1242" s="288">
        <v>8</v>
      </c>
      <c r="G1242" s="288">
        <v>3</v>
      </c>
      <c r="H1242" s="288">
        <v>3</v>
      </c>
      <c r="I1242" s="288">
        <v>4</v>
      </c>
      <c r="J1242" s="288">
        <v>1</v>
      </c>
      <c r="K1242" s="288">
        <v>0</v>
      </c>
      <c r="L1242" s="288">
        <v>1</v>
      </c>
      <c r="M1242" s="288">
        <v>0</v>
      </c>
      <c r="N1242" s="288">
        <v>1</v>
      </c>
      <c r="O1242" s="288">
        <v>0</v>
      </c>
      <c r="P1242" s="288">
        <v>0</v>
      </c>
      <c r="Q1242" s="288">
        <v>0</v>
      </c>
      <c r="R1242" s="288">
        <v>0</v>
      </c>
      <c r="S1242" s="288">
        <v>2</v>
      </c>
    </row>
    <row r="1243" spans="1:19">
      <c r="A1243" s="485" t="s">
        <v>2189</v>
      </c>
      <c r="B1243" s="288">
        <v>172</v>
      </c>
      <c r="C1243" s="288">
        <v>1195</v>
      </c>
      <c r="D1243" s="288">
        <v>6.9476744186046515</v>
      </c>
      <c r="E1243" s="288">
        <v>64</v>
      </c>
      <c r="F1243" s="288">
        <v>20</v>
      </c>
      <c r="G1243" s="288">
        <v>24</v>
      </c>
      <c r="H1243" s="288">
        <v>10</v>
      </c>
      <c r="I1243" s="288">
        <v>13</v>
      </c>
      <c r="J1243" s="288">
        <v>9</v>
      </c>
      <c r="K1243" s="288">
        <v>6</v>
      </c>
      <c r="L1243" s="288">
        <v>5</v>
      </c>
      <c r="M1243" s="288">
        <v>7</v>
      </c>
      <c r="N1243" s="288">
        <v>3</v>
      </c>
      <c r="O1243" s="288">
        <v>0</v>
      </c>
      <c r="P1243" s="288">
        <v>3</v>
      </c>
      <c r="Q1243" s="288">
        <v>2</v>
      </c>
      <c r="R1243" s="288">
        <v>0</v>
      </c>
      <c r="S1243" s="288">
        <v>6</v>
      </c>
    </row>
    <row r="1244" spans="1:19">
      <c r="A1244" s="485" t="s">
        <v>2190</v>
      </c>
      <c r="B1244" s="288">
        <v>153</v>
      </c>
      <c r="C1244" s="288">
        <v>1957</v>
      </c>
      <c r="D1244" s="288">
        <v>12.790849673202615</v>
      </c>
      <c r="E1244" s="288">
        <v>123</v>
      </c>
      <c r="F1244" s="288">
        <v>18</v>
      </c>
      <c r="G1244" s="288">
        <v>4</v>
      </c>
      <c r="H1244" s="288">
        <v>2</v>
      </c>
      <c r="I1244" s="288">
        <v>2</v>
      </c>
      <c r="J1244" s="288">
        <v>2</v>
      </c>
      <c r="K1244" s="288">
        <v>1</v>
      </c>
      <c r="L1244" s="288">
        <v>0</v>
      </c>
      <c r="M1244" s="288">
        <v>0</v>
      </c>
      <c r="N1244" s="288">
        <v>0</v>
      </c>
      <c r="O1244" s="288">
        <v>0</v>
      </c>
      <c r="P1244" s="288">
        <v>0</v>
      </c>
      <c r="Q1244" s="288">
        <v>0</v>
      </c>
      <c r="R1244" s="288">
        <v>0</v>
      </c>
      <c r="S1244" s="288">
        <v>1</v>
      </c>
    </row>
    <row r="1245" spans="1:19">
      <c r="A1245" s="485" t="s">
        <v>2191</v>
      </c>
      <c r="B1245" s="288">
        <v>15</v>
      </c>
      <c r="C1245" s="288">
        <v>286</v>
      </c>
      <c r="D1245" s="288">
        <v>19.066666666666666</v>
      </c>
      <c r="E1245" s="288">
        <v>13</v>
      </c>
      <c r="F1245" s="288">
        <v>1</v>
      </c>
      <c r="G1245" s="288">
        <v>1</v>
      </c>
      <c r="H1245" s="288">
        <v>0</v>
      </c>
      <c r="I1245" s="288">
        <v>0</v>
      </c>
      <c r="J1245" s="288">
        <v>0</v>
      </c>
      <c r="K1245" s="288">
        <v>0</v>
      </c>
      <c r="L1245" s="288">
        <v>0</v>
      </c>
      <c r="M1245" s="288">
        <v>0</v>
      </c>
      <c r="N1245" s="288">
        <v>0</v>
      </c>
      <c r="O1245" s="288">
        <v>0</v>
      </c>
      <c r="P1245" s="288">
        <v>0</v>
      </c>
      <c r="Q1245" s="288">
        <v>0</v>
      </c>
      <c r="R1245" s="288">
        <v>0</v>
      </c>
      <c r="S1245" s="288">
        <v>0</v>
      </c>
    </row>
    <row r="1246" spans="1:19">
      <c r="A1246" s="485" t="s">
        <v>2192</v>
      </c>
      <c r="B1246" s="288">
        <v>4</v>
      </c>
      <c r="C1246" s="288">
        <v>39</v>
      </c>
      <c r="D1246" s="288">
        <v>9.75</v>
      </c>
      <c r="E1246" s="288">
        <v>3</v>
      </c>
      <c r="F1246" s="288">
        <v>0</v>
      </c>
      <c r="G1246" s="288">
        <v>0</v>
      </c>
      <c r="H1246" s="288">
        <v>1</v>
      </c>
      <c r="I1246" s="288">
        <v>0</v>
      </c>
      <c r="J1246" s="288">
        <v>0</v>
      </c>
      <c r="K1246" s="288">
        <v>0</v>
      </c>
      <c r="L1246" s="288">
        <v>0</v>
      </c>
      <c r="M1246" s="288">
        <v>0</v>
      </c>
      <c r="N1246" s="288">
        <v>0</v>
      </c>
      <c r="O1246" s="288">
        <v>0</v>
      </c>
      <c r="P1246" s="288">
        <v>0</v>
      </c>
      <c r="Q1246" s="288">
        <v>0</v>
      </c>
      <c r="R1246" s="288">
        <v>0</v>
      </c>
      <c r="S1246" s="288">
        <v>0</v>
      </c>
    </row>
    <row r="1247" spans="1:19">
      <c r="A1247" s="485" t="s">
        <v>2193</v>
      </c>
      <c r="B1247" s="288">
        <v>1</v>
      </c>
      <c r="C1247" s="288">
        <v>15</v>
      </c>
      <c r="D1247" s="288">
        <v>15</v>
      </c>
      <c r="E1247" s="288">
        <v>1</v>
      </c>
      <c r="F1247" s="288">
        <v>0</v>
      </c>
      <c r="G1247" s="288">
        <v>0</v>
      </c>
      <c r="H1247" s="288">
        <v>0</v>
      </c>
      <c r="I1247" s="288">
        <v>0</v>
      </c>
      <c r="J1247" s="288">
        <v>0</v>
      </c>
      <c r="K1247" s="288">
        <v>0</v>
      </c>
      <c r="L1247" s="288">
        <v>0</v>
      </c>
      <c r="M1247" s="288">
        <v>0</v>
      </c>
      <c r="N1247" s="288">
        <v>0</v>
      </c>
      <c r="O1247" s="288">
        <v>0</v>
      </c>
      <c r="P1247" s="288">
        <v>0</v>
      </c>
      <c r="Q1247" s="288">
        <v>0</v>
      </c>
      <c r="R1247" s="288">
        <v>0</v>
      </c>
      <c r="S1247" s="288">
        <v>0</v>
      </c>
    </row>
    <row r="1248" spans="1:19">
      <c r="A1248" s="485" t="s">
        <v>2194</v>
      </c>
      <c r="B1248" s="288">
        <v>9</v>
      </c>
      <c r="C1248" s="288">
        <v>59</v>
      </c>
      <c r="D1248" s="288">
        <v>6.5555555555555554</v>
      </c>
      <c r="E1248" s="288">
        <v>3</v>
      </c>
      <c r="F1248" s="288">
        <v>1</v>
      </c>
      <c r="G1248" s="288">
        <v>0</v>
      </c>
      <c r="H1248" s="288">
        <v>1</v>
      </c>
      <c r="I1248" s="288">
        <v>0</v>
      </c>
      <c r="J1248" s="288">
        <v>1</v>
      </c>
      <c r="K1248" s="288">
        <v>1</v>
      </c>
      <c r="L1248" s="288">
        <v>0</v>
      </c>
      <c r="M1248" s="288">
        <v>0</v>
      </c>
      <c r="N1248" s="288">
        <v>1</v>
      </c>
      <c r="O1248" s="288">
        <v>0</v>
      </c>
      <c r="P1248" s="288">
        <v>0</v>
      </c>
      <c r="Q1248" s="288">
        <v>0</v>
      </c>
      <c r="R1248" s="288">
        <v>0</v>
      </c>
      <c r="S1248" s="288">
        <v>1</v>
      </c>
    </row>
    <row r="1249" spans="1:19">
      <c r="A1249" s="485" t="s">
        <v>2195</v>
      </c>
      <c r="B1249" s="288">
        <v>2</v>
      </c>
      <c r="C1249" s="288">
        <v>28</v>
      </c>
      <c r="D1249" s="288">
        <v>14</v>
      </c>
      <c r="E1249" s="288">
        <v>1</v>
      </c>
      <c r="F1249" s="288">
        <v>1</v>
      </c>
      <c r="G1249" s="288">
        <v>0</v>
      </c>
      <c r="H1249" s="288">
        <v>0</v>
      </c>
      <c r="I1249" s="288">
        <v>0</v>
      </c>
      <c r="J1249" s="288">
        <v>0</v>
      </c>
      <c r="K1249" s="288">
        <v>0</v>
      </c>
      <c r="L1249" s="288">
        <v>0</v>
      </c>
      <c r="M1249" s="288">
        <v>0</v>
      </c>
      <c r="N1249" s="288">
        <v>0</v>
      </c>
      <c r="O1249" s="288">
        <v>0</v>
      </c>
      <c r="P1249" s="288">
        <v>0</v>
      </c>
      <c r="Q1249" s="288">
        <v>0</v>
      </c>
      <c r="R1249" s="288">
        <v>0</v>
      </c>
      <c r="S1249" s="288">
        <v>0</v>
      </c>
    </row>
    <row r="1250" spans="1:19">
      <c r="A1250" s="485" t="s">
        <v>2196</v>
      </c>
      <c r="B1250" s="288">
        <v>1</v>
      </c>
      <c r="C1250" s="288">
        <v>22</v>
      </c>
      <c r="D1250" s="288">
        <v>22</v>
      </c>
      <c r="E1250" s="288">
        <v>1</v>
      </c>
      <c r="F1250" s="288">
        <v>0</v>
      </c>
      <c r="G1250" s="288">
        <v>0</v>
      </c>
      <c r="H1250" s="288">
        <v>0</v>
      </c>
      <c r="I1250" s="288">
        <v>0</v>
      </c>
      <c r="J1250" s="288">
        <v>0</v>
      </c>
      <c r="K1250" s="288">
        <v>0</v>
      </c>
      <c r="L1250" s="288">
        <v>0</v>
      </c>
      <c r="M1250" s="288">
        <v>0</v>
      </c>
      <c r="N1250" s="288">
        <v>0</v>
      </c>
      <c r="O1250" s="288">
        <v>0</v>
      </c>
      <c r="P1250" s="288">
        <v>0</v>
      </c>
      <c r="Q1250" s="288">
        <v>0</v>
      </c>
      <c r="R1250" s="288">
        <v>0</v>
      </c>
      <c r="S1250" s="288">
        <v>0</v>
      </c>
    </row>
    <row r="1251" spans="1:19">
      <c r="A1251" s="485" t="s">
        <v>2197</v>
      </c>
      <c r="B1251" s="288">
        <v>12</v>
      </c>
      <c r="C1251" s="288">
        <v>215</v>
      </c>
      <c r="D1251" s="288">
        <v>17.916666666666668</v>
      </c>
      <c r="E1251" s="288">
        <v>9</v>
      </c>
      <c r="F1251" s="288">
        <v>0</v>
      </c>
      <c r="G1251" s="288">
        <v>0</v>
      </c>
      <c r="H1251" s="288">
        <v>1</v>
      </c>
      <c r="I1251" s="288">
        <v>0</v>
      </c>
      <c r="J1251" s="288">
        <v>0</v>
      </c>
      <c r="K1251" s="288">
        <v>1</v>
      </c>
      <c r="L1251" s="288">
        <v>1</v>
      </c>
      <c r="M1251" s="288">
        <v>0</v>
      </c>
      <c r="N1251" s="288">
        <v>0</v>
      </c>
      <c r="O1251" s="288">
        <v>0</v>
      </c>
      <c r="P1251" s="288">
        <v>0</v>
      </c>
      <c r="Q1251" s="288">
        <v>0</v>
      </c>
      <c r="R1251" s="288">
        <v>0</v>
      </c>
      <c r="S1251" s="288">
        <v>0</v>
      </c>
    </row>
    <row r="1252" spans="1:19">
      <c r="A1252" s="486" t="s">
        <v>229</v>
      </c>
      <c r="B1252" s="484">
        <v>20031</v>
      </c>
      <c r="C1252" s="484">
        <v>79900</v>
      </c>
      <c r="D1252" s="484">
        <v>3.988817333133643</v>
      </c>
      <c r="E1252" s="484">
        <v>691</v>
      </c>
      <c r="F1252" s="484">
        <v>1620</v>
      </c>
      <c r="G1252" s="484">
        <v>1453</v>
      </c>
      <c r="H1252" s="484">
        <v>1341</v>
      </c>
      <c r="I1252" s="484">
        <v>1259</v>
      </c>
      <c r="J1252" s="484">
        <v>1140</v>
      </c>
      <c r="K1252" s="484">
        <v>1402</v>
      </c>
      <c r="L1252" s="484">
        <v>1274</v>
      </c>
      <c r="M1252" s="484">
        <v>1140</v>
      </c>
      <c r="N1252" s="484">
        <v>949</v>
      </c>
      <c r="O1252" s="484">
        <v>841</v>
      </c>
      <c r="P1252" s="484">
        <v>912</v>
      </c>
      <c r="Q1252" s="484">
        <v>885</v>
      </c>
      <c r="R1252" s="484">
        <v>971</v>
      </c>
      <c r="S1252" s="484">
        <v>4153</v>
      </c>
    </row>
    <row r="1253" spans="1:19">
      <c r="A1253" s="485" t="s">
        <v>2198</v>
      </c>
      <c r="B1253" s="288">
        <v>379</v>
      </c>
      <c r="C1253" s="288">
        <v>1363</v>
      </c>
      <c r="D1253" s="288">
        <v>3.5963060686015833</v>
      </c>
      <c r="E1253" s="288">
        <v>2</v>
      </c>
      <c r="F1253" s="288">
        <v>1</v>
      </c>
      <c r="G1253" s="288">
        <v>6</v>
      </c>
      <c r="H1253" s="288">
        <v>9</v>
      </c>
      <c r="I1253" s="288">
        <v>21</v>
      </c>
      <c r="J1253" s="288">
        <v>20</v>
      </c>
      <c r="K1253" s="288">
        <v>24</v>
      </c>
      <c r="L1253" s="288">
        <v>25</v>
      </c>
      <c r="M1253" s="288">
        <v>10</v>
      </c>
      <c r="N1253" s="288">
        <v>25</v>
      </c>
      <c r="O1253" s="288">
        <v>11</v>
      </c>
      <c r="P1253" s="288">
        <v>17</v>
      </c>
      <c r="Q1253" s="288">
        <v>20</v>
      </c>
      <c r="R1253" s="288">
        <v>27</v>
      </c>
      <c r="S1253" s="288">
        <v>161</v>
      </c>
    </row>
    <row r="1254" spans="1:19">
      <c r="A1254" s="485" t="s">
        <v>2199</v>
      </c>
      <c r="B1254" s="288">
        <v>29</v>
      </c>
      <c r="C1254" s="288">
        <v>138</v>
      </c>
      <c r="D1254" s="288">
        <v>4.7586206896551726</v>
      </c>
      <c r="E1254" s="288">
        <v>12</v>
      </c>
      <c r="F1254" s="288">
        <v>5</v>
      </c>
      <c r="G1254" s="288">
        <v>6</v>
      </c>
      <c r="H1254" s="288">
        <v>4</v>
      </c>
      <c r="I1254" s="288">
        <v>0</v>
      </c>
      <c r="J1254" s="288">
        <v>1</v>
      </c>
      <c r="K1254" s="288">
        <v>1</v>
      </c>
      <c r="L1254" s="288">
        <v>0</v>
      </c>
      <c r="M1254" s="288">
        <v>0</v>
      </c>
      <c r="N1254" s="288">
        <v>0</v>
      </c>
      <c r="O1254" s="288">
        <v>0</v>
      </c>
      <c r="P1254" s="288">
        <v>0</v>
      </c>
      <c r="Q1254" s="288">
        <v>0</v>
      </c>
      <c r="R1254" s="288">
        <v>0</v>
      </c>
      <c r="S1254" s="288">
        <v>0</v>
      </c>
    </row>
    <row r="1255" spans="1:19">
      <c r="A1255" s="485" t="s">
        <v>2200</v>
      </c>
      <c r="B1255" s="288">
        <v>72</v>
      </c>
      <c r="C1255" s="288">
        <v>742</v>
      </c>
      <c r="D1255" s="288">
        <v>10.305555555555555</v>
      </c>
      <c r="E1255" s="288">
        <v>0</v>
      </c>
      <c r="F1255" s="288">
        <v>0</v>
      </c>
      <c r="G1255" s="288">
        <v>2</v>
      </c>
      <c r="H1255" s="288">
        <v>2</v>
      </c>
      <c r="I1255" s="288">
        <v>2</v>
      </c>
      <c r="J1255" s="288">
        <v>3</v>
      </c>
      <c r="K1255" s="288">
        <v>1</v>
      </c>
      <c r="L1255" s="288">
        <v>2</v>
      </c>
      <c r="M1255" s="288">
        <v>4</v>
      </c>
      <c r="N1255" s="288">
        <v>5</v>
      </c>
      <c r="O1255" s="288">
        <v>3</v>
      </c>
      <c r="P1255" s="288">
        <v>7</v>
      </c>
      <c r="Q1255" s="288">
        <v>9</v>
      </c>
      <c r="R1255" s="288">
        <v>5</v>
      </c>
      <c r="S1255" s="288">
        <v>27</v>
      </c>
    </row>
    <row r="1256" spans="1:19">
      <c r="A1256" s="485" t="s">
        <v>2201</v>
      </c>
      <c r="B1256" s="288">
        <v>6</v>
      </c>
      <c r="C1256" s="288">
        <v>13</v>
      </c>
      <c r="D1256" s="288">
        <v>2.1666666666666665</v>
      </c>
      <c r="E1256" s="288">
        <v>1</v>
      </c>
      <c r="F1256" s="288">
        <v>0</v>
      </c>
      <c r="G1256" s="288">
        <v>0</v>
      </c>
      <c r="H1256" s="288">
        <v>0</v>
      </c>
      <c r="I1256" s="288">
        <v>0</v>
      </c>
      <c r="J1256" s="288">
        <v>0</v>
      </c>
      <c r="K1256" s="288">
        <v>1</v>
      </c>
      <c r="L1256" s="288">
        <v>1</v>
      </c>
      <c r="M1256" s="288">
        <v>0</v>
      </c>
      <c r="N1256" s="288">
        <v>0</v>
      </c>
      <c r="O1256" s="288">
        <v>1</v>
      </c>
      <c r="P1256" s="288">
        <v>0</v>
      </c>
      <c r="Q1256" s="288">
        <v>0</v>
      </c>
      <c r="R1256" s="288">
        <v>1</v>
      </c>
      <c r="S1256" s="288">
        <v>1</v>
      </c>
    </row>
    <row r="1257" spans="1:19">
      <c r="A1257" s="485" t="s">
        <v>2202</v>
      </c>
      <c r="B1257" s="288">
        <v>395</v>
      </c>
      <c r="C1257" s="288">
        <v>1296</v>
      </c>
      <c r="D1257" s="288">
        <v>3.2810126582278483</v>
      </c>
      <c r="E1257" s="288">
        <v>1</v>
      </c>
      <c r="F1257" s="288">
        <v>16</v>
      </c>
      <c r="G1257" s="288">
        <v>27</v>
      </c>
      <c r="H1257" s="288">
        <v>22</v>
      </c>
      <c r="I1257" s="288">
        <v>25</v>
      </c>
      <c r="J1257" s="288">
        <v>18</v>
      </c>
      <c r="K1257" s="288">
        <v>19</v>
      </c>
      <c r="L1257" s="288">
        <v>29</v>
      </c>
      <c r="M1257" s="288">
        <v>21</v>
      </c>
      <c r="N1257" s="288">
        <v>15</v>
      </c>
      <c r="O1257" s="288">
        <v>15</v>
      </c>
      <c r="P1257" s="288">
        <v>34</v>
      </c>
      <c r="Q1257" s="288">
        <v>22</v>
      </c>
      <c r="R1257" s="288">
        <v>31</v>
      </c>
      <c r="S1257" s="288">
        <v>100</v>
      </c>
    </row>
    <row r="1258" spans="1:19">
      <c r="A1258" s="485" t="s">
        <v>2203</v>
      </c>
      <c r="B1258" s="288">
        <v>28</v>
      </c>
      <c r="C1258" s="288">
        <v>74</v>
      </c>
      <c r="D1258" s="288">
        <v>2.6428571428571428</v>
      </c>
      <c r="E1258" s="288">
        <v>5</v>
      </c>
      <c r="F1258" s="288">
        <v>8</v>
      </c>
      <c r="G1258" s="288">
        <v>0</v>
      </c>
      <c r="H1258" s="288">
        <v>0</v>
      </c>
      <c r="I1258" s="288">
        <v>2</v>
      </c>
      <c r="J1258" s="288">
        <v>0</v>
      </c>
      <c r="K1258" s="288">
        <v>3</v>
      </c>
      <c r="L1258" s="288">
        <v>2</v>
      </c>
      <c r="M1258" s="288">
        <v>0</v>
      </c>
      <c r="N1258" s="288">
        <v>1</v>
      </c>
      <c r="O1258" s="288">
        <v>0</v>
      </c>
      <c r="P1258" s="288">
        <v>0</v>
      </c>
      <c r="Q1258" s="288">
        <v>2</v>
      </c>
      <c r="R1258" s="288">
        <v>0</v>
      </c>
      <c r="S1258" s="288">
        <v>5</v>
      </c>
    </row>
    <row r="1259" spans="1:19">
      <c r="A1259" s="485" t="s">
        <v>2204</v>
      </c>
      <c r="B1259" s="288">
        <v>120</v>
      </c>
      <c r="C1259" s="288">
        <v>516</v>
      </c>
      <c r="D1259" s="288">
        <v>4.3</v>
      </c>
      <c r="E1259" s="288">
        <v>5</v>
      </c>
      <c r="F1259" s="288">
        <v>4</v>
      </c>
      <c r="G1259" s="288">
        <v>1</v>
      </c>
      <c r="H1259" s="288">
        <v>0</v>
      </c>
      <c r="I1259" s="288">
        <v>3</v>
      </c>
      <c r="J1259" s="288">
        <v>3</v>
      </c>
      <c r="K1259" s="288">
        <v>5</v>
      </c>
      <c r="L1259" s="288">
        <v>10</v>
      </c>
      <c r="M1259" s="288">
        <v>1</v>
      </c>
      <c r="N1259" s="288">
        <v>11</v>
      </c>
      <c r="O1259" s="288">
        <v>4</v>
      </c>
      <c r="P1259" s="288">
        <v>6</v>
      </c>
      <c r="Q1259" s="288">
        <v>9</v>
      </c>
      <c r="R1259" s="288">
        <v>14</v>
      </c>
      <c r="S1259" s="288">
        <v>44</v>
      </c>
    </row>
    <row r="1260" spans="1:19">
      <c r="A1260" s="485" t="s">
        <v>2205</v>
      </c>
      <c r="B1260" s="288">
        <v>582</v>
      </c>
      <c r="C1260" s="288">
        <v>2932</v>
      </c>
      <c r="D1260" s="288">
        <v>5.0378006872852232</v>
      </c>
      <c r="E1260" s="288">
        <v>0</v>
      </c>
      <c r="F1260" s="288">
        <v>2</v>
      </c>
      <c r="G1260" s="288">
        <v>1</v>
      </c>
      <c r="H1260" s="288">
        <v>13</v>
      </c>
      <c r="I1260" s="288">
        <v>17</v>
      </c>
      <c r="J1260" s="288">
        <v>17</v>
      </c>
      <c r="K1260" s="288">
        <v>26</v>
      </c>
      <c r="L1260" s="288">
        <v>31</v>
      </c>
      <c r="M1260" s="288">
        <v>33</v>
      </c>
      <c r="N1260" s="288">
        <v>32</v>
      </c>
      <c r="O1260" s="288">
        <v>53</v>
      </c>
      <c r="P1260" s="288">
        <v>46</v>
      </c>
      <c r="Q1260" s="288">
        <v>55</v>
      </c>
      <c r="R1260" s="288">
        <v>67</v>
      </c>
      <c r="S1260" s="288">
        <v>189</v>
      </c>
    </row>
    <row r="1261" spans="1:19">
      <c r="A1261" s="485" t="s">
        <v>2206</v>
      </c>
      <c r="B1261" s="288">
        <v>59</v>
      </c>
      <c r="C1261" s="288">
        <v>490</v>
      </c>
      <c r="D1261" s="288">
        <v>8.3050847457627111</v>
      </c>
      <c r="E1261" s="288">
        <v>1</v>
      </c>
      <c r="F1261" s="288">
        <v>0</v>
      </c>
      <c r="G1261" s="288">
        <v>1</v>
      </c>
      <c r="H1261" s="288">
        <v>2</v>
      </c>
      <c r="I1261" s="288">
        <v>0</v>
      </c>
      <c r="J1261" s="288">
        <v>0</v>
      </c>
      <c r="K1261" s="288">
        <v>1</v>
      </c>
      <c r="L1261" s="288">
        <v>2</v>
      </c>
      <c r="M1261" s="288">
        <v>2</v>
      </c>
      <c r="N1261" s="288">
        <v>0</v>
      </c>
      <c r="O1261" s="288">
        <v>1</v>
      </c>
      <c r="P1261" s="288">
        <v>2</v>
      </c>
      <c r="Q1261" s="288">
        <v>4</v>
      </c>
      <c r="R1261" s="288">
        <v>4</v>
      </c>
      <c r="S1261" s="288">
        <v>39</v>
      </c>
    </row>
    <row r="1262" spans="1:19">
      <c r="A1262" s="485" t="s">
        <v>2207</v>
      </c>
      <c r="B1262" s="288">
        <v>7810</v>
      </c>
      <c r="C1262" s="288">
        <v>24863</v>
      </c>
      <c r="D1262" s="288">
        <v>3.1834827144686302</v>
      </c>
      <c r="E1262" s="288">
        <v>41</v>
      </c>
      <c r="F1262" s="288">
        <v>218</v>
      </c>
      <c r="G1262" s="288">
        <v>545</v>
      </c>
      <c r="H1262" s="288">
        <v>614</v>
      </c>
      <c r="I1262" s="288">
        <v>634</v>
      </c>
      <c r="J1262" s="288">
        <v>618</v>
      </c>
      <c r="K1262" s="288">
        <v>763</v>
      </c>
      <c r="L1262" s="288">
        <v>656</v>
      </c>
      <c r="M1262" s="288">
        <v>617</v>
      </c>
      <c r="N1262" s="288">
        <v>454</v>
      </c>
      <c r="O1262" s="288">
        <v>371</v>
      </c>
      <c r="P1262" s="288">
        <v>360</v>
      </c>
      <c r="Q1262" s="288">
        <v>312</v>
      </c>
      <c r="R1262" s="288">
        <v>323</v>
      </c>
      <c r="S1262" s="288">
        <v>1284</v>
      </c>
    </row>
    <row r="1263" spans="1:19">
      <c r="A1263" s="485" t="s">
        <v>2208</v>
      </c>
      <c r="B1263" s="288">
        <v>644</v>
      </c>
      <c r="C1263" s="288">
        <v>1312</v>
      </c>
      <c r="D1263" s="288">
        <v>2.0372670807453415</v>
      </c>
      <c r="E1263" s="288">
        <v>39</v>
      </c>
      <c r="F1263" s="288">
        <v>209</v>
      </c>
      <c r="G1263" s="288">
        <v>118</v>
      </c>
      <c r="H1263" s="288">
        <v>39</v>
      </c>
      <c r="I1263" s="288">
        <v>36</v>
      </c>
      <c r="J1263" s="288">
        <v>31</v>
      </c>
      <c r="K1263" s="288">
        <v>29</v>
      </c>
      <c r="L1263" s="288">
        <v>17</v>
      </c>
      <c r="M1263" s="288">
        <v>19</v>
      </c>
      <c r="N1263" s="288">
        <v>9</v>
      </c>
      <c r="O1263" s="288">
        <v>11</v>
      </c>
      <c r="P1263" s="288">
        <v>13</v>
      </c>
      <c r="Q1263" s="288">
        <v>13</v>
      </c>
      <c r="R1263" s="288">
        <v>15</v>
      </c>
      <c r="S1263" s="288">
        <v>46</v>
      </c>
    </row>
    <row r="1264" spans="1:19">
      <c r="A1264" s="485" t="s">
        <v>2209</v>
      </c>
      <c r="B1264" s="288">
        <v>1</v>
      </c>
      <c r="C1264" s="288">
        <v>1</v>
      </c>
      <c r="D1264" s="288">
        <v>1</v>
      </c>
      <c r="E1264" s="288">
        <v>0</v>
      </c>
      <c r="F1264" s="288">
        <v>0</v>
      </c>
      <c r="G1264" s="288">
        <v>1</v>
      </c>
      <c r="H1264" s="288">
        <v>0</v>
      </c>
      <c r="I1264" s="288">
        <v>0</v>
      </c>
      <c r="J1264" s="288">
        <v>0</v>
      </c>
      <c r="K1264" s="288">
        <v>0</v>
      </c>
      <c r="L1264" s="288">
        <v>0</v>
      </c>
      <c r="M1264" s="288">
        <v>0</v>
      </c>
      <c r="N1264" s="288">
        <v>0</v>
      </c>
      <c r="O1264" s="288">
        <v>0</v>
      </c>
      <c r="P1264" s="288">
        <v>0</v>
      </c>
      <c r="Q1264" s="288">
        <v>0</v>
      </c>
      <c r="R1264" s="288">
        <v>0</v>
      </c>
      <c r="S1264" s="288">
        <v>0</v>
      </c>
    </row>
    <row r="1265" spans="1:19">
      <c r="A1265" s="485" t="s">
        <v>2210</v>
      </c>
      <c r="B1265" s="288">
        <v>82</v>
      </c>
      <c r="C1265" s="288">
        <v>448</v>
      </c>
      <c r="D1265" s="288">
        <v>5.4634146341463419</v>
      </c>
      <c r="E1265" s="288">
        <v>1</v>
      </c>
      <c r="F1265" s="288">
        <v>2</v>
      </c>
      <c r="G1265" s="288">
        <v>3</v>
      </c>
      <c r="H1265" s="288">
        <v>5</v>
      </c>
      <c r="I1265" s="288">
        <v>2</v>
      </c>
      <c r="J1265" s="288">
        <v>2</v>
      </c>
      <c r="K1265" s="288">
        <v>2</v>
      </c>
      <c r="L1265" s="288">
        <v>4</v>
      </c>
      <c r="M1265" s="288">
        <v>6</v>
      </c>
      <c r="N1265" s="288">
        <v>3</v>
      </c>
      <c r="O1265" s="288">
        <v>3</v>
      </c>
      <c r="P1265" s="288">
        <v>2</v>
      </c>
      <c r="Q1265" s="288">
        <v>6</v>
      </c>
      <c r="R1265" s="288">
        <v>5</v>
      </c>
      <c r="S1265" s="288">
        <v>36</v>
      </c>
    </row>
    <row r="1266" spans="1:19">
      <c r="A1266" s="485" t="s">
        <v>2211</v>
      </c>
      <c r="B1266" s="288">
        <v>8</v>
      </c>
      <c r="C1266" s="288">
        <v>24</v>
      </c>
      <c r="D1266" s="288">
        <v>3</v>
      </c>
      <c r="E1266" s="288">
        <v>1</v>
      </c>
      <c r="F1266" s="288">
        <v>0</v>
      </c>
      <c r="G1266" s="288">
        <v>1</v>
      </c>
      <c r="H1266" s="288">
        <v>1</v>
      </c>
      <c r="I1266" s="288">
        <v>0</v>
      </c>
      <c r="J1266" s="288">
        <v>0</v>
      </c>
      <c r="K1266" s="288">
        <v>2</v>
      </c>
      <c r="L1266" s="288">
        <v>0</v>
      </c>
      <c r="M1266" s="288">
        <v>0</v>
      </c>
      <c r="N1266" s="288">
        <v>0</v>
      </c>
      <c r="O1266" s="288">
        <v>1</v>
      </c>
      <c r="P1266" s="288">
        <v>0</v>
      </c>
      <c r="Q1266" s="288">
        <v>1</v>
      </c>
      <c r="R1266" s="288">
        <v>0</v>
      </c>
      <c r="S1266" s="288">
        <v>1</v>
      </c>
    </row>
    <row r="1267" spans="1:19">
      <c r="A1267" s="485" t="s">
        <v>2212</v>
      </c>
      <c r="B1267" s="288">
        <v>15</v>
      </c>
      <c r="C1267" s="288">
        <v>45</v>
      </c>
      <c r="D1267" s="288">
        <v>3</v>
      </c>
      <c r="E1267" s="288">
        <v>0</v>
      </c>
      <c r="F1267" s="288">
        <v>1</v>
      </c>
      <c r="G1267" s="288">
        <v>1</v>
      </c>
      <c r="H1267" s="288">
        <v>4</v>
      </c>
      <c r="I1267" s="288">
        <v>0</v>
      </c>
      <c r="J1267" s="288">
        <v>0</v>
      </c>
      <c r="K1267" s="288">
        <v>0</v>
      </c>
      <c r="L1267" s="288">
        <v>0</v>
      </c>
      <c r="M1267" s="288">
        <v>2</v>
      </c>
      <c r="N1267" s="288">
        <v>2</v>
      </c>
      <c r="O1267" s="288">
        <v>2</v>
      </c>
      <c r="P1267" s="288">
        <v>2</v>
      </c>
      <c r="Q1267" s="288">
        <v>0</v>
      </c>
      <c r="R1267" s="288">
        <v>0</v>
      </c>
      <c r="S1267" s="288">
        <v>1</v>
      </c>
    </row>
    <row r="1268" spans="1:19">
      <c r="A1268" s="485" t="s">
        <v>2213</v>
      </c>
      <c r="B1268" s="288">
        <v>66</v>
      </c>
      <c r="C1268" s="288">
        <v>398</v>
      </c>
      <c r="D1268" s="288">
        <v>6.0303030303030303</v>
      </c>
      <c r="E1268" s="288">
        <v>4</v>
      </c>
      <c r="F1268" s="288">
        <v>9</v>
      </c>
      <c r="G1268" s="288">
        <v>9</v>
      </c>
      <c r="H1268" s="288">
        <v>2</v>
      </c>
      <c r="I1268" s="288">
        <v>6</v>
      </c>
      <c r="J1268" s="288">
        <v>5</v>
      </c>
      <c r="K1268" s="288">
        <v>5</v>
      </c>
      <c r="L1268" s="288">
        <v>1</v>
      </c>
      <c r="M1268" s="288">
        <v>5</v>
      </c>
      <c r="N1268" s="288">
        <v>1</v>
      </c>
      <c r="O1268" s="288">
        <v>3</v>
      </c>
      <c r="P1268" s="288">
        <v>3</v>
      </c>
      <c r="Q1268" s="288">
        <v>3</v>
      </c>
      <c r="R1268" s="288">
        <v>1</v>
      </c>
      <c r="S1268" s="288">
        <v>9</v>
      </c>
    </row>
    <row r="1269" spans="1:19" s="34" customFormat="1">
      <c r="A1269" s="485" t="s">
        <v>2214</v>
      </c>
      <c r="B1269" s="288">
        <v>309</v>
      </c>
      <c r="C1269" s="288">
        <v>1761</v>
      </c>
      <c r="D1269" s="288">
        <v>5.6990291262135919</v>
      </c>
      <c r="E1269" s="288">
        <v>32</v>
      </c>
      <c r="F1269" s="288">
        <v>13</v>
      </c>
      <c r="G1269" s="288">
        <v>21</v>
      </c>
      <c r="H1269" s="288">
        <v>18</v>
      </c>
      <c r="I1269" s="288">
        <v>17</v>
      </c>
      <c r="J1269" s="288">
        <v>28</v>
      </c>
      <c r="K1269" s="288">
        <v>25</v>
      </c>
      <c r="L1269" s="288">
        <v>23</v>
      </c>
      <c r="M1269" s="288">
        <v>11</v>
      </c>
      <c r="N1269" s="288">
        <v>13</v>
      </c>
      <c r="O1269" s="288">
        <v>9</v>
      </c>
      <c r="P1269" s="288">
        <v>14</v>
      </c>
      <c r="Q1269" s="288">
        <v>12</v>
      </c>
      <c r="R1269" s="288">
        <v>17</v>
      </c>
      <c r="S1269" s="288">
        <v>56</v>
      </c>
    </row>
    <row r="1270" spans="1:19">
      <c r="A1270" s="485" t="s">
        <v>2215</v>
      </c>
      <c r="B1270" s="288">
        <v>113</v>
      </c>
      <c r="C1270" s="288">
        <v>754</v>
      </c>
      <c r="D1270" s="288">
        <v>6.6725663716814161</v>
      </c>
      <c r="E1270" s="288">
        <v>1</v>
      </c>
      <c r="F1270" s="288">
        <v>0</v>
      </c>
      <c r="G1270" s="288">
        <v>0</v>
      </c>
      <c r="H1270" s="288">
        <v>0</v>
      </c>
      <c r="I1270" s="288">
        <v>2</v>
      </c>
      <c r="J1270" s="288">
        <v>1</v>
      </c>
      <c r="K1270" s="288">
        <v>4</v>
      </c>
      <c r="L1270" s="288">
        <v>3</v>
      </c>
      <c r="M1270" s="288">
        <v>3</v>
      </c>
      <c r="N1270" s="288">
        <v>4</v>
      </c>
      <c r="O1270" s="288">
        <v>6</v>
      </c>
      <c r="P1270" s="288">
        <v>7</v>
      </c>
      <c r="Q1270" s="288">
        <v>17</v>
      </c>
      <c r="R1270" s="288">
        <v>6</v>
      </c>
      <c r="S1270" s="288">
        <v>59</v>
      </c>
    </row>
    <row r="1271" spans="1:19">
      <c r="A1271" s="485" t="s">
        <v>2216</v>
      </c>
      <c r="B1271" s="288">
        <v>257</v>
      </c>
      <c r="C1271" s="288">
        <v>1484</v>
      </c>
      <c r="D1271" s="288">
        <v>5.7743190661478598</v>
      </c>
      <c r="E1271" s="288">
        <v>5</v>
      </c>
      <c r="F1271" s="288">
        <v>14</v>
      </c>
      <c r="G1271" s="288">
        <v>7</v>
      </c>
      <c r="H1271" s="288">
        <v>12</v>
      </c>
      <c r="I1271" s="288">
        <v>15</v>
      </c>
      <c r="J1271" s="288">
        <v>12</v>
      </c>
      <c r="K1271" s="288">
        <v>7</v>
      </c>
      <c r="L1271" s="288">
        <v>10</v>
      </c>
      <c r="M1271" s="288">
        <v>13</v>
      </c>
      <c r="N1271" s="288">
        <v>18</v>
      </c>
      <c r="O1271" s="288">
        <v>16</v>
      </c>
      <c r="P1271" s="288">
        <v>17</v>
      </c>
      <c r="Q1271" s="288">
        <v>17</v>
      </c>
      <c r="R1271" s="288">
        <v>18</v>
      </c>
      <c r="S1271" s="288">
        <v>76</v>
      </c>
    </row>
    <row r="1272" spans="1:19">
      <c r="A1272" s="485" t="s">
        <v>2217</v>
      </c>
      <c r="B1272" s="288">
        <v>25</v>
      </c>
      <c r="C1272" s="288">
        <v>77</v>
      </c>
      <c r="D1272" s="288">
        <v>3.08</v>
      </c>
      <c r="E1272" s="288">
        <v>0</v>
      </c>
      <c r="F1272" s="288">
        <v>0</v>
      </c>
      <c r="G1272" s="288">
        <v>0</v>
      </c>
      <c r="H1272" s="288">
        <v>3</v>
      </c>
      <c r="I1272" s="288">
        <v>1</v>
      </c>
      <c r="J1272" s="288">
        <v>0</v>
      </c>
      <c r="K1272" s="288">
        <v>3</v>
      </c>
      <c r="L1272" s="288">
        <v>4</v>
      </c>
      <c r="M1272" s="288">
        <v>5</v>
      </c>
      <c r="N1272" s="288">
        <v>2</v>
      </c>
      <c r="O1272" s="288">
        <v>0</v>
      </c>
      <c r="P1272" s="288">
        <v>1</v>
      </c>
      <c r="Q1272" s="288">
        <v>0</v>
      </c>
      <c r="R1272" s="288">
        <v>1</v>
      </c>
      <c r="S1272" s="288">
        <v>5</v>
      </c>
    </row>
    <row r="1273" spans="1:19">
      <c r="A1273" s="485" t="s">
        <v>2218</v>
      </c>
      <c r="B1273" s="288">
        <v>27</v>
      </c>
      <c r="C1273" s="288">
        <v>48</v>
      </c>
      <c r="D1273" s="288">
        <v>1.7777777777777777</v>
      </c>
      <c r="E1273" s="288">
        <v>2</v>
      </c>
      <c r="F1273" s="288">
        <v>2</v>
      </c>
      <c r="G1273" s="288">
        <v>3</v>
      </c>
      <c r="H1273" s="288">
        <v>3</v>
      </c>
      <c r="I1273" s="288">
        <v>2</v>
      </c>
      <c r="J1273" s="288">
        <v>0</v>
      </c>
      <c r="K1273" s="288">
        <v>1</v>
      </c>
      <c r="L1273" s="288">
        <v>2</v>
      </c>
      <c r="M1273" s="288">
        <v>2</v>
      </c>
      <c r="N1273" s="288">
        <v>2</v>
      </c>
      <c r="O1273" s="288">
        <v>0</v>
      </c>
      <c r="P1273" s="288">
        <v>2</v>
      </c>
      <c r="Q1273" s="288">
        <v>0</v>
      </c>
      <c r="R1273" s="288">
        <v>1</v>
      </c>
      <c r="S1273" s="288">
        <v>5</v>
      </c>
    </row>
    <row r="1274" spans="1:19">
      <c r="A1274" s="485" t="s">
        <v>2219</v>
      </c>
      <c r="B1274" s="288">
        <v>717</v>
      </c>
      <c r="C1274" s="288">
        <v>2220</v>
      </c>
      <c r="D1274" s="288">
        <v>3.0962343096234308</v>
      </c>
      <c r="E1274" s="288">
        <v>20</v>
      </c>
      <c r="F1274" s="288">
        <v>60</v>
      </c>
      <c r="G1274" s="288">
        <v>78</v>
      </c>
      <c r="H1274" s="288">
        <v>64</v>
      </c>
      <c r="I1274" s="288">
        <v>38</v>
      </c>
      <c r="J1274" s="288">
        <v>29</v>
      </c>
      <c r="K1274" s="288">
        <v>40</v>
      </c>
      <c r="L1274" s="288">
        <v>56</v>
      </c>
      <c r="M1274" s="288">
        <v>35</v>
      </c>
      <c r="N1274" s="288">
        <v>27</v>
      </c>
      <c r="O1274" s="288">
        <v>26</v>
      </c>
      <c r="P1274" s="288">
        <v>41</v>
      </c>
      <c r="Q1274" s="288">
        <v>45</v>
      </c>
      <c r="R1274" s="288">
        <v>41</v>
      </c>
      <c r="S1274" s="288">
        <v>117</v>
      </c>
    </row>
    <row r="1275" spans="1:19">
      <c r="A1275" s="485" t="s">
        <v>2220</v>
      </c>
      <c r="B1275" s="288">
        <v>29</v>
      </c>
      <c r="C1275" s="288">
        <v>103</v>
      </c>
      <c r="D1275" s="288">
        <v>3.5517241379310347</v>
      </c>
      <c r="E1275" s="288">
        <v>9</v>
      </c>
      <c r="F1275" s="288">
        <v>3</v>
      </c>
      <c r="G1275" s="288">
        <v>1</v>
      </c>
      <c r="H1275" s="288">
        <v>0</v>
      </c>
      <c r="I1275" s="288">
        <v>0</v>
      </c>
      <c r="J1275" s="288">
        <v>1</v>
      </c>
      <c r="K1275" s="288">
        <v>2</v>
      </c>
      <c r="L1275" s="288">
        <v>0</v>
      </c>
      <c r="M1275" s="288">
        <v>1</v>
      </c>
      <c r="N1275" s="288">
        <v>2</v>
      </c>
      <c r="O1275" s="288">
        <v>0</v>
      </c>
      <c r="P1275" s="288">
        <v>0</v>
      </c>
      <c r="Q1275" s="288">
        <v>1</v>
      </c>
      <c r="R1275" s="288">
        <v>2</v>
      </c>
      <c r="S1275" s="288">
        <v>7</v>
      </c>
    </row>
    <row r="1276" spans="1:19">
      <c r="A1276" s="485" t="s">
        <v>2221</v>
      </c>
      <c r="B1276" s="288">
        <v>28</v>
      </c>
      <c r="C1276" s="288">
        <v>103</v>
      </c>
      <c r="D1276" s="288">
        <v>3.6785714285714284</v>
      </c>
      <c r="E1276" s="288">
        <v>4</v>
      </c>
      <c r="F1276" s="288">
        <v>1</v>
      </c>
      <c r="G1276" s="288">
        <v>2</v>
      </c>
      <c r="H1276" s="288">
        <v>2</v>
      </c>
      <c r="I1276" s="288">
        <v>2</v>
      </c>
      <c r="J1276" s="288">
        <v>3</v>
      </c>
      <c r="K1276" s="288">
        <v>2</v>
      </c>
      <c r="L1276" s="288">
        <v>2</v>
      </c>
      <c r="M1276" s="288">
        <v>1</v>
      </c>
      <c r="N1276" s="288">
        <v>0</v>
      </c>
      <c r="O1276" s="288">
        <v>2</v>
      </c>
      <c r="P1276" s="288">
        <v>2</v>
      </c>
      <c r="Q1276" s="288">
        <v>0</v>
      </c>
      <c r="R1276" s="288">
        <v>0</v>
      </c>
      <c r="S1276" s="288">
        <v>5</v>
      </c>
    </row>
    <row r="1277" spans="1:19">
      <c r="A1277" s="485" t="s">
        <v>2222</v>
      </c>
      <c r="B1277" s="288">
        <v>31</v>
      </c>
      <c r="C1277" s="288">
        <v>144</v>
      </c>
      <c r="D1277" s="288">
        <v>4.645161290322581</v>
      </c>
      <c r="E1277" s="288">
        <v>0</v>
      </c>
      <c r="F1277" s="288">
        <v>5</v>
      </c>
      <c r="G1277" s="288">
        <v>2</v>
      </c>
      <c r="H1277" s="288">
        <v>9</v>
      </c>
      <c r="I1277" s="288">
        <v>3</v>
      </c>
      <c r="J1277" s="288">
        <v>0</v>
      </c>
      <c r="K1277" s="288">
        <v>0</v>
      </c>
      <c r="L1277" s="288">
        <v>0</v>
      </c>
      <c r="M1277" s="288">
        <v>0</v>
      </c>
      <c r="N1277" s="288">
        <v>1</v>
      </c>
      <c r="O1277" s="288">
        <v>1</v>
      </c>
      <c r="P1277" s="288">
        <v>0</v>
      </c>
      <c r="Q1277" s="288">
        <v>1</v>
      </c>
      <c r="R1277" s="288">
        <v>0</v>
      </c>
      <c r="S1277" s="288">
        <v>9</v>
      </c>
    </row>
    <row r="1278" spans="1:19">
      <c r="A1278" s="485" t="s">
        <v>2223</v>
      </c>
      <c r="B1278" s="288">
        <v>52</v>
      </c>
      <c r="C1278" s="288">
        <v>260</v>
      </c>
      <c r="D1278" s="288">
        <v>5</v>
      </c>
      <c r="E1278" s="288">
        <v>0</v>
      </c>
      <c r="F1278" s="288">
        <v>19</v>
      </c>
      <c r="G1278" s="288">
        <v>11</v>
      </c>
      <c r="H1278" s="288">
        <v>6</v>
      </c>
      <c r="I1278" s="288">
        <v>3</v>
      </c>
      <c r="J1278" s="288">
        <v>0</v>
      </c>
      <c r="K1278" s="288">
        <v>1</v>
      </c>
      <c r="L1278" s="288">
        <v>1</v>
      </c>
      <c r="M1278" s="288">
        <v>1</v>
      </c>
      <c r="N1278" s="288">
        <v>0</v>
      </c>
      <c r="O1278" s="288">
        <v>1</v>
      </c>
      <c r="P1278" s="288">
        <v>1</v>
      </c>
      <c r="Q1278" s="288">
        <v>3</v>
      </c>
      <c r="R1278" s="288">
        <v>1</v>
      </c>
      <c r="S1278" s="288">
        <v>4</v>
      </c>
    </row>
    <row r="1279" spans="1:19">
      <c r="A1279" s="485" t="s">
        <v>2224</v>
      </c>
      <c r="B1279" s="288">
        <v>16</v>
      </c>
      <c r="C1279" s="288">
        <v>57</v>
      </c>
      <c r="D1279" s="288">
        <v>3.5625</v>
      </c>
      <c r="E1279" s="288">
        <v>0</v>
      </c>
      <c r="F1279" s="288">
        <v>2</v>
      </c>
      <c r="G1279" s="288">
        <v>0</v>
      </c>
      <c r="H1279" s="288">
        <v>0</v>
      </c>
      <c r="I1279" s="288">
        <v>2</v>
      </c>
      <c r="J1279" s="288">
        <v>2</v>
      </c>
      <c r="K1279" s="288">
        <v>3</v>
      </c>
      <c r="L1279" s="288">
        <v>3</v>
      </c>
      <c r="M1279" s="288">
        <v>0</v>
      </c>
      <c r="N1279" s="288">
        <v>0</v>
      </c>
      <c r="O1279" s="288">
        <v>0</v>
      </c>
      <c r="P1279" s="288">
        <v>0</v>
      </c>
      <c r="Q1279" s="288">
        <v>0</v>
      </c>
      <c r="R1279" s="288">
        <v>1</v>
      </c>
      <c r="S1279" s="288">
        <v>3</v>
      </c>
    </row>
    <row r="1280" spans="1:19">
      <c r="A1280" s="485" t="s">
        <v>2225</v>
      </c>
      <c r="B1280" s="288">
        <v>21</v>
      </c>
      <c r="C1280" s="288">
        <v>64</v>
      </c>
      <c r="D1280" s="288">
        <v>3.0476190476190474</v>
      </c>
      <c r="E1280" s="288">
        <v>0</v>
      </c>
      <c r="F1280" s="288">
        <v>0</v>
      </c>
      <c r="G1280" s="288">
        <v>1</v>
      </c>
      <c r="H1280" s="288">
        <v>0</v>
      </c>
      <c r="I1280" s="288">
        <v>0</v>
      </c>
      <c r="J1280" s="288">
        <v>0</v>
      </c>
      <c r="K1280" s="288">
        <v>3</v>
      </c>
      <c r="L1280" s="288">
        <v>1</v>
      </c>
      <c r="M1280" s="288">
        <v>4</v>
      </c>
      <c r="N1280" s="288">
        <v>2</v>
      </c>
      <c r="O1280" s="288">
        <v>0</v>
      </c>
      <c r="P1280" s="288">
        <v>0</v>
      </c>
      <c r="Q1280" s="288">
        <v>2</v>
      </c>
      <c r="R1280" s="288">
        <v>2</v>
      </c>
      <c r="S1280" s="288">
        <v>6</v>
      </c>
    </row>
    <row r="1281" spans="1:19">
      <c r="A1281" s="485" t="s">
        <v>2226</v>
      </c>
      <c r="B1281" s="288">
        <v>394</v>
      </c>
      <c r="C1281" s="288">
        <v>1563</v>
      </c>
      <c r="D1281" s="288">
        <v>3.967005076142132</v>
      </c>
      <c r="E1281" s="288">
        <v>0</v>
      </c>
      <c r="F1281" s="288">
        <v>9</v>
      </c>
      <c r="G1281" s="288">
        <v>25</v>
      </c>
      <c r="H1281" s="288">
        <v>12</v>
      </c>
      <c r="I1281" s="288">
        <v>1</v>
      </c>
      <c r="J1281" s="288">
        <v>9</v>
      </c>
      <c r="K1281" s="288">
        <v>6</v>
      </c>
      <c r="L1281" s="288">
        <v>15</v>
      </c>
      <c r="M1281" s="288">
        <v>27</v>
      </c>
      <c r="N1281" s="288">
        <v>12</v>
      </c>
      <c r="O1281" s="288">
        <v>15</v>
      </c>
      <c r="P1281" s="288">
        <v>22</v>
      </c>
      <c r="Q1281" s="288">
        <v>24</v>
      </c>
      <c r="R1281" s="288">
        <v>33</v>
      </c>
      <c r="S1281" s="288">
        <v>184</v>
      </c>
    </row>
    <row r="1282" spans="1:19">
      <c r="A1282" s="485" t="s">
        <v>2227</v>
      </c>
      <c r="B1282" s="288">
        <v>262</v>
      </c>
      <c r="C1282" s="288">
        <v>483</v>
      </c>
      <c r="D1282" s="288">
        <v>1.8435114503816794</v>
      </c>
      <c r="E1282" s="288">
        <v>0</v>
      </c>
      <c r="F1282" s="288">
        <v>0</v>
      </c>
      <c r="G1282" s="288">
        <v>4</v>
      </c>
      <c r="H1282" s="288">
        <v>2</v>
      </c>
      <c r="I1282" s="288">
        <v>0</v>
      </c>
      <c r="J1282" s="288">
        <v>2</v>
      </c>
      <c r="K1282" s="288">
        <v>2</v>
      </c>
      <c r="L1282" s="288">
        <v>3</v>
      </c>
      <c r="M1282" s="288">
        <v>23</v>
      </c>
      <c r="N1282" s="288">
        <v>29</v>
      </c>
      <c r="O1282" s="288">
        <v>36</v>
      </c>
      <c r="P1282" s="288">
        <v>43</v>
      </c>
      <c r="Q1282" s="288">
        <v>27</v>
      </c>
      <c r="R1282" s="288">
        <v>32</v>
      </c>
      <c r="S1282" s="288">
        <v>59</v>
      </c>
    </row>
    <row r="1283" spans="1:19">
      <c r="A1283" s="485" t="s">
        <v>2228</v>
      </c>
      <c r="B1283" s="288">
        <v>112</v>
      </c>
      <c r="C1283" s="288">
        <v>368</v>
      </c>
      <c r="D1283" s="288">
        <v>3.2857142857142856</v>
      </c>
      <c r="E1283" s="288">
        <v>0</v>
      </c>
      <c r="F1283" s="288">
        <v>4</v>
      </c>
      <c r="G1283" s="288">
        <v>2</v>
      </c>
      <c r="H1283" s="288">
        <v>0</v>
      </c>
      <c r="I1283" s="288">
        <v>1</v>
      </c>
      <c r="J1283" s="288">
        <v>0</v>
      </c>
      <c r="K1283" s="288">
        <v>2</v>
      </c>
      <c r="L1283" s="288">
        <v>1</v>
      </c>
      <c r="M1283" s="288">
        <v>5</v>
      </c>
      <c r="N1283" s="288">
        <v>3</v>
      </c>
      <c r="O1283" s="288">
        <v>7</v>
      </c>
      <c r="P1283" s="288">
        <v>3</v>
      </c>
      <c r="Q1283" s="288">
        <v>9</v>
      </c>
      <c r="R1283" s="288">
        <v>15</v>
      </c>
      <c r="S1283" s="288">
        <v>60</v>
      </c>
    </row>
    <row r="1284" spans="1:19">
      <c r="A1284" s="485" t="s">
        <v>2229</v>
      </c>
      <c r="B1284" s="288">
        <v>8</v>
      </c>
      <c r="C1284" s="288">
        <v>28</v>
      </c>
      <c r="D1284" s="288">
        <v>3.5</v>
      </c>
      <c r="E1284" s="288">
        <v>1</v>
      </c>
      <c r="F1284" s="288">
        <v>0</v>
      </c>
      <c r="G1284" s="288">
        <v>0</v>
      </c>
      <c r="H1284" s="288">
        <v>0</v>
      </c>
      <c r="I1284" s="288">
        <v>0</v>
      </c>
      <c r="J1284" s="288">
        <v>0</v>
      </c>
      <c r="K1284" s="288">
        <v>0</v>
      </c>
      <c r="L1284" s="288">
        <v>1</v>
      </c>
      <c r="M1284" s="288">
        <v>1</v>
      </c>
      <c r="N1284" s="288">
        <v>0</v>
      </c>
      <c r="O1284" s="288">
        <v>0</v>
      </c>
      <c r="P1284" s="288">
        <v>1</v>
      </c>
      <c r="Q1284" s="288">
        <v>1</v>
      </c>
      <c r="R1284" s="288">
        <v>0</v>
      </c>
      <c r="S1284" s="288">
        <v>3</v>
      </c>
    </row>
    <row r="1285" spans="1:19">
      <c r="A1285" s="485" t="s">
        <v>2230</v>
      </c>
      <c r="B1285" s="288">
        <v>3</v>
      </c>
      <c r="C1285" s="288">
        <v>15</v>
      </c>
      <c r="D1285" s="288">
        <v>5</v>
      </c>
      <c r="E1285" s="288">
        <v>0</v>
      </c>
      <c r="F1285" s="288">
        <v>0</v>
      </c>
      <c r="G1285" s="288">
        <v>0</v>
      </c>
      <c r="H1285" s="288">
        <v>0</v>
      </c>
      <c r="I1285" s="288">
        <v>1</v>
      </c>
      <c r="J1285" s="288">
        <v>0</v>
      </c>
      <c r="K1285" s="288">
        <v>0</v>
      </c>
      <c r="L1285" s="288">
        <v>0</v>
      </c>
      <c r="M1285" s="288">
        <v>0</v>
      </c>
      <c r="N1285" s="288">
        <v>1</v>
      </c>
      <c r="O1285" s="288">
        <v>0</v>
      </c>
      <c r="P1285" s="288">
        <v>0</v>
      </c>
      <c r="Q1285" s="288">
        <v>1</v>
      </c>
      <c r="R1285" s="288">
        <v>0</v>
      </c>
      <c r="S1285" s="288">
        <v>0</v>
      </c>
    </row>
    <row r="1286" spans="1:19">
      <c r="A1286" s="485" t="s">
        <v>2231</v>
      </c>
      <c r="B1286" s="288">
        <v>1</v>
      </c>
      <c r="C1286" s="288">
        <v>1</v>
      </c>
      <c r="D1286" s="288">
        <v>1</v>
      </c>
      <c r="E1286" s="288">
        <v>0</v>
      </c>
      <c r="F1286" s="288">
        <v>0</v>
      </c>
      <c r="G1286" s="288">
        <v>0</v>
      </c>
      <c r="H1286" s="288">
        <v>0</v>
      </c>
      <c r="I1286" s="288">
        <v>0</v>
      </c>
      <c r="J1286" s="288">
        <v>0</v>
      </c>
      <c r="K1286" s="288">
        <v>0</v>
      </c>
      <c r="L1286" s="288">
        <v>0</v>
      </c>
      <c r="M1286" s="288">
        <v>1</v>
      </c>
      <c r="N1286" s="288">
        <v>0</v>
      </c>
      <c r="O1286" s="288">
        <v>0</v>
      </c>
      <c r="P1286" s="288">
        <v>0</v>
      </c>
      <c r="Q1286" s="288">
        <v>0</v>
      </c>
      <c r="R1286" s="288">
        <v>0</v>
      </c>
      <c r="S1286" s="288">
        <v>0</v>
      </c>
    </row>
    <row r="1287" spans="1:19">
      <c r="A1287" s="485" t="s">
        <v>2232</v>
      </c>
      <c r="B1287" s="288">
        <v>8</v>
      </c>
      <c r="C1287" s="288">
        <v>70</v>
      </c>
      <c r="D1287" s="288">
        <v>8.75</v>
      </c>
      <c r="E1287" s="288">
        <v>0</v>
      </c>
      <c r="F1287" s="288">
        <v>1</v>
      </c>
      <c r="G1287" s="288">
        <v>0</v>
      </c>
      <c r="H1287" s="288">
        <v>1</v>
      </c>
      <c r="I1287" s="288">
        <v>0</v>
      </c>
      <c r="J1287" s="288">
        <v>0</v>
      </c>
      <c r="K1287" s="288">
        <v>0</v>
      </c>
      <c r="L1287" s="288">
        <v>0</v>
      </c>
      <c r="M1287" s="288">
        <v>0</v>
      </c>
      <c r="N1287" s="288">
        <v>0</v>
      </c>
      <c r="O1287" s="288">
        <v>0</v>
      </c>
      <c r="P1287" s="288">
        <v>0</v>
      </c>
      <c r="Q1287" s="288">
        <v>0</v>
      </c>
      <c r="R1287" s="288">
        <v>2</v>
      </c>
      <c r="S1287" s="288">
        <v>4</v>
      </c>
    </row>
    <row r="1288" spans="1:19">
      <c r="A1288" s="485" t="s">
        <v>2233</v>
      </c>
      <c r="B1288" s="288">
        <v>43</v>
      </c>
      <c r="C1288" s="288">
        <v>508</v>
      </c>
      <c r="D1288" s="288">
        <v>11.813953488372093</v>
      </c>
      <c r="E1288" s="288">
        <v>1</v>
      </c>
      <c r="F1288" s="288">
        <v>3</v>
      </c>
      <c r="G1288" s="288">
        <v>1</v>
      </c>
      <c r="H1288" s="288">
        <v>1</v>
      </c>
      <c r="I1288" s="288">
        <v>3</v>
      </c>
      <c r="J1288" s="288">
        <v>1</v>
      </c>
      <c r="K1288" s="288">
        <v>5</v>
      </c>
      <c r="L1288" s="288">
        <v>0</v>
      </c>
      <c r="M1288" s="288">
        <v>0</v>
      </c>
      <c r="N1288" s="288">
        <v>2</v>
      </c>
      <c r="O1288" s="288">
        <v>1</v>
      </c>
      <c r="P1288" s="288">
        <v>2</v>
      </c>
      <c r="Q1288" s="288">
        <v>4</v>
      </c>
      <c r="R1288" s="288">
        <v>3</v>
      </c>
      <c r="S1288" s="288">
        <v>16</v>
      </c>
    </row>
    <row r="1289" spans="1:19">
      <c r="A1289" s="485" t="s">
        <v>2234</v>
      </c>
      <c r="B1289" s="288">
        <v>106</v>
      </c>
      <c r="C1289" s="288">
        <v>450</v>
      </c>
      <c r="D1289" s="288">
        <v>4.2452830188679247</v>
      </c>
      <c r="E1289" s="288">
        <v>0</v>
      </c>
      <c r="F1289" s="288">
        <v>0</v>
      </c>
      <c r="G1289" s="288">
        <v>5</v>
      </c>
      <c r="H1289" s="288">
        <v>4</v>
      </c>
      <c r="I1289" s="288">
        <v>5</v>
      </c>
      <c r="J1289" s="288">
        <v>7</v>
      </c>
      <c r="K1289" s="288">
        <v>3</v>
      </c>
      <c r="L1289" s="288">
        <v>2</v>
      </c>
      <c r="M1289" s="288">
        <v>3</v>
      </c>
      <c r="N1289" s="288">
        <v>3</v>
      </c>
      <c r="O1289" s="288">
        <v>4</v>
      </c>
      <c r="P1289" s="288">
        <v>0</v>
      </c>
      <c r="Q1289" s="288">
        <v>5</v>
      </c>
      <c r="R1289" s="288">
        <v>9</v>
      </c>
      <c r="S1289" s="288">
        <v>56</v>
      </c>
    </row>
    <row r="1290" spans="1:19">
      <c r="A1290" s="485" t="s">
        <v>2235</v>
      </c>
      <c r="B1290" s="288">
        <v>151</v>
      </c>
      <c r="C1290" s="288">
        <v>601</v>
      </c>
      <c r="D1290" s="288">
        <v>3.9801324503311259</v>
      </c>
      <c r="E1290" s="288">
        <v>0</v>
      </c>
      <c r="F1290" s="288">
        <v>0</v>
      </c>
      <c r="G1290" s="288">
        <v>8</v>
      </c>
      <c r="H1290" s="288">
        <v>8</v>
      </c>
      <c r="I1290" s="288">
        <v>5</v>
      </c>
      <c r="J1290" s="288">
        <v>6</v>
      </c>
      <c r="K1290" s="288">
        <v>7</v>
      </c>
      <c r="L1290" s="288">
        <v>9</v>
      </c>
      <c r="M1290" s="288">
        <v>7</v>
      </c>
      <c r="N1290" s="288">
        <v>10</v>
      </c>
      <c r="O1290" s="288">
        <v>6</v>
      </c>
      <c r="P1290" s="288">
        <v>12</v>
      </c>
      <c r="Q1290" s="288">
        <v>11</v>
      </c>
      <c r="R1290" s="288">
        <v>12</v>
      </c>
      <c r="S1290" s="288">
        <v>50</v>
      </c>
    </row>
    <row r="1291" spans="1:19">
      <c r="A1291" s="485" t="s">
        <v>2236</v>
      </c>
      <c r="B1291" s="288">
        <v>6</v>
      </c>
      <c r="C1291" s="288">
        <v>19</v>
      </c>
      <c r="D1291" s="288">
        <v>3.1666666666666665</v>
      </c>
      <c r="E1291" s="288">
        <v>0</v>
      </c>
      <c r="F1291" s="288">
        <v>1</v>
      </c>
      <c r="G1291" s="288">
        <v>0</v>
      </c>
      <c r="H1291" s="288">
        <v>2</v>
      </c>
      <c r="I1291" s="288">
        <v>0</v>
      </c>
      <c r="J1291" s="288">
        <v>1</v>
      </c>
      <c r="K1291" s="288">
        <v>0</v>
      </c>
      <c r="L1291" s="288">
        <v>0</v>
      </c>
      <c r="M1291" s="288">
        <v>0</v>
      </c>
      <c r="N1291" s="288">
        <v>0</v>
      </c>
      <c r="O1291" s="288">
        <v>0</v>
      </c>
      <c r="P1291" s="288">
        <v>0</v>
      </c>
      <c r="Q1291" s="288">
        <v>1</v>
      </c>
      <c r="R1291" s="288">
        <v>0</v>
      </c>
      <c r="S1291" s="288">
        <v>1</v>
      </c>
    </row>
    <row r="1292" spans="1:19">
      <c r="A1292" s="485" t="s">
        <v>2237</v>
      </c>
      <c r="B1292" s="288">
        <v>53</v>
      </c>
      <c r="C1292" s="288">
        <v>192</v>
      </c>
      <c r="D1292" s="288">
        <v>3.6226415094339623</v>
      </c>
      <c r="E1292" s="288">
        <v>1</v>
      </c>
      <c r="F1292" s="288">
        <v>0</v>
      </c>
      <c r="G1292" s="288">
        <v>1</v>
      </c>
      <c r="H1292" s="288">
        <v>3</v>
      </c>
      <c r="I1292" s="288">
        <v>14</v>
      </c>
      <c r="J1292" s="288">
        <v>5</v>
      </c>
      <c r="K1292" s="288">
        <v>6</v>
      </c>
      <c r="L1292" s="288">
        <v>5</v>
      </c>
      <c r="M1292" s="288">
        <v>6</v>
      </c>
      <c r="N1292" s="288">
        <v>3</v>
      </c>
      <c r="O1292" s="288">
        <v>3</v>
      </c>
      <c r="P1292" s="288">
        <v>1</v>
      </c>
      <c r="Q1292" s="288">
        <v>2</v>
      </c>
      <c r="R1292" s="288">
        <v>0</v>
      </c>
      <c r="S1292" s="288">
        <v>3</v>
      </c>
    </row>
    <row r="1293" spans="1:19">
      <c r="A1293" s="485" t="s">
        <v>2238</v>
      </c>
      <c r="B1293" s="288">
        <v>10</v>
      </c>
      <c r="C1293" s="288">
        <v>26</v>
      </c>
      <c r="D1293" s="288">
        <v>2.6</v>
      </c>
      <c r="E1293" s="288">
        <v>0</v>
      </c>
      <c r="F1293" s="288">
        <v>2</v>
      </c>
      <c r="G1293" s="288">
        <v>1</v>
      </c>
      <c r="H1293" s="288">
        <v>1</v>
      </c>
      <c r="I1293" s="288">
        <v>1</v>
      </c>
      <c r="J1293" s="288">
        <v>2</v>
      </c>
      <c r="K1293" s="288">
        <v>1</v>
      </c>
      <c r="L1293" s="288">
        <v>0</v>
      </c>
      <c r="M1293" s="288">
        <v>1</v>
      </c>
      <c r="N1293" s="288">
        <v>0</v>
      </c>
      <c r="O1293" s="288">
        <v>0</v>
      </c>
      <c r="P1293" s="288">
        <v>0</v>
      </c>
      <c r="Q1293" s="288">
        <v>0</v>
      </c>
      <c r="R1293" s="288">
        <v>1</v>
      </c>
      <c r="S1293" s="288">
        <v>0</v>
      </c>
    </row>
    <row r="1294" spans="1:19" s="2" customFormat="1">
      <c r="A1294" s="485" t="s">
        <v>2239</v>
      </c>
      <c r="B1294" s="288">
        <v>1803</v>
      </c>
      <c r="C1294" s="288">
        <v>6143</v>
      </c>
      <c r="D1294" s="288">
        <v>3.4070992789794787</v>
      </c>
      <c r="E1294" s="288">
        <v>152</v>
      </c>
      <c r="F1294" s="288">
        <v>369</v>
      </c>
      <c r="G1294" s="288">
        <v>204</v>
      </c>
      <c r="H1294" s="288">
        <v>99</v>
      </c>
      <c r="I1294" s="288">
        <v>110</v>
      </c>
      <c r="J1294" s="288">
        <v>83</v>
      </c>
      <c r="K1294" s="288">
        <v>124</v>
      </c>
      <c r="L1294" s="288">
        <v>118</v>
      </c>
      <c r="M1294" s="288">
        <v>78</v>
      </c>
      <c r="N1294" s="288">
        <v>74</v>
      </c>
      <c r="O1294" s="288">
        <v>63</v>
      </c>
      <c r="P1294" s="288">
        <v>44</v>
      </c>
      <c r="Q1294" s="288">
        <v>48</v>
      </c>
      <c r="R1294" s="288">
        <v>50</v>
      </c>
      <c r="S1294" s="288">
        <v>187</v>
      </c>
    </row>
    <row r="1295" spans="1:19">
      <c r="A1295" s="485" t="s">
        <v>2240</v>
      </c>
      <c r="B1295" s="288">
        <v>713</v>
      </c>
      <c r="C1295" s="288">
        <v>1907</v>
      </c>
      <c r="D1295" s="288">
        <v>2.6746143057503504</v>
      </c>
      <c r="E1295" s="288">
        <v>1</v>
      </c>
      <c r="F1295" s="288">
        <v>5</v>
      </c>
      <c r="G1295" s="288">
        <v>47</v>
      </c>
      <c r="H1295" s="288">
        <v>81</v>
      </c>
      <c r="I1295" s="288">
        <v>62</v>
      </c>
      <c r="J1295" s="288">
        <v>55</v>
      </c>
      <c r="K1295" s="288">
        <v>58</v>
      </c>
      <c r="L1295" s="288">
        <v>63</v>
      </c>
      <c r="M1295" s="288">
        <v>48</v>
      </c>
      <c r="N1295" s="288">
        <v>53</v>
      </c>
      <c r="O1295" s="288">
        <v>35</v>
      </c>
      <c r="P1295" s="288">
        <v>44</v>
      </c>
      <c r="Q1295" s="288">
        <v>37</v>
      </c>
      <c r="R1295" s="288">
        <v>28</v>
      </c>
      <c r="S1295" s="288">
        <v>96</v>
      </c>
    </row>
    <row r="1296" spans="1:19">
      <c r="A1296" s="485" t="s">
        <v>2241</v>
      </c>
      <c r="B1296" s="288">
        <v>119</v>
      </c>
      <c r="C1296" s="288">
        <v>1256</v>
      </c>
      <c r="D1296" s="288">
        <v>10.554621848739496</v>
      </c>
      <c r="E1296" s="288">
        <v>0</v>
      </c>
      <c r="F1296" s="288">
        <v>1</v>
      </c>
      <c r="G1296" s="288">
        <v>4</v>
      </c>
      <c r="H1296" s="288">
        <v>2</v>
      </c>
      <c r="I1296" s="288">
        <v>4</v>
      </c>
      <c r="J1296" s="288">
        <v>8</v>
      </c>
      <c r="K1296" s="288">
        <v>11</v>
      </c>
      <c r="L1296" s="288">
        <v>5</v>
      </c>
      <c r="M1296" s="288">
        <v>6</v>
      </c>
      <c r="N1296" s="288">
        <v>10</v>
      </c>
      <c r="O1296" s="288">
        <v>6</v>
      </c>
      <c r="P1296" s="288">
        <v>8</v>
      </c>
      <c r="Q1296" s="288">
        <v>8</v>
      </c>
      <c r="R1296" s="288">
        <v>6</v>
      </c>
      <c r="S1296" s="288">
        <v>40</v>
      </c>
    </row>
    <row r="1297" spans="1:19">
      <c r="A1297" s="485" t="s">
        <v>2242</v>
      </c>
      <c r="B1297" s="288">
        <v>85</v>
      </c>
      <c r="C1297" s="288">
        <v>163</v>
      </c>
      <c r="D1297" s="288">
        <v>1.9176470588235295</v>
      </c>
      <c r="E1297" s="288">
        <v>0</v>
      </c>
      <c r="F1297" s="288">
        <v>1</v>
      </c>
      <c r="G1297" s="288">
        <v>0</v>
      </c>
      <c r="H1297" s="288">
        <v>2</v>
      </c>
      <c r="I1297" s="288">
        <v>6</v>
      </c>
      <c r="J1297" s="288">
        <v>3</v>
      </c>
      <c r="K1297" s="288">
        <v>7</v>
      </c>
      <c r="L1297" s="288">
        <v>4</v>
      </c>
      <c r="M1297" s="288">
        <v>2</v>
      </c>
      <c r="N1297" s="288">
        <v>5</v>
      </c>
      <c r="O1297" s="288">
        <v>3</v>
      </c>
      <c r="P1297" s="288">
        <v>6</v>
      </c>
      <c r="Q1297" s="288">
        <v>7</v>
      </c>
      <c r="R1297" s="288">
        <v>6</v>
      </c>
      <c r="S1297" s="288">
        <v>33</v>
      </c>
    </row>
    <row r="1298" spans="1:19">
      <c r="A1298" s="485" t="s">
        <v>2243</v>
      </c>
      <c r="B1298" s="288">
        <v>7</v>
      </c>
      <c r="C1298" s="288">
        <v>1053</v>
      </c>
      <c r="D1298" s="288">
        <v>150.42857142857142</v>
      </c>
      <c r="E1298" s="288">
        <v>0</v>
      </c>
      <c r="F1298" s="288">
        <v>0</v>
      </c>
      <c r="G1298" s="288">
        <v>0</v>
      </c>
      <c r="H1298" s="288">
        <v>0</v>
      </c>
      <c r="I1298" s="288">
        <v>0</v>
      </c>
      <c r="J1298" s="288">
        <v>0</v>
      </c>
      <c r="K1298" s="288">
        <v>0</v>
      </c>
      <c r="L1298" s="288">
        <v>0</v>
      </c>
      <c r="M1298" s="288">
        <v>0</v>
      </c>
      <c r="N1298" s="288">
        <v>0</v>
      </c>
      <c r="O1298" s="288">
        <v>0</v>
      </c>
      <c r="P1298" s="288">
        <v>0</v>
      </c>
      <c r="Q1298" s="288">
        <v>0</v>
      </c>
      <c r="R1298" s="288">
        <v>0</v>
      </c>
      <c r="S1298" s="288">
        <v>7</v>
      </c>
    </row>
    <row r="1299" spans="1:19">
      <c r="A1299" s="485" t="s">
        <v>2244</v>
      </c>
      <c r="B1299" s="288">
        <v>383</v>
      </c>
      <c r="C1299" s="288">
        <v>1207</v>
      </c>
      <c r="D1299" s="288">
        <v>3.1514360313315928</v>
      </c>
      <c r="E1299" s="288">
        <v>3</v>
      </c>
      <c r="F1299" s="288">
        <v>3</v>
      </c>
      <c r="G1299" s="288">
        <v>19</v>
      </c>
      <c r="H1299" s="288">
        <v>37</v>
      </c>
      <c r="I1299" s="288">
        <v>25</v>
      </c>
      <c r="J1299" s="288">
        <v>13</v>
      </c>
      <c r="K1299" s="288">
        <v>21</v>
      </c>
      <c r="L1299" s="288">
        <v>10</v>
      </c>
      <c r="M1299" s="288">
        <v>17</v>
      </c>
      <c r="N1299" s="288">
        <v>15</v>
      </c>
      <c r="O1299" s="288">
        <v>12</v>
      </c>
      <c r="P1299" s="288">
        <v>18</v>
      </c>
      <c r="Q1299" s="288">
        <v>22</v>
      </c>
      <c r="R1299" s="288">
        <v>21</v>
      </c>
      <c r="S1299" s="288">
        <v>147</v>
      </c>
    </row>
    <row r="1300" spans="1:19">
      <c r="A1300" s="485" t="s">
        <v>2245</v>
      </c>
      <c r="B1300" s="288">
        <v>1783</v>
      </c>
      <c r="C1300" s="288">
        <v>7079</v>
      </c>
      <c r="D1300" s="288">
        <v>3.970274817722939</v>
      </c>
      <c r="E1300" s="288">
        <v>284</v>
      </c>
      <c r="F1300" s="288">
        <v>564</v>
      </c>
      <c r="G1300" s="288">
        <v>233</v>
      </c>
      <c r="H1300" s="288">
        <v>183</v>
      </c>
      <c r="I1300" s="288">
        <v>97</v>
      </c>
      <c r="J1300" s="288">
        <v>43</v>
      </c>
      <c r="K1300" s="288">
        <v>50</v>
      </c>
      <c r="L1300" s="288">
        <v>44</v>
      </c>
      <c r="M1300" s="288">
        <v>38</v>
      </c>
      <c r="N1300" s="288">
        <v>23</v>
      </c>
      <c r="O1300" s="288">
        <v>18</v>
      </c>
      <c r="P1300" s="288">
        <v>26</v>
      </c>
      <c r="Q1300" s="288">
        <v>25</v>
      </c>
      <c r="R1300" s="288">
        <v>21</v>
      </c>
      <c r="S1300" s="288">
        <v>134</v>
      </c>
    </row>
    <row r="1301" spans="1:19">
      <c r="A1301" s="485" t="s">
        <v>2246</v>
      </c>
      <c r="B1301" s="288">
        <v>932</v>
      </c>
      <c r="C1301" s="288">
        <v>10058</v>
      </c>
      <c r="D1301" s="288">
        <v>10.791845493562231</v>
      </c>
      <c r="E1301" s="288">
        <v>27</v>
      </c>
      <c r="F1301" s="288">
        <v>12</v>
      </c>
      <c r="G1301" s="288">
        <v>7</v>
      </c>
      <c r="H1301" s="288">
        <v>8</v>
      </c>
      <c r="I1301" s="288">
        <v>14</v>
      </c>
      <c r="J1301" s="288">
        <v>17</v>
      </c>
      <c r="K1301" s="288">
        <v>26</v>
      </c>
      <c r="L1301" s="288">
        <v>20</v>
      </c>
      <c r="M1301" s="288">
        <v>18</v>
      </c>
      <c r="N1301" s="288">
        <v>24</v>
      </c>
      <c r="O1301" s="288">
        <v>33</v>
      </c>
      <c r="P1301" s="288">
        <v>35</v>
      </c>
      <c r="Q1301" s="288">
        <v>50</v>
      </c>
      <c r="R1301" s="288">
        <v>87</v>
      </c>
      <c r="S1301" s="288">
        <v>554</v>
      </c>
    </row>
    <row r="1302" spans="1:19">
      <c r="A1302" s="485" t="s">
        <v>2247</v>
      </c>
      <c r="B1302" s="288">
        <v>52</v>
      </c>
      <c r="C1302" s="288">
        <v>183</v>
      </c>
      <c r="D1302" s="288">
        <v>3.5192307692307692</v>
      </c>
      <c r="E1302" s="288">
        <v>0</v>
      </c>
      <c r="F1302" s="288">
        <v>2</v>
      </c>
      <c r="G1302" s="288">
        <v>1</v>
      </c>
      <c r="H1302" s="288">
        <v>2</v>
      </c>
      <c r="I1302" s="288">
        <v>3</v>
      </c>
      <c r="J1302" s="288">
        <v>0</v>
      </c>
      <c r="K1302" s="288">
        <v>3</v>
      </c>
      <c r="L1302" s="288">
        <v>7</v>
      </c>
      <c r="M1302" s="288">
        <v>3</v>
      </c>
      <c r="N1302" s="288">
        <v>3</v>
      </c>
      <c r="O1302" s="288">
        <v>2</v>
      </c>
      <c r="P1302" s="288">
        <v>4</v>
      </c>
      <c r="Q1302" s="288">
        <v>3</v>
      </c>
      <c r="R1302" s="288">
        <v>3</v>
      </c>
      <c r="S1302" s="288">
        <v>16</v>
      </c>
    </row>
    <row r="1303" spans="1:19">
      <c r="A1303" s="485" t="s">
        <v>2248</v>
      </c>
      <c r="B1303" s="288">
        <v>227</v>
      </c>
      <c r="C1303" s="288">
        <v>923</v>
      </c>
      <c r="D1303" s="288">
        <v>4.0660792951541849</v>
      </c>
      <c r="E1303" s="288">
        <v>5</v>
      </c>
      <c r="F1303" s="288">
        <v>24</v>
      </c>
      <c r="G1303" s="288">
        <v>21</v>
      </c>
      <c r="H1303" s="288">
        <v>17</v>
      </c>
      <c r="I1303" s="288">
        <v>10</v>
      </c>
      <c r="J1303" s="288">
        <v>12</v>
      </c>
      <c r="K1303" s="288">
        <v>16</v>
      </c>
      <c r="L1303" s="288">
        <v>15</v>
      </c>
      <c r="M1303" s="288">
        <v>16</v>
      </c>
      <c r="N1303" s="288">
        <v>10</v>
      </c>
      <c r="O1303" s="288">
        <v>13</v>
      </c>
      <c r="P1303" s="288">
        <v>18</v>
      </c>
      <c r="Q1303" s="288">
        <v>10</v>
      </c>
      <c r="R1303" s="288">
        <v>12</v>
      </c>
      <c r="S1303" s="288">
        <v>28</v>
      </c>
    </row>
    <row r="1304" spans="1:19">
      <c r="A1304" s="485" t="s">
        <v>2249</v>
      </c>
      <c r="B1304" s="288">
        <v>83</v>
      </c>
      <c r="C1304" s="288">
        <v>320</v>
      </c>
      <c r="D1304" s="288">
        <v>3.8554216867469879</v>
      </c>
      <c r="E1304" s="288">
        <v>2</v>
      </c>
      <c r="F1304" s="288">
        <v>5</v>
      </c>
      <c r="G1304" s="288">
        <v>5</v>
      </c>
      <c r="H1304" s="288">
        <v>3</v>
      </c>
      <c r="I1304" s="288">
        <v>3</v>
      </c>
      <c r="J1304" s="288">
        <v>5</v>
      </c>
      <c r="K1304" s="288">
        <v>3</v>
      </c>
      <c r="L1304" s="288">
        <v>3</v>
      </c>
      <c r="M1304" s="288">
        <v>5</v>
      </c>
      <c r="N1304" s="288">
        <v>6</v>
      </c>
      <c r="O1304" s="288">
        <v>4</v>
      </c>
      <c r="P1304" s="288">
        <v>3</v>
      </c>
      <c r="Q1304" s="288">
        <v>4</v>
      </c>
      <c r="R1304" s="288">
        <v>7</v>
      </c>
      <c r="S1304" s="288">
        <v>25</v>
      </c>
    </row>
    <row r="1305" spans="1:19">
      <c r="A1305" s="485" t="s">
        <v>2250</v>
      </c>
      <c r="B1305" s="288">
        <v>252</v>
      </c>
      <c r="C1305" s="288">
        <v>760</v>
      </c>
      <c r="D1305" s="288">
        <v>3.0158730158730158</v>
      </c>
      <c r="E1305" s="288">
        <v>0</v>
      </c>
      <c r="F1305" s="288">
        <v>0</v>
      </c>
      <c r="G1305" s="288">
        <v>1</v>
      </c>
      <c r="H1305" s="288">
        <v>14</v>
      </c>
      <c r="I1305" s="288">
        <v>45</v>
      </c>
      <c r="J1305" s="288">
        <v>62</v>
      </c>
      <c r="K1305" s="288">
        <v>62</v>
      </c>
      <c r="L1305" s="288">
        <v>34</v>
      </c>
      <c r="M1305" s="288">
        <v>16</v>
      </c>
      <c r="N1305" s="288">
        <v>11</v>
      </c>
      <c r="O1305" s="288">
        <v>3</v>
      </c>
      <c r="P1305" s="288">
        <v>2</v>
      </c>
      <c r="Q1305" s="288">
        <v>2</v>
      </c>
      <c r="R1305" s="288">
        <v>0</v>
      </c>
      <c r="S1305" s="288">
        <v>0</v>
      </c>
    </row>
    <row r="1306" spans="1:19">
      <c r="A1306" s="485" t="s">
        <v>2251</v>
      </c>
      <c r="B1306" s="288">
        <v>6</v>
      </c>
      <c r="C1306" s="288">
        <v>19</v>
      </c>
      <c r="D1306" s="288">
        <v>3.1666666666666665</v>
      </c>
      <c r="E1306" s="288">
        <v>2</v>
      </c>
      <c r="F1306" s="288">
        <v>4</v>
      </c>
      <c r="G1306" s="288">
        <v>0</v>
      </c>
      <c r="H1306" s="288">
        <v>0</v>
      </c>
      <c r="I1306" s="288">
        <v>0</v>
      </c>
      <c r="J1306" s="288">
        <v>0</v>
      </c>
      <c r="K1306" s="288">
        <v>0</v>
      </c>
      <c r="L1306" s="288">
        <v>0</v>
      </c>
      <c r="M1306" s="288">
        <v>0</v>
      </c>
      <c r="N1306" s="288">
        <v>0</v>
      </c>
      <c r="O1306" s="288">
        <v>0</v>
      </c>
      <c r="P1306" s="288">
        <v>0</v>
      </c>
      <c r="Q1306" s="288">
        <v>0</v>
      </c>
      <c r="R1306" s="288">
        <v>0</v>
      </c>
      <c r="S1306" s="288">
        <v>0</v>
      </c>
    </row>
    <row r="1307" spans="1:19">
      <c r="A1307" s="485" t="s">
        <v>2252</v>
      </c>
      <c r="B1307" s="288">
        <v>42</v>
      </c>
      <c r="C1307" s="288">
        <v>169</v>
      </c>
      <c r="D1307" s="288">
        <v>4.0238095238095237</v>
      </c>
      <c r="E1307" s="288">
        <v>2</v>
      </c>
      <c r="F1307" s="288">
        <v>5</v>
      </c>
      <c r="G1307" s="288">
        <v>1</v>
      </c>
      <c r="H1307" s="288">
        <v>5</v>
      </c>
      <c r="I1307" s="288">
        <v>1</v>
      </c>
      <c r="J1307" s="288">
        <v>3</v>
      </c>
      <c r="K1307" s="288">
        <v>0</v>
      </c>
      <c r="L1307" s="288">
        <v>3</v>
      </c>
      <c r="M1307" s="288">
        <v>2</v>
      </c>
      <c r="N1307" s="288">
        <v>0</v>
      </c>
      <c r="O1307" s="288">
        <v>3</v>
      </c>
      <c r="P1307" s="288">
        <v>3</v>
      </c>
      <c r="Q1307" s="288">
        <v>2</v>
      </c>
      <c r="R1307" s="288">
        <v>1</v>
      </c>
      <c r="S1307" s="288">
        <v>11</v>
      </c>
    </row>
    <row r="1308" spans="1:19">
      <c r="A1308" s="485" t="s">
        <v>2253</v>
      </c>
      <c r="B1308" s="288">
        <v>6</v>
      </c>
      <c r="C1308" s="288">
        <v>25</v>
      </c>
      <c r="D1308" s="288">
        <v>4.166666666666667</v>
      </c>
      <c r="E1308" s="288">
        <v>0</v>
      </c>
      <c r="F1308" s="288">
        <v>0</v>
      </c>
      <c r="G1308" s="288">
        <v>0</v>
      </c>
      <c r="H1308" s="288">
        <v>0</v>
      </c>
      <c r="I1308" s="288">
        <v>0</v>
      </c>
      <c r="J1308" s="288">
        <v>0</v>
      </c>
      <c r="K1308" s="288">
        <v>0</v>
      </c>
      <c r="L1308" s="288">
        <v>0</v>
      </c>
      <c r="M1308" s="288">
        <v>0</v>
      </c>
      <c r="N1308" s="288">
        <v>0</v>
      </c>
      <c r="O1308" s="288">
        <v>2</v>
      </c>
      <c r="P1308" s="288">
        <v>0</v>
      </c>
      <c r="Q1308" s="288">
        <v>0</v>
      </c>
      <c r="R1308" s="288">
        <v>1</v>
      </c>
      <c r="S1308" s="288">
        <v>3</v>
      </c>
    </row>
    <row r="1309" spans="1:19">
      <c r="A1309" s="485" t="s">
        <v>2254</v>
      </c>
      <c r="B1309" s="288">
        <v>9</v>
      </c>
      <c r="C1309" s="288">
        <v>119</v>
      </c>
      <c r="D1309" s="288">
        <v>13.222222222222221</v>
      </c>
      <c r="E1309" s="288">
        <v>0</v>
      </c>
      <c r="F1309" s="288">
        <v>0</v>
      </c>
      <c r="G1309" s="288">
        <v>0</v>
      </c>
      <c r="H1309" s="288">
        <v>1</v>
      </c>
      <c r="I1309" s="288">
        <v>0</v>
      </c>
      <c r="J1309" s="288">
        <v>0</v>
      </c>
      <c r="K1309" s="288">
        <v>0</v>
      </c>
      <c r="L1309" s="288">
        <v>0</v>
      </c>
      <c r="M1309" s="288">
        <v>0</v>
      </c>
      <c r="N1309" s="288">
        <v>0</v>
      </c>
      <c r="O1309" s="288">
        <v>1</v>
      </c>
      <c r="P1309" s="288">
        <v>0</v>
      </c>
      <c r="Q1309" s="288">
        <v>0</v>
      </c>
      <c r="R1309" s="288">
        <v>0</v>
      </c>
      <c r="S1309" s="288">
        <v>7</v>
      </c>
    </row>
    <row r="1310" spans="1:19">
      <c r="A1310" s="485" t="s">
        <v>2255</v>
      </c>
      <c r="B1310" s="288">
        <v>21</v>
      </c>
      <c r="C1310" s="288">
        <v>76</v>
      </c>
      <c r="D1310" s="288">
        <v>3.6190476190476191</v>
      </c>
      <c r="E1310" s="288">
        <v>7</v>
      </c>
      <c r="F1310" s="288">
        <v>4</v>
      </c>
      <c r="G1310" s="288">
        <v>4</v>
      </c>
      <c r="H1310" s="288">
        <v>1</v>
      </c>
      <c r="I1310" s="288">
        <v>1</v>
      </c>
      <c r="J1310" s="288">
        <v>0</v>
      </c>
      <c r="K1310" s="288">
        <v>0</v>
      </c>
      <c r="L1310" s="288">
        <v>0</v>
      </c>
      <c r="M1310" s="288">
        <v>0</v>
      </c>
      <c r="N1310" s="288">
        <v>0</v>
      </c>
      <c r="O1310" s="288">
        <v>0</v>
      </c>
      <c r="P1310" s="288">
        <v>0</v>
      </c>
      <c r="Q1310" s="288">
        <v>0</v>
      </c>
      <c r="R1310" s="288">
        <v>1</v>
      </c>
      <c r="S1310" s="288">
        <v>3</v>
      </c>
    </row>
    <row r="1311" spans="1:19">
      <c r="A1311" s="485" t="s">
        <v>2256</v>
      </c>
      <c r="B1311" s="288">
        <v>1</v>
      </c>
      <c r="C1311" s="288">
        <v>9</v>
      </c>
      <c r="D1311" s="288">
        <v>9</v>
      </c>
      <c r="E1311" s="288">
        <v>0</v>
      </c>
      <c r="F1311" s="288">
        <v>0</v>
      </c>
      <c r="G1311" s="288">
        <v>0</v>
      </c>
      <c r="H1311" s="288">
        <v>1</v>
      </c>
      <c r="I1311" s="288">
        <v>0</v>
      </c>
      <c r="J1311" s="288">
        <v>0</v>
      </c>
      <c r="K1311" s="288">
        <v>0</v>
      </c>
      <c r="L1311" s="288">
        <v>0</v>
      </c>
      <c r="M1311" s="288">
        <v>0</v>
      </c>
      <c r="N1311" s="288">
        <v>0</v>
      </c>
      <c r="O1311" s="288">
        <v>0</v>
      </c>
      <c r="P1311" s="288">
        <v>0</v>
      </c>
      <c r="Q1311" s="288">
        <v>0</v>
      </c>
      <c r="R1311" s="288">
        <v>0</v>
      </c>
      <c r="S1311" s="288">
        <v>0</v>
      </c>
    </row>
    <row r="1312" spans="1:19">
      <c r="A1312" s="485" t="s">
        <v>2257</v>
      </c>
      <c r="B1312" s="288">
        <v>3</v>
      </c>
      <c r="C1312" s="288">
        <v>6</v>
      </c>
      <c r="D1312" s="288">
        <v>2</v>
      </c>
      <c r="E1312" s="288">
        <v>0</v>
      </c>
      <c r="F1312" s="288">
        <v>0</v>
      </c>
      <c r="G1312" s="288">
        <v>0</v>
      </c>
      <c r="H1312" s="288">
        <v>0</v>
      </c>
      <c r="I1312" s="288">
        <v>0</v>
      </c>
      <c r="J1312" s="288">
        <v>0</v>
      </c>
      <c r="K1312" s="288">
        <v>0</v>
      </c>
      <c r="L1312" s="288">
        <v>0</v>
      </c>
      <c r="M1312" s="288">
        <v>0</v>
      </c>
      <c r="N1312" s="288">
        <v>1</v>
      </c>
      <c r="O1312" s="288">
        <v>0</v>
      </c>
      <c r="P1312" s="288">
        <v>0</v>
      </c>
      <c r="Q1312" s="288">
        <v>1</v>
      </c>
      <c r="R1312" s="288">
        <v>0</v>
      </c>
      <c r="S1312" s="288">
        <v>1</v>
      </c>
    </row>
    <row r="1313" spans="1:19">
      <c r="A1313" s="485" t="s">
        <v>2258</v>
      </c>
      <c r="B1313" s="288">
        <v>3</v>
      </c>
      <c r="C1313" s="288">
        <v>20</v>
      </c>
      <c r="D1313" s="288">
        <v>6.666666666666667</v>
      </c>
      <c r="E1313" s="288">
        <v>0</v>
      </c>
      <c r="F1313" s="288">
        <v>0</v>
      </c>
      <c r="G1313" s="288">
        <v>0</v>
      </c>
      <c r="H1313" s="288">
        <v>0</v>
      </c>
      <c r="I1313" s="288">
        <v>0</v>
      </c>
      <c r="J1313" s="288">
        <v>1</v>
      </c>
      <c r="K1313" s="288">
        <v>0</v>
      </c>
      <c r="L1313" s="288">
        <v>0</v>
      </c>
      <c r="M1313" s="288">
        <v>0</v>
      </c>
      <c r="N1313" s="288">
        <v>1</v>
      </c>
      <c r="O1313" s="288">
        <v>0</v>
      </c>
      <c r="P1313" s="288">
        <v>0</v>
      </c>
      <c r="Q1313" s="288">
        <v>0</v>
      </c>
      <c r="R1313" s="288">
        <v>0</v>
      </c>
      <c r="S1313" s="288">
        <v>1</v>
      </c>
    </row>
    <row r="1314" spans="1:19">
      <c r="A1314" s="485" t="s">
        <v>2259</v>
      </c>
      <c r="B1314" s="288">
        <v>166</v>
      </c>
      <c r="C1314" s="288">
        <v>652</v>
      </c>
      <c r="D1314" s="288">
        <v>3.927710843373494</v>
      </c>
      <c r="E1314" s="288">
        <v>1</v>
      </c>
      <c r="F1314" s="288">
        <v>1</v>
      </c>
      <c r="G1314" s="288">
        <v>3</v>
      </c>
      <c r="H1314" s="288">
        <v>8</v>
      </c>
      <c r="I1314" s="288">
        <v>5</v>
      </c>
      <c r="J1314" s="288">
        <v>1</v>
      </c>
      <c r="K1314" s="288">
        <v>4</v>
      </c>
      <c r="L1314" s="288">
        <v>12</v>
      </c>
      <c r="M1314" s="288">
        <v>6</v>
      </c>
      <c r="N1314" s="288">
        <v>10</v>
      </c>
      <c r="O1314" s="288">
        <v>17</v>
      </c>
      <c r="P1314" s="288">
        <v>20</v>
      </c>
      <c r="Q1314" s="288">
        <v>12</v>
      </c>
      <c r="R1314" s="288">
        <v>14</v>
      </c>
      <c r="S1314" s="288">
        <v>52</v>
      </c>
    </row>
    <row r="1315" spans="1:19">
      <c r="A1315" s="485" t="s">
        <v>2260</v>
      </c>
      <c r="B1315" s="288">
        <v>7</v>
      </c>
      <c r="C1315" s="288">
        <v>15</v>
      </c>
      <c r="D1315" s="288">
        <v>2.1428571428571428</v>
      </c>
      <c r="E1315" s="288">
        <v>1</v>
      </c>
      <c r="F1315" s="288">
        <v>0</v>
      </c>
      <c r="G1315" s="288">
        <v>0</v>
      </c>
      <c r="H1315" s="288">
        <v>1</v>
      </c>
      <c r="I1315" s="288">
        <v>0</v>
      </c>
      <c r="J1315" s="288">
        <v>0</v>
      </c>
      <c r="K1315" s="288">
        <v>1</v>
      </c>
      <c r="L1315" s="288">
        <v>1</v>
      </c>
      <c r="M1315" s="288">
        <v>1</v>
      </c>
      <c r="N1315" s="288">
        <v>0</v>
      </c>
      <c r="O1315" s="288">
        <v>0</v>
      </c>
      <c r="P1315" s="288">
        <v>1</v>
      </c>
      <c r="Q1315" s="288">
        <v>1</v>
      </c>
      <c r="R1315" s="288">
        <v>0</v>
      </c>
      <c r="S1315" s="288">
        <v>0</v>
      </c>
    </row>
    <row r="1316" spans="1:19">
      <c r="A1316" s="485" t="s">
        <v>2261</v>
      </c>
      <c r="B1316" s="288">
        <v>2</v>
      </c>
      <c r="C1316" s="288">
        <v>12</v>
      </c>
      <c r="D1316" s="288">
        <v>6</v>
      </c>
      <c r="E1316" s="288">
        <v>2</v>
      </c>
      <c r="F1316" s="288">
        <v>0</v>
      </c>
      <c r="G1316" s="288">
        <v>0</v>
      </c>
      <c r="H1316" s="288">
        <v>0</v>
      </c>
      <c r="I1316" s="288">
        <v>0</v>
      </c>
      <c r="J1316" s="288">
        <v>0</v>
      </c>
      <c r="K1316" s="288">
        <v>0</v>
      </c>
      <c r="L1316" s="288">
        <v>0</v>
      </c>
      <c r="M1316" s="288">
        <v>0</v>
      </c>
      <c r="N1316" s="288">
        <v>0</v>
      </c>
      <c r="O1316" s="288">
        <v>0</v>
      </c>
      <c r="P1316" s="288">
        <v>0</v>
      </c>
      <c r="Q1316" s="288">
        <v>0</v>
      </c>
      <c r="R1316" s="288">
        <v>0</v>
      </c>
      <c r="S1316" s="288">
        <v>0</v>
      </c>
    </row>
    <row r="1317" spans="1:19">
      <c r="A1317" s="485" t="s">
        <v>2262</v>
      </c>
      <c r="B1317" s="288">
        <v>10</v>
      </c>
      <c r="C1317" s="288">
        <v>177</v>
      </c>
      <c r="D1317" s="288">
        <v>17.7</v>
      </c>
      <c r="E1317" s="288">
        <v>0</v>
      </c>
      <c r="F1317" s="288">
        <v>0</v>
      </c>
      <c r="G1317" s="288">
        <v>0</v>
      </c>
      <c r="H1317" s="288">
        <v>0</v>
      </c>
      <c r="I1317" s="288">
        <v>0</v>
      </c>
      <c r="J1317" s="288">
        <v>0</v>
      </c>
      <c r="K1317" s="288">
        <v>0</v>
      </c>
      <c r="L1317" s="288">
        <v>0</v>
      </c>
      <c r="M1317" s="288">
        <v>0</v>
      </c>
      <c r="N1317" s="288">
        <v>0</v>
      </c>
      <c r="O1317" s="288">
        <v>1</v>
      </c>
      <c r="P1317" s="288">
        <v>1</v>
      </c>
      <c r="Q1317" s="288">
        <v>0</v>
      </c>
      <c r="R1317" s="288">
        <v>0</v>
      </c>
      <c r="S1317" s="288">
        <v>8</v>
      </c>
    </row>
    <row r="1318" spans="1:19">
      <c r="A1318" s="485" t="s">
        <v>2263</v>
      </c>
      <c r="B1318" s="288">
        <v>3</v>
      </c>
      <c r="C1318" s="288">
        <v>3</v>
      </c>
      <c r="D1318" s="288">
        <v>1</v>
      </c>
      <c r="E1318" s="288">
        <v>0</v>
      </c>
      <c r="F1318" s="288">
        <v>0</v>
      </c>
      <c r="G1318" s="288">
        <v>0</v>
      </c>
      <c r="H1318" s="288">
        <v>0</v>
      </c>
      <c r="I1318" s="288">
        <v>2</v>
      </c>
      <c r="J1318" s="288">
        <v>0</v>
      </c>
      <c r="K1318" s="288">
        <v>0</v>
      </c>
      <c r="L1318" s="288">
        <v>0</v>
      </c>
      <c r="M1318" s="288">
        <v>0</v>
      </c>
      <c r="N1318" s="288">
        <v>1</v>
      </c>
      <c r="O1318" s="288">
        <v>0</v>
      </c>
      <c r="P1318" s="288">
        <v>0</v>
      </c>
      <c r="Q1318" s="288">
        <v>0</v>
      </c>
      <c r="R1318" s="288">
        <v>0</v>
      </c>
      <c r="S1318" s="288">
        <v>0</v>
      </c>
    </row>
    <row r="1319" spans="1:19">
      <c r="A1319" s="485" t="s">
        <v>2264</v>
      </c>
      <c r="B1319" s="288">
        <v>2</v>
      </c>
      <c r="C1319" s="288">
        <v>3</v>
      </c>
      <c r="D1319" s="288">
        <v>1.5</v>
      </c>
      <c r="E1319" s="288">
        <v>0</v>
      </c>
      <c r="F1319" s="288">
        <v>0</v>
      </c>
      <c r="G1319" s="288">
        <v>0</v>
      </c>
      <c r="H1319" s="288">
        <v>0</v>
      </c>
      <c r="I1319" s="288">
        <v>0</v>
      </c>
      <c r="J1319" s="288">
        <v>0</v>
      </c>
      <c r="K1319" s="288">
        <v>0</v>
      </c>
      <c r="L1319" s="288">
        <v>0</v>
      </c>
      <c r="M1319" s="288">
        <v>0</v>
      </c>
      <c r="N1319" s="288">
        <v>1</v>
      </c>
      <c r="O1319" s="288">
        <v>0</v>
      </c>
      <c r="P1319" s="288">
        <v>0</v>
      </c>
      <c r="Q1319" s="288">
        <v>0</v>
      </c>
      <c r="R1319" s="288">
        <v>1</v>
      </c>
      <c r="S1319" s="288">
        <v>0</v>
      </c>
    </row>
    <row r="1320" spans="1:19">
      <c r="A1320" s="485" t="s">
        <v>2265</v>
      </c>
      <c r="B1320" s="288">
        <v>11</v>
      </c>
      <c r="C1320" s="288">
        <v>42</v>
      </c>
      <c r="D1320" s="288">
        <v>3.8181818181818183</v>
      </c>
      <c r="E1320" s="288">
        <v>0</v>
      </c>
      <c r="F1320" s="288">
        <v>1</v>
      </c>
      <c r="G1320" s="288">
        <v>1</v>
      </c>
      <c r="H1320" s="288">
        <v>1</v>
      </c>
      <c r="I1320" s="288">
        <v>1</v>
      </c>
      <c r="J1320" s="288">
        <v>1</v>
      </c>
      <c r="K1320" s="288">
        <v>2</v>
      </c>
      <c r="L1320" s="288">
        <v>1</v>
      </c>
      <c r="M1320" s="288">
        <v>0</v>
      </c>
      <c r="N1320" s="288">
        <v>1</v>
      </c>
      <c r="O1320" s="288">
        <v>0</v>
      </c>
      <c r="P1320" s="288">
        <v>1</v>
      </c>
      <c r="Q1320" s="288">
        <v>0</v>
      </c>
      <c r="R1320" s="288">
        <v>1</v>
      </c>
      <c r="S1320" s="288">
        <v>0</v>
      </c>
    </row>
    <row r="1321" spans="1:19">
      <c r="A1321" s="485" t="s">
        <v>2266</v>
      </c>
      <c r="B1321" s="288">
        <v>3</v>
      </c>
      <c r="C1321" s="288">
        <v>16</v>
      </c>
      <c r="D1321" s="288">
        <v>5.333333333333333</v>
      </c>
      <c r="E1321" s="288">
        <v>0</v>
      </c>
      <c r="F1321" s="288">
        <v>1</v>
      </c>
      <c r="G1321" s="288">
        <v>0</v>
      </c>
      <c r="H1321" s="288">
        <v>0</v>
      </c>
      <c r="I1321" s="288">
        <v>0</v>
      </c>
      <c r="J1321" s="288">
        <v>0</v>
      </c>
      <c r="K1321" s="288">
        <v>0</v>
      </c>
      <c r="L1321" s="288">
        <v>0</v>
      </c>
      <c r="M1321" s="288">
        <v>0</v>
      </c>
      <c r="N1321" s="288">
        <v>0</v>
      </c>
      <c r="O1321" s="288">
        <v>0</v>
      </c>
      <c r="P1321" s="288">
        <v>0</v>
      </c>
      <c r="Q1321" s="288">
        <v>0</v>
      </c>
      <c r="R1321" s="288">
        <v>1</v>
      </c>
      <c r="S1321" s="288">
        <v>1</v>
      </c>
    </row>
    <row r="1322" spans="1:19">
      <c r="A1322" s="485" t="s">
        <v>2267</v>
      </c>
      <c r="B1322" s="288">
        <v>2</v>
      </c>
      <c r="C1322" s="288">
        <v>2</v>
      </c>
      <c r="D1322" s="288">
        <v>1</v>
      </c>
      <c r="E1322" s="288">
        <v>0</v>
      </c>
      <c r="F1322" s="288">
        <v>0</v>
      </c>
      <c r="G1322" s="288">
        <v>0</v>
      </c>
      <c r="H1322" s="288">
        <v>0</v>
      </c>
      <c r="I1322" s="288">
        <v>0</v>
      </c>
      <c r="J1322" s="288">
        <v>0</v>
      </c>
      <c r="K1322" s="288">
        <v>0</v>
      </c>
      <c r="L1322" s="288">
        <v>0</v>
      </c>
      <c r="M1322" s="288">
        <v>0</v>
      </c>
      <c r="N1322" s="288">
        <v>0</v>
      </c>
      <c r="O1322" s="288">
        <v>0</v>
      </c>
      <c r="P1322" s="288">
        <v>0</v>
      </c>
      <c r="Q1322" s="288">
        <v>1</v>
      </c>
      <c r="R1322" s="288">
        <v>0</v>
      </c>
      <c r="S1322" s="288">
        <v>1</v>
      </c>
    </row>
    <row r="1323" spans="1:19">
      <c r="A1323" s="485" t="s">
        <v>2268</v>
      </c>
      <c r="B1323" s="288">
        <v>1</v>
      </c>
      <c r="C1323" s="288">
        <v>1</v>
      </c>
      <c r="D1323" s="288">
        <v>1</v>
      </c>
      <c r="E1323" s="288">
        <v>0</v>
      </c>
      <c r="F1323" s="288">
        <v>0</v>
      </c>
      <c r="G1323" s="288">
        <v>0</v>
      </c>
      <c r="H1323" s="288">
        <v>0</v>
      </c>
      <c r="I1323" s="288">
        <v>0</v>
      </c>
      <c r="J1323" s="288">
        <v>0</v>
      </c>
      <c r="K1323" s="288">
        <v>0</v>
      </c>
      <c r="L1323" s="288">
        <v>0</v>
      </c>
      <c r="M1323" s="288">
        <v>0</v>
      </c>
      <c r="N1323" s="288">
        <v>0</v>
      </c>
      <c r="O1323" s="288">
        <v>0</v>
      </c>
      <c r="P1323" s="288">
        <v>1</v>
      </c>
      <c r="Q1323" s="288">
        <v>0</v>
      </c>
      <c r="R1323" s="288">
        <v>0</v>
      </c>
      <c r="S1323" s="288">
        <v>0</v>
      </c>
    </row>
    <row r="1324" spans="1:19">
      <c r="A1324" s="485" t="s">
        <v>2269</v>
      </c>
      <c r="B1324" s="288">
        <v>1</v>
      </c>
      <c r="C1324" s="288">
        <v>1</v>
      </c>
      <c r="D1324" s="288">
        <v>1</v>
      </c>
      <c r="E1324" s="288">
        <v>0</v>
      </c>
      <c r="F1324" s="288">
        <v>0</v>
      </c>
      <c r="G1324" s="288">
        <v>0</v>
      </c>
      <c r="H1324" s="288">
        <v>0</v>
      </c>
      <c r="I1324" s="288">
        <v>0</v>
      </c>
      <c r="J1324" s="288">
        <v>0</v>
      </c>
      <c r="K1324" s="288">
        <v>0</v>
      </c>
      <c r="L1324" s="288">
        <v>0</v>
      </c>
      <c r="M1324" s="288">
        <v>0</v>
      </c>
      <c r="N1324" s="288">
        <v>0</v>
      </c>
      <c r="O1324" s="288">
        <v>0</v>
      </c>
      <c r="P1324" s="288">
        <v>1</v>
      </c>
      <c r="Q1324" s="288">
        <v>0</v>
      </c>
      <c r="R1324" s="288">
        <v>0</v>
      </c>
      <c r="S1324" s="288">
        <v>0</v>
      </c>
    </row>
    <row r="1325" spans="1:19">
      <c r="A1325" s="485" t="s">
        <v>2270</v>
      </c>
      <c r="B1325" s="288">
        <v>2</v>
      </c>
      <c r="C1325" s="288">
        <v>3</v>
      </c>
      <c r="D1325" s="288">
        <v>1.5</v>
      </c>
      <c r="E1325" s="288">
        <v>0</v>
      </c>
      <c r="F1325" s="288">
        <v>0</v>
      </c>
      <c r="G1325" s="288">
        <v>0</v>
      </c>
      <c r="H1325" s="288">
        <v>0</v>
      </c>
      <c r="I1325" s="288">
        <v>0</v>
      </c>
      <c r="J1325" s="288">
        <v>0</v>
      </c>
      <c r="K1325" s="288">
        <v>0</v>
      </c>
      <c r="L1325" s="288">
        <v>0</v>
      </c>
      <c r="M1325" s="288">
        <v>0</v>
      </c>
      <c r="N1325" s="288">
        <v>0</v>
      </c>
      <c r="O1325" s="288">
        <v>0</v>
      </c>
      <c r="P1325" s="288">
        <v>0</v>
      </c>
      <c r="Q1325" s="288">
        <v>0</v>
      </c>
      <c r="R1325" s="288">
        <v>0</v>
      </c>
      <c r="S1325" s="288">
        <v>2</v>
      </c>
    </row>
    <row r="1326" spans="1:19">
      <c r="A1326" s="485" t="s">
        <v>2271</v>
      </c>
      <c r="B1326" s="288">
        <v>1</v>
      </c>
      <c r="C1326" s="288">
        <v>1</v>
      </c>
      <c r="D1326" s="288">
        <v>1</v>
      </c>
      <c r="E1326" s="288">
        <v>0</v>
      </c>
      <c r="F1326" s="288">
        <v>0</v>
      </c>
      <c r="G1326" s="288">
        <v>0</v>
      </c>
      <c r="H1326" s="288">
        <v>0</v>
      </c>
      <c r="I1326" s="288">
        <v>0</v>
      </c>
      <c r="J1326" s="288">
        <v>0</v>
      </c>
      <c r="K1326" s="288">
        <v>0</v>
      </c>
      <c r="L1326" s="288">
        <v>0</v>
      </c>
      <c r="M1326" s="288">
        <v>0</v>
      </c>
      <c r="N1326" s="288">
        <v>0</v>
      </c>
      <c r="O1326" s="288">
        <v>0</v>
      </c>
      <c r="P1326" s="288">
        <v>0</v>
      </c>
      <c r="Q1326" s="288">
        <v>0</v>
      </c>
      <c r="R1326" s="288">
        <v>0</v>
      </c>
      <c r="S1326" s="288">
        <v>1</v>
      </c>
    </row>
    <row r="1327" spans="1:19">
      <c r="A1327" s="485" t="s">
        <v>2272</v>
      </c>
      <c r="B1327" s="288">
        <v>9</v>
      </c>
      <c r="C1327" s="288">
        <v>57</v>
      </c>
      <c r="D1327" s="288">
        <v>6.333333333333333</v>
      </c>
      <c r="E1327" s="288">
        <v>0</v>
      </c>
      <c r="F1327" s="288">
        <v>0</v>
      </c>
      <c r="G1327" s="288">
        <v>0</v>
      </c>
      <c r="H1327" s="288">
        <v>0</v>
      </c>
      <c r="I1327" s="288">
        <v>0</v>
      </c>
      <c r="J1327" s="288">
        <v>0</v>
      </c>
      <c r="K1327" s="288">
        <v>0</v>
      </c>
      <c r="L1327" s="288">
        <v>1</v>
      </c>
      <c r="M1327" s="288">
        <v>1</v>
      </c>
      <c r="N1327" s="288">
        <v>0</v>
      </c>
      <c r="O1327" s="288">
        <v>0</v>
      </c>
      <c r="P1327" s="288">
        <v>2</v>
      </c>
      <c r="Q1327" s="288">
        <v>0</v>
      </c>
      <c r="R1327" s="288">
        <v>0</v>
      </c>
      <c r="S1327" s="288">
        <v>5</v>
      </c>
    </row>
    <row r="1328" spans="1:19">
      <c r="A1328" s="485" t="s">
        <v>2273</v>
      </c>
      <c r="B1328" s="288">
        <v>98</v>
      </c>
      <c r="C1328" s="288">
        <v>570</v>
      </c>
      <c r="D1328" s="288">
        <v>5.8163265306122449</v>
      </c>
      <c r="E1328" s="288">
        <v>0</v>
      </c>
      <c r="F1328" s="288">
        <v>0</v>
      </c>
      <c r="G1328" s="288">
        <v>1</v>
      </c>
      <c r="H1328" s="288">
        <v>0</v>
      </c>
      <c r="I1328" s="288">
        <v>2</v>
      </c>
      <c r="J1328" s="288">
        <v>2</v>
      </c>
      <c r="K1328" s="288">
        <v>4</v>
      </c>
      <c r="L1328" s="288">
        <v>6</v>
      </c>
      <c r="M1328" s="288">
        <v>5</v>
      </c>
      <c r="N1328" s="288">
        <v>3</v>
      </c>
      <c r="O1328" s="288">
        <v>5</v>
      </c>
      <c r="P1328" s="288">
        <v>6</v>
      </c>
      <c r="Q1328" s="288">
        <v>9</v>
      </c>
      <c r="R1328" s="288">
        <v>14</v>
      </c>
      <c r="S1328" s="288">
        <v>41</v>
      </c>
    </row>
    <row r="1329" spans="1:19">
      <c r="A1329" s="485" t="s">
        <v>2274</v>
      </c>
      <c r="B1329" s="288">
        <v>3</v>
      </c>
      <c r="C1329" s="288">
        <v>4</v>
      </c>
      <c r="D1329" s="288">
        <v>1.3333333333333333</v>
      </c>
      <c r="E1329" s="288">
        <v>0</v>
      </c>
      <c r="F1329" s="288">
        <v>0</v>
      </c>
      <c r="G1329" s="288">
        <v>0</v>
      </c>
      <c r="H1329" s="288">
        <v>0</v>
      </c>
      <c r="I1329" s="288">
        <v>0</v>
      </c>
      <c r="J1329" s="288">
        <v>0</v>
      </c>
      <c r="K1329" s="288">
        <v>0</v>
      </c>
      <c r="L1329" s="288">
        <v>0</v>
      </c>
      <c r="M1329" s="288">
        <v>0</v>
      </c>
      <c r="N1329" s="288">
        <v>1</v>
      </c>
      <c r="O1329" s="288">
        <v>0</v>
      </c>
      <c r="P1329" s="288">
        <v>0</v>
      </c>
      <c r="Q1329" s="288">
        <v>1</v>
      </c>
      <c r="R1329" s="288">
        <v>0</v>
      </c>
      <c r="S1329" s="288">
        <v>1</v>
      </c>
    </row>
    <row r="1330" spans="1:19">
      <c r="A1330" s="485" t="s">
        <v>2275</v>
      </c>
      <c r="B1330" s="288">
        <v>19</v>
      </c>
      <c r="C1330" s="288">
        <v>94</v>
      </c>
      <c r="D1330" s="288">
        <v>4.9473684210526319</v>
      </c>
      <c r="E1330" s="288">
        <v>1</v>
      </c>
      <c r="F1330" s="288">
        <v>1</v>
      </c>
      <c r="G1330" s="288">
        <v>1</v>
      </c>
      <c r="H1330" s="288">
        <v>1</v>
      </c>
      <c r="I1330" s="288">
        <v>0</v>
      </c>
      <c r="J1330" s="288">
        <v>1</v>
      </c>
      <c r="K1330" s="288">
        <v>0</v>
      </c>
      <c r="L1330" s="288">
        <v>2</v>
      </c>
      <c r="M1330" s="288">
        <v>0</v>
      </c>
      <c r="N1330" s="288">
        <v>1</v>
      </c>
      <c r="O1330" s="288">
        <v>1</v>
      </c>
      <c r="P1330" s="288">
        <v>2</v>
      </c>
      <c r="Q1330" s="288">
        <v>0</v>
      </c>
      <c r="R1330" s="288">
        <v>2</v>
      </c>
      <c r="S1330" s="288">
        <v>6</v>
      </c>
    </row>
    <row r="1331" spans="1:19">
      <c r="A1331" s="485" t="s">
        <v>2276</v>
      </c>
      <c r="B1331" s="288">
        <v>10</v>
      </c>
      <c r="C1331" s="288">
        <v>37</v>
      </c>
      <c r="D1331" s="288">
        <v>3.7</v>
      </c>
      <c r="E1331" s="288">
        <v>0</v>
      </c>
      <c r="F1331" s="288">
        <v>0</v>
      </c>
      <c r="G1331" s="288">
        <v>2</v>
      </c>
      <c r="H1331" s="288">
        <v>1</v>
      </c>
      <c r="I1331" s="288">
        <v>0</v>
      </c>
      <c r="J1331" s="288">
        <v>1</v>
      </c>
      <c r="K1331" s="288">
        <v>1</v>
      </c>
      <c r="L1331" s="288">
        <v>1</v>
      </c>
      <c r="M1331" s="288">
        <v>1</v>
      </c>
      <c r="N1331" s="288">
        <v>0</v>
      </c>
      <c r="O1331" s="288">
        <v>1</v>
      </c>
      <c r="P1331" s="288">
        <v>1</v>
      </c>
      <c r="Q1331" s="288">
        <v>0</v>
      </c>
      <c r="R1331" s="288">
        <v>0</v>
      </c>
      <c r="S1331" s="288">
        <v>1</v>
      </c>
    </row>
    <row r="1332" spans="1:19">
      <c r="A1332" s="485" t="s">
        <v>2277</v>
      </c>
      <c r="B1332" s="288">
        <v>3</v>
      </c>
      <c r="C1332" s="288">
        <v>17</v>
      </c>
      <c r="D1332" s="288">
        <v>5.666666666666667</v>
      </c>
      <c r="E1332" s="288">
        <v>3</v>
      </c>
      <c r="F1332" s="288">
        <v>0</v>
      </c>
      <c r="G1332" s="288">
        <v>0</v>
      </c>
      <c r="H1332" s="288">
        <v>0</v>
      </c>
      <c r="I1332" s="288">
        <v>0</v>
      </c>
      <c r="J1332" s="288">
        <v>0</v>
      </c>
      <c r="K1332" s="288">
        <v>0</v>
      </c>
      <c r="L1332" s="288">
        <v>0</v>
      </c>
      <c r="M1332" s="288">
        <v>0</v>
      </c>
      <c r="N1332" s="288">
        <v>0</v>
      </c>
      <c r="O1332" s="288">
        <v>0</v>
      </c>
      <c r="P1332" s="288">
        <v>0</v>
      </c>
      <c r="Q1332" s="288">
        <v>0</v>
      </c>
      <c r="R1332" s="288">
        <v>0</v>
      </c>
      <c r="S1332" s="288">
        <v>0</v>
      </c>
    </row>
    <row r="1333" spans="1:19">
      <c r="A1333" s="485" t="s">
        <v>2278</v>
      </c>
      <c r="B1333" s="288">
        <v>5</v>
      </c>
      <c r="C1333" s="288">
        <v>57</v>
      </c>
      <c r="D1333" s="288">
        <v>11.4</v>
      </c>
      <c r="E1333" s="288">
        <v>0</v>
      </c>
      <c r="F1333" s="288">
        <v>0</v>
      </c>
      <c r="G1333" s="288">
        <v>0</v>
      </c>
      <c r="H1333" s="288">
        <v>1</v>
      </c>
      <c r="I1333" s="288">
        <v>0</v>
      </c>
      <c r="J1333" s="288">
        <v>0</v>
      </c>
      <c r="K1333" s="288">
        <v>0</v>
      </c>
      <c r="L1333" s="288">
        <v>1</v>
      </c>
      <c r="M1333" s="288">
        <v>0</v>
      </c>
      <c r="N1333" s="288">
        <v>0</v>
      </c>
      <c r="O1333" s="288">
        <v>0</v>
      </c>
      <c r="P1333" s="288">
        <v>0</v>
      </c>
      <c r="Q1333" s="288">
        <v>0</v>
      </c>
      <c r="R1333" s="288">
        <v>0</v>
      </c>
      <c r="S1333" s="288">
        <v>3</v>
      </c>
    </row>
    <row r="1334" spans="1:19">
      <c r="A1334" s="485" t="s">
        <v>2279</v>
      </c>
      <c r="B1334" s="288">
        <v>2</v>
      </c>
      <c r="C1334" s="288">
        <v>2</v>
      </c>
      <c r="D1334" s="288">
        <v>1</v>
      </c>
      <c r="E1334" s="288">
        <v>0</v>
      </c>
      <c r="F1334" s="288">
        <v>0</v>
      </c>
      <c r="G1334" s="288">
        <v>0</v>
      </c>
      <c r="H1334" s="288">
        <v>0</v>
      </c>
      <c r="I1334" s="288">
        <v>0</v>
      </c>
      <c r="J1334" s="288">
        <v>0</v>
      </c>
      <c r="K1334" s="288">
        <v>0</v>
      </c>
      <c r="L1334" s="288">
        <v>0</v>
      </c>
      <c r="M1334" s="288">
        <v>0</v>
      </c>
      <c r="N1334" s="288">
        <v>0</v>
      </c>
      <c r="O1334" s="288">
        <v>0</v>
      </c>
      <c r="P1334" s="288">
        <v>0</v>
      </c>
      <c r="Q1334" s="288">
        <v>1</v>
      </c>
      <c r="R1334" s="288">
        <v>0</v>
      </c>
      <c r="S1334" s="288">
        <v>1</v>
      </c>
    </row>
    <row r="1335" spans="1:19">
      <c r="A1335" s="485" t="s">
        <v>2280</v>
      </c>
      <c r="B1335" s="288">
        <v>63</v>
      </c>
      <c r="C1335" s="288">
        <v>585</v>
      </c>
      <c r="D1335" s="288">
        <v>9.2857142857142865</v>
      </c>
      <c r="E1335" s="288">
        <v>9</v>
      </c>
      <c r="F1335" s="288">
        <v>3</v>
      </c>
      <c r="G1335" s="288">
        <v>3</v>
      </c>
      <c r="H1335" s="288">
        <v>4</v>
      </c>
      <c r="I1335" s="288">
        <v>4</v>
      </c>
      <c r="J1335" s="288">
        <v>2</v>
      </c>
      <c r="K1335" s="288">
        <v>4</v>
      </c>
      <c r="L1335" s="288">
        <v>2</v>
      </c>
      <c r="M1335" s="288">
        <v>7</v>
      </c>
      <c r="N1335" s="288">
        <v>3</v>
      </c>
      <c r="O1335" s="288">
        <v>6</v>
      </c>
      <c r="P1335" s="288">
        <v>4</v>
      </c>
      <c r="Q1335" s="288">
        <v>2</v>
      </c>
      <c r="R1335" s="288">
        <v>4</v>
      </c>
      <c r="S1335" s="288">
        <v>6</v>
      </c>
    </row>
    <row r="1336" spans="1:19">
      <c r="A1336" s="486" t="s">
        <v>230</v>
      </c>
      <c r="B1336" s="484">
        <v>105292</v>
      </c>
      <c r="C1336" s="484">
        <v>573265</v>
      </c>
      <c r="D1336" s="484">
        <v>5.444525699958211</v>
      </c>
      <c r="E1336" s="484">
        <v>853</v>
      </c>
      <c r="F1336" s="484">
        <v>6183</v>
      </c>
      <c r="G1336" s="484">
        <v>7872</v>
      </c>
      <c r="H1336" s="484">
        <v>6540</v>
      </c>
      <c r="I1336" s="484">
        <v>7707</v>
      </c>
      <c r="J1336" s="484">
        <v>10486</v>
      </c>
      <c r="K1336" s="484">
        <v>10151</v>
      </c>
      <c r="L1336" s="484">
        <v>8515</v>
      </c>
      <c r="M1336" s="484">
        <v>7286</v>
      </c>
      <c r="N1336" s="484">
        <v>6034</v>
      </c>
      <c r="O1336" s="484">
        <v>5179</v>
      </c>
      <c r="P1336" s="484">
        <v>4689</v>
      </c>
      <c r="Q1336" s="484">
        <v>4418</v>
      </c>
      <c r="R1336" s="484">
        <v>3778</v>
      </c>
      <c r="S1336" s="484">
        <v>15601</v>
      </c>
    </row>
    <row r="1337" spans="1:19">
      <c r="A1337" s="485" t="s">
        <v>2281</v>
      </c>
      <c r="B1337" s="288">
        <v>1819</v>
      </c>
      <c r="C1337" s="288">
        <v>5147</v>
      </c>
      <c r="D1337" s="288">
        <v>2.8295766904892798</v>
      </c>
      <c r="E1337" s="288">
        <v>100</v>
      </c>
      <c r="F1337" s="288">
        <v>332</v>
      </c>
      <c r="G1337" s="288">
        <v>243</v>
      </c>
      <c r="H1337" s="288">
        <v>144</v>
      </c>
      <c r="I1337" s="288">
        <v>126</v>
      </c>
      <c r="J1337" s="288">
        <v>160</v>
      </c>
      <c r="K1337" s="288">
        <v>139</v>
      </c>
      <c r="L1337" s="288">
        <v>104</v>
      </c>
      <c r="M1337" s="288">
        <v>87</v>
      </c>
      <c r="N1337" s="288">
        <v>63</v>
      </c>
      <c r="O1337" s="288">
        <v>60</v>
      </c>
      <c r="P1337" s="288">
        <v>52</v>
      </c>
      <c r="Q1337" s="288">
        <v>32</v>
      </c>
      <c r="R1337" s="288">
        <v>28</v>
      </c>
      <c r="S1337" s="288">
        <v>149</v>
      </c>
    </row>
    <row r="1338" spans="1:19">
      <c r="A1338" s="485" t="s">
        <v>2282</v>
      </c>
      <c r="B1338" s="288">
        <v>1351</v>
      </c>
      <c r="C1338" s="288">
        <v>4341</v>
      </c>
      <c r="D1338" s="288">
        <v>3.2131754256106588</v>
      </c>
      <c r="E1338" s="288">
        <v>8</v>
      </c>
      <c r="F1338" s="288">
        <v>283</v>
      </c>
      <c r="G1338" s="288">
        <v>185</v>
      </c>
      <c r="H1338" s="288">
        <v>56</v>
      </c>
      <c r="I1338" s="288">
        <v>98</v>
      </c>
      <c r="J1338" s="288">
        <v>110</v>
      </c>
      <c r="K1338" s="288">
        <v>117</v>
      </c>
      <c r="L1338" s="288">
        <v>94</v>
      </c>
      <c r="M1338" s="288">
        <v>80</v>
      </c>
      <c r="N1338" s="288">
        <v>60</v>
      </c>
      <c r="O1338" s="288">
        <v>45</v>
      </c>
      <c r="P1338" s="288">
        <v>42</v>
      </c>
      <c r="Q1338" s="288">
        <v>45</v>
      </c>
      <c r="R1338" s="288">
        <v>30</v>
      </c>
      <c r="S1338" s="288">
        <v>98</v>
      </c>
    </row>
    <row r="1339" spans="1:19">
      <c r="A1339" s="485" t="s">
        <v>2283</v>
      </c>
      <c r="B1339" s="288">
        <v>3728</v>
      </c>
      <c r="C1339" s="288">
        <v>19257</v>
      </c>
      <c r="D1339" s="288">
        <v>5.1655042918454939</v>
      </c>
      <c r="E1339" s="288">
        <v>70</v>
      </c>
      <c r="F1339" s="288">
        <v>243</v>
      </c>
      <c r="G1339" s="288">
        <v>192</v>
      </c>
      <c r="H1339" s="288">
        <v>151</v>
      </c>
      <c r="I1339" s="288">
        <v>400</v>
      </c>
      <c r="J1339" s="288">
        <v>558</v>
      </c>
      <c r="K1339" s="288">
        <v>520</v>
      </c>
      <c r="L1339" s="288">
        <v>416</v>
      </c>
      <c r="M1339" s="288">
        <v>336</v>
      </c>
      <c r="N1339" s="288">
        <v>208</v>
      </c>
      <c r="O1339" s="288">
        <v>155</v>
      </c>
      <c r="P1339" s="288">
        <v>121</v>
      </c>
      <c r="Q1339" s="288">
        <v>113</v>
      </c>
      <c r="R1339" s="288">
        <v>67</v>
      </c>
      <c r="S1339" s="288">
        <v>178</v>
      </c>
    </row>
    <row r="1340" spans="1:19">
      <c r="A1340" s="485" t="s">
        <v>2284</v>
      </c>
      <c r="B1340" s="288">
        <v>58</v>
      </c>
      <c r="C1340" s="288">
        <v>132</v>
      </c>
      <c r="D1340" s="288">
        <v>2.2758620689655173</v>
      </c>
      <c r="E1340" s="288">
        <v>0</v>
      </c>
      <c r="F1340" s="288">
        <v>1</v>
      </c>
      <c r="G1340" s="288">
        <v>2</v>
      </c>
      <c r="H1340" s="288">
        <v>1</v>
      </c>
      <c r="I1340" s="288">
        <v>6</v>
      </c>
      <c r="J1340" s="288">
        <v>6</v>
      </c>
      <c r="K1340" s="288">
        <v>11</v>
      </c>
      <c r="L1340" s="288">
        <v>8</v>
      </c>
      <c r="M1340" s="288">
        <v>3</v>
      </c>
      <c r="N1340" s="288">
        <v>2</v>
      </c>
      <c r="O1340" s="288">
        <v>3</v>
      </c>
      <c r="P1340" s="288">
        <v>4</v>
      </c>
      <c r="Q1340" s="288">
        <v>4</v>
      </c>
      <c r="R1340" s="288">
        <v>2</v>
      </c>
      <c r="S1340" s="288">
        <v>5</v>
      </c>
    </row>
    <row r="1341" spans="1:19">
      <c r="A1341" s="485" t="s">
        <v>2285</v>
      </c>
      <c r="B1341" s="288">
        <v>20</v>
      </c>
      <c r="C1341" s="288">
        <v>134</v>
      </c>
      <c r="D1341" s="288">
        <v>6.7</v>
      </c>
      <c r="E1341" s="288">
        <v>0</v>
      </c>
      <c r="F1341" s="288">
        <v>3</v>
      </c>
      <c r="G1341" s="288">
        <v>0</v>
      </c>
      <c r="H1341" s="288">
        <v>0</v>
      </c>
      <c r="I1341" s="288">
        <v>1</v>
      </c>
      <c r="J1341" s="288">
        <v>3</v>
      </c>
      <c r="K1341" s="288">
        <v>1</v>
      </c>
      <c r="L1341" s="288">
        <v>0</v>
      </c>
      <c r="M1341" s="288">
        <v>3</v>
      </c>
      <c r="N1341" s="288">
        <v>1</v>
      </c>
      <c r="O1341" s="288">
        <v>1</v>
      </c>
      <c r="P1341" s="288">
        <v>1</v>
      </c>
      <c r="Q1341" s="288">
        <v>2</v>
      </c>
      <c r="R1341" s="288">
        <v>1</v>
      </c>
      <c r="S1341" s="288">
        <v>3</v>
      </c>
    </row>
    <row r="1342" spans="1:19">
      <c r="A1342" s="485" t="s">
        <v>2286</v>
      </c>
      <c r="B1342" s="288">
        <v>726</v>
      </c>
      <c r="C1342" s="288">
        <v>2912</v>
      </c>
      <c r="D1342" s="288">
        <v>4.0110192837465561</v>
      </c>
      <c r="E1342" s="288">
        <v>4</v>
      </c>
      <c r="F1342" s="288">
        <v>72</v>
      </c>
      <c r="G1342" s="288">
        <v>96</v>
      </c>
      <c r="H1342" s="288">
        <v>69</v>
      </c>
      <c r="I1342" s="288">
        <v>46</v>
      </c>
      <c r="J1342" s="288">
        <v>59</v>
      </c>
      <c r="K1342" s="288">
        <v>79</v>
      </c>
      <c r="L1342" s="288">
        <v>37</v>
      </c>
      <c r="M1342" s="288">
        <v>64</v>
      </c>
      <c r="N1342" s="288">
        <v>34</v>
      </c>
      <c r="O1342" s="288">
        <v>35</v>
      </c>
      <c r="P1342" s="288">
        <v>38</v>
      </c>
      <c r="Q1342" s="288">
        <v>24</v>
      </c>
      <c r="R1342" s="288">
        <v>20</v>
      </c>
      <c r="S1342" s="288">
        <v>49</v>
      </c>
    </row>
    <row r="1343" spans="1:19">
      <c r="A1343" s="485" t="s">
        <v>2287</v>
      </c>
      <c r="B1343" s="288">
        <v>7218</v>
      </c>
      <c r="C1343" s="288">
        <v>55404</v>
      </c>
      <c r="D1343" s="288">
        <v>7.6758104738154618</v>
      </c>
      <c r="E1343" s="288">
        <v>122</v>
      </c>
      <c r="F1343" s="288">
        <v>583</v>
      </c>
      <c r="G1343" s="288">
        <v>534</v>
      </c>
      <c r="H1343" s="288">
        <v>360</v>
      </c>
      <c r="I1343" s="288">
        <v>519</v>
      </c>
      <c r="J1343" s="288">
        <v>708</v>
      </c>
      <c r="K1343" s="288">
        <v>642</v>
      </c>
      <c r="L1343" s="288">
        <v>426</v>
      </c>
      <c r="M1343" s="288">
        <v>404</v>
      </c>
      <c r="N1343" s="288">
        <v>340</v>
      </c>
      <c r="O1343" s="288">
        <v>292</v>
      </c>
      <c r="P1343" s="288">
        <v>267</v>
      </c>
      <c r="Q1343" s="288">
        <v>267</v>
      </c>
      <c r="R1343" s="288">
        <v>257</v>
      </c>
      <c r="S1343" s="288">
        <v>1497</v>
      </c>
    </row>
    <row r="1344" spans="1:19">
      <c r="A1344" s="485" t="s">
        <v>2288</v>
      </c>
      <c r="B1344" s="288">
        <v>68</v>
      </c>
      <c r="C1344" s="288">
        <v>379</v>
      </c>
      <c r="D1344" s="288">
        <v>5.5735294117647056</v>
      </c>
      <c r="E1344" s="288">
        <v>1</v>
      </c>
      <c r="F1344" s="288">
        <v>9</v>
      </c>
      <c r="G1344" s="288">
        <v>7</v>
      </c>
      <c r="H1344" s="288">
        <v>4</v>
      </c>
      <c r="I1344" s="288">
        <v>6</v>
      </c>
      <c r="J1344" s="288">
        <v>9</v>
      </c>
      <c r="K1344" s="288">
        <v>8</v>
      </c>
      <c r="L1344" s="288">
        <v>6</v>
      </c>
      <c r="M1344" s="288">
        <v>7</v>
      </c>
      <c r="N1344" s="288">
        <v>3</v>
      </c>
      <c r="O1344" s="288">
        <v>2</v>
      </c>
      <c r="P1344" s="288">
        <v>0</v>
      </c>
      <c r="Q1344" s="288">
        <v>1</v>
      </c>
      <c r="R1344" s="288">
        <v>1</v>
      </c>
      <c r="S1344" s="288">
        <v>4</v>
      </c>
    </row>
    <row r="1345" spans="1:19">
      <c r="A1345" s="485" t="s">
        <v>2289</v>
      </c>
      <c r="B1345" s="288">
        <v>47</v>
      </c>
      <c r="C1345" s="288">
        <v>333</v>
      </c>
      <c r="D1345" s="288">
        <v>7.0851063829787231</v>
      </c>
      <c r="E1345" s="288">
        <v>0</v>
      </c>
      <c r="F1345" s="288">
        <v>4</v>
      </c>
      <c r="G1345" s="288">
        <v>2</v>
      </c>
      <c r="H1345" s="288">
        <v>4</v>
      </c>
      <c r="I1345" s="288">
        <v>4</v>
      </c>
      <c r="J1345" s="288">
        <v>8</v>
      </c>
      <c r="K1345" s="288">
        <v>7</v>
      </c>
      <c r="L1345" s="288">
        <v>8</v>
      </c>
      <c r="M1345" s="288">
        <v>5</v>
      </c>
      <c r="N1345" s="288">
        <v>3</v>
      </c>
      <c r="O1345" s="288">
        <v>0</v>
      </c>
      <c r="P1345" s="288">
        <v>0</v>
      </c>
      <c r="Q1345" s="288">
        <v>0</v>
      </c>
      <c r="R1345" s="288">
        <v>1</v>
      </c>
      <c r="S1345" s="288">
        <v>1</v>
      </c>
    </row>
    <row r="1346" spans="1:19">
      <c r="A1346" s="485" t="s">
        <v>2290</v>
      </c>
      <c r="B1346" s="288">
        <v>1262</v>
      </c>
      <c r="C1346" s="288">
        <v>4917</v>
      </c>
      <c r="D1346" s="288">
        <v>3.8961965134706813</v>
      </c>
      <c r="E1346" s="288">
        <v>48</v>
      </c>
      <c r="F1346" s="288">
        <v>170</v>
      </c>
      <c r="G1346" s="288">
        <v>140</v>
      </c>
      <c r="H1346" s="288">
        <v>103</v>
      </c>
      <c r="I1346" s="288">
        <v>106</v>
      </c>
      <c r="J1346" s="288">
        <v>123</v>
      </c>
      <c r="K1346" s="288">
        <v>122</v>
      </c>
      <c r="L1346" s="288">
        <v>97</v>
      </c>
      <c r="M1346" s="288">
        <v>58</v>
      </c>
      <c r="N1346" s="288">
        <v>52</v>
      </c>
      <c r="O1346" s="288">
        <v>32</v>
      </c>
      <c r="P1346" s="288">
        <v>35</v>
      </c>
      <c r="Q1346" s="288">
        <v>32</v>
      </c>
      <c r="R1346" s="288">
        <v>33</v>
      </c>
      <c r="S1346" s="288">
        <v>111</v>
      </c>
    </row>
    <row r="1347" spans="1:19">
      <c r="A1347" s="485" t="s">
        <v>2291</v>
      </c>
      <c r="B1347" s="288">
        <v>71</v>
      </c>
      <c r="C1347" s="288">
        <v>211</v>
      </c>
      <c r="D1347" s="288">
        <v>2.971830985915493</v>
      </c>
      <c r="E1347" s="288">
        <v>0</v>
      </c>
      <c r="F1347" s="288">
        <v>0</v>
      </c>
      <c r="G1347" s="288">
        <v>2</v>
      </c>
      <c r="H1347" s="288">
        <v>7</v>
      </c>
      <c r="I1347" s="288">
        <v>6</v>
      </c>
      <c r="J1347" s="288">
        <v>10</v>
      </c>
      <c r="K1347" s="288">
        <v>8</v>
      </c>
      <c r="L1347" s="288">
        <v>11</v>
      </c>
      <c r="M1347" s="288">
        <v>7</v>
      </c>
      <c r="N1347" s="288">
        <v>6</v>
      </c>
      <c r="O1347" s="288">
        <v>5</v>
      </c>
      <c r="P1347" s="288">
        <v>4</v>
      </c>
      <c r="Q1347" s="288">
        <v>2</v>
      </c>
      <c r="R1347" s="288">
        <v>0</v>
      </c>
      <c r="S1347" s="288">
        <v>3</v>
      </c>
    </row>
    <row r="1348" spans="1:19">
      <c r="A1348" s="485" t="s">
        <v>2292</v>
      </c>
      <c r="B1348" s="288">
        <v>86</v>
      </c>
      <c r="C1348" s="288">
        <v>402</v>
      </c>
      <c r="D1348" s="288">
        <v>4.6744186046511631</v>
      </c>
      <c r="E1348" s="288">
        <v>0</v>
      </c>
      <c r="F1348" s="288">
        <v>6</v>
      </c>
      <c r="G1348" s="288">
        <v>2</v>
      </c>
      <c r="H1348" s="288">
        <v>3</v>
      </c>
      <c r="I1348" s="288">
        <v>4</v>
      </c>
      <c r="J1348" s="288">
        <v>11</v>
      </c>
      <c r="K1348" s="288">
        <v>15</v>
      </c>
      <c r="L1348" s="288">
        <v>9</v>
      </c>
      <c r="M1348" s="288">
        <v>14</v>
      </c>
      <c r="N1348" s="288">
        <v>6</v>
      </c>
      <c r="O1348" s="288">
        <v>3</v>
      </c>
      <c r="P1348" s="288">
        <v>4</v>
      </c>
      <c r="Q1348" s="288">
        <v>3</v>
      </c>
      <c r="R1348" s="288">
        <v>3</v>
      </c>
      <c r="S1348" s="288">
        <v>3</v>
      </c>
    </row>
    <row r="1349" spans="1:19">
      <c r="A1349" s="485" t="s">
        <v>2293</v>
      </c>
      <c r="B1349" s="288">
        <v>225</v>
      </c>
      <c r="C1349" s="288">
        <v>3056</v>
      </c>
      <c r="D1349" s="288">
        <v>13.582222222222223</v>
      </c>
      <c r="E1349" s="288">
        <v>0</v>
      </c>
      <c r="F1349" s="288">
        <v>2</v>
      </c>
      <c r="G1349" s="288">
        <v>6</v>
      </c>
      <c r="H1349" s="288">
        <v>5</v>
      </c>
      <c r="I1349" s="288">
        <v>22</v>
      </c>
      <c r="J1349" s="288">
        <v>41</v>
      </c>
      <c r="K1349" s="288">
        <v>19</v>
      </c>
      <c r="L1349" s="288">
        <v>21</v>
      </c>
      <c r="M1349" s="288">
        <v>11</v>
      </c>
      <c r="N1349" s="288">
        <v>12</v>
      </c>
      <c r="O1349" s="288">
        <v>15</v>
      </c>
      <c r="P1349" s="288">
        <v>21</v>
      </c>
      <c r="Q1349" s="288">
        <v>14</v>
      </c>
      <c r="R1349" s="288">
        <v>10</v>
      </c>
      <c r="S1349" s="288">
        <v>26</v>
      </c>
    </row>
    <row r="1350" spans="1:19" s="2" customFormat="1">
      <c r="A1350" s="485" t="s">
        <v>2294</v>
      </c>
      <c r="B1350" s="288">
        <v>122</v>
      </c>
      <c r="C1350" s="288">
        <v>476</v>
      </c>
      <c r="D1350" s="288">
        <v>3.901639344262295</v>
      </c>
      <c r="E1350" s="288">
        <v>0</v>
      </c>
      <c r="F1350" s="288">
        <v>2</v>
      </c>
      <c r="G1350" s="288">
        <v>4</v>
      </c>
      <c r="H1350" s="288">
        <v>4</v>
      </c>
      <c r="I1350" s="288">
        <v>11</v>
      </c>
      <c r="J1350" s="288">
        <v>14</v>
      </c>
      <c r="K1350" s="288">
        <v>17</v>
      </c>
      <c r="L1350" s="288">
        <v>11</v>
      </c>
      <c r="M1350" s="288">
        <v>11</v>
      </c>
      <c r="N1350" s="288">
        <v>10</v>
      </c>
      <c r="O1350" s="288">
        <v>5</v>
      </c>
      <c r="P1350" s="288">
        <v>11</v>
      </c>
      <c r="Q1350" s="288">
        <v>9</v>
      </c>
      <c r="R1350" s="288">
        <v>3</v>
      </c>
      <c r="S1350" s="288">
        <v>10</v>
      </c>
    </row>
    <row r="1351" spans="1:19">
      <c r="A1351" s="485" t="s">
        <v>2295</v>
      </c>
      <c r="B1351" s="288">
        <v>83</v>
      </c>
      <c r="C1351" s="288">
        <v>710</v>
      </c>
      <c r="D1351" s="288">
        <v>8.5542168674698793</v>
      </c>
      <c r="E1351" s="288">
        <v>0</v>
      </c>
      <c r="F1351" s="288">
        <v>1</v>
      </c>
      <c r="G1351" s="288">
        <v>1</v>
      </c>
      <c r="H1351" s="288">
        <v>2</v>
      </c>
      <c r="I1351" s="288">
        <v>4</v>
      </c>
      <c r="J1351" s="288">
        <v>19</v>
      </c>
      <c r="K1351" s="288">
        <v>11</v>
      </c>
      <c r="L1351" s="288">
        <v>8</v>
      </c>
      <c r="M1351" s="288">
        <v>5</v>
      </c>
      <c r="N1351" s="288">
        <v>5</v>
      </c>
      <c r="O1351" s="288">
        <v>5</v>
      </c>
      <c r="P1351" s="288">
        <v>0</v>
      </c>
      <c r="Q1351" s="288">
        <v>7</v>
      </c>
      <c r="R1351" s="288">
        <v>7</v>
      </c>
      <c r="S1351" s="288">
        <v>8</v>
      </c>
    </row>
    <row r="1352" spans="1:19">
      <c r="A1352" s="485" t="s">
        <v>2296</v>
      </c>
      <c r="B1352" s="288">
        <v>13</v>
      </c>
      <c r="C1352" s="288">
        <v>108</v>
      </c>
      <c r="D1352" s="288">
        <v>8.3076923076923084</v>
      </c>
      <c r="E1352" s="288">
        <v>0</v>
      </c>
      <c r="F1352" s="288">
        <v>0</v>
      </c>
      <c r="G1352" s="288">
        <v>0</v>
      </c>
      <c r="H1352" s="288">
        <v>1</v>
      </c>
      <c r="I1352" s="288">
        <v>3</v>
      </c>
      <c r="J1352" s="288">
        <v>3</v>
      </c>
      <c r="K1352" s="288">
        <v>0</v>
      </c>
      <c r="L1352" s="288">
        <v>1</v>
      </c>
      <c r="M1352" s="288">
        <v>0</v>
      </c>
      <c r="N1352" s="288">
        <v>0</v>
      </c>
      <c r="O1352" s="288">
        <v>1</v>
      </c>
      <c r="P1352" s="288">
        <v>0</v>
      </c>
      <c r="Q1352" s="288">
        <v>2</v>
      </c>
      <c r="R1352" s="288">
        <v>0</v>
      </c>
      <c r="S1352" s="288">
        <v>2</v>
      </c>
    </row>
    <row r="1353" spans="1:19" s="34" customFormat="1">
      <c r="A1353" s="485" t="s">
        <v>2297</v>
      </c>
      <c r="B1353" s="288">
        <v>1</v>
      </c>
      <c r="C1353" s="288">
        <v>1</v>
      </c>
      <c r="D1353" s="288">
        <v>1</v>
      </c>
      <c r="E1353" s="288">
        <v>0</v>
      </c>
      <c r="F1353" s="288">
        <v>0</v>
      </c>
      <c r="G1353" s="288">
        <v>0</v>
      </c>
      <c r="H1353" s="288">
        <v>1</v>
      </c>
      <c r="I1353" s="288">
        <v>0</v>
      </c>
      <c r="J1353" s="288">
        <v>0</v>
      </c>
      <c r="K1353" s="288">
        <v>0</v>
      </c>
      <c r="L1353" s="288">
        <v>0</v>
      </c>
      <c r="M1353" s="288">
        <v>0</v>
      </c>
      <c r="N1353" s="288">
        <v>0</v>
      </c>
      <c r="O1353" s="288">
        <v>0</v>
      </c>
      <c r="P1353" s="288">
        <v>0</v>
      </c>
      <c r="Q1353" s="288">
        <v>0</v>
      </c>
      <c r="R1353" s="288">
        <v>0</v>
      </c>
      <c r="S1353" s="288">
        <v>0</v>
      </c>
    </row>
    <row r="1354" spans="1:19">
      <c r="A1354" s="485" t="s">
        <v>2298</v>
      </c>
      <c r="B1354" s="288">
        <v>2</v>
      </c>
      <c r="C1354" s="288">
        <v>13</v>
      </c>
      <c r="D1354" s="288">
        <v>6.5</v>
      </c>
      <c r="E1354" s="288">
        <v>0</v>
      </c>
      <c r="F1354" s="288">
        <v>0</v>
      </c>
      <c r="G1354" s="288">
        <v>0</v>
      </c>
      <c r="H1354" s="288">
        <v>0</v>
      </c>
      <c r="I1354" s="288">
        <v>0</v>
      </c>
      <c r="J1354" s="288">
        <v>0</v>
      </c>
      <c r="K1354" s="288">
        <v>1</v>
      </c>
      <c r="L1354" s="288">
        <v>1</v>
      </c>
      <c r="M1354" s="288">
        <v>0</v>
      </c>
      <c r="N1354" s="288">
        <v>0</v>
      </c>
      <c r="O1354" s="288">
        <v>0</v>
      </c>
      <c r="P1354" s="288">
        <v>0</v>
      </c>
      <c r="Q1354" s="288">
        <v>0</v>
      </c>
      <c r="R1354" s="288">
        <v>0</v>
      </c>
      <c r="S1354" s="288">
        <v>0</v>
      </c>
    </row>
    <row r="1355" spans="1:19" s="34" customFormat="1">
      <c r="A1355" s="485" t="s">
        <v>2299</v>
      </c>
      <c r="B1355" s="288">
        <v>1</v>
      </c>
      <c r="C1355" s="288">
        <v>1</v>
      </c>
      <c r="D1355" s="288">
        <v>1</v>
      </c>
      <c r="E1355" s="288">
        <v>0</v>
      </c>
      <c r="F1355" s="288">
        <v>0</v>
      </c>
      <c r="G1355" s="288">
        <v>0</v>
      </c>
      <c r="H1355" s="288">
        <v>0</v>
      </c>
      <c r="I1355" s="288">
        <v>0</v>
      </c>
      <c r="J1355" s="288">
        <v>0</v>
      </c>
      <c r="K1355" s="288">
        <v>0</v>
      </c>
      <c r="L1355" s="288">
        <v>1</v>
      </c>
      <c r="M1355" s="288">
        <v>0</v>
      </c>
      <c r="N1355" s="288">
        <v>0</v>
      </c>
      <c r="O1355" s="288">
        <v>0</v>
      </c>
      <c r="P1355" s="288">
        <v>0</v>
      </c>
      <c r="Q1355" s="288">
        <v>0</v>
      </c>
      <c r="R1355" s="288">
        <v>0</v>
      </c>
      <c r="S1355" s="288">
        <v>0</v>
      </c>
    </row>
    <row r="1356" spans="1:19" s="5" customFormat="1">
      <c r="A1356" s="485" t="s">
        <v>2300</v>
      </c>
      <c r="B1356" s="288">
        <v>85</v>
      </c>
      <c r="C1356" s="288">
        <v>467</v>
      </c>
      <c r="D1356" s="288">
        <v>5.4941176470588236</v>
      </c>
      <c r="E1356" s="288">
        <v>0</v>
      </c>
      <c r="F1356" s="288">
        <v>2</v>
      </c>
      <c r="G1356" s="288">
        <v>3</v>
      </c>
      <c r="H1356" s="288">
        <v>5</v>
      </c>
      <c r="I1356" s="288">
        <v>7</v>
      </c>
      <c r="J1356" s="288">
        <v>8</v>
      </c>
      <c r="K1356" s="288">
        <v>8</v>
      </c>
      <c r="L1356" s="288">
        <v>17</v>
      </c>
      <c r="M1356" s="288">
        <v>11</v>
      </c>
      <c r="N1356" s="288">
        <v>6</v>
      </c>
      <c r="O1356" s="288">
        <v>6</v>
      </c>
      <c r="P1356" s="288">
        <v>3</v>
      </c>
      <c r="Q1356" s="288">
        <v>5</v>
      </c>
      <c r="R1356" s="288">
        <v>1</v>
      </c>
      <c r="S1356" s="288">
        <v>3</v>
      </c>
    </row>
    <row r="1357" spans="1:19" s="5" customFormat="1">
      <c r="A1357" s="485" t="s">
        <v>2301</v>
      </c>
      <c r="B1357" s="288">
        <v>406</v>
      </c>
      <c r="C1357" s="288">
        <v>1610</v>
      </c>
      <c r="D1357" s="288">
        <v>3.9655172413793105</v>
      </c>
      <c r="E1357" s="288">
        <v>1</v>
      </c>
      <c r="F1357" s="288">
        <v>5</v>
      </c>
      <c r="G1357" s="288">
        <v>12</v>
      </c>
      <c r="H1357" s="288">
        <v>6</v>
      </c>
      <c r="I1357" s="288">
        <v>16</v>
      </c>
      <c r="J1357" s="288">
        <v>43</v>
      </c>
      <c r="K1357" s="288">
        <v>44</v>
      </c>
      <c r="L1357" s="288">
        <v>42</v>
      </c>
      <c r="M1357" s="288">
        <v>28</v>
      </c>
      <c r="N1357" s="288">
        <v>31</v>
      </c>
      <c r="O1357" s="288">
        <v>30</v>
      </c>
      <c r="P1357" s="288">
        <v>24</v>
      </c>
      <c r="Q1357" s="288">
        <v>25</v>
      </c>
      <c r="R1357" s="288">
        <v>18</v>
      </c>
      <c r="S1357" s="288">
        <v>81</v>
      </c>
    </row>
    <row r="1358" spans="1:19" s="5" customFormat="1">
      <c r="A1358" s="485" t="s">
        <v>2302</v>
      </c>
      <c r="B1358" s="288">
        <v>234</v>
      </c>
      <c r="C1358" s="288">
        <v>968</v>
      </c>
      <c r="D1358" s="288">
        <v>4.1367521367521372</v>
      </c>
      <c r="E1358" s="288">
        <v>0</v>
      </c>
      <c r="F1358" s="288">
        <v>4</v>
      </c>
      <c r="G1358" s="288">
        <v>2</v>
      </c>
      <c r="H1358" s="288">
        <v>13</v>
      </c>
      <c r="I1358" s="288">
        <v>28</v>
      </c>
      <c r="J1358" s="288">
        <v>40</v>
      </c>
      <c r="K1358" s="288">
        <v>47</v>
      </c>
      <c r="L1358" s="288">
        <v>23</v>
      </c>
      <c r="M1358" s="288">
        <v>26</v>
      </c>
      <c r="N1358" s="288">
        <v>8</v>
      </c>
      <c r="O1358" s="288">
        <v>15</v>
      </c>
      <c r="P1358" s="288">
        <v>7</v>
      </c>
      <c r="Q1358" s="288">
        <v>6</v>
      </c>
      <c r="R1358" s="288">
        <v>4</v>
      </c>
      <c r="S1358" s="288">
        <v>11</v>
      </c>
    </row>
    <row r="1359" spans="1:19" s="5" customFormat="1">
      <c r="A1359" s="485" t="s">
        <v>2303</v>
      </c>
      <c r="B1359" s="288">
        <v>667</v>
      </c>
      <c r="C1359" s="288">
        <v>4475</v>
      </c>
      <c r="D1359" s="288">
        <v>6.7091454272863569</v>
      </c>
      <c r="E1359" s="288">
        <v>3</v>
      </c>
      <c r="F1359" s="288">
        <v>0</v>
      </c>
      <c r="G1359" s="288">
        <v>9</v>
      </c>
      <c r="H1359" s="288">
        <v>9</v>
      </c>
      <c r="I1359" s="288">
        <v>13</v>
      </c>
      <c r="J1359" s="288">
        <v>46</v>
      </c>
      <c r="K1359" s="288">
        <v>42</v>
      </c>
      <c r="L1359" s="288">
        <v>39</v>
      </c>
      <c r="M1359" s="288">
        <v>43</v>
      </c>
      <c r="N1359" s="288">
        <v>45</v>
      </c>
      <c r="O1359" s="288">
        <v>50</v>
      </c>
      <c r="P1359" s="288">
        <v>58</v>
      </c>
      <c r="Q1359" s="288">
        <v>48</v>
      </c>
      <c r="R1359" s="288">
        <v>51</v>
      </c>
      <c r="S1359" s="288">
        <v>211</v>
      </c>
    </row>
    <row r="1360" spans="1:19" s="5" customFormat="1">
      <c r="A1360" s="485" t="s">
        <v>2304</v>
      </c>
      <c r="B1360" s="288">
        <v>18</v>
      </c>
      <c r="C1360" s="288">
        <v>89</v>
      </c>
      <c r="D1360" s="288">
        <v>4.9444444444444446</v>
      </c>
      <c r="E1360" s="288">
        <v>0</v>
      </c>
      <c r="F1360" s="288">
        <v>0</v>
      </c>
      <c r="G1360" s="288">
        <v>0</v>
      </c>
      <c r="H1360" s="288">
        <v>0</v>
      </c>
      <c r="I1360" s="288">
        <v>2</v>
      </c>
      <c r="J1360" s="288">
        <v>1</v>
      </c>
      <c r="K1360" s="288">
        <v>1</v>
      </c>
      <c r="L1360" s="288">
        <v>2</v>
      </c>
      <c r="M1360" s="288">
        <v>2</v>
      </c>
      <c r="N1360" s="288">
        <v>0</v>
      </c>
      <c r="O1360" s="288">
        <v>3</v>
      </c>
      <c r="P1360" s="288">
        <v>1</v>
      </c>
      <c r="Q1360" s="288">
        <v>2</v>
      </c>
      <c r="R1360" s="288">
        <v>0</v>
      </c>
      <c r="S1360" s="288">
        <v>4</v>
      </c>
    </row>
    <row r="1361" spans="1:19">
      <c r="A1361" s="485" t="s">
        <v>2305</v>
      </c>
      <c r="B1361" s="288">
        <v>23</v>
      </c>
      <c r="C1361" s="288">
        <v>267</v>
      </c>
      <c r="D1361" s="288">
        <v>11.608695652173912</v>
      </c>
      <c r="E1361" s="288">
        <v>0</v>
      </c>
      <c r="F1361" s="288">
        <v>1</v>
      </c>
      <c r="G1361" s="288">
        <v>2</v>
      </c>
      <c r="H1361" s="288">
        <v>0</v>
      </c>
      <c r="I1361" s="288">
        <v>3</v>
      </c>
      <c r="J1361" s="288">
        <v>1</v>
      </c>
      <c r="K1361" s="288">
        <v>4</v>
      </c>
      <c r="L1361" s="288">
        <v>2</v>
      </c>
      <c r="M1361" s="288">
        <v>0</v>
      </c>
      <c r="N1361" s="288">
        <v>2</v>
      </c>
      <c r="O1361" s="288">
        <v>0</v>
      </c>
      <c r="P1361" s="288">
        <v>1</v>
      </c>
      <c r="Q1361" s="288">
        <v>0</v>
      </c>
      <c r="R1361" s="288">
        <v>3</v>
      </c>
      <c r="S1361" s="288">
        <v>4</v>
      </c>
    </row>
    <row r="1362" spans="1:19">
      <c r="A1362" s="485" t="s">
        <v>2306</v>
      </c>
      <c r="B1362" s="288">
        <v>11</v>
      </c>
      <c r="C1362" s="288">
        <v>50</v>
      </c>
      <c r="D1362" s="288">
        <v>4.5454545454545459</v>
      </c>
      <c r="E1362" s="288">
        <v>0</v>
      </c>
      <c r="F1362" s="288">
        <v>0</v>
      </c>
      <c r="G1362" s="288">
        <v>1</v>
      </c>
      <c r="H1362" s="288">
        <v>2</v>
      </c>
      <c r="I1362" s="288">
        <v>0</v>
      </c>
      <c r="J1362" s="288">
        <v>2</v>
      </c>
      <c r="K1362" s="288">
        <v>0</v>
      </c>
      <c r="L1362" s="288">
        <v>0</v>
      </c>
      <c r="M1362" s="288">
        <v>0</v>
      </c>
      <c r="N1362" s="288">
        <v>0</v>
      </c>
      <c r="O1362" s="288">
        <v>1</v>
      </c>
      <c r="P1362" s="288">
        <v>0</v>
      </c>
      <c r="Q1362" s="288">
        <v>2</v>
      </c>
      <c r="R1362" s="288">
        <v>0</v>
      </c>
      <c r="S1362" s="288">
        <v>3</v>
      </c>
    </row>
    <row r="1363" spans="1:19">
      <c r="A1363" s="485" t="s">
        <v>2307</v>
      </c>
      <c r="B1363" s="288">
        <v>2</v>
      </c>
      <c r="C1363" s="288">
        <v>3</v>
      </c>
      <c r="D1363" s="288">
        <v>1.5</v>
      </c>
      <c r="E1363" s="288">
        <v>0</v>
      </c>
      <c r="F1363" s="288">
        <v>0</v>
      </c>
      <c r="G1363" s="288">
        <v>0</v>
      </c>
      <c r="H1363" s="288">
        <v>0</v>
      </c>
      <c r="I1363" s="288">
        <v>0</v>
      </c>
      <c r="J1363" s="288">
        <v>0</v>
      </c>
      <c r="K1363" s="288">
        <v>0</v>
      </c>
      <c r="L1363" s="288">
        <v>0</v>
      </c>
      <c r="M1363" s="288">
        <v>1</v>
      </c>
      <c r="N1363" s="288">
        <v>0</v>
      </c>
      <c r="O1363" s="288">
        <v>0</v>
      </c>
      <c r="P1363" s="288">
        <v>0</v>
      </c>
      <c r="Q1363" s="288">
        <v>0</v>
      </c>
      <c r="R1363" s="288">
        <v>1</v>
      </c>
      <c r="S1363" s="288">
        <v>0</v>
      </c>
    </row>
    <row r="1364" spans="1:19">
      <c r="A1364" s="485" t="s">
        <v>2308</v>
      </c>
      <c r="B1364" s="288">
        <v>639</v>
      </c>
      <c r="C1364" s="288">
        <v>4392</v>
      </c>
      <c r="D1364" s="288">
        <v>6.873239436619718</v>
      </c>
      <c r="E1364" s="288">
        <v>0</v>
      </c>
      <c r="F1364" s="288">
        <v>1</v>
      </c>
      <c r="G1364" s="288">
        <v>3</v>
      </c>
      <c r="H1364" s="288">
        <v>5</v>
      </c>
      <c r="I1364" s="288">
        <v>51</v>
      </c>
      <c r="J1364" s="288">
        <v>88</v>
      </c>
      <c r="K1364" s="288">
        <v>104</v>
      </c>
      <c r="L1364" s="288">
        <v>71</v>
      </c>
      <c r="M1364" s="288">
        <v>56</v>
      </c>
      <c r="N1364" s="288">
        <v>49</v>
      </c>
      <c r="O1364" s="288">
        <v>34</v>
      </c>
      <c r="P1364" s="288">
        <v>32</v>
      </c>
      <c r="Q1364" s="288">
        <v>31</v>
      </c>
      <c r="R1364" s="288">
        <v>37</v>
      </c>
      <c r="S1364" s="288">
        <v>77</v>
      </c>
    </row>
    <row r="1365" spans="1:19">
      <c r="A1365" s="485" t="s">
        <v>2309</v>
      </c>
      <c r="B1365" s="288">
        <v>9</v>
      </c>
      <c r="C1365" s="288">
        <v>55</v>
      </c>
      <c r="D1365" s="288">
        <v>6.1111111111111107</v>
      </c>
      <c r="E1365" s="288">
        <v>1</v>
      </c>
      <c r="F1365" s="288">
        <v>0</v>
      </c>
      <c r="G1365" s="288">
        <v>0</v>
      </c>
      <c r="H1365" s="288">
        <v>0</v>
      </c>
      <c r="I1365" s="288">
        <v>1</v>
      </c>
      <c r="J1365" s="288">
        <v>0</v>
      </c>
      <c r="K1365" s="288">
        <v>0</v>
      </c>
      <c r="L1365" s="288">
        <v>2</v>
      </c>
      <c r="M1365" s="288">
        <v>2</v>
      </c>
      <c r="N1365" s="288">
        <v>0</v>
      </c>
      <c r="O1365" s="288">
        <v>0</v>
      </c>
      <c r="P1365" s="288">
        <v>0</v>
      </c>
      <c r="Q1365" s="288">
        <v>1</v>
      </c>
      <c r="R1365" s="288">
        <v>0</v>
      </c>
      <c r="S1365" s="288">
        <v>2</v>
      </c>
    </row>
    <row r="1366" spans="1:19">
      <c r="A1366" s="485" t="s">
        <v>2310</v>
      </c>
      <c r="B1366" s="288">
        <v>361</v>
      </c>
      <c r="C1366" s="288">
        <v>1566</v>
      </c>
      <c r="D1366" s="288">
        <v>4.337950138504155</v>
      </c>
      <c r="E1366" s="288">
        <v>2</v>
      </c>
      <c r="F1366" s="288">
        <v>2</v>
      </c>
      <c r="G1366" s="288">
        <v>7</v>
      </c>
      <c r="H1366" s="288">
        <v>9</v>
      </c>
      <c r="I1366" s="288">
        <v>23</v>
      </c>
      <c r="J1366" s="288">
        <v>52</v>
      </c>
      <c r="K1366" s="288">
        <v>30</v>
      </c>
      <c r="L1366" s="288">
        <v>27</v>
      </c>
      <c r="M1366" s="288">
        <v>34</v>
      </c>
      <c r="N1366" s="288">
        <v>27</v>
      </c>
      <c r="O1366" s="288">
        <v>34</v>
      </c>
      <c r="P1366" s="288">
        <v>21</v>
      </c>
      <c r="Q1366" s="288">
        <v>21</v>
      </c>
      <c r="R1366" s="288">
        <v>22</v>
      </c>
      <c r="S1366" s="288">
        <v>50</v>
      </c>
    </row>
    <row r="1367" spans="1:19">
      <c r="A1367" s="485" t="s">
        <v>2311</v>
      </c>
      <c r="B1367" s="288">
        <v>492</v>
      </c>
      <c r="C1367" s="288">
        <v>2140</v>
      </c>
      <c r="D1367" s="288">
        <v>4.3495934959349594</v>
      </c>
      <c r="E1367" s="288">
        <v>0</v>
      </c>
      <c r="F1367" s="288">
        <v>12</v>
      </c>
      <c r="G1367" s="288">
        <v>29</v>
      </c>
      <c r="H1367" s="288">
        <v>39</v>
      </c>
      <c r="I1367" s="288">
        <v>59</v>
      </c>
      <c r="J1367" s="288">
        <v>58</v>
      </c>
      <c r="K1367" s="288">
        <v>46</v>
      </c>
      <c r="L1367" s="288">
        <v>53</v>
      </c>
      <c r="M1367" s="288">
        <v>43</v>
      </c>
      <c r="N1367" s="288">
        <v>27</v>
      </c>
      <c r="O1367" s="288">
        <v>16</v>
      </c>
      <c r="P1367" s="288">
        <v>20</v>
      </c>
      <c r="Q1367" s="288">
        <v>20</v>
      </c>
      <c r="R1367" s="288">
        <v>16</v>
      </c>
      <c r="S1367" s="288">
        <v>54</v>
      </c>
    </row>
    <row r="1368" spans="1:19">
      <c r="A1368" s="485" t="s">
        <v>2312</v>
      </c>
      <c r="B1368" s="288">
        <v>723</v>
      </c>
      <c r="C1368" s="288">
        <v>3909</v>
      </c>
      <c r="D1368" s="288">
        <v>5.4066390041493779</v>
      </c>
      <c r="E1368" s="288">
        <v>1</v>
      </c>
      <c r="F1368" s="288">
        <v>28</v>
      </c>
      <c r="G1368" s="288">
        <v>80</v>
      </c>
      <c r="H1368" s="288">
        <v>61</v>
      </c>
      <c r="I1368" s="288">
        <v>77</v>
      </c>
      <c r="J1368" s="288">
        <v>84</v>
      </c>
      <c r="K1368" s="288">
        <v>76</v>
      </c>
      <c r="L1368" s="288">
        <v>71</v>
      </c>
      <c r="M1368" s="288">
        <v>52</v>
      </c>
      <c r="N1368" s="288">
        <v>31</v>
      </c>
      <c r="O1368" s="288">
        <v>49</v>
      </c>
      <c r="P1368" s="288">
        <v>21</v>
      </c>
      <c r="Q1368" s="288">
        <v>20</v>
      </c>
      <c r="R1368" s="288">
        <v>12</v>
      </c>
      <c r="S1368" s="288">
        <v>60</v>
      </c>
    </row>
    <row r="1369" spans="1:19">
      <c r="A1369" s="485" t="s">
        <v>2313</v>
      </c>
      <c r="B1369" s="288">
        <v>1157</v>
      </c>
      <c r="C1369" s="288">
        <v>9267</v>
      </c>
      <c r="D1369" s="288">
        <v>8.0095073465859983</v>
      </c>
      <c r="E1369" s="288">
        <v>1</v>
      </c>
      <c r="F1369" s="288">
        <v>3</v>
      </c>
      <c r="G1369" s="288">
        <v>20</v>
      </c>
      <c r="H1369" s="288">
        <v>17</v>
      </c>
      <c r="I1369" s="288">
        <v>74</v>
      </c>
      <c r="J1369" s="288">
        <v>103</v>
      </c>
      <c r="K1369" s="288">
        <v>110</v>
      </c>
      <c r="L1369" s="288">
        <v>87</v>
      </c>
      <c r="M1369" s="288">
        <v>93</v>
      </c>
      <c r="N1369" s="288">
        <v>69</v>
      </c>
      <c r="O1369" s="288">
        <v>59</v>
      </c>
      <c r="P1369" s="288">
        <v>71</v>
      </c>
      <c r="Q1369" s="288">
        <v>71</v>
      </c>
      <c r="R1369" s="288">
        <v>78</v>
      </c>
      <c r="S1369" s="288">
        <v>301</v>
      </c>
    </row>
    <row r="1370" spans="1:19">
      <c r="A1370" s="485" t="s">
        <v>2314</v>
      </c>
      <c r="B1370" s="288">
        <v>78</v>
      </c>
      <c r="C1370" s="288">
        <v>279</v>
      </c>
      <c r="D1370" s="288">
        <v>3.5769230769230771</v>
      </c>
      <c r="E1370" s="288">
        <v>0</v>
      </c>
      <c r="F1370" s="288">
        <v>0</v>
      </c>
      <c r="G1370" s="288">
        <v>0</v>
      </c>
      <c r="H1370" s="288">
        <v>2</v>
      </c>
      <c r="I1370" s="288">
        <v>2</v>
      </c>
      <c r="J1370" s="288">
        <v>7</v>
      </c>
      <c r="K1370" s="288">
        <v>13</v>
      </c>
      <c r="L1370" s="288">
        <v>10</v>
      </c>
      <c r="M1370" s="288">
        <v>11</v>
      </c>
      <c r="N1370" s="288">
        <v>8</v>
      </c>
      <c r="O1370" s="288">
        <v>6</v>
      </c>
      <c r="P1370" s="288">
        <v>2</v>
      </c>
      <c r="Q1370" s="288">
        <v>3</v>
      </c>
      <c r="R1370" s="288">
        <v>1</v>
      </c>
      <c r="S1370" s="288">
        <v>13</v>
      </c>
    </row>
    <row r="1371" spans="1:19">
      <c r="A1371" s="485" t="s">
        <v>2315</v>
      </c>
      <c r="B1371" s="288">
        <v>72</v>
      </c>
      <c r="C1371" s="288">
        <v>506</v>
      </c>
      <c r="D1371" s="288">
        <v>7.0277777777777777</v>
      </c>
      <c r="E1371" s="288">
        <v>0</v>
      </c>
      <c r="F1371" s="288">
        <v>1</v>
      </c>
      <c r="G1371" s="288">
        <v>1</v>
      </c>
      <c r="H1371" s="288">
        <v>5</v>
      </c>
      <c r="I1371" s="288">
        <v>4</v>
      </c>
      <c r="J1371" s="288">
        <v>10</v>
      </c>
      <c r="K1371" s="288">
        <v>10</v>
      </c>
      <c r="L1371" s="288">
        <v>9</v>
      </c>
      <c r="M1371" s="288">
        <v>5</v>
      </c>
      <c r="N1371" s="288">
        <v>2</v>
      </c>
      <c r="O1371" s="288">
        <v>1</v>
      </c>
      <c r="P1371" s="288">
        <v>4</v>
      </c>
      <c r="Q1371" s="288">
        <v>5</v>
      </c>
      <c r="R1371" s="288">
        <v>5</v>
      </c>
      <c r="S1371" s="288">
        <v>10</v>
      </c>
    </row>
    <row r="1372" spans="1:19">
      <c r="A1372" s="485" t="s">
        <v>2316</v>
      </c>
      <c r="B1372" s="288">
        <v>19</v>
      </c>
      <c r="C1372" s="288">
        <v>120</v>
      </c>
      <c r="D1372" s="288">
        <v>6.3157894736842106</v>
      </c>
      <c r="E1372" s="288">
        <v>0</v>
      </c>
      <c r="F1372" s="288">
        <v>0</v>
      </c>
      <c r="G1372" s="288">
        <v>2</v>
      </c>
      <c r="H1372" s="288">
        <v>1</v>
      </c>
      <c r="I1372" s="288">
        <v>2</v>
      </c>
      <c r="J1372" s="288">
        <v>2</v>
      </c>
      <c r="K1372" s="288">
        <v>4</v>
      </c>
      <c r="L1372" s="288">
        <v>1</v>
      </c>
      <c r="M1372" s="288">
        <v>0</v>
      </c>
      <c r="N1372" s="288">
        <v>1</v>
      </c>
      <c r="O1372" s="288">
        <v>2</v>
      </c>
      <c r="P1372" s="288">
        <v>0</v>
      </c>
      <c r="Q1372" s="288">
        <v>0</v>
      </c>
      <c r="R1372" s="288">
        <v>1</v>
      </c>
      <c r="S1372" s="288">
        <v>3</v>
      </c>
    </row>
    <row r="1373" spans="1:19">
      <c r="A1373" s="485" t="s">
        <v>2317</v>
      </c>
      <c r="B1373" s="288">
        <v>507</v>
      </c>
      <c r="C1373" s="288">
        <v>4111</v>
      </c>
      <c r="D1373" s="288">
        <v>8.1084812623274161</v>
      </c>
      <c r="E1373" s="288">
        <v>0</v>
      </c>
      <c r="F1373" s="288">
        <v>13</v>
      </c>
      <c r="G1373" s="288">
        <v>25</v>
      </c>
      <c r="H1373" s="288">
        <v>38</v>
      </c>
      <c r="I1373" s="288">
        <v>59</v>
      </c>
      <c r="J1373" s="288">
        <v>76</v>
      </c>
      <c r="K1373" s="288">
        <v>71</v>
      </c>
      <c r="L1373" s="288">
        <v>57</v>
      </c>
      <c r="M1373" s="288">
        <v>35</v>
      </c>
      <c r="N1373" s="288">
        <v>38</v>
      </c>
      <c r="O1373" s="288">
        <v>17</v>
      </c>
      <c r="P1373" s="288">
        <v>14</v>
      </c>
      <c r="Q1373" s="288">
        <v>14</v>
      </c>
      <c r="R1373" s="288">
        <v>21</v>
      </c>
      <c r="S1373" s="288">
        <v>29</v>
      </c>
    </row>
    <row r="1374" spans="1:19">
      <c r="A1374" s="485" t="s">
        <v>2318</v>
      </c>
      <c r="B1374" s="288">
        <v>352</v>
      </c>
      <c r="C1374" s="288">
        <v>1993</v>
      </c>
      <c r="D1374" s="288">
        <v>5.6619318181818183</v>
      </c>
      <c r="E1374" s="288">
        <v>3</v>
      </c>
      <c r="F1374" s="288">
        <v>5</v>
      </c>
      <c r="G1374" s="288">
        <v>19</v>
      </c>
      <c r="H1374" s="288">
        <v>20</v>
      </c>
      <c r="I1374" s="288">
        <v>27</v>
      </c>
      <c r="J1374" s="288">
        <v>36</v>
      </c>
      <c r="K1374" s="288">
        <v>39</v>
      </c>
      <c r="L1374" s="288">
        <v>27</v>
      </c>
      <c r="M1374" s="288">
        <v>17</v>
      </c>
      <c r="N1374" s="288">
        <v>12</v>
      </c>
      <c r="O1374" s="288">
        <v>14</v>
      </c>
      <c r="P1374" s="288">
        <v>13</v>
      </c>
      <c r="Q1374" s="288">
        <v>16</v>
      </c>
      <c r="R1374" s="288">
        <v>8</v>
      </c>
      <c r="S1374" s="288">
        <v>96</v>
      </c>
    </row>
    <row r="1375" spans="1:19">
      <c r="A1375" s="485" t="s">
        <v>2319</v>
      </c>
      <c r="B1375" s="288">
        <v>41</v>
      </c>
      <c r="C1375" s="288">
        <v>156</v>
      </c>
      <c r="D1375" s="288">
        <v>3.8048780487804876</v>
      </c>
      <c r="E1375" s="288">
        <v>0</v>
      </c>
      <c r="F1375" s="288">
        <v>3</v>
      </c>
      <c r="G1375" s="288">
        <v>13</v>
      </c>
      <c r="H1375" s="288">
        <v>5</v>
      </c>
      <c r="I1375" s="288">
        <v>2</v>
      </c>
      <c r="J1375" s="288">
        <v>3</v>
      </c>
      <c r="K1375" s="288">
        <v>1</v>
      </c>
      <c r="L1375" s="288">
        <v>1</v>
      </c>
      <c r="M1375" s="288">
        <v>0</v>
      </c>
      <c r="N1375" s="288">
        <v>1</v>
      </c>
      <c r="O1375" s="288">
        <v>4</v>
      </c>
      <c r="P1375" s="288">
        <v>1</v>
      </c>
      <c r="Q1375" s="288">
        <v>0</v>
      </c>
      <c r="R1375" s="288">
        <v>2</v>
      </c>
      <c r="S1375" s="288">
        <v>5</v>
      </c>
    </row>
    <row r="1376" spans="1:19">
      <c r="A1376" s="485" t="s">
        <v>2320</v>
      </c>
      <c r="B1376" s="288">
        <v>470</v>
      </c>
      <c r="C1376" s="288">
        <v>2236</v>
      </c>
      <c r="D1376" s="288">
        <v>4.7574468085106387</v>
      </c>
      <c r="E1376" s="288">
        <v>2</v>
      </c>
      <c r="F1376" s="288">
        <v>16</v>
      </c>
      <c r="G1376" s="288">
        <v>30</v>
      </c>
      <c r="H1376" s="288">
        <v>26</v>
      </c>
      <c r="I1376" s="288">
        <v>44</v>
      </c>
      <c r="J1376" s="288">
        <v>67</v>
      </c>
      <c r="K1376" s="288">
        <v>55</v>
      </c>
      <c r="L1376" s="288">
        <v>46</v>
      </c>
      <c r="M1376" s="288">
        <v>52</v>
      </c>
      <c r="N1376" s="288">
        <v>33</v>
      </c>
      <c r="O1376" s="288">
        <v>21</v>
      </c>
      <c r="P1376" s="288">
        <v>24</v>
      </c>
      <c r="Q1376" s="288">
        <v>13</v>
      </c>
      <c r="R1376" s="288">
        <v>10</v>
      </c>
      <c r="S1376" s="288">
        <v>31</v>
      </c>
    </row>
    <row r="1377" spans="1:19">
      <c r="A1377" s="485" t="s">
        <v>2321</v>
      </c>
      <c r="B1377" s="288">
        <v>148</v>
      </c>
      <c r="C1377" s="288">
        <v>372</v>
      </c>
      <c r="D1377" s="288">
        <v>2.5135135135135136</v>
      </c>
      <c r="E1377" s="288">
        <v>2</v>
      </c>
      <c r="F1377" s="288">
        <v>5</v>
      </c>
      <c r="G1377" s="288">
        <v>4</v>
      </c>
      <c r="H1377" s="288">
        <v>7</v>
      </c>
      <c r="I1377" s="288">
        <v>5</v>
      </c>
      <c r="J1377" s="288">
        <v>14</v>
      </c>
      <c r="K1377" s="288">
        <v>30</v>
      </c>
      <c r="L1377" s="288">
        <v>12</v>
      </c>
      <c r="M1377" s="288">
        <v>9</v>
      </c>
      <c r="N1377" s="288">
        <v>8</v>
      </c>
      <c r="O1377" s="288">
        <v>8</v>
      </c>
      <c r="P1377" s="288">
        <v>10</v>
      </c>
      <c r="Q1377" s="288">
        <v>5</v>
      </c>
      <c r="R1377" s="288">
        <v>6</v>
      </c>
      <c r="S1377" s="288">
        <v>23</v>
      </c>
    </row>
    <row r="1378" spans="1:19">
      <c r="A1378" s="485" t="s">
        <v>2322</v>
      </c>
      <c r="B1378" s="288">
        <v>189</v>
      </c>
      <c r="C1378" s="288">
        <v>851</v>
      </c>
      <c r="D1378" s="288">
        <v>4.5026455026455023</v>
      </c>
      <c r="E1378" s="288">
        <v>0</v>
      </c>
      <c r="F1378" s="288">
        <v>1</v>
      </c>
      <c r="G1378" s="288">
        <v>10</v>
      </c>
      <c r="H1378" s="288">
        <v>12</v>
      </c>
      <c r="I1378" s="288">
        <v>19</v>
      </c>
      <c r="J1378" s="288">
        <v>27</v>
      </c>
      <c r="K1378" s="288">
        <v>38</v>
      </c>
      <c r="L1378" s="288">
        <v>22</v>
      </c>
      <c r="M1378" s="288">
        <v>14</v>
      </c>
      <c r="N1378" s="288">
        <v>11</v>
      </c>
      <c r="O1378" s="288">
        <v>10</v>
      </c>
      <c r="P1378" s="288">
        <v>3</v>
      </c>
      <c r="Q1378" s="288">
        <v>5</v>
      </c>
      <c r="R1378" s="288">
        <v>4</v>
      </c>
      <c r="S1378" s="288">
        <v>13</v>
      </c>
    </row>
    <row r="1379" spans="1:19">
      <c r="A1379" s="485" t="s">
        <v>2323</v>
      </c>
      <c r="B1379" s="288">
        <v>6981</v>
      </c>
      <c r="C1379" s="288">
        <v>31201</v>
      </c>
      <c r="D1379" s="288">
        <v>4.4694169889700612</v>
      </c>
      <c r="E1379" s="288">
        <v>26</v>
      </c>
      <c r="F1379" s="288">
        <v>635</v>
      </c>
      <c r="G1379" s="288">
        <v>1409</v>
      </c>
      <c r="H1379" s="288">
        <v>479</v>
      </c>
      <c r="I1379" s="288">
        <v>388</v>
      </c>
      <c r="J1379" s="288">
        <v>598</v>
      </c>
      <c r="K1379" s="288">
        <v>532</v>
      </c>
      <c r="L1379" s="288">
        <v>425</v>
      </c>
      <c r="M1379" s="288">
        <v>358</v>
      </c>
      <c r="N1379" s="288">
        <v>315</v>
      </c>
      <c r="O1379" s="288">
        <v>228</v>
      </c>
      <c r="P1379" s="288">
        <v>243</v>
      </c>
      <c r="Q1379" s="288">
        <v>247</v>
      </c>
      <c r="R1379" s="288">
        <v>196</v>
      </c>
      <c r="S1379" s="288">
        <v>902</v>
      </c>
    </row>
    <row r="1380" spans="1:19">
      <c r="A1380" s="485" t="s">
        <v>2324</v>
      </c>
      <c r="B1380" s="288">
        <v>1432</v>
      </c>
      <c r="C1380" s="288">
        <v>4048</v>
      </c>
      <c r="D1380" s="288">
        <v>2.8268156424581004</v>
      </c>
      <c r="E1380" s="288">
        <v>2</v>
      </c>
      <c r="F1380" s="288">
        <v>3</v>
      </c>
      <c r="G1380" s="288">
        <v>9</v>
      </c>
      <c r="H1380" s="288">
        <v>20</v>
      </c>
      <c r="I1380" s="288">
        <v>78</v>
      </c>
      <c r="J1380" s="288">
        <v>175</v>
      </c>
      <c r="K1380" s="288">
        <v>224</v>
      </c>
      <c r="L1380" s="288">
        <v>161</v>
      </c>
      <c r="M1380" s="288">
        <v>139</v>
      </c>
      <c r="N1380" s="288">
        <v>113</v>
      </c>
      <c r="O1380" s="288">
        <v>89</v>
      </c>
      <c r="P1380" s="288">
        <v>77</v>
      </c>
      <c r="Q1380" s="288">
        <v>79</v>
      </c>
      <c r="R1380" s="288">
        <v>46</v>
      </c>
      <c r="S1380" s="288">
        <v>217</v>
      </c>
    </row>
    <row r="1381" spans="1:19">
      <c r="A1381" s="485" t="s">
        <v>2325</v>
      </c>
      <c r="B1381" s="288">
        <v>15</v>
      </c>
      <c r="C1381" s="288">
        <v>43</v>
      </c>
      <c r="D1381" s="288">
        <v>2.8666666666666667</v>
      </c>
      <c r="E1381" s="288">
        <v>1</v>
      </c>
      <c r="F1381" s="288">
        <v>0</v>
      </c>
      <c r="G1381" s="288">
        <v>1</v>
      </c>
      <c r="H1381" s="288">
        <v>0</v>
      </c>
      <c r="I1381" s="288">
        <v>0</v>
      </c>
      <c r="J1381" s="288">
        <v>3</v>
      </c>
      <c r="K1381" s="288">
        <v>2</v>
      </c>
      <c r="L1381" s="288">
        <v>0</v>
      </c>
      <c r="M1381" s="288">
        <v>1</v>
      </c>
      <c r="N1381" s="288">
        <v>1</v>
      </c>
      <c r="O1381" s="288">
        <v>1</v>
      </c>
      <c r="P1381" s="288">
        <v>0</v>
      </c>
      <c r="Q1381" s="288">
        <v>0</v>
      </c>
      <c r="R1381" s="288">
        <v>1</v>
      </c>
      <c r="S1381" s="288">
        <v>4</v>
      </c>
    </row>
    <row r="1382" spans="1:19">
      <c r="A1382" s="485" t="s">
        <v>2326</v>
      </c>
      <c r="B1382" s="288">
        <v>24</v>
      </c>
      <c r="C1382" s="288">
        <v>140</v>
      </c>
      <c r="D1382" s="288">
        <v>5.833333333333333</v>
      </c>
      <c r="E1382" s="288">
        <v>0</v>
      </c>
      <c r="F1382" s="288">
        <v>0</v>
      </c>
      <c r="G1382" s="288">
        <v>3</v>
      </c>
      <c r="H1382" s="288">
        <v>0</v>
      </c>
      <c r="I1382" s="288">
        <v>0</v>
      </c>
      <c r="J1382" s="288">
        <v>1</v>
      </c>
      <c r="K1382" s="288">
        <v>4</v>
      </c>
      <c r="L1382" s="288">
        <v>3</v>
      </c>
      <c r="M1382" s="288">
        <v>1</v>
      </c>
      <c r="N1382" s="288">
        <v>4</v>
      </c>
      <c r="O1382" s="288">
        <v>5</v>
      </c>
      <c r="P1382" s="288">
        <v>0</v>
      </c>
      <c r="Q1382" s="288">
        <v>2</v>
      </c>
      <c r="R1382" s="288">
        <v>0</v>
      </c>
      <c r="S1382" s="288">
        <v>1</v>
      </c>
    </row>
    <row r="1383" spans="1:19">
      <c r="A1383" s="485" t="s">
        <v>2327</v>
      </c>
      <c r="B1383" s="288">
        <v>149</v>
      </c>
      <c r="C1383" s="288">
        <v>286</v>
      </c>
      <c r="D1383" s="288">
        <v>1.919463087248322</v>
      </c>
      <c r="E1383" s="288">
        <v>0</v>
      </c>
      <c r="F1383" s="288">
        <v>1</v>
      </c>
      <c r="G1383" s="288">
        <v>1</v>
      </c>
      <c r="H1383" s="288">
        <v>0</v>
      </c>
      <c r="I1383" s="288">
        <v>2</v>
      </c>
      <c r="J1383" s="288">
        <v>4</v>
      </c>
      <c r="K1383" s="288">
        <v>7</v>
      </c>
      <c r="L1383" s="288">
        <v>8</v>
      </c>
      <c r="M1383" s="288">
        <v>14</v>
      </c>
      <c r="N1383" s="288">
        <v>10</v>
      </c>
      <c r="O1383" s="288">
        <v>12</v>
      </c>
      <c r="P1383" s="288">
        <v>16</v>
      </c>
      <c r="Q1383" s="288">
        <v>19</v>
      </c>
      <c r="R1383" s="288">
        <v>12</v>
      </c>
      <c r="S1383" s="288">
        <v>43</v>
      </c>
    </row>
    <row r="1384" spans="1:19">
      <c r="A1384" s="485" t="s">
        <v>2328</v>
      </c>
      <c r="B1384" s="288">
        <v>4</v>
      </c>
      <c r="C1384" s="288">
        <v>24</v>
      </c>
      <c r="D1384" s="288">
        <v>6</v>
      </c>
      <c r="E1384" s="288">
        <v>0</v>
      </c>
      <c r="F1384" s="288">
        <v>0</v>
      </c>
      <c r="G1384" s="288">
        <v>0</v>
      </c>
      <c r="H1384" s="288">
        <v>0</v>
      </c>
      <c r="I1384" s="288">
        <v>0</v>
      </c>
      <c r="J1384" s="288">
        <v>0</v>
      </c>
      <c r="K1384" s="288">
        <v>1</v>
      </c>
      <c r="L1384" s="288">
        <v>3</v>
      </c>
      <c r="M1384" s="288">
        <v>0</v>
      </c>
      <c r="N1384" s="288">
        <v>0</v>
      </c>
      <c r="O1384" s="288">
        <v>0</v>
      </c>
      <c r="P1384" s="288">
        <v>0</v>
      </c>
      <c r="Q1384" s="288">
        <v>0</v>
      </c>
      <c r="R1384" s="288">
        <v>0</v>
      </c>
      <c r="S1384" s="288">
        <v>0</v>
      </c>
    </row>
    <row r="1385" spans="1:19">
      <c r="A1385" s="485" t="s">
        <v>2329</v>
      </c>
      <c r="B1385" s="288">
        <v>16</v>
      </c>
      <c r="C1385" s="288">
        <v>239</v>
      </c>
      <c r="D1385" s="288">
        <v>14.9375</v>
      </c>
      <c r="E1385" s="288">
        <v>0</v>
      </c>
      <c r="F1385" s="288">
        <v>3</v>
      </c>
      <c r="G1385" s="288">
        <v>0</v>
      </c>
      <c r="H1385" s="288">
        <v>0</v>
      </c>
      <c r="I1385" s="288">
        <v>0</v>
      </c>
      <c r="J1385" s="288">
        <v>1</v>
      </c>
      <c r="K1385" s="288">
        <v>4</v>
      </c>
      <c r="L1385" s="288">
        <v>2</v>
      </c>
      <c r="M1385" s="288">
        <v>3</v>
      </c>
      <c r="N1385" s="288">
        <v>0</v>
      </c>
      <c r="O1385" s="288">
        <v>1</v>
      </c>
      <c r="P1385" s="288">
        <v>1</v>
      </c>
      <c r="Q1385" s="288">
        <v>1</v>
      </c>
      <c r="R1385" s="288">
        <v>0</v>
      </c>
      <c r="S1385" s="288">
        <v>0</v>
      </c>
    </row>
    <row r="1386" spans="1:19">
      <c r="A1386" s="485" t="s">
        <v>2330</v>
      </c>
      <c r="B1386" s="288">
        <v>122</v>
      </c>
      <c r="C1386" s="288">
        <v>317</v>
      </c>
      <c r="D1386" s="288">
        <v>2.598360655737705</v>
      </c>
      <c r="E1386" s="288">
        <v>0</v>
      </c>
      <c r="F1386" s="288">
        <v>3</v>
      </c>
      <c r="G1386" s="288">
        <v>9</v>
      </c>
      <c r="H1386" s="288">
        <v>2</v>
      </c>
      <c r="I1386" s="288">
        <v>15</v>
      </c>
      <c r="J1386" s="288">
        <v>12</v>
      </c>
      <c r="K1386" s="288">
        <v>18</v>
      </c>
      <c r="L1386" s="288">
        <v>13</v>
      </c>
      <c r="M1386" s="288">
        <v>10</v>
      </c>
      <c r="N1386" s="288">
        <v>6</v>
      </c>
      <c r="O1386" s="288">
        <v>5</v>
      </c>
      <c r="P1386" s="288">
        <v>5</v>
      </c>
      <c r="Q1386" s="288">
        <v>4</v>
      </c>
      <c r="R1386" s="288">
        <v>3</v>
      </c>
      <c r="S1386" s="288">
        <v>17</v>
      </c>
    </row>
    <row r="1387" spans="1:19">
      <c r="A1387" s="485" t="s">
        <v>2331</v>
      </c>
      <c r="B1387" s="288">
        <v>137</v>
      </c>
      <c r="C1387" s="288">
        <v>384</v>
      </c>
      <c r="D1387" s="288">
        <v>2.8029197080291972</v>
      </c>
      <c r="E1387" s="288">
        <v>0</v>
      </c>
      <c r="F1387" s="288">
        <v>7</v>
      </c>
      <c r="G1387" s="288">
        <v>26</v>
      </c>
      <c r="H1387" s="288">
        <v>20</v>
      </c>
      <c r="I1387" s="288">
        <v>9</v>
      </c>
      <c r="J1387" s="288">
        <v>10</v>
      </c>
      <c r="K1387" s="288">
        <v>11</v>
      </c>
      <c r="L1387" s="288">
        <v>8</v>
      </c>
      <c r="M1387" s="288">
        <v>7</v>
      </c>
      <c r="N1387" s="288">
        <v>8</v>
      </c>
      <c r="O1387" s="288">
        <v>5</v>
      </c>
      <c r="P1387" s="288">
        <v>5</v>
      </c>
      <c r="Q1387" s="288">
        <v>4</v>
      </c>
      <c r="R1387" s="288">
        <v>2</v>
      </c>
      <c r="S1387" s="288">
        <v>15</v>
      </c>
    </row>
    <row r="1388" spans="1:19">
      <c r="A1388" s="485" t="s">
        <v>2332</v>
      </c>
      <c r="B1388" s="288">
        <v>357</v>
      </c>
      <c r="C1388" s="288">
        <v>1472</v>
      </c>
      <c r="D1388" s="288">
        <v>4.1232492997198875</v>
      </c>
      <c r="E1388" s="288">
        <v>1</v>
      </c>
      <c r="F1388" s="288">
        <v>7</v>
      </c>
      <c r="G1388" s="288">
        <v>17</v>
      </c>
      <c r="H1388" s="288">
        <v>20</v>
      </c>
      <c r="I1388" s="288">
        <v>33</v>
      </c>
      <c r="J1388" s="288">
        <v>45</v>
      </c>
      <c r="K1388" s="288">
        <v>48</v>
      </c>
      <c r="L1388" s="288">
        <v>45</v>
      </c>
      <c r="M1388" s="288">
        <v>29</v>
      </c>
      <c r="N1388" s="288">
        <v>24</v>
      </c>
      <c r="O1388" s="288">
        <v>23</v>
      </c>
      <c r="P1388" s="288">
        <v>19</v>
      </c>
      <c r="Q1388" s="288">
        <v>12</v>
      </c>
      <c r="R1388" s="288">
        <v>8</v>
      </c>
      <c r="S1388" s="288">
        <v>26</v>
      </c>
    </row>
    <row r="1389" spans="1:19">
      <c r="A1389" s="485" t="s">
        <v>2333</v>
      </c>
      <c r="B1389" s="288">
        <v>11012</v>
      </c>
      <c r="C1389" s="288">
        <v>44276</v>
      </c>
      <c r="D1389" s="288">
        <v>4.0207046857973117</v>
      </c>
      <c r="E1389" s="288">
        <v>16</v>
      </c>
      <c r="F1389" s="288">
        <v>303</v>
      </c>
      <c r="G1389" s="288">
        <v>1603</v>
      </c>
      <c r="H1389" s="288">
        <v>1706</v>
      </c>
      <c r="I1389" s="288">
        <v>642</v>
      </c>
      <c r="J1389" s="288">
        <v>712</v>
      </c>
      <c r="K1389" s="288">
        <v>708</v>
      </c>
      <c r="L1389" s="288">
        <v>646</v>
      </c>
      <c r="M1389" s="288">
        <v>611</v>
      </c>
      <c r="N1389" s="288">
        <v>552</v>
      </c>
      <c r="O1389" s="288">
        <v>530</v>
      </c>
      <c r="P1389" s="288">
        <v>541</v>
      </c>
      <c r="Q1389" s="288">
        <v>557</v>
      </c>
      <c r="R1389" s="288">
        <v>479</v>
      </c>
      <c r="S1389" s="288">
        <v>1406</v>
      </c>
    </row>
    <row r="1390" spans="1:19">
      <c r="A1390" s="485" t="s">
        <v>2334</v>
      </c>
      <c r="B1390" s="288">
        <v>317</v>
      </c>
      <c r="C1390" s="288">
        <v>1294</v>
      </c>
      <c r="D1390" s="288">
        <v>4.0820189274447953</v>
      </c>
      <c r="E1390" s="288">
        <v>0</v>
      </c>
      <c r="F1390" s="288">
        <v>20</v>
      </c>
      <c r="G1390" s="288">
        <v>61</v>
      </c>
      <c r="H1390" s="288">
        <v>44</v>
      </c>
      <c r="I1390" s="288">
        <v>27</v>
      </c>
      <c r="J1390" s="288">
        <v>17</v>
      </c>
      <c r="K1390" s="288">
        <v>21</v>
      </c>
      <c r="L1390" s="288">
        <v>25</v>
      </c>
      <c r="M1390" s="288">
        <v>15</v>
      </c>
      <c r="N1390" s="288">
        <v>20</v>
      </c>
      <c r="O1390" s="288">
        <v>9</v>
      </c>
      <c r="P1390" s="288">
        <v>11</v>
      </c>
      <c r="Q1390" s="288">
        <v>17</v>
      </c>
      <c r="R1390" s="288">
        <v>7</v>
      </c>
      <c r="S1390" s="288">
        <v>23</v>
      </c>
    </row>
    <row r="1391" spans="1:19">
      <c r="A1391" s="485" t="s">
        <v>2335</v>
      </c>
      <c r="B1391" s="288">
        <v>45</v>
      </c>
      <c r="C1391" s="288">
        <v>239</v>
      </c>
      <c r="D1391" s="288">
        <v>5.3111111111111109</v>
      </c>
      <c r="E1391" s="288">
        <v>0</v>
      </c>
      <c r="F1391" s="288">
        <v>1</v>
      </c>
      <c r="G1391" s="288">
        <v>4</v>
      </c>
      <c r="H1391" s="288">
        <v>4</v>
      </c>
      <c r="I1391" s="288">
        <v>3</v>
      </c>
      <c r="J1391" s="288">
        <v>10</v>
      </c>
      <c r="K1391" s="288">
        <v>5</v>
      </c>
      <c r="L1391" s="288">
        <v>2</v>
      </c>
      <c r="M1391" s="288">
        <v>2</v>
      </c>
      <c r="N1391" s="288">
        <v>3</v>
      </c>
      <c r="O1391" s="288">
        <v>3</v>
      </c>
      <c r="P1391" s="288">
        <v>3</v>
      </c>
      <c r="Q1391" s="288">
        <v>1</v>
      </c>
      <c r="R1391" s="288">
        <v>2</v>
      </c>
      <c r="S1391" s="288">
        <v>2</v>
      </c>
    </row>
    <row r="1392" spans="1:19">
      <c r="A1392" s="485" t="s">
        <v>2336</v>
      </c>
      <c r="B1392" s="288">
        <v>27</v>
      </c>
      <c r="C1392" s="288">
        <v>144</v>
      </c>
      <c r="D1392" s="288">
        <v>5.333333333333333</v>
      </c>
      <c r="E1392" s="288">
        <v>0</v>
      </c>
      <c r="F1392" s="288">
        <v>1</v>
      </c>
      <c r="G1392" s="288">
        <v>0</v>
      </c>
      <c r="H1392" s="288">
        <v>0</v>
      </c>
      <c r="I1392" s="288">
        <v>3</v>
      </c>
      <c r="J1392" s="288">
        <v>2</v>
      </c>
      <c r="K1392" s="288">
        <v>6</v>
      </c>
      <c r="L1392" s="288">
        <v>6</v>
      </c>
      <c r="M1392" s="288">
        <v>0</v>
      </c>
      <c r="N1392" s="288">
        <v>2</v>
      </c>
      <c r="O1392" s="288">
        <v>1</v>
      </c>
      <c r="P1392" s="288">
        <v>2</v>
      </c>
      <c r="Q1392" s="288">
        <v>2</v>
      </c>
      <c r="R1392" s="288">
        <v>2</v>
      </c>
      <c r="S1392" s="288">
        <v>0</v>
      </c>
    </row>
    <row r="1393" spans="1:19">
      <c r="A1393" s="485" t="s">
        <v>2337</v>
      </c>
      <c r="B1393" s="288">
        <v>159</v>
      </c>
      <c r="C1393" s="288">
        <v>558</v>
      </c>
      <c r="D1393" s="288">
        <v>3.5094339622641511</v>
      </c>
      <c r="E1393" s="288">
        <v>0</v>
      </c>
      <c r="F1393" s="288">
        <v>3</v>
      </c>
      <c r="G1393" s="288">
        <v>8</v>
      </c>
      <c r="H1393" s="288">
        <v>8</v>
      </c>
      <c r="I1393" s="288">
        <v>14</v>
      </c>
      <c r="J1393" s="288">
        <v>16</v>
      </c>
      <c r="K1393" s="288">
        <v>23</v>
      </c>
      <c r="L1393" s="288">
        <v>18</v>
      </c>
      <c r="M1393" s="288">
        <v>15</v>
      </c>
      <c r="N1393" s="288">
        <v>11</v>
      </c>
      <c r="O1393" s="288">
        <v>8</v>
      </c>
      <c r="P1393" s="288">
        <v>13</v>
      </c>
      <c r="Q1393" s="288">
        <v>10</v>
      </c>
      <c r="R1393" s="288">
        <v>6</v>
      </c>
      <c r="S1393" s="288">
        <v>6</v>
      </c>
    </row>
    <row r="1394" spans="1:19">
      <c r="A1394" s="485" t="s">
        <v>2338</v>
      </c>
      <c r="B1394" s="288">
        <v>17</v>
      </c>
      <c r="C1394" s="288">
        <v>172</v>
      </c>
      <c r="D1394" s="288">
        <v>10.117647058823529</v>
      </c>
      <c r="E1394" s="288">
        <v>0</v>
      </c>
      <c r="F1394" s="288">
        <v>1</v>
      </c>
      <c r="G1394" s="288">
        <v>3</v>
      </c>
      <c r="H1394" s="288">
        <v>0</v>
      </c>
      <c r="I1394" s="288">
        <v>1</v>
      </c>
      <c r="J1394" s="288">
        <v>3</v>
      </c>
      <c r="K1394" s="288">
        <v>5</v>
      </c>
      <c r="L1394" s="288">
        <v>0</v>
      </c>
      <c r="M1394" s="288">
        <v>0</v>
      </c>
      <c r="N1394" s="288">
        <v>0</v>
      </c>
      <c r="O1394" s="288">
        <v>1</v>
      </c>
      <c r="P1394" s="288">
        <v>0</v>
      </c>
      <c r="Q1394" s="288">
        <v>1</v>
      </c>
      <c r="R1394" s="288">
        <v>0</v>
      </c>
      <c r="S1394" s="288">
        <v>2</v>
      </c>
    </row>
    <row r="1395" spans="1:19">
      <c r="A1395" s="485" t="s">
        <v>2339</v>
      </c>
      <c r="B1395" s="288">
        <v>12</v>
      </c>
      <c r="C1395" s="288">
        <v>83</v>
      </c>
      <c r="D1395" s="288">
        <v>6.916666666666667</v>
      </c>
      <c r="E1395" s="288">
        <v>0</v>
      </c>
      <c r="F1395" s="288">
        <v>0</v>
      </c>
      <c r="G1395" s="288">
        <v>1</v>
      </c>
      <c r="H1395" s="288">
        <v>0</v>
      </c>
      <c r="I1395" s="288">
        <v>0</v>
      </c>
      <c r="J1395" s="288">
        <v>1</v>
      </c>
      <c r="K1395" s="288">
        <v>0</v>
      </c>
      <c r="L1395" s="288">
        <v>1</v>
      </c>
      <c r="M1395" s="288">
        <v>0</v>
      </c>
      <c r="N1395" s="288">
        <v>0</v>
      </c>
      <c r="O1395" s="288">
        <v>2</v>
      </c>
      <c r="P1395" s="288">
        <v>1</v>
      </c>
      <c r="Q1395" s="288">
        <v>3</v>
      </c>
      <c r="R1395" s="288">
        <v>1</v>
      </c>
      <c r="S1395" s="288">
        <v>2</v>
      </c>
    </row>
    <row r="1396" spans="1:19">
      <c r="A1396" s="485" t="s">
        <v>2340</v>
      </c>
      <c r="B1396" s="288">
        <v>74</v>
      </c>
      <c r="C1396" s="288">
        <v>167</v>
      </c>
      <c r="D1396" s="288">
        <v>2.2567567567567566</v>
      </c>
      <c r="E1396" s="288">
        <v>0</v>
      </c>
      <c r="F1396" s="288">
        <v>6</v>
      </c>
      <c r="G1396" s="288">
        <v>5</v>
      </c>
      <c r="H1396" s="288">
        <v>11</v>
      </c>
      <c r="I1396" s="288">
        <v>5</v>
      </c>
      <c r="J1396" s="288">
        <v>7</v>
      </c>
      <c r="K1396" s="288">
        <v>8</v>
      </c>
      <c r="L1396" s="288">
        <v>7</v>
      </c>
      <c r="M1396" s="288">
        <v>3</v>
      </c>
      <c r="N1396" s="288">
        <v>6</v>
      </c>
      <c r="O1396" s="288">
        <v>5</v>
      </c>
      <c r="P1396" s="288">
        <v>2</v>
      </c>
      <c r="Q1396" s="288">
        <v>1</v>
      </c>
      <c r="R1396" s="288">
        <v>0</v>
      </c>
      <c r="S1396" s="288">
        <v>8</v>
      </c>
    </row>
    <row r="1397" spans="1:19">
      <c r="A1397" s="485" t="s">
        <v>2341</v>
      </c>
      <c r="B1397" s="288">
        <v>236</v>
      </c>
      <c r="C1397" s="288">
        <v>588</v>
      </c>
      <c r="D1397" s="288">
        <v>2.4915254237288136</v>
      </c>
      <c r="E1397" s="288">
        <v>1</v>
      </c>
      <c r="F1397" s="288">
        <v>10</v>
      </c>
      <c r="G1397" s="288">
        <v>18</v>
      </c>
      <c r="H1397" s="288">
        <v>18</v>
      </c>
      <c r="I1397" s="288">
        <v>16</v>
      </c>
      <c r="J1397" s="288">
        <v>25</v>
      </c>
      <c r="K1397" s="288">
        <v>22</v>
      </c>
      <c r="L1397" s="288">
        <v>24</v>
      </c>
      <c r="M1397" s="288">
        <v>26</v>
      </c>
      <c r="N1397" s="288">
        <v>8</v>
      </c>
      <c r="O1397" s="288">
        <v>15</v>
      </c>
      <c r="P1397" s="288">
        <v>14</v>
      </c>
      <c r="Q1397" s="288">
        <v>6</v>
      </c>
      <c r="R1397" s="288">
        <v>11</v>
      </c>
      <c r="S1397" s="288">
        <v>22</v>
      </c>
    </row>
    <row r="1398" spans="1:19">
      <c r="A1398" s="485" t="s">
        <v>2342</v>
      </c>
      <c r="B1398" s="288">
        <v>1161</v>
      </c>
      <c r="C1398" s="288">
        <v>4424</v>
      </c>
      <c r="D1398" s="288">
        <v>3.8105081826012057</v>
      </c>
      <c r="E1398" s="288">
        <v>3</v>
      </c>
      <c r="F1398" s="288">
        <v>96</v>
      </c>
      <c r="G1398" s="288">
        <v>85</v>
      </c>
      <c r="H1398" s="288">
        <v>75</v>
      </c>
      <c r="I1398" s="288">
        <v>89</v>
      </c>
      <c r="J1398" s="288">
        <v>128</v>
      </c>
      <c r="K1398" s="288">
        <v>121</v>
      </c>
      <c r="L1398" s="288">
        <v>116</v>
      </c>
      <c r="M1398" s="288">
        <v>94</v>
      </c>
      <c r="N1398" s="288">
        <v>65</v>
      </c>
      <c r="O1398" s="288">
        <v>76</v>
      </c>
      <c r="P1398" s="288">
        <v>67</v>
      </c>
      <c r="Q1398" s="288">
        <v>46</v>
      </c>
      <c r="R1398" s="288">
        <v>26</v>
      </c>
      <c r="S1398" s="288">
        <v>74</v>
      </c>
    </row>
    <row r="1399" spans="1:19">
      <c r="A1399" s="485" t="s">
        <v>2343</v>
      </c>
      <c r="B1399" s="288">
        <v>3633</v>
      </c>
      <c r="C1399" s="288">
        <v>12208</v>
      </c>
      <c r="D1399" s="288">
        <v>3.3603082851637764</v>
      </c>
      <c r="E1399" s="288">
        <v>1</v>
      </c>
      <c r="F1399" s="288">
        <v>66</v>
      </c>
      <c r="G1399" s="288">
        <v>104</v>
      </c>
      <c r="H1399" s="288">
        <v>136</v>
      </c>
      <c r="I1399" s="288">
        <v>297</v>
      </c>
      <c r="J1399" s="288">
        <v>519</v>
      </c>
      <c r="K1399" s="288">
        <v>547</v>
      </c>
      <c r="L1399" s="288">
        <v>450</v>
      </c>
      <c r="M1399" s="288">
        <v>311</v>
      </c>
      <c r="N1399" s="288">
        <v>301</v>
      </c>
      <c r="O1399" s="288">
        <v>208</v>
      </c>
      <c r="P1399" s="288">
        <v>188</v>
      </c>
      <c r="Q1399" s="288">
        <v>147</v>
      </c>
      <c r="R1399" s="288">
        <v>97</v>
      </c>
      <c r="S1399" s="288">
        <v>261</v>
      </c>
    </row>
    <row r="1400" spans="1:19">
      <c r="A1400" s="485" t="s">
        <v>2344</v>
      </c>
      <c r="B1400" s="288">
        <v>256</v>
      </c>
      <c r="C1400" s="288">
        <v>771</v>
      </c>
      <c r="D1400" s="288">
        <v>3.01171875</v>
      </c>
      <c r="E1400" s="288">
        <v>0</v>
      </c>
      <c r="F1400" s="288">
        <v>2</v>
      </c>
      <c r="G1400" s="288">
        <v>15</v>
      </c>
      <c r="H1400" s="288">
        <v>9</v>
      </c>
      <c r="I1400" s="288">
        <v>17</v>
      </c>
      <c r="J1400" s="288">
        <v>34</v>
      </c>
      <c r="K1400" s="288">
        <v>34</v>
      </c>
      <c r="L1400" s="288">
        <v>25</v>
      </c>
      <c r="M1400" s="288">
        <v>23</v>
      </c>
      <c r="N1400" s="288">
        <v>29</v>
      </c>
      <c r="O1400" s="288">
        <v>12</v>
      </c>
      <c r="P1400" s="288">
        <v>13</v>
      </c>
      <c r="Q1400" s="288">
        <v>13</v>
      </c>
      <c r="R1400" s="288">
        <v>10</v>
      </c>
      <c r="S1400" s="288">
        <v>20</v>
      </c>
    </row>
    <row r="1401" spans="1:19">
      <c r="A1401" s="485" t="s">
        <v>2345</v>
      </c>
      <c r="B1401" s="288">
        <v>32</v>
      </c>
      <c r="C1401" s="288">
        <v>144</v>
      </c>
      <c r="D1401" s="288">
        <v>4.5</v>
      </c>
      <c r="E1401" s="288">
        <v>0</v>
      </c>
      <c r="F1401" s="288">
        <v>0</v>
      </c>
      <c r="G1401" s="288">
        <v>2</v>
      </c>
      <c r="H1401" s="288">
        <v>0</v>
      </c>
      <c r="I1401" s="288">
        <v>2</v>
      </c>
      <c r="J1401" s="288">
        <v>4</v>
      </c>
      <c r="K1401" s="288">
        <v>5</v>
      </c>
      <c r="L1401" s="288">
        <v>2</v>
      </c>
      <c r="M1401" s="288">
        <v>1</v>
      </c>
      <c r="N1401" s="288">
        <v>5</v>
      </c>
      <c r="O1401" s="288">
        <v>6</v>
      </c>
      <c r="P1401" s="288">
        <v>2</v>
      </c>
      <c r="Q1401" s="288">
        <v>2</v>
      </c>
      <c r="R1401" s="288">
        <v>0</v>
      </c>
      <c r="S1401" s="288">
        <v>1</v>
      </c>
    </row>
    <row r="1402" spans="1:19">
      <c r="A1402" s="485" t="s">
        <v>2346</v>
      </c>
      <c r="B1402" s="288">
        <v>13</v>
      </c>
      <c r="C1402" s="288">
        <v>59</v>
      </c>
      <c r="D1402" s="288">
        <v>4.5384615384615383</v>
      </c>
      <c r="E1402" s="288">
        <v>1</v>
      </c>
      <c r="F1402" s="288">
        <v>0</v>
      </c>
      <c r="G1402" s="288">
        <v>0</v>
      </c>
      <c r="H1402" s="288">
        <v>2</v>
      </c>
      <c r="I1402" s="288">
        <v>2</v>
      </c>
      <c r="J1402" s="288">
        <v>1</v>
      </c>
      <c r="K1402" s="288">
        <v>3</v>
      </c>
      <c r="L1402" s="288">
        <v>1</v>
      </c>
      <c r="M1402" s="288">
        <v>1</v>
      </c>
      <c r="N1402" s="288">
        <v>1</v>
      </c>
      <c r="O1402" s="288">
        <v>0</v>
      </c>
      <c r="P1402" s="288">
        <v>0</v>
      </c>
      <c r="Q1402" s="288">
        <v>0</v>
      </c>
      <c r="R1402" s="288">
        <v>0</v>
      </c>
      <c r="S1402" s="288">
        <v>1</v>
      </c>
    </row>
    <row r="1403" spans="1:19">
      <c r="A1403" s="485" t="s">
        <v>2347</v>
      </c>
      <c r="B1403" s="288">
        <v>515</v>
      </c>
      <c r="C1403" s="288">
        <v>1778</v>
      </c>
      <c r="D1403" s="288">
        <v>3.4524271844660195</v>
      </c>
      <c r="E1403" s="288">
        <v>0</v>
      </c>
      <c r="F1403" s="288">
        <v>8</v>
      </c>
      <c r="G1403" s="288">
        <v>14</v>
      </c>
      <c r="H1403" s="288">
        <v>17</v>
      </c>
      <c r="I1403" s="288">
        <v>34</v>
      </c>
      <c r="J1403" s="288">
        <v>72</v>
      </c>
      <c r="K1403" s="288">
        <v>76</v>
      </c>
      <c r="L1403" s="288">
        <v>38</v>
      </c>
      <c r="M1403" s="288">
        <v>51</v>
      </c>
      <c r="N1403" s="288">
        <v>49</v>
      </c>
      <c r="O1403" s="288">
        <v>39</v>
      </c>
      <c r="P1403" s="288">
        <v>37</v>
      </c>
      <c r="Q1403" s="288">
        <v>32</v>
      </c>
      <c r="R1403" s="288">
        <v>14</v>
      </c>
      <c r="S1403" s="288">
        <v>34</v>
      </c>
    </row>
    <row r="1404" spans="1:19">
      <c r="A1404" s="485" t="s">
        <v>2348</v>
      </c>
      <c r="B1404" s="288">
        <v>81</v>
      </c>
      <c r="C1404" s="288">
        <v>361</v>
      </c>
      <c r="D1404" s="288">
        <v>4.4567901234567904</v>
      </c>
      <c r="E1404" s="288">
        <v>2</v>
      </c>
      <c r="F1404" s="288">
        <v>11</v>
      </c>
      <c r="G1404" s="288">
        <v>13</v>
      </c>
      <c r="H1404" s="288">
        <v>1</v>
      </c>
      <c r="I1404" s="288">
        <v>6</v>
      </c>
      <c r="J1404" s="288">
        <v>9</v>
      </c>
      <c r="K1404" s="288">
        <v>9</v>
      </c>
      <c r="L1404" s="288">
        <v>6</v>
      </c>
      <c r="M1404" s="288">
        <v>2</v>
      </c>
      <c r="N1404" s="288">
        <v>5</v>
      </c>
      <c r="O1404" s="288">
        <v>4</v>
      </c>
      <c r="P1404" s="288">
        <v>2</v>
      </c>
      <c r="Q1404" s="288">
        <v>5</v>
      </c>
      <c r="R1404" s="288">
        <v>1</v>
      </c>
      <c r="S1404" s="288">
        <v>5</v>
      </c>
    </row>
    <row r="1405" spans="1:19">
      <c r="A1405" s="485" t="s">
        <v>2349</v>
      </c>
      <c r="B1405" s="288">
        <v>681</v>
      </c>
      <c r="C1405" s="288">
        <v>2722</v>
      </c>
      <c r="D1405" s="288">
        <v>3.9970631424375918</v>
      </c>
      <c r="E1405" s="288">
        <v>2</v>
      </c>
      <c r="F1405" s="288">
        <v>46</v>
      </c>
      <c r="G1405" s="288">
        <v>46</v>
      </c>
      <c r="H1405" s="288">
        <v>37</v>
      </c>
      <c r="I1405" s="288">
        <v>51</v>
      </c>
      <c r="J1405" s="288">
        <v>80</v>
      </c>
      <c r="K1405" s="288">
        <v>69</v>
      </c>
      <c r="L1405" s="288">
        <v>48</v>
      </c>
      <c r="M1405" s="288">
        <v>45</v>
      </c>
      <c r="N1405" s="288">
        <v>55</v>
      </c>
      <c r="O1405" s="288">
        <v>50</v>
      </c>
      <c r="P1405" s="288">
        <v>35</v>
      </c>
      <c r="Q1405" s="288">
        <v>33</v>
      </c>
      <c r="R1405" s="288">
        <v>28</v>
      </c>
      <c r="S1405" s="288">
        <v>56</v>
      </c>
    </row>
    <row r="1406" spans="1:19">
      <c r="A1406" s="485" t="s">
        <v>2350</v>
      </c>
      <c r="B1406" s="288">
        <v>314</v>
      </c>
      <c r="C1406" s="288">
        <v>1071</v>
      </c>
      <c r="D1406" s="288">
        <v>3.410828025477707</v>
      </c>
      <c r="E1406" s="288">
        <v>2</v>
      </c>
      <c r="F1406" s="288">
        <v>14</v>
      </c>
      <c r="G1406" s="288">
        <v>14</v>
      </c>
      <c r="H1406" s="288">
        <v>15</v>
      </c>
      <c r="I1406" s="288">
        <v>20</v>
      </c>
      <c r="J1406" s="288">
        <v>40</v>
      </c>
      <c r="K1406" s="288">
        <v>41</v>
      </c>
      <c r="L1406" s="288">
        <v>35</v>
      </c>
      <c r="M1406" s="288">
        <v>30</v>
      </c>
      <c r="N1406" s="288">
        <v>23</v>
      </c>
      <c r="O1406" s="288">
        <v>15</v>
      </c>
      <c r="P1406" s="288">
        <v>19</v>
      </c>
      <c r="Q1406" s="288">
        <v>11</v>
      </c>
      <c r="R1406" s="288">
        <v>14</v>
      </c>
      <c r="S1406" s="288">
        <v>21</v>
      </c>
    </row>
    <row r="1407" spans="1:19">
      <c r="A1407" s="485" t="s">
        <v>2351</v>
      </c>
      <c r="B1407" s="288">
        <v>233</v>
      </c>
      <c r="C1407" s="288">
        <v>1169</v>
      </c>
      <c r="D1407" s="288">
        <v>5.0171673819742493</v>
      </c>
      <c r="E1407" s="288">
        <v>2</v>
      </c>
      <c r="F1407" s="288">
        <v>6</v>
      </c>
      <c r="G1407" s="288">
        <v>9</v>
      </c>
      <c r="H1407" s="288">
        <v>16</v>
      </c>
      <c r="I1407" s="288">
        <v>15</v>
      </c>
      <c r="J1407" s="288">
        <v>20</v>
      </c>
      <c r="K1407" s="288">
        <v>10</v>
      </c>
      <c r="L1407" s="288">
        <v>22</v>
      </c>
      <c r="M1407" s="288">
        <v>17</v>
      </c>
      <c r="N1407" s="288">
        <v>15</v>
      </c>
      <c r="O1407" s="288">
        <v>9</v>
      </c>
      <c r="P1407" s="288">
        <v>7</v>
      </c>
      <c r="Q1407" s="288">
        <v>1</v>
      </c>
      <c r="R1407" s="288">
        <v>11</v>
      </c>
      <c r="S1407" s="288">
        <v>73</v>
      </c>
    </row>
    <row r="1408" spans="1:19">
      <c r="A1408" s="485" t="s">
        <v>2352</v>
      </c>
      <c r="B1408" s="288">
        <v>294</v>
      </c>
      <c r="C1408" s="288">
        <v>2179</v>
      </c>
      <c r="D1408" s="288">
        <v>7.4115646258503398</v>
      </c>
      <c r="E1408" s="288">
        <v>0</v>
      </c>
      <c r="F1408" s="288">
        <v>1</v>
      </c>
      <c r="G1408" s="288">
        <v>19</v>
      </c>
      <c r="H1408" s="288">
        <v>22</v>
      </c>
      <c r="I1408" s="288">
        <v>28</v>
      </c>
      <c r="J1408" s="288">
        <v>43</v>
      </c>
      <c r="K1408" s="288">
        <v>39</v>
      </c>
      <c r="L1408" s="288">
        <v>29</v>
      </c>
      <c r="M1408" s="288">
        <v>25</v>
      </c>
      <c r="N1408" s="288">
        <v>18</v>
      </c>
      <c r="O1408" s="288">
        <v>12</v>
      </c>
      <c r="P1408" s="288">
        <v>19</v>
      </c>
      <c r="Q1408" s="288">
        <v>8</v>
      </c>
      <c r="R1408" s="288">
        <v>9</v>
      </c>
      <c r="S1408" s="288">
        <v>22</v>
      </c>
    </row>
    <row r="1409" spans="1:19">
      <c r="A1409" s="485" t="s">
        <v>2353</v>
      </c>
      <c r="B1409" s="288">
        <v>7925</v>
      </c>
      <c r="C1409" s="288">
        <v>62088</v>
      </c>
      <c r="D1409" s="288">
        <v>7.8344479495268136</v>
      </c>
      <c r="E1409" s="288">
        <v>47</v>
      </c>
      <c r="F1409" s="288">
        <v>349</v>
      </c>
      <c r="G1409" s="288">
        <v>277</v>
      </c>
      <c r="H1409" s="288">
        <v>283</v>
      </c>
      <c r="I1409" s="288">
        <v>330</v>
      </c>
      <c r="J1409" s="288">
        <v>442</v>
      </c>
      <c r="K1409" s="288">
        <v>359</v>
      </c>
      <c r="L1409" s="288">
        <v>224</v>
      </c>
      <c r="M1409" s="288">
        <v>212</v>
      </c>
      <c r="N1409" s="288">
        <v>185</v>
      </c>
      <c r="O1409" s="288">
        <v>170</v>
      </c>
      <c r="P1409" s="288">
        <v>180</v>
      </c>
      <c r="Q1409" s="288">
        <v>230</v>
      </c>
      <c r="R1409" s="288">
        <v>257</v>
      </c>
      <c r="S1409" s="288">
        <v>4380</v>
      </c>
    </row>
    <row r="1410" spans="1:19">
      <c r="A1410" s="485" t="s">
        <v>2354</v>
      </c>
      <c r="B1410" s="288">
        <v>369</v>
      </c>
      <c r="C1410" s="288">
        <v>1763</v>
      </c>
      <c r="D1410" s="288">
        <v>4.7777777777777777</v>
      </c>
      <c r="E1410" s="288">
        <v>3</v>
      </c>
      <c r="F1410" s="288">
        <v>19</v>
      </c>
      <c r="G1410" s="288">
        <v>14</v>
      </c>
      <c r="H1410" s="288">
        <v>11</v>
      </c>
      <c r="I1410" s="288">
        <v>26</v>
      </c>
      <c r="J1410" s="288">
        <v>44</v>
      </c>
      <c r="K1410" s="288">
        <v>29</v>
      </c>
      <c r="L1410" s="288">
        <v>26</v>
      </c>
      <c r="M1410" s="288">
        <v>25</v>
      </c>
      <c r="N1410" s="288">
        <v>16</v>
      </c>
      <c r="O1410" s="288">
        <v>14</v>
      </c>
      <c r="P1410" s="288">
        <v>21</v>
      </c>
      <c r="Q1410" s="288">
        <v>10</v>
      </c>
      <c r="R1410" s="288">
        <v>18</v>
      </c>
      <c r="S1410" s="288">
        <v>93</v>
      </c>
    </row>
    <row r="1411" spans="1:19">
      <c r="A1411" s="485" t="s">
        <v>2355</v>
      </c>
      <c r="B1411" s="288">
        <v>18</v>
      </c>
      <c r="C1411" s="288">
        <v>501</v>
      </c>
      <c r="D1411" s="288">
        <v>27.833333333333332</v>
      </c>
      <c r="E1411" s="288">
        <v>0</v>
      </c>
      <c r="F1411" s="288">
        <v>0</v>
      </c>
      <c r="G1411" s="288">
        <v>1</v>
      </c>
      <c r="H1411" s="288">
        <v>0</v>
      </c>
      <c r="I1411" s="288">
        <v>0</v>
      </c>
      <c r="J1411" s="288">
        <v>3</v>
      </c>
      <c r="K1411" s="288">
        <v>2</v>
      </c>
      <c r="L1411" s="288">
        <v>2</v>
      </c>
      <c r="M1411" s="288">
        <v>2</v>
      </c>
      <c r="N1411" s="288">
        <v>1</v>
      </c>
      <c r="O1411" s="288">
        <v>0</v>
      </c>
      <c r="P1411" s="288">
        <v>0</v>
      </c>
      <c r="Q1411" s="288">
        <v>1</v>
      </c>
      <c r="R1411" s="288">
        <v>1</v>
      </c>
      <c r="S1411" s="288">
        <v>5</v>
      </c>
    </row>
    <row r="1412" spans="1:19">
      <c r="A1412" s="485" t="s">
        <v>2356</v>
      </c>
      <c r="B1412" s="288">
        <v>24</v>
      </c>
      <c r="C1412" s="288">
        <v>147</v>
      </c>
      <c r="D1412" s="288">
        <v>6.125</v>
      </c>
      <c r="E1412" s="288">
        <v>0</v>
      </c>
      <c r="F1412" s="288">
        <v>1</v>
      </c>
      <c r="G1412" s="288">
        <v>0</v>
      </c>
      <c r="H1412" s="288">
        <v>2</v>
      </c>
      <c r="I1412" s="288">
        <v>1</v>
      </c>
      <c r="J1412" s="288">
        <v>0</v>
      </c>
      <c r="K1412" s="288">
        <v>3</v>
      </c>
      <c r="L1412" s="288">
        <v>5</v>
      </c>
      <c r="M1412" s="288">
        <v>2</v>
      </c>
      <c r="N1412" s="288">
        <v>3</v>
      </c>
      <c r="O1412" s="288">
        <v>2</v>
      </c>
      <c r="P1412" s="288">
        <v>0</v>
      </c>
      <c r="Q1412" s="288">
        <v>1</v>
      </c>
      <c r="R1412" s="288">
        <v>1</v>
      </c>
      <c r="S1412" s="288">
        <v>3</v>
      </c>
    </row>
    <row r="1413" spans="1:19">
      <c r="A1413" s="485" t="s">
        <v>2357</v>
      </c>
      <c r="B1413" s="288">
        <v>79</v>
      </c>
      <c r="C1413" s="288">
        <v>269</v>
      </c>
      <c r="D1413" s="288">
        <v>3.4050632911392404</v>
      </c>
      <c r="E1413" s="288">
        <v>0</v>
      </c>
      <c r="F1413" s="288">
        <v>0</v>
      </c>
      <c r="G1413" s="288">
        <v>1</v>
      </c>
      <c r="H1413" s="288">
        <v>3</v>
      </c>
      <c r="I1413" s="288">
        <v>6</v>
      </c>
      <c r="J1413" s="288">
        <v>3</v>
      </c>
      <c r="K1413" s="288">
        <v>8</v>
      </c>
      <c r="L1413" s="288">
        <v>4</v>
      </c>
      <c r="M1413" s="288">
        <v>7</v>
      </c>
      <c r="N1413" s="288">
        <v>9</v>
      </c>
      <c r="O1413" s="288">
        <v>7</v>
      </c>
      <c r="P1413" s="288">
        <v>6</v>
      </c>
      <c r="Q1413" s="288">
        <v>9</v>
      </c>
      <c r="R1413" s="288">
        <v>4</v>
      </c>
      <c r="S1413" s="288">
        <v>12</v>
      </c>
    </row>
    <row r="1414" spans="1:19">
      <c r="A1414" s="485" t="s">
        <v>2358</v>
      </c>
      <c r="B1414" s="288">
        <v>27</v>
      </c>
      <c r="C1414" s="288">
        <v>240</v>
      </c>
      <c r="D1414" s="288">
        <v>8.8888888888888893</v>
      </c>
      <c r="E1414" s="288">
        <v>0</v>
      </c>
      <c r="F1414" s="288">
        <v>0</v>
      </c>
      <c r="G1414" s="288">
        <v>3</v>
      </c>
      <c r="H1414" s="288">
        <v>0</v>
      </c>
      <c r="I1414" s="288">
        <v>2</v>
      </c>
      <c r="J1414" s="288">
        <v>5</v>
      </c>
      <c r="K1414" s="288">
        <v>5</v>
      </c>
      <c r="L1414" s="288">
        <v>0</v>
      </c>
      <c r="M1414" s="288">
        <v>1</v>
      </c>
      <c r="N1414" s="288">
        <v>1</v>
      </c>
      <c r="O1414" s="288">
        <v>2</v>
      </c>
      <c r="P1414" s="288">
        <v>2</v>
      </c>
      <c r="Q1414" s="288">
        <v>0</v>
      </c>
      <c r="R1414" s="288">
        <v>0</v>
      </c>
      <c r="S1414" s="288">
        <v>6</v>
      </c>
    </row>
    <row r="1415" spans="1:19">
      <c r="A1415" s="485" t="s">
        <v>2359</v>
      </c>
      <c r="B1415" s="288">
        <v>16</v>
      </c>
      <c r="C1415" s="288">
        <v>156</v>
      </c>
      <c r="D1415" s="288">
        <v>9.75</v>
      </c>
      <c r="E1415" s="288">
        <v>0</v>
      </c>
      <c r="F1415" s="288">
        <v>0</v>
      </c>
      <c r="G1415" s="288">
        <v>0</v>
      </c>
      <c r="H1415" s="288">
        <v>0</v>
      </c>
      <c r="I1415" s="288">
        <v>1</v>
      </c>
      <c r="J1415" s="288">
        <v>1</v>
      </c>
      <c r="K1415" s="288">
        <v>1</v>
      </c>
      <c r="L1415" s="288">
        <v>0</v>
      </c>
      <c r="M1415" s="288">
        <v>2</v>
      </c>
      <c r="N1415" s="288">
        <v>2</v>
      </c>
      <c r="O1415" s="288">
        <v>0</v>
      </c>
      <c r="P1415" s="288">
        <v>1</v>
      </c>
      <c r="Q1415" s="288">
        <v>0</v>
      </c>
      <c r="R1415" s="288">
        <v>2</v>
      </c>
      <c r="S1415" s="288">
        <v>6</v>
      </c>
    </row>
    <row r="1416" spans="1:19">
      <c r="A1416" s="485" t="s">
        <v>2360</v>
      </c>
      <c r="B1416" s="288">
        <v>159</v>
      </c>
      <c r="C1416" s="288">
        <v>733</v>
      </c>
      <c r="D1416" s="288">
        <v>4.6100628930817606</v>
      </c>
      <c r="E1416" s="288">
        <v>0</v>
      </c>
      <c r="F1416" s="288">
        <v>3</v>
      </c>
      <c r="G1416" s="288">
        <v>7</v>
      </c>
      <c r="H1416" s="288">
        <v>4</v>
      </c>
      <c r="I1416" s="288">
        <v>12</v>
      </c>
      <c r="J1416" s="288">
        <v>10</v>
      </c>
      <c r="K1416" s="288">
        <v>11</v>
      </c>
      <c r="L1416" s="288">
        <v>8</v>
      </c>
      <c r="M1416" s="288">
        <v>10</v>
      </c>
      <c r="N1416" s="288">
        <v>8</v>
      </c>
      <c r="O1416" s="288">
        <v>7</v>
      </c>
      <c r="P1416" s="288">
        <v>4</v>
      </c>
      <c r="Q1416" s="288">
        <v>4</v>
      </c>
      <c r="R1416" s="288">
        <v>6</v>
      </c>
      <c r="S1416" s="288">
        <v>65</v>
      </c>
    </row>
    <row r="1417" spans="1:19">
      <c r="A1417" s="485" t="s">
        <v>2361</v>
      </c>
      <c r="B1417" s="288">
        <v>468</v>
      </c>
      <c r="C1417" s="288">
        <v>1385</v>
      </c>
      <c r="D1417" s="288">
        <v>2.9594017094017095</v>
      </c>
      <c r="E1417" s="288">
        <v>0</v>
      </c>
      <c r="F1417" s="288">
        <v>9</v>
      </c>
      <c r="G1417" s="288">
        <v>20</v>
      </c>
      <c r="H1417" s="288">
        <v>33</v>
      </c>
      <c r="I1417" s="288">
        <v>40</v>
      </c>
      <c r="J1417" s="288">
        <v>57</v>
      </c>
      <c r="K1417" s="288">
        <v>57</v>
      </c>
      <c r="L1417" s="288">
        <v>41</v>
      </c>
      <c r="M1417" s="288">
        <v>34</v>
      </c>
      <c r="N1417" s="288">
        <v>42</v>
      </c>
      <c r="O1417" s="288">
        <v>28</v>
      </c>
      <c r="P1417" s="288">
        <v>13</v>
      </c>
      <c r="Q1417" s="288">
        <v>27</v>
      </c>
      <c r="R1417" s="288">
        <v>16</v>
      </c>
      <c r="S1417" s="288">
        <v>51</v>
      </c>
    </row>
    <row r="1418" spans="1:19">
      <c r="A1418" s="485" t="s">
        <v>2362</v>
      </c>
      <c r="B1418" s="288">
        <v>1020</v>
      </c>
      <c r="C1418" s="288">
        <v>8307</v>
      </c>
      <c r="D1418" s="288">
        <v>8.1441176470588239</v>
      </c>
      <c r="E1418" s="288">
        <v>2</v>
      </c>
      <c r="F1418" s="288">
        <v>14</v>
      </c>
      <c r="G1418" s="288">
        <v>61</v>
      </c>
      <c r="H1418" s="288">
        <v>76</v>
      </c>
      <c r="I1418" s="288">
        <v>112</v>
      </c>
      <c r="J1418" s="288">
        <v>111</v>
      </c>
      <c r="K1418" s="288">
        <v>135</v>
      </c>
      <c r="L1418" s="288">
        <v>101</v>
      </c>
      <c r="M1418" s="288">
        <v>81</v>
      </c>
      <c r="N1418" s="288">
        <v>59</v>
      </c>
      <c r="O1418" s="288">
        <v>48</v>
      </c>
      <c r="P1418" s="288">
        <v>44</v>
      </c>
      <c r="Q1418" s="288">
        <v>49</v>
      </c>
      <c r="R1418" s="288">
        <v>38</v>
      </c>
      <c r="S1418" s="288">
        <v>89</v>
      </c>
    </row>
    <row r="1419" spans="1:19">
      <c r="A1419" s="485" t="s">
        <v>2363</v>
      </c>
      <c r="B1419" s="288">
        <v>11966</v>
      </c>
      <c r="C1419" s="288">
        <v>76673</v>
      </c>
      <c r="D1419" s="288">
        <v>6.4075714524486047</v>
      </c>
      <c r="E1419" s="288">
        <v>6</v>
      </c>
      <c r="F1419" s="288">
        <v>122</v>
      </c>
      <c r="G1419" s="288">
        <v>393</v>
      </c>
      <c r="H1419" s="288">
        <v>466</v>
      </c>
      <c r="I1419" s="288">
        <v>897</v>
      </c>
      <c r="J1419" s="288">
        <v>1387</v>
      </c>
      <c r="K1419" s="288">
        <v>1472</v>
      </c>
      <c r="L1419" s="288">
        <v>1220</v>
      </c>
      <c r="M1419" s="288">
        <v>1139</v>
      </c>
      <c r="N1419" s="288">
        <v>915</v>
      </c>
      <c r="O1419" s="288">
        <v>848</v>
      </c>
      <c r="P1419" s="288">
        <v>723</v>
      </c>
      <c r="Q1419" s="288">
        <v>669</v>
      </c>
      <c r="R1419" s="288">
        <v>540</v>
      </c>
      <c r="S1419" s="288">
        <v>1169</v>
      </c>
    </row>
    <row r="1420" spans="1:19">
      <c r="A1420" s="485" t="s">
        <v>2364</v>
      </c>
      <c r="B1420" s="288">
        <v>1922</v>
      </c>
      <c r="C1420" s="288">
        <v>4097</v>
      </c>
      <c r="D1420" s="288">
        <v>2.131633714880333</v>
      </c>
      <c r="E1420" s="288">
        <v>1</v>
      </c>
      <c r="F1420" s="288">
        <v>1</v>
      </c>
      <c r="G1420" s="288">
        <v>11</v>
      </c>
      <c r="H1420" s="288">
        <v>32</v>
      </c>
      <c r="I1420" s="288">
        <v>160</v>
      </c>
      <c r="J1420" s="288">
        <v>220</v>
      </c>
      <c r="K1420" s="288">
        <v>294</v>
      </c>
      <c r="L1420" s="288">
        <v>329</v>
      </c>
      <c r="M1420" s="288">
        <v>246</v>
      </c>
      <c r="N1420" s="288">
        <v>186</v>
      </c>
      <c r="O1420" s="288">
        <v>114</v>
      </c>
      <c r="P1420" s="288">
        <v>91</v>
      </c>
      <c r="Q1420" s="288">
        <v>80</v>
      </c>
      <c r="R1420" s="288">
        <v>78</v>
      </c>
      <c r="S1420" s="288">
        <v>79</v>
      </c>
    </row>
    <row r="1421" spans="1:19">
      <c r="A1421" s="485" t="s">
        <v>2365</v>
      </c>
      <c r="B1421" s="288">
        <v>14</v>
      </c>
      <c r="C1421" s="288">
        <v>47</v>
      </c>
      <c r="D1421" s="288">
        <v>3.3571428571428572</v>
      </c>
      <c r="E1421" s="288">
        <v>0</v>
      </c>
      <c r="F1421" s="288">
        <v>0</v>
      </c>
      <c r="G1421" s="288">
        <v>0</v>
      </c>
      <c r="H1421" s="288">
        <v>2</v>
      </c>
      <c r="I1421" s="288">
        <v>1</v>
      </c>
      <c r="J1421" s="288">
        <v>5</v>
      </c>
      <c r="K1421" s="288">
        <v>3</v>
      </c>
      <c r="L1421" s="288">
        <v>0</v>
      </c>
      <c r="M1421" s="288">
        <v>2</v>
      </c>
      <c r="N1421" s="288">
        <v>0</v>
      </c>
      <c r="O1421" s="288">
        <v>0</v>
      </c>
      <c r="P1421" s="288">
        <v>1</v>
      </c>
      <c r="Q1421" s="288">
        <v>0</v>
      </c>
      <c r="R1421" s="288">
        <v>0</v>
      </c>
      <c r="S1421" s="288">
        <v>0</v>
      </c>
    </row>
    <row r="1422" spans="1:19">
      <c r="A1422" s="485" t="s">
        <v>2366</v>
      </c>
      <c r="B1422" s="288">
        <v>32</v>
      </c>
      <c r="C1422" s="288">
        <v>352</v>
      </c>
      <c r="D1422" s="288">
        <v>11</v>
      </c>
      <c r="E1422" s="288">
        <v>0</v>
      </c>
      <c r="F1422" s="288">
        <v>0</v>
      </c>
      <c r="G1422" s="288">
        <v>1</v>
      </c>
      <c r="H1422" s="288">
        <v>0</v>
      </c>
      <c r="I1422" s="288">
        <v>3</v>
      </c>
      <c r="J1422" s="288">
        <v>8</v>
      </c>
      <c r="K1422" s="288">
        <v>4</v>
      </c>
      <c r="L1422" s="288">
        <v>5</v>
      </c>
      <c r="M1422" s="288">
        <v>2</v>
      </c>
      <c r="N1422" s="288">
        <v>1</v>
      </c>
      <c r="O1422" s="288">
        <v>3</v>
      </c>
      <c r="P1422" s="288">
        <v>1</v>
      </c>
      <c r="Q1422" s="288">
        <v>1</v>
      </c>
      <c r="R1422" s="288">
        <v>1</v>
      </c>
      <c r="S1422" s="288">
        <v>2</v>
      </c>
    </row>
    <row r="1423" spans="1:19">
      <c r="A1423" s="485" t="s">
        <v>2367</v>
      </c>
      <c r="B1423" s="288">
        <v>1171</v>
      </c>
      <c r="C1423" s="288">
        <v>3619</v>
      </c>
      <c r="D1423" s="288">
        <v>3.0905209222886421</v>
      </c>
      <c r="E1423" s="288">
        <v>1</v>
      </c>
      <c r="F1423" s="288">
        <v>4</v>
      </c>
      <c r="G1423" s="288">
        <v>27</v>
      </c>
      <c r="H1423" s="288">
        <v>18</v>
      </c>
      <c r="I1423" s="288">
        <v>24</v>
      </c>
      <c r="J1423" s="288">
        <v>31</v>
      </c>
      <c r="K1423" s="288">
        <v>81</v>
      </c>
      <c r="L1423" s="288">
        <v>187</v>
      </c>
      <c r="M1423" s="288">
        <v>197</v>
      </c>
      <c r="N1423" s="288">
        <v>201</v>
      </c>
      <c r="O1423" s="288">
        <v>148</v>
      </c>
      <c r="P1423" s="288">
        <v>93</v>
      </c>
      <c r="Q1423" s="288">
        <v>67</v>
      </c>
      <c r="R1423" s="288">
        <v>36</v>
      </c>
      <c r="S1423" s="288">
        <v>56</v>
      </c>
    </row>
    <row r="1424" spans="1:19">
      <c r="A1424" s="485" t="s">
        <v>2368</v>
      </c>
      <c r="B1424" s="288">
        <v>35</v>
      </c>
      <c r="C1424" s="288">
        <v>234</v>
      </c>
      <c r="D1424" s="288">
        <v>6.6857142857142859</v>
      </c>
      <c r="E1424" s="288">
        <v>0</v>
      </c>
      <c r="F1424" s="288">
        <v>0</v>
      </c>
      <c r="G1424" s="288">
        <v>0</v>
      </c>
      <c r="H1424" s="288">
        <v>2</v>
      </c>
      <c r="I1424" s="288">
        <v>1</v>
      </c>
      <c r="J1424" s="288">
        <v>6</v>
      </c>
      <c r="K1424" s="288">
        <v>3</v>
      </c>
      <c r="L1424" s="288">
        <v>7</v>
      </c>
      <c r="M1424" s="288">
        <v>7</v>
      </c>
      <c r="N1424" s="288">
        <v>3</v>
      </c>
      <c r="O1424" s="288">
        <v>1</v>
      </c>
      <c r="P1424" s="288">
        <v>3</v>
      </c>
      <c r="Q1424" s="288">
        <v>1</v>
      </c>
      <c r="R1424" s="288">
        <v>0</v>
      </c>
      <c r="S1424" s="288">
        <v>1</v>
      </c>
    </row>
    <row r="1425" spans="1:19">
      <c r="A1425" s="485" t="s">
        <v>2369</v>
      </c>
      <c r="B1425" s="288">
        <v>58</v>
      </c>
      <c r="C1425" s="288">
        <v>823</v>
      </c>
      <c r="D1425" s="288">
        <v>14.189655172413794</v>
      </c>
      <c r="E1425" s="288">
        <v>1</v>
      </c>
      <c r="F1425" s="288">
        <v>1</v>
      </c>
      <c r="G1425" s="288">
        <v>2</v>
      </c>
      <c r="H1425" s="288">
        <v>0</v>
      </c>
      <c r="I1425" s="288">
        <v>3</v>
      </c>
      <c r="J1425" s="288">
        <v>6</v>
      </c>
      <c r="K1425" s="288">
        <v>4</v>
      </c>
      <c r="L1425" s="288">
        <v>2</v>
      </c>
      <c r="M1425" s="288">
        <v>4</v>
      </c>
      <c r="N1425" s="288">
        <v>4</v>
      </c>
      <c r="O1425" s="288">
        <v>3</v>
      </c>
      <c r="P1425" s="288">
        <v>5</v>
      </c>
      <c r="Q1425" s="288">
        <v>5</v>
      </c>
      <c r="R1425" s="288">
        <v>3</v>
      </c>
      <c r="S1425" s="288">
        <v>15</v>
      </c>
    </row>
    <row r="1426" spans="1:19">
      <c r="A1426" s="485" t="s">
        <v>2370</v>
      </c>
      <c r="B1426" s="288">
        <v>292</v>
      </c>
      <c r="C1426" s="288">
        <v>1204</v>
      </c>
      <c r="D1426" s="288">
        <v>4.1232876712328768</v>
      </c>
      <c r="E1426" s="288">
        <v>0</v>
      </c>
      <c r="F1426" s="288">
        <v>8</v>
      </c>
      <c r="G1426" s="288">
        <v>6</v>
      </c>
      <c r="H1426" s="288">
        <v>13</v>
      </c>
      <c r="I1426" s="288">
        <v>28</v>
      </c>
      <c r="J1426" s="288">
        <v>39</v>
      </c>
      <c r="K1426" s="288">
        <v>39</v>
      </c>
      <c r="L1426" s="288">
        <v>35</v>
      </c>
      <c r="M1426" s="288">
        <v>23</v>
      </c>
      <c r="N1426" s="288">
        <v>16</v>
      </c>
      <c r="O1426" s="288">
        <v>19</v>
      </c>
      <c r="P1426" s="288">
        <v>12</v>
      </c>
      <c r="Q1426" s="288">
        <v>12</v>
      </c>
      <c r="R1426" s="288">
        <v>9</v>
      </c>
      <c r="S1426" s="288">
        <v>33</v>
      </c>
    </row>
    <row r="1427" spans="1:19">
      <c r="A1427" s="485" t="s">
        <v>2371</v>
      </c>
      <c r="B1427" s="288">
        <v>285</v>
      </c>
      <c r="C1427" s="288">
        <v>1035</v>
      </c>
      <c r="D1427" s="288">
        <v>3.6315789473684212</v>
      </c>
      <c r="E1427" s="288">
        <v>1</v>
      </c>
      <c r="F1427" s="288">
        <v>14</v>
      </c>
      <c r="G1427" s="288">
        <v>21</v>
      </c>
      <c r="H1427" s="288">
        <v>17</v>
      </c>
      <c r="I1427" s="288">
        <v>22</v>
      </c>
      <c r="J1427" s="288">
        <v>45</v>
      </c>
      <c r="K1427" s="288">
        <v>29</v>
      </c>
      <c r="L1427" s="288">
        <v>27</v>
      </c>
      <c r="M1427" s="288">
        <v>24</v>
      </c>
      <c r="N1427" s="288">
        <v>14</v>
      </c>
      <c r="O1427" s="288">
        <v>15</v>
      </c>
      <c r="P1427" s="288">
        <v>11</v>
      </c>
      <c r="Q1427" s="288">
        <v>10</v>
      </c>
      <c r="R1427" s="288">
        <v>11</v>
      </c>
      <c r="S1427" s="288">
        <v>24</v>
      </c>
    </row>
    <row r="1428" spans="1:19">
      <c r="A1428" s="485" t="s">
        <v>2372</v>
      </c>
      <c r="B1428" s="288">
        <v>648</v>
      </c>
      <c r="C1428" s="288">
        <v>5280</v>
      </c>
      <c r="D1428" s="288">
        <v>8.1481481481481488</v>
      </c>
      <c r="E1428" s="288">
        <v>3</v>
      </c>
      <c r="F1428" s="288">
        <v>38</v>
      </c>
      <c r="G1428" s="288">
        <v>115</v>
      </c>
      <c r="H1428" s="288">
        <v>45</v>
      </c>
      <c r="I1428" s="288">
        <v>53</v>
      </c>
      <c r="J1428" s="288">
        <v>64</v>
      </c>
      <c r="K1428" s="288">
        <v>66</v>
      </c>
      <c r="L1428" s="288">
        <v>43</v>
      </c>
      <c r="M1428" s="288">
        <v>46</v>
      </c>
      <c r="N1428" s="288">
        <v>37</v>
      </c>
      <c r="O1428" s="288">
        <v>26</v>
      </c>
      <c r="P1428" s="288">
        <v>17</v>
      </c>
      <c r="Q1428" s="288">
        <v>18</v>
      </c>
      <c r="R1428" s="288">
        <v>25</v>
      </c>
      <c r="S1428" s="288">
        <v>52</v>
      </c>
    </row>
    <row r="1429" spans="1:19">
      <c r="A1429" s="485" t="s">
        <v>2373</v>
      </c>
      <c r="B1429" s="288">
        <v>1682</v>
      </c>
      <c r="C1429" s="288">
        <v>9127</v>
      </c>
      <c r="D1429" s="288">
        <v>5.4262782401902498</v>
      </c>
      <c r="E1429" s="288">
        <v>1</v>
      </c>
      <c r="F1429" s="288">
        <v>20</v>
      </c>
      <c r="G1429" s="288">
        <v>58</v>
      </c>
      <c r="H1429" s="288">
        <v>67</v>
      </c>
      <c r="I1429" s="288">
        <v>152</v>
      </c>
      <c r="J1429" s="288">
        <v>248</v>
      </c>
      <c r="K1429" s="288">
        <v>223</v>
      </c>
      <c r="L1429" s="288">
        <v>205</v>
      </c>
      <c r="M1429" s="288">
        <v>144</v>
      </c>
      <c r="N1429" s="288">
        <v>114</v>
      </c>
      <c r="O1429" s="288">
        <v>110</v>
      </c>
      <c r="P1429" s="288">
        <v>95</v>
      </c>
      <c r="Q1429" s="288">
        <v>89</v>
      </c>
      <c r="R1429" s="288">
        <v>58</v>
      </c>
      <c r="S1429" s="288">
        <v>98</v>
      </c>
    </row>
    <row r="1430" spans="1:19">
      <c r="A1430" s="485" t="s">
        <v>2374</v>
      </c>
      <c r="B1430" s="288">
        <v>486</v>
      </c>
      <c r="C1430" s="288">
        <v>1382</v>
      </c>
      <c r="D1430" s="288">
        <v>2.8436213991769548</v>
      </c>
      <c r="E1430" s="288">
        <v>1</v>
      </c>
      <c r="F1430" s="288">
        <v>3</v>
      </c>
      <c r="G1430" s="288">
        <v>7</v>
      </c>
      <c r="H1430" s="288">
        <v>14</v>
      </c>
      <c r="I1430" s="288">
        <v>33</v>
      </c>
      <c r="J1430" s="288">
        <v>66</v>
      </c>
      <c r="K1430" s="288">
        <v>69</v>
      </c>
      <c r="L1430" s="288">
        <v>67</v>
      </c>
      <c r="M1430" s="288">
        <v>57</v>
      </c>
      <c r="N1430" s="288">
        <v>41</v>
      </c>
      <c r="O1430" s="288">
        <v>39</v>
      </c>
      <c r="P1430" s="288">
        <v>26</v>
      </c>
      <c r="Q1430" s="288">
        <v>18</v>
      </c>
      <c r="R1430" s="288">
        <v>18</v>
      </c>
      <c r="S1430" s="288">
        <v>27</v>
      </c>
    </row>
    <row r="1431" spans="1:19">
      <c r="A1431" s="485" t="s">
        <v>2375</v>
      </c>
      <c r="B1431" s="288">
        <v>10</v>
      </c>
      <c r="C1431" s="288">
        <v>63</v>
      </c>
      <c r="D1431" s="288">
        <v>6.3</v>
      </c>
      <c r="E1431" s="288">
        <v>0</v>
      </c>
      <c r="F1431" s="288">
        <v>0</v>
      </c>
      <c r="G1431" s="288">
        <v>0</v>
      </c>
      <c r="H1431" s="288">
        <v>0</v>
      </c>
      <c r="I1431" s="288">
        <v>0</v>
      </c>
      <c r="J1431" s="288">
        <v>3</v>
      </c>
      <c r="K1431" s="288">
        <v>3</v>
      </c>
      <c r="L1431" s="288">
        <v>1</v>
      </c>
      <c r="M1431" s="288">
        <v>1</v>
      </c>
      <c r="N1431" s="288">
        <v>1</v>
      </c>
      <c r="O1431" s="288">
        <v>1</v>
      </c>
      <c r="P1431" s="288">
        <v>0</v>
      </c>
      <c r="Q1431" s="288">
        <v>0</v>
      </c>
      <c r="R1431" s="288">
        <v>0</v>
      </c>
      <c r="S1431" s="288">
        <v>0</v>
      </c>
    </row>
    <row r="1432" spans="1:19">
      <c r="A1432" s="485" t="s">
        <v>2376</v>
      </c>
      <c r="B1432" s="288">
        <v>8</v>
      </c>
      <c r="C1432" s="288">
        <v>45</v>
      </c>
      <c r="D1432" s="288">
        <v>5.625</v>
      </c>
      <c r="E1432" s="288">
        <v>0</v>
      </c>
      <c r="F1432" s="288">
        <v>0</v>
      </c>
      <c r="G1432" s="288">
        <v>2</v>
      </c>
      <c r="H1432" s="288">
        <v>0</v>
      </c>
      <c r="I1432" s="288">
        <v>0</v>
      </c>
      <c r="J1432" s="288">
        <v>1</v>
      </c>
      <c r="K1432" s="288">
        <v>1</v>
      </c>
      <c r="L1432" s="288">
        <v>0</v>
      </c>
      <c r="M1432" s="288">
        <v>1</v>
      </c>
      <c r="N1432" s="288">
        <v>0</v>
      </c>
      <c r="O1432" s="288">
        <v>0</v>
      </c>
      <c r="P1432" s="288">
        <v>2</v>
      </c>
      <c r="Q1432" s="288">
        <v>0</v>
      </c>
      <c r="R1432" s="288">
        <v>1</v>
      </c>
      <c r="S1432" s="288">
        <v>0</v>
      </c>
    </row>
    <row r="1433" spans="1:19">
      <c r="A1433" s="485" t="s">
        <v>2377</v>
      </c>
      <c r="B1433" s="288">
        <v>105</v>
      </c>
      <c r="C1433" s="288">
        <v>509</v>
      </c>
      <c r="D1433" s="288">
        <v>4.8476190476190473</v>
      </c>
      <c r="E1433" s="288">
        <v>0</v>
      </c>
      <c r="F1433" s="288">
        <v>3</v>
      </c>
      <c r="G1433" s="288">
        <v>5</v>
      </c>
      <c r="H1433" s="288">
        <v>5</v>
      </c>
      <c r="I1433" s="288">
        <v>11</v>
      </c>
      <c r="J1433" s="288">
        <v>22</v>
      </c>
      <c r="K1433" s="288">
        <v>7</v>
      </c>
      <c r="L1433" s="288">
        <v>15</v>
      </c>
      <c r="M1433" s="288">
        <v>11</v>
      </c>
      <c r="N1433" s="288">
        <v>5</v>
      </c>
      <c r="O1433" s="288">
        <v>6</v>
      </c>
      <c r="P1433" s="288">
        <v>5</v>
      </c>
      <c r="Q1433" s="288">
        <v>3</v>
      </c>
      <c r="R1433" s="288">
        <v>2</v>
      </c>
      <c r="S1433" s="288">
        <v>5</v>
      </c>
    </row>
    <row r="1434" spans="1:19">
      <c r="A1434" s="485" t="s">
        <v>2378</v>
      </c>
      <c r="B1434" s="288">
        <v>56</v>
      </c>
      <c r="C1434" s="288">
        <v>561</v>
      </c>
      <c r="D1434" s="288">
        <v>10.017857142857142</v>
      </c>
      <c r="E1434" s="288">
        <v>0</v>
      </c>
      <c r="F1434" s="288">
        <v>6</v>
      </c>
      <c r="G1434" s="288">
        <v>5</v>
      </c>
      <c r="H1434" s="288">
        <v>0</v>
      </c>
      <c r="I1434" s="288">
        <v>4</v>
      </c>
      <c r="J1434" s="288">
        <v>7</v>
      </c>
      <c r="K1434" s="288">
        <v>6</v>
      </c>
      <c r="L1434" s="288">
        <v>5</v>
      </c>
      <c r="M1434" s="288">
        <v>4</v>
      </c>
      <c r="N1434" s="288">
        <v>4</v>
      </c>
      <c r="O1434" s="288">
        <v>4</v>
      </c>
      <c r="P1434" s="288">
        <v>1</v>
      </c>
      <c r="Q1434" s="288">
        <v>1</v>
      </c>
      <c r="R1434" s="288">
        <v>6</v>
      </c>
      <c r="S1434" s="288">
        <v>3</v>
      </c>
    </row>
    <row r="1435" spans="1:19">
      <c r="A1435" s="485" t="s">
        <v>2379</v>
      </c>
      <c r="B1435" s="288">
        <v>149</v>
      </c>
      <c r="C1435" s="288">
        <v>994</v>
      </c>
      <c r="D1435" s="288">
        <v>6.6711409395973158</v>
      </c>
      <c r="E1435" s="288">
        <v>0</v>
      </c>
      <c r="F1435" s="288">
        <v>8</v>
      </c>
      <c r="G1435" s="288">
        <v>2</v>
      </c>
      <c r="H1435" s="288">
        <v>8</v>
      </c>
      <c r="I1435" s="288">
        <v>11</v>
      </c>
      <c r="J1435" s="288">
        <v>12</v>
      </c>
      <c r="K1435" s="288">
        <v>7</v>
      </c>
      <c r="L1435" s="288">
        <v>9</v>
      </c>
      <c r="M1435" s="288">
        <v>7</v>
      </c>
      <c r="N1435" s="288">
        <v>11</v>
      </c>
      <c r="O1435" s="288">
        <v>15</v>
      </c>
      <c r="P1435" s="288">
        <v>8</v>
      </c>
      <c r="Q1435" s="288">
        <v>6</v>
      </c>
      <c r="R1435" s="288">
        <v>15</v>
      </c>
      <c r="S1435" s="288">
        <v>30</v>
      </c>
    </row>
    <row r="1436" spans="1:19">
      <c r="A1436" s="485" t="s">
        <v>2380</v>
      </c>
      <c r="B1436" s="288">
        <v>269</v>
      </c>
      <c r="C1436" s="288">
        <v>1128</v>
      </c>
      <c r="D1436" s="288">
        <v>4.1933085501858738</v>
      </c>
      <c r="E1436" s="288">
        <v>0</v>
      </c>
      <c r="F1436" s="288">
        <v>6</v>
      </c>
      <c r="G1436" s="288">
        <v>27</v>
      </c>
      <c r="H1436" s="288">
        <v>10</v>
      </c>
      <c r="I1436" s="288">
        <v>14</v>
      </c>
      <c r="J1436" s="288">
        <v>31</v>
      </c>
      <c r="K1436" s="288">
        <v>28</v>
      </c>
      <c r="L1436" s="288">
        <v>31</v>
      </c>
      <c r="M1436" s="288">
        <v>30</v>
      </c>
      <c r="N1436" s="288">
        <v>22</v>
      </c>
      <c r="O1436" s="288">
        <v>15</v>
      </c>
      <c r="P1436" s="288">
        <v>13</v>
      </c>
      <c r="Q1436" s="288">
        <v>10</v>
      </c>
      <c r="R1436" s="288">
        <v>9</v>
      </c>
      <c r="S1436" s="288">
        <v>23</v>
      </c>
    </row>
    <row r="1437" spans="1:19">
      <c r="A1437" s="485" t="s">
        <v>2381</v>
      </c>
      <c r="B1437" s="288">
        <v>1350</v>
      </c>
      <c r="C1437" s="288">
        <v>3851</v>
      </c>
      <c r="D1437" s="288">
        <v>2.8525925925925928</v>
      </c>
      <c r="E1437" s="288">
        <v>16</v>
      </c>
      <c r="F1437" s="288">
        <v>50</v>
      </c>
      <c r="G1437" s="288">
        <v>58</v>
      </c>
      <c r="H1437" s="288">
        <v>73</v>
      </c>
      <c r="I1437" s="288">
        <v>123</v>
      </c>
      <c r="J1437" s="288">
        <v>203</v>
      </c>
      <c r="K1437" s="288">
        <v>170</v>
      </c>
      <c r="L1437" s="288">
        <v>127</v>
      </c>
      <c r="M1437" s="288">
        <v>113</v>
      </c>
      <c r="N1437" s="288">
        <v>89</v>
      </c>
      <c r="O1437" s="288">
        <v>64</v>
      </c>
      <c r="P1437" s="288">
        <v>66</v>
      </c>
      <c r="Q1437" s="288">
        <v>42</v>
      </c>
      <c r="R1437" s="288">
        <v>34</v>
      </c>
      <c r="S1437" s="288">
        <v>122</v>
      </c>
    </row>
    <row r="1438" spans="1:19">
      <c r="A1438" s="485" t="s">
        <v>2382</v>
      </c>
      <c r="B1438" s="288">
        <v>134</v>
      </c>
      <c r="C1438" s="288">
        <v>1037</v>
      </c>
      <c r="D1438" s="288">
        <v>7.7388059701492535</v>
      </c>
      <c r="E1438" s="288">
        <v>0</v>
      </c>
      <c r="F1438" s="288">
        <v>6</v>
      </c>
      <c r="G1438" s="288">
        <v>9</v>
      </c>
      <c r="H1438" s="288">
        <v>6</v>
      </c>
      <c r="I1438" s="288">
        <v>8</v>
      </c>
      <c r="J1438" s="288">
        <v>28</v>
      </c>
      <c r="K1438" s="288">
        <v>19</v>
      </c>
      <c r="L1438" s="288">
        <v>12</v>
      </c>
      <c r="M1438" s="288">
        <v>8</v>
      </c>
      <c r="N1438" s="288">
        <v>8</v>
      </c>
      <c r="O1438" s="288">
        <v>7</v>
      </c>
      <c r="P1438" s="288">
        <v>3</v>
      </c>
      <c r="Q1438" s="288">
        <v>9</v>
      </c>
      <c r="R1438" s="288">
        <v>6</v>
      </c>
      <c r="S1438" s="288">
        <v>5</v>
      </c>
    </row>
    <row r="1439" spans="1:19">
      <c r="A1439" s="485" t="s">
        <v>2383</v>
      </c>
      <c r="B1439" s="288">
        <v>550</v>
      </c>
      <c r="C1439" s="288">
        <v>6039</v>
      </c>
      <c r="D1439" s="288">
        <v>10.98</v>
      </c>
      <c r="E1439" s="288">
        <v>1</v>
      </c>
      <c r="F1439" s="288">
        <v>11</v>
      </c>
      <c r="G1439" s="288">
        <v>49</v>
      </c>
      <c r="H1439" s="288">
        <v>35</v>
      </c>
      <c r="I1439" s="288">
        <v>48</v>
      </c>
      <c r="J1439" s="288">
        <v>88</v>
      </c>
      <c r="K1439" s="288">
        <v>62</v>
      </c>
      <c r="L1439" s="288">
        <v>43</v>
      </c>
      <c r="M1439" s="288">
        <v>24</v>
      </c>
      <c r="N1439" s="288">
        <v>36</v>
      </c>
      <c r="O1439" s="288">
        <v>27</v>
      </c>
      <c r="P1439" s="288">
        <v>39</v>
      </c>
      <c r="Q1439" s="288">
        <v>19</v>
      </c>
      <c r="R1439" s="288">
        <v>16</v>
      </c>
      <c r="S1439" s="288">
        <v>52</v>
      </c>
    </row>
    <row r="1440" spans="1:19">
      <c r="A1440" s="485" t="s">
        <v>2384</v>
      </c>
      <c r="B1440" s="288">
        <v>8</v>
      </c>
      <c r="C1440" s="288">
        <v>19</v>
      </c>
      <c r="D1440" s="288">
        <v>2.375</v>
      </c>
      <c r="E1440" s="288">
        <v>0</v>
      </c>
      <c r="F1440" s="288">
        <v>0</v>
      </c>
      <c r="G1440" s="288">
        <v>0</v>
      </c>
      <c r="H1440" s="288">
        <v>0</v>
      </c>
      <c r="I1440" s="288">
        <v>0</v>
      </c>
      <c r="J1440" s="288">
        <v>3</v>
      </c>
      <c r="K1440" s="288">
        <v>2</v>
      </c>
      <c r="L1440" s="288">
        <v>0</v>
      </c>
      <c r="M1440" s="288">
        <v>0</v>
      </c>
      <c r="N1440" s="288">
        <v>0</v>
      </c>
      <c r="O1440" s="288">
        <v>0</v>
      </c>
      <c r="P1440" s="288">
        <v>1</v>
      </c>
      <c r="Q1440" s="288">
        <v>0</v>
      </c>
      <c r="R1440" s="288">
        <v>1</v>
      </c>
      <c r="S1440" s="288">
        <v>1</v>
      </c>
    </row>
    <row r="1441" spans="1:19">
      <c r="A1441" s="485" t="s">
        <v>2385</v>
      </c>
      <c r="B1441" s="288">
        <v>32</v>
      </c>
      <c r="C1441" s="288">
        <v>289</v>
      </c>
      <c r="D1441" s="288">
        <v>9.03125</v>
      </c>
      <c r="E1441" s="288">
        <v>0</v>
      </c>
      <c r="F1441" s="288">
        <v>2</v>
      </c>
      <c r="G1441" s="288">
        <v>2</v>
      </c>
      <c r="H1441" s="288">
        <v>0</v>
      </c>
      <c r="I1441" s="288">
        <v>4</v>
      </c>
      <c r="J1441" s="288">
        <v>4</v>
      </c>
      <c r="K1441" s="288">
        <v>7</v>
      </c>
      <c r="L1441" s="288">
        <v>2</v>
      </c>
      <c r="M1441" s="288">
        <v>3</v>
      </c>
      <c r="N1441" s="288">
        <v>0</v>
      </c>
      <c r="O1441" s="288">
        <v>1</v>
      </c>
      <c r="P1441" s="288">
        <v>1</v>
      </c>
      <c r="Q1441" s="288">
        <v>3</v>
      </c>
      <c r="R1441" s="288">
        <v>3</v>
      </c>
      <c r="S1441" s="288">
        <v>0</v>
      </c>
    </row>
    <row r="1442" spans="1:19">
      <c r="A1442" s="485" t="s">
        <v>2386</v>
      </c>
      <c r="B1442" s="288">
        <v>9</v>
      </c>
      <c r="C1442" s="288">
        <v>253</v>
      </c>
      <c r="D1442" s="288">
        <v>28.111111111111111</v>
      </c>
      <c r="E1442" s="288">
        <v>0</v>
      </c>
      <c r="F1442" s="288">
        <v>2</v>
      </c>
      <c r="G1442" s="288">
        <v>0</v>
      </c>
      <c r="H1442" s="288">
        <v>0</v>
      </c>
      <c r="I1442" s="288">
        <v>1</v>
      </c>
      <c r="J1442" s="288">
        <v>0</v>
      </c>
      <c r="K1442" s="288">
        <v>0</v>
      </c>
      <c r="L1442" s="288">
        <v>0</v>
      </c>
      <c r="M1442" s="288">
        <v>0</v>
      </c>
      <c r="N1442" s="288">
        <v>0</v>
      </c>
      <c r="O1442" s="288">
        <v>0</v>
      </c>
      <c r="P1442" s="288">
        <v>4</v>
      </c>
      <c r="Q1442" s="288">
        <v>0</v>
      </c>
      <c r="R1442" s="288">
        <v>1</v>
      </c>
      <c r="S1442" s="288">
        <v>1</v>
      </c>
    </row>
    <row r="1443" spans="1:19">
      <c r="A1443" s="485" t="s">
        <v>2387</v>
      </c>
      <c r="B1443" s="288">
        <v>146</v>
      </c>
      <c r="C1443" s="288">
        <v>942</v>
      </c>
      <c r="D1443" s="288">
        <v>6.4520547945205475</v>
      </c>
      <c r="E1443" s="288">
        <v>1</v>
      </c>
      <c r="F1443" s="288">
        <v>2</v>
      </c>
      <c r="G1443" s="288">
        <v>7</v>
      </c>
      <c r="H1443" s="288">
        <v>6</v>
      </c>
      <c r="I1443" s="288">
        <v>14</v>
      </c>
      <c r="J1443" s="288">
        <v>26</v>
      </c>
      <c r="K1443" s="288">
        <v>20</v>
      </c>
      <c r="L1443" s="288">
        <v>16</v>
      </c>
      <c r="M1443" s="288">
        <v>7</v>
      </c>
      <c r="N1443" s="288">
        <v>6</v>
      </c>
      <c r="O1443" s="288">
        <v>7</v>
      </c>
      <c r="P1443" s="288">
        <v>11</v>
      </c>
      <c r="Q1443" s="288">
        <v>6</v>
      </c>
      <c r="R1443" s="288">
        <v>5</v>
      </c>
      <c r="S1443" s="288">
        <v>12</v>
      </c>
    </row>
    <row r="1444" spans="1:19">
      <c r="A1444" s="485" t="s">
        <v>2388</v>
      </c>
      <c r="B1444" s="288">
        <v>2028</v>
      </c>
      <c r="C1444" s="288">
        <v>7142</v>
      </c>
      <c r="D1444" s="288">
        <v>3.5216962524654831</v>
      </c>
      <c r="E1444" s="288">
        <v>9</v>
      </c>
      <c r="F1444" s="288">
        <v>33</v>
      </c>
      <c r="G1444" s="288">
        <v>58</v>
      </c>
      <c r="H1444" s="288">
        <v>74</v>
      </c>
      <c r="I1444" s="288">
        <v>186</v>
      </c>
      <c r="J1444" s="288">
        <v>338</v>
      </c>
      <c r="K1444" s="288">
        <v>298</v>
      </c>
      <c r="L1444" s="288">
        <v>220</v>
      </c>
      <c r="M1444" s="288">
        <v>157</v>
      </c>
      <c r="N1444" s="288">
        <v>147</v>
      </c>
      <c r="O1444" s="288">
        <v>100</v>
      </c>
      <c r="P1444" s="288">
        <v>103</v>
      </c>
      <c r="Q1444" s="288">
        <v>69</v>
      </c>
      <c r="R1444" s="288">
        <v>50</v>
      </c>
      <c r="S1444" s="288">
        <v>186</v>
      </c>
    </row>
    <row r="1445" spans="1:19">
      <c r="A1445" s="485" t="s">
        <v>2389</v>
      </c>
      <c r="B1445" s="288">
        <v>117</v>
      </c>
      <c r="C1445" s="288">
        <v>1066</v>
      </c>
      <c r="D1445" s="288">
        <v>9.1111111111111107</v>
      </c>
      <c r="E1445" s="288">
        <v>0</v>
      </c>
      <c r="F1445" s="288">
        <v>3</v>
      </c>
      <c r="G1445" s="288">
        <v>0</v>
      </c>
      <c r="H1445" s="288">
        <v>2</v>
      </c>
      <c r="I1445" s="288">
        <v>4</v>
      </c>
      <c r="J1445" s="288">
        <v>11</v>
      </c>
      <c r="K1445" s="288">
        <v>12</v>
      </c>
      <c r="L1445" s="288">
        <v>12</v>
      </c>
      <c r="M1445" s="288">
        <v>4</v>
      </c>
      <c r="N1445" s="288">
        <v>11</v>
      </c>
      <c r="O1445" s="288">
        <v>5</v>
      </c>
      <c r="P1445" s="288">
        <v>8</v>
      </c>
      <c r="Q1445" s="288">
        <v>11</v>
      </c>
      <c r="R1445" s="288">
        <v>10</v>
      </c>
      <c r="S1445" s="288">
        <v>24</v>
      </c>
    </row>
    <row r="1446" spans="1:19">
      <c r="A1446" s="485" t="s">
        <v>2390</v>
      </c>
      <c r="B1446" s="288">
        <v>100</v>
      </c>
      <c r="C1446" s="288">
        <v>741</v>
      </c>
      <c r="D1446" s="288">
        <v>7.41</v>
      </c>
      <c r="E1446" s="288">
        <v>1</v>
      </c>
      <c r="F1446" s="288">
        <v>0</v>
      </c>
      <c r="G1446" s="288">
        <v>3</v>
      </c>
      <c r="H1446" s="288">
        <v>4</v>
      </c>
      <c r="I1446" s="288">
        <v>6</v>
      </c>
      <c r="J1446" s="288">
        <v>8</v>
      </c>
      <c r="K1446" s="288">
        <v>10</v>
      </c>
      <c r="L1446" s="288">
        <v>9</v>
      </c>
      <c r="M1446" s="288">
        <v>10</v>
      </c>
      <c r="N1446" s="288">
        <v>11</v>
      </c>
      <c r="O1446" s="288">
        <v>11</v>
      </c>
      <c r="P1446" s="288">
        <v>3</v>
      </c>
      <c r="Q1446" s="288">
        <v>6</v>
      </c>
      <c r="R1446" s="288">
        <v>3</v>
      </c>
      <c r="S1446" s="288">
        <v>15</v>
      </c>
    </row>
    <row r="1447" spans="1:19">
      <c r="A1447" s="485" t="s">
        <v>2391</v>
      </c>
      <c r="B1447" s="288">
        <v>29</v>
      </c>
      <c r="C1447" s="288">
        <v>48</v>
      </c>
      <c r="D1447" s="288">
        <v>1.6551724137931034</v>
      </c>
      <c r="E1447" s="288">
        <v>0</v>
      </c>
      <c r="F1447" s="288">
        <v>1</v>
      </c>
      <c r="G1447" s="288">
        <v>9</v>
      </c>
      <c r="H1447" s="288">
        <v>5</v>
      </c>
      <c r="I1447" s="288">
        <v>1</v>
      </c>
      <c r="J1447" s="288">
        <v>2</v>
      </c>
      <c r="K1447" s="288">
        <v>1</v>
      </c>
      <c r="L1447" s="288">
        <v>0</v>
      </c>
      <c r="M1447" s="288">
        <v>0</v>
      </c>
      <c r="N1447" s="288">
        <v>1</v>
      </c>
      <c r="O1447" s="288">
        <v>1</v>
      </c>
      <c r="P1447" s="288">
        <v>1</v>
      </c>
      <c r="Q1447" s="288">
        <v>2</v>
      </c>
      <c r="R1447" s="288">
        <v>0</v>
      </c>
      <c r="S1447" s="288">
        <v>5</v>
      </c>
    </row>
    <row r="1448" spans="1:19">
      <c r="A1448" s="485" t="s">
        <v>2392</v>
      </c>
      <c r="B1448" s="288">
        <v>73</v>
      </c>
      <c r="C1448" s="288">
        <v>335</v>
      </c>
      <c r="D1448" s="288">
        <v>4.5890410958904111</v>
      </c>
      <c r="E1448" s="288">
        <v>0</v>
      </c>
      <c r="F1448" s="288">
        <v>4</v>
      </c>
      <c r="G1448" s="288">
        <v>6</v>
      </c>
      <c r="H1448" s="288">
        <v>3</v>
      </c>
      <c r="I1448" s="288">
        <v>3</v>
      </c>
      <c r="J1448" s="288">
        <v>10</v>
      </c>
      <c r="K1448" s="288">
        <v>8</v>
      </c>
      <c r="L1448" s="288">
        <v>7</v>
      </c>
      <c r="M1448" s="288">
        <v>7</v>
      </c>
      <c r="N1448" s="288">
        <v>8</v>
      </c>
      <c r="O1448" s="288">
        <v>0</v>
      </c>
      <c r="P1448" s="288">
        <v>5</v>
      </c>
      <c r="Q1448" s="288">
        <v>2</v>
      </c>
      <c r="R1448" s="288">
        <v>2</v>
      </c>
      <c r="S1448" s="288">
        <v>8</v>
      </c>
    </row>
    <row r="1449" spans="1:19">
      <c r="A1449" s="485" t="s">
        <v>2393</v>
      </c>
      <c r="B1449" s="288">
        <v>58</v>
      </c>
      <c r="C1449" s="288">
        <v>202</v>
      </c>
      <c r="D1449" s="288">
        <v>3.4827586206896552</v>
      </c>
      <c r="E1449" s="288">
        <v>0</v>
      </c>
      <c r="F1449" s="288">
        <v>0</v>
      </c>
      <c r="G1449" s="288">
        <v>0</v>
      </c>
      <c r="H1449" s="288">
        <v>3</v>
      </c>
      <c r="I1449" s="288">
        <v>8</v>
      </c>
      <c r="J1449" s="288">
        <v>4</v>
      </c>
      <c r="K1449" s="288">
        <v>3</v>
      </c>
      <c r="L1449" s="288">
        <v>7</v>
      </c>
      <c r="M1449" s="288">
        <v>7</v>
      </c>
      <c r="N1449" s="288">
        <v>2</v>
      </c>
      <c r="O1449" s="288">
        <v>4</v>
      </c>
      <c r="P1449" s="288">
        <v>3</v>
      </c>
      <c r="Q1449" s="288">
        <v>3</v>
      </c>
      <c r="R1449" s="288">
        <v>2</v>
      </c>
      <c r="S1449" s="288">
        <v>12</v>
      </c>
    </row>
    <row r="1450" spans="1:19">
      <c r="A1450" s="485" t="s">
        <v>2394</v>
      </c>
      <c r="B1450" s="288">
        <v>212</v>
      </c>
      <c r="C1450" s="288">
        <v>1185</v>
      </c>
      <c r="D1450" s="288">
        <v>5.5896226415094343</v>
      </c>
      <c r="E1450" s="288">
        <v>1</v>
      </c>
      <c r="F1450" s="288">
        <v>7</v>
      </c>
      <c r="G1450" s="288">
        <v>9</v>
      </c>
      <c r="H1450" s="288">
        <v>11</v>
      </c>
      <c r="I1450" s="288">
        <v>21</v>
      </c>
      <c r="J1450" s="288">
        <v>29</v>
      </c>
      <c r="K1450" s="288">
        <v>20</v>
      </c>
      <c r="L1450" s="288">
        <v>21</v>
      </c>
      <c r="M1450" s="288">
        <v>12</v>
      </c>
      <c r="N1450" s="288">
        <v>15</v>
      </c>
      <c r="O1450" s="288">
        <v>14</v>
      </c>
      <c r="P1450" s="288">
        <v>9</v>
      </c>
      <c r="Q1450" s="288">
        <v>6</v>
      </c>
      <c r="R1450" s="288">
        <v>8</v>
      </c>
      <c r="S1450" s="288">
        <v>29</v>
      </c>
    </row>
    <row r="1451" spans="1:19">
      <c r="A1451" s="485" t="s">
        <v>2395</v>
      </c>
      <c r="B1451" s="288">
        <v>918</v>
      </c>
      <c r="C1451" s="288">
        <v>3488</v>
      </c>
      <c r="D1451" s="288">
        <v>3.7995642701525054</v>
      </c>
      <c r="E1451" s="288">
        <v>8</v>
      </c>
      <c r="F1451" s="288">
        <v>72</v>
      </c>
      <c r="G1451" s="288">
        <v>64</v>
      </c>
      <c r="H1451" s="288">
        <v>57</v>
      </c>
      <c r="I1451" s="288">
        <v>54</v>
      </c>
      <c r="J1451" s="288">
        <v>92</v>
      </c>
      <c r="K1451" s="288">
        <v>80</v>
      </c>
      <c r="L1451" s="288">
        <v>84</v>
      </c>
      <c r="M1451" s="288">
        <v>57</v>
      </c>
      <c r="N1451" s="288">
        <v>55</v>
      </c>
      <c r="O1451" s="288">
        <v>43</v>
      </c>
      <c r="P1451" s="288">
        <v>35</v>
      </c>
      <c r="Q1451" s="288">
        <v>41</v>
      </c>
      <c r="R1451" s="288">
        <v>45</v>
      </c>
      <c r="S1451" s="288">
        <v>131</v>
      </c>
    </row>
    <row r="1452" spans="1:19">
      <c r="A1452" s="485" t="s">
        <v>2396</v>
      </c>
      <c r="B1452" s="288">
        <v>50</v>
      </c>
      <c r="C1452" s="288">
        <v>80</v>
      </c>
      <c r="D1452" s="288">
        <v>1.6</v>
      </c>
      <c r="E1452" s="288">
        <v>1</v>
      </c>
      <c r="F1452" s="288">
        <v>4</v>
      </c>
      <c r="G1452" s="288">
        <v>8</v>
      </c>
      <c r="H1452" s="288">
        <v>3</v>
      </c>
      <c r="I1452" s="288">
        <v>3</v>
      </c>
      <c r="J1452" s="288">
        <v>7</v>
      </c>
      <c r="K1452" s="288">
        <v>6</v>
      </c>
      <c r="L1452" s="288">
        <v>2</v>
      </c>
      <c r="M1452" s="288">
        <v>4</v>
      </c>
      <c r="N1452" s="288">
        <v>1</v>
      </c>
      <c r="O1452" s="288">
        <v>2</v>
      </c>
      <c r="P1452" s="288">
        <v>3</v>
      </c>
      <c r="Q1452" s="288">
        <v>1</v>
      </c>
      <c r="R1452" s="288">
        <v>0</v>
      </c>
      <c r="S1452" s="288">
        <v>5</v>
      </c>
    </row>
    <row r="1453" spans="1:19">
      <c r="A1453" s="485" t="s">
        <v>2397</v>
      </c>
      <c r="B1453" s="288">
        <v>122</v>
      </c>
      <c r="C1453" s="288">
        <v>184</v>
      </c>
      <c r="D1453" s="288">
        <v>1.5081967213114753</v>
      </c>
      <c r="E1453" s="288">
        <v>0</v>
      </c>
      <c r="F1453" s="288">
        <v>39</v>
      </c>
      <c r="G1453" s="288">
        <v>65</v>
      </c>
      <c r="H1453" s="288">
        <v>8</v>
      </c>
      <c r="I1453" s="288">
        <v>0</v>
      </c>
      <c r="J1453" s="288">
        <v>3</v>
      </c>
      <c r="K1453" s="288">
        <v>1</v>
      </c>
      <c r="L1453" s="288">
        <v>1</v>
      </c>
      <c r="M1453" s="288">
        <v>0</v>
      </c>
      <c r="N1453" s="288">
        <v>0</v>
      </c>
      <c r="O1453" s="288">
        <v>0</v>
      </c>
      <c r="P1453" s="288">
        <v>0</v>
      </c>
      <c r="Q1453" s="288">
        <v>0</v>
      </c>
      <c r="R1453" s="288">
        <v>2</v>
      </c>
      <c r="S1453" s="288">
        <v>3</v>
      </c>
    </row>
    <row r="1454" spans="1:19">
      <c r="A1454" s="485" t="s">
        <v>2398</v>
      </c>
      <c r="B1454" s="288">
        <v>228</v>
      </c>
      <c r="C1454" s="288">
        <v>568</v>
      </c>
      <c r="D1454" s="288">
        <v>2.4912280701754388</v>
      </c>
      <c r="E1454" s="288">
        <v>11</v>
      </c>
      <c r="F1454" s="288">
        <v>118</v>
      </c>
      <c r="G1454" s="288">
        <v>35</v>
      </c>
      <c r="H1454" s="288">
        <v>7</v>
      </c>
      <c r="I1454" s="288">
        <v>3</v>
      </c>
      <c r="J1454" s="288">
        <v>1</v>
      </c>
      <c r="K1454" s="288">
        <v>9</v>
      </c>
      <c r="L1454" s="288">
        <v>4</v>
      </c>
      <c r="M1454" s="288">
        <v>3</v>
      </c>
      <c r="N1454" s="288">
        <v>6</v>
      </c>
      <c r="O1454" s="288">
        <v>1</v>
      </c>
      <c r="P1454" s="288">
        <v>6</v>
      </c>
      <c r="Q1454" s="288">
        <v>6</v>
      </c>
      <c r="R1454" s="288">
        <v>6</v>
      </c>
      <c r="S1454" s="288">
        <v>12</v>
      </c>
    </row>
    <row r="1455" spans="1:19">
      <c r="A1455" s="485" t="s">
        <v>2399</v>
      </c>
      <c r="B1455" s="288">
        <v>822</v>
      </c>
      <c r="C1455" s="288">
        <v>1816</v>
      </c>
      <c r="D1455" s="288">
        <v>2.2092457420924574</v>
      </c>
      <c r="E1455" s="288">
        <v>24</v>
      </c>
      <c r="F1455" s="288">
        <v>402</v>
      </c>
      <c r="G1455" s="288">
        <v>127</v>
      </c>
      <c r="H1455" s="288">
        <v>43</v>
      </c>
      <c r="I1455" s="288">
        <v>13</v>
      </c>
      <c r="J1455" s="288">
        <v>15</v>
      </c>
      <c r="K1455" s="288">
        <v>24</v>
      </c>
      <c r="L1455" s="288">
        <v>18</v>
      </c>
      <c r="M1455" s="288">
        <v>16</v>
      </c>
      <c r="N1455" s="288">
        <v>20</v>
      </c>
      <c r="O1455" s="288">
        <v>23</v>
      </c>
      <c r="P1455" s="288">
        <v>25</v>
      </c>
      <c r="Q1455" s="288">
        <v>16</v>
      </c>
      <c r="R1455" s="288">
        <v>18</v>
      </c>
      <c r="S1455" s="288">
        <v>38</v>
      </c>
    </row>
    <row r="1456" spans="1:19">
      <c r="A1456" s="485" t="s">
        <v>2400</v>
      </c>
      <c r="B1456" s="288">
        <v>92</v>
      </c>
      <c r="C1456" s="288">
        <v>191</v>
      </c>
      <c r="D1456" s="288">
        <v>2.0760869565217392</v>
      </c>
      <c r="E1456" s="288">
        <v>2</v>
      </c>
      <c r="F1456" s="288">
        <v>2</v>
      </c>
      <c r="G1456" s="288">
        <v>2</v>
      </c>
      <c r="H1456" s="288">
        <v>0</v>
      </c>
      <c r="I1456" s="288">
        <v>3</v>
      </c>
      <c r="J1456" s="288">
        <v>5</v>
      </c>
      <c r="K1456" s="288">
        <v>4</v>
      </c>
      <c r="L1456" s="288">
        <v>12</v>
      </c>
      <c r="M1456" s="288">
        <v>10</v>
      </c>
      <c r="N1456" s="288">
        <v>5</v>
      </c>
      <c r="O1456" s="288">
        <v>8</v>
      </c>
      <c r="P1456" s="288">
        <v>11</v>
      </c>
      <c r="Q1456" s="288">
        <v>7</v>
      </c>
      <c r="R1456" s="288">
        <v>5</v>
      </c>
      <c r="S1456" s="288">
        <v>16</v>
      </c>
    </row>
    <row r="1457" spans="1:19">
      <c r="A1457" s="485" t="s">
        <v>2401</v>
      </c>
      <c r="B1457" s="288">
        <v>316</v>
      </c>
      <c r="C1457" s="288">
        <v>2493</v>
      </c>
      <c r="D1457" s="288">
        <v>7.8892405063291138</v>
      </c>
      <c r="E1457" s="288">
        <v>10</v>
      </c>
      <c r="F1457" s="288">
        <v>71</v>
      </c>
      <c r="G1457" s="288">
        <v>45</v>
      </c>
      <c r="H1457" s="288">
        <v>38</v>
      </c>
      <c r="I1457" s="288">
        <v>20</v>
      </c>
      <c r="J1457" s="288">
        <v>14</v>
      </c>
      <c r="K1457" s="288">
        <v>18</v>
      </c>
      <c r="L1457" s="288">
        <v>21</v>
      </c>
      <c r="M1457" s="288">
        <v>19</v>
      </c>
      <c r="N1457" s="288">
        <v>11</v>
      </c>
      <c r="O1457" s="288">
        <v>12</v>
      </c>
      <c r="P1457" s="288">
        <v>7</v>
      </c>
      <c r="Q1457" s="288">
        <v>7</v>
      </c>
      <c r="R1457" s="288">
        <v>7</v>
      </c>
      <c r="S1457" s="288">
        <v>16</v>
      </c>
    </row>
    <row r="1458" spans="1:19">
      <c r="A1458" s="485" t="s">
        <v>2402</v>
      </c>
      <c r="B1458" s="288">
        <v>290</v>
      </c>
      <c r="C1458" s="288">
        <v>2011</v>
      </c>
      <c r="D1458" s="288">
        <v>6.9344827586206899</v>
      </c>
      <c r="E1458" s="288">
        <v>17</v>
      </c>
      <c r="F1458" s="288">
        <v>112</v>
      </c>
      <c r="G1458" s="288">
        <v>34</v>
      </c>
      <c r="H1458" s="288">
        <v>14</v>
      </c>
      <c r="I1458" s="288">
        <v>11</v>
      </c>
      <c r="J1458" s="288">
        <v>11</v>
      </c>
      <c r="K1458" s="288">
        <v>12</v>
      </c>
      <c r="L1458" s="288">
        <v>13</v>
      </c>
      <c r="M1458" s="288">
        <v>18</v>
      </c>
      <c r="N1458" s="288">
        <v>11</v>
      </c>
      <c r="O1458" s="288">
        <v>10</v>
      </c>
      <c r="P1458" s="288">
        <v>7</v>
      </c>
      <c r="Q1458" s="288">
        <v>8</v>
      </c>
      <c r="R1458" s="288">
        <v>3</v>
      </c>
      <c r="S1458" s="288">
        <v>9</v>
      </c>
    </row>
    <row r="1459" spans="1:19">
      <c r="A1459" s="485" t="s">
        <v>2403</v>
      </c>
      <c r="B1459" s="288">
        <v>220</v>
      </c>
      <c r="C1459" s="288">
        <v>1815</v>
      </c>
      <c r="D1459" s="288">
        <v>8.25</v>
      </c>
      <c r="E1459" s="288">
        <v>8</v>
      </c>
      <c r="F1459" s="288">
        <v>58</v>
      </c>
      <c r="G1459" s="288">
        <v>26</v>
      </c>
      <c r="H1459" s="288">
        <v>13</v>
      </c>
      <c r="I1459" s="288">
        <v>8</v>
      </c>
      <c r="J1459" s="288">
        <v>14</v>
      </c>
      <c r="K1459" s="288">
        <v>15</v>
      </c>
      <c r="L1459" s="288">
        <v>13</v>
      </c>
      <c r="M1459" s="288">
        <v>15</v>
      </c>
      <c r="N1459" s="288">
        <v>10</v>
      </c>
      <c r="O1459" s="288">
        <v>4</v>
      </c>
      <c r="P1459" s="288">
        <v>9</v>
      </c>
      <c r="Q1459" s="288">
        <v>5</v>
      </c>
      <c r="R1459" s="288">
        <v>8</v>
      </c>
      <c r="S1459" s="288">
        <v>14</v>
      </c>
    </row>
    <row r="1460" spans="1:19">
      <c r="A1460" s="485" t="s">
        <v>2404</v>
      </c>
      <c r="B1460" s="288">
        <v>222</v>
      </c>
      <c r="C1460" s="288">
        <v>1457</v>
      </c>
      <c r="D1460" s="288">
        <v>6.5630630630630629</v>
      </c>
      <c r="E1460" s="288">
        <v>12</v>
      </c>
      <c r="F1460" s="288">
        <v>65</v>
      </c>
      <c r="G1460" s="288">
        <v>15</v>
      </c>
      <c r="H1460" s="288">
        <v>21</v>
      </c>
      <c r="I1460" s="288">
        <v>7</v>
      </c>
      <c r="J1460" s="288">
        <v>17</v>
      </c>
      <c r="K1460" s="288">
        <v>14</v>
      </c>
      <c r="L1460" s="288">
        <v>13</v>
      </c>
      <c r="M1460" s="288">
        <v>11</v>
      </c>
      <c r="N1460" s="288">
        <v>8</v>
      </c>
      <c r="O1460" s="288">
        <v>12</v>
      </c>
      <c r="P1460" s="288">
        <v>10</v>
      </c>
      <c r="Q1460" s="288">
        <v>5</v>
      </c>
      <c r="R1460" s="288">
        <v>3</v>
      </c>
      <c r="S1460" s="288">
        <v>9</v>
      </c>
    </row>
    <row r="1461" spans="1:19">
      <c r="A1461" s="485" t="s">
        <v>2405</v>
      </c>
      <c r="B1461" s="288">
        <v>328</v>
      </c>
      <c r="C1461" s="288">
        <v>3168</v>
      </c>
      <c r="D1461" s="288">
        <v>9.6585365853658534</v>
      </c>
      <c r="E1461" s="288">
        <v>14</v>
      </c>
      <c r="F1461" s="288">
        <v>73</v>
      </c>
      <c r="G1461" s="288">
        <v>58</v>
      </c>
      <c r="H1461" s="288">
        <v>31</v>
      </c>
      <c r="I1461" s="288">
        <v>19</v>
      </c>
      <c r="J1461" s="288">
        <v>20</v>
      </c>
      <c r="K1461" s="288">
        <v>21</v>
      </c>
      <c r="L1461" s="288">
        <v>18</v>
      </c>
      <c r="M1461" s="288">
        <v>14</v>
      </c>
      <c r="N1461" s="288">
        <v>9</v>
      </c>
      <c r="O1461" s="288">
        <v>7</v>
      </c>
      <c r="P1461" s="288">
        <v>10</v>
      </c>
      <c r="Q1461" s="288">
        <v>7</v>
      </c>
      <c r="R1461" s="288">
        <v>3</v>
      </c>
      <c r="S1461" s="288">
        <v>24</v>
      </c>
    </row>
    <row r="1462" spans="1:19">
      <c r="A1462" s="485" t="s">
        <v>2406</v>
      </c>
      <c r="B1462" s="288">
        <v>217</v>
      </c>
      <c r="C1462" s="288">
        <v>1919</v>
      </c>
      <c r="D1462" s="288">
        <v>8.8433179723502295</v>
      </c>
      <c r="E1462" s="288">
        <v>8</v>
      </c>
      <c r="F1462" s="288">
        <v>68</v>
      </c>
      <c r="G1462" s="288">
        <v>31</v>
      </c>
      <c r="H1462" s="288">
        <v>12</v>
      </c>
      <c r="I1462" s="288">
        <v>13</v>
      </c>
      <c r="J1462" s="288">
        <v>9</v>
      </c>
      <c r="K1462" s="288">
        <v>11</v>
      </c>
      <c r="L1462" s="288">
        <v>15</v>
      </c>
      <c r="M1462" s="288">
        <v>7</v>
      </c>
      <c r="N1462" s="288">
        <v>4</v>
      </c>
      <c r="O1462" s="288">
        <v>3</v>
      </c>
      <c r="P1462" s="288">
        <v>3</v>
      </c>
      <c r="Q1462" s="288">
        <v>4</v>
      </c>
      <c r="R1462" s="288">
        <v>4</v>
      </c>
      <c r="S1462" s="288">
        <v>25</v>
      </c>
    </row>
    <row r="1463" spans="1:19">
      <c r="A1463" s="485" t="s">
        <v>2407</v>
      </c>
      <c r="B1463" s="288">
        <v>29</v>
      </c>
      <c r="C1463" s="288">
        <v>116</v>
      </c>
      <c r="D1463" s="288">
        <v>4</v>
      </c>
      <c r="E1463" s="288">
        <v>0</v>
      </c>
      <c r="F1463" s="288">
        <v>3</v>
      </c>
      <c r="G1463" s="288">
        <v>6</v>
      </c>
      <c r="H1463" s="288">
        <v>6</v>
      </c>
      <c r="I1463" s="288">
        <v>1</v>
      </c>
      <c r="J1463" s="288">
        <v>3</v>
      </c>
      <c r="K1463" s="288">
        <v>2</v>
      </c>
      <c r="L1463" s="288">
        <v>3</v>
      </c>
      <c r="M1463" s="288">
        <v>1</v>
      </c>
      <c r="N1463" s="288">
        <v>0</v>
      </c>
      <c r="O1463" s="288">
        <v>1</v>
      </c>
      <c r="P1463" s="288">
        <v>2</v>
      </c>
      <c r="Q1463" s="288">
        <v>0</v>
      </c>
      <c r="R1463" s="288">
        <v>0</v>
      </c>
      <c r="S1463" s="288">
        <v>1</v>
      </c>
    </row>
    <row r="1464" spans="1:19">
      <c r="A1464" s="485" t="s">
        <v>2408</v>
      </c>
      <c r="B1464" s="288">
        <v>3</v>
      </c>
      <c r="C1464" s="288">
        <v>22</v>
      </c>
      <c r="D1464" s="288">
        <v>7.333333333333333</v>
      </c>
      <c r="E1464" s="288">
        <v>0</v>
      </c>
      <c r="F1464" s="288">
        <v>0</v>
      </c>
      <c r="G1464" s="288">
        <v>0</v>
      </c>
      <c r="H1464" s="288">
        <v>0</v>
      </c>
      <c r="I1464" s="288">
        <v>0</v>
      </c>
      <c r="J1464" s="288">
        <v>0</v>
      </c>
      <c r="K1464" s="288">
        <v>0</v>
      </c>
      <c r="L1464" s="288">
        <v>1</v>
      </c>
      <c r="M1464" s="288">
        <v>1</v>
      </c>
      <c r="N1464" s="288">
        <v>1</v>
      </c>
      <c r="O1464" s="288">
        <v>0</v>
      </c>
      <c r="P1464" s="288">
        <v>0</v>
      </c>
      <c r="Q1464" s="288">
        <v>0</v>
      </c>
      <c r="R1464" s="288">
        <v>0</v>
      </c>
      <c r="S1464" s="288">
        <v>0</v>
      </c>
    </row>
    <row r="1465" spans="1:19">
      <c r="A1465" s="485" t="s">
        <v>2409</v>
      </c>
      <c r="B1465" s="288">
        <v>41</v>
      </c>
      <c r="C1465" s="288">
        <v>246</v>
      </c>
      <c r="D1465" s="288">
        <v>6</v>
      </c>
      <c r="E1465" s="288">
        <v>0</v>
      </c>
      <c r="F1465" s="288">
        <v>9</v>
      </c>
      <c r="G1465" s="288">
        <v>4</v>
      </c>
      <c r="H1465" s="288">
        <v>3</v>
      </c>
      <c r="I1465" s="288">
        <v>4</v>
      </c>
      <c r="J1465" s="288">
        <v>2</v>
      </c>
      <c r="K1465" s="288">
        <v>7</v>
      </c>
      <c r="L1465" s="288">
        <v>2</v>
      </c>
      <c r="M1465" s="288">
        <v>2</v>
      </c>
      <c r="N1465" s="288">
        <v>2</v>
      </c>
      <c r="O1465" s="288">
        <v>1</v>
      </c>
      <c r="P1465" s="288">
        <v>2</v>
      </c>
      <c r="Q1465" s="288">
        <v>1</v>
      </c>
      <c r="R1465" s="288">
        <v>0</v>
      </c>
      <c r="S1465" s="288">
        <v>2</v>
      </c>
    </row>
    <row r="1466" spans="1:19">
      <c r="A1466" s="485" t="s">
        <v>2410</v>
      </c>
      <c r="B1466" s="288">
        <v>601</v>
      </c>
      <c r="C1466" s="288">
        <v>9081</v>
      </c>
      <c r="D1466" s="288">
        <v>15.10981697171381</v>
      </c>
      <c r="E1466" s="288">
        <v>21</v>
      </c>
      <c r="F1466" s="288">
        <v>207</v>
      </c>
      <c r="G1466" s="288">
        <v>81</v>
      </c>
      <c r="H1466" s="288">
        <v>60</v>
      </c>
      <c r="I1466" s="288">
        <v>25</v>
      </c>
      <c r="J1466" s="288">
        <v>37</v>
      </c>
      <c r="K1466" s="288">
        <v>25</v>
      </c>
      <c r="L1466" s="288">
        <v>29</v>
      </c>
      <c r="M1466" s="288">
        <v>26</v>
      </c>
      <c r="N1466" s="288">
        <v>14</v>
      </c>
      <c r="O1466" s="288">
        <v>12</v>
      </c>
      <c r="P1466" s="288">
        <v>14</v>
      </c>
      <c r="Q1466" s="288">
        <v>9</v>
      </c>
      <c r="R1466" s="288">
        <v>18</v>
      </c>
      <c r="S1466" s="288">
        <v>23</v>
      </c>
    </row>
    <row r="1467" spans="1:19">
      <c r="A1467" s="485" t="s">
        <v>2411</v>
      </c>
      <c r="B1467" s="288">
        <v>361</v>
      </c>
      <c r="C1467" s="288">
        <v>2453</v>
      </c>
      <c r="D1467" s="288">
        <v>6.7950138504155122</v>
      </c>
      <c r="E1467" s="288">
        <v>15</v>
      </c>
      <c r="F1467" s="288">
        <v>69</v>
      </c>
      <c r="G1467" s="288">
        <v>42</v>
      </c>
      <c r="H1467" s="288">
        <v>35</v>
      </c>
      <c r="I1467" s="288">
        <v>22</v>
      </c>
      <c r="J1467" s="288">
        <v>31</v>
      </c>
      <c r="K1467" s="288">
        <v>20</v>
      </c>
      <c r="L1467" s="288">
        <v>24</v>
      </c>
      <c r="M1467" s="288">
        <v>15</v>
      </c>
      <c r="N1467" s="288">
        <v>13</v>
      </c>
      <c r="O1467" s="288">
        <v>14</v>
      </c>
      <c r="P1467" s="288">
        <v>14</v>
      </c>
      <c r="Q1467" s="288">
        <v>10</v>
      </c>
      <c r="R1467" s="288">
        <v>11</v>
      </c>
      <c r="S1467" s="288">
        <v>26</v>
      </c>
    </row>
    <row r="1468" spans="1:19">
      <c r="A1468" s="485" t="s">
        <v>2412</v>
      </c>
      <c r="B1468" s="288">
        <v>1006</v>
      </c>
      <c r="C1468" s="288">
        <v>14726</v>
      </c>
      <c r="D1468" s="288">
        <v>14.63817097415507</v>
      </c>
      <c r="E1468" s="288">
        <v>26</v>
      </c>
      <c r="F1468" s="288">
        <v>227</v>
      </c>
      <c r="G1468" s="288">
        <v>100</v>
      </c>
      <c r="H1468" s="288">
        <v>79</v>
      </c>
      <c r="I1468" s="288">
        <v>45</v>
      </c>
      <c r="J1468" s="288">
        <v>66</v>
      </c>
      <c r="K1468" s="288">
        <v>72</v>
      </c>
      <c r="L1468" s="288">
        <v>80</v>
      </c>
      <c r="M1468" s="288">
        <v>65</v>
      </c>
      <c r="N1468" s="288">
        <v>53</v>
      </c>
      <c r="O1468" s="288">
        <v>48</v>
      </c>
      <c r="P1468" s="288">
        <v>30</v>
      </c>
      <c r="Q1468" s="288">
        <v>25</v>
      </c>
      <c r="R1468" s="288">
        <v>28</v>
      </c>
      <c r="S1468" s="288">
        <v>62</v>
      </c>
    </row>
    <row r="1469" spans="1:19">
      <c r="A1469" s="485" t="s">
        <v>2413</v>
      </c>
      <c r="B1469" s="288">
        <v>7</v>
      </c>
      <c r="C1469" s="288">
        <v>83</v>
      </c>
      <c r="D1469" s="288">
        <v>11.857142857142858</v>
      </c>
      <c r="E1469" s="288">
        <v>0</v>
      </c>
      <c r="F1469" s="288">
        <v>2</v>
      </c>
      <c r="G1469" s="288">
        <v>0</v>
      </c>
      <c r="H1469" s="288">
        <v>0</v>
      </c>
      <c r="I1469" s="288">
        <v>0</v>
      </c>
      <c r="J1469" s="288">
        <v>1</v>
      </c>
      <c r="K1469" s="288">
        <v>1</v>
      </c>
      <c r="L1469" s="288">
        <v>0</v>
      </c>
      <c r="M1469" s="288">
        <v>0</v>
      </c>
      <c r="N1469" s="288">
        <v>1</v>
      </c>
      <c r="O1469" s="288">
        <v>1</v>
      </c>
      <c r="P1469" s="288">
        <v>0</v>
      </c>
      <c r="Q1469" s="288">
        <v>0</v>
      </c>
      <c r="R1469" s="288">
        <v>1</v>
      </c>
      <c r="S1469" s="288">
        <v>0</v>
      </c>
    </row>
    <row r="1470" spans="1:19">
      <c r="A1470" s="485" t="s">
        <v>2414</v>
      </c>
      <c r="B1470" s="288">
        <v>8</v>
      </c>
      <c r="C1470" s="288">
        <v>47</v>
      </c>
      <c r="D1470" s="288">
        <v>5.875</v>
      </c>
      <c r="E1470" s="288">
        <v>0</v>
      </c>
      <c r="F1470" s="288">
        <v>0</v>
      </c>
      <c r="G1470" s="288">
        <v>0</v>
      </c>
      <c r="H1470" s="288">
        <v>0</v>
      </c>
      <c r="I1470" s="288">
        <v>0</v>
      </c>
      <c r="J1470" s="288">
        <v>0</v>
      </c>
      <c r="K1470" s="288">
        <v>0</v>
      </c>
      <c r="L1470" s="288">
        <v>1</v>
      </c>
      <c r="M1470" s="288">
        <v>0</v>
      </c>
      <c r="N1470" s="288">
        <v>1</v>
      </c>
      <c r="O1470" s="288">
        <v>0</v>
      </c>
      <c r="P1470" s="288">
        <v>3</v>
      </c>
      <c r="Q1470" s="288">
        <v>3</v>
      </c>
      <c r="R1470" s="288">
        <v>0</v>
      </c>
      <c r="S1470" s="288">
        <v>0</v>
      </c>
    </row>
    <row r="1471" spans="1:19">
      <c r="A1471" s="485" t="s">
        <v>2415</v>
      </c>
      <c r="B1471" s="288">
        <v>7</v>
      </c>
      <c r="C1471" s="288">
        <v>36</v>
      </c>
      <c r="D1471" s="288">
        <v>5.1428571428571432</v>
      </c>
      <c r="E1471" s="288">
        <v>0</v>
      </c>
      <c r="F1471" s="288">
        <v>0</v>
      </c>
      <c r="G1471" s="288">
        <v>0</v>
      </c>
      <c r="H1471" s="288">
        <v>2</v>
      </c>
      <c r="I1471" s="288">
        <v>0</v>
      </c>
      <c r="J1471" s="288">
        <v>0</v>
      </c>
      <c r="K1471" s="288">
        <v>1</v>
      </c>
      <c r="L1471" s="288">
        <v>0</v>
      </c>
      <c r="M1471" s="288">
        <v>0</v>
      </c>
      <c r="N1471" s="288">
        <v>0</v>
      </c>
      <c r="O1471" s="288">
        <v>0</v>
      </c>
      <c r="P1471" s="288">
        <v>0</v>
      </c>
      <c r="Q1471" s="288">
        <v>0</v>
      </c>
      <c r="R1471" s="288">
        <v>1</v>
      </c>
      <c r="S1471" s="288">
        <v>3</v>
      </c>
    </row>
    <row r="1472" spans="1:19">
      <c r="A1472" s="485" t="s">
        <v>2416</v>
      </c>
      <c r="B1472" s="288">
        <v>45</v>
      </c>
      <c r="C1472" s="288">
        <v>166</v>
      </c>
      <c r="D1472" s="288">
        <v>3.6888888888888891</v>
      </c>
      <c r="E1472" s="288">
        <v>2</v>
      </c>
      <c r="F1472" s="288">
        <v>6</v>
      </c>
      <c r="G1472" s="288">
        <v>3</v>
      </c>
      <c r="H1472" s="288">
        <v>0</v>
      </c>
      <c r="I1472" s="288">
        <v>13</v>
      </c>
      <c r="J1472" s="288">
        <v>5</v>
      </c>
      <c r="K1472" s="288">
        <v>1</v>
      </c>
      <c r="L1472" s="288">
        <v>4</v>
      </c>
      <c r="M1472" s="288">
        <v>2</v>
      </c>
      <c r="N1472" s="288">
        <v>1</v>
      </c>
      <c r="O1472" s="288">
        <v>0</v>
      </c>
      <c r="P1472" s="288">
        <v>0</v>
      </c>
      <c r="Q1472" s="288">
        <v>3</v>
      </c>
      <c r="R1472" s="288">
        <v>1</v>
      </c>
      <c r="S1472" s="288">
        <v>4</v>
      </c>
    </row>
    <row r="1473" spans="1:19">
      <c r="A1473" s="485" t="s">
        <v>2417</v>
      </c>
      <c r="B1473" s="288">
        <v>22</v>
      </c>
      <c r="C1473" s="288">
        <v>40</v>
      </c>
      <c r="D1473" s="288">
        <v>1.8181818181818181</v>
      </c>
      <c r="E1473" s="288">
        <v>0</v>
      </c>
      <c r="F1473" s="288">
        <v>4</v>
      </c>
      <c r="G1473" s="288">
        <v>1</v>
      </c>
      <c r="H1473" s="288">
        <v>2</v>
      </c>
      <c r="I1473" s="288">
        <v>5</v>
      </c>
      <c r="J1473" s="288">
        <v>1</v>
      </c>
      <c r="K1473" s="288">
        <v>4</v>
      </c>
      <c r="L1473" s="288">
        <v>3</v>
      </c>
      <c r="M1473" s="288">
        <v>0</v>
      </c>
      <c r="N1473" s="288">
        <v>0</v>
      </c>
      <c r="O1473" s="288">
        <v>0</v>
      </c>
      <c r="P1473" s="288">
        <v>0</v>
      </c>
      <c r="Q1473" s="288">
        <v>0</v>
      </c>
      <c r="R1473" s="288">
        <v>0</v>
      </c>
      <c r="S1473" s="288">
        <v>2</v>
      </c>
    </row>
    <row r="1474" spans="1:19">
      <c r="A1474" s="485" t="s">
        <v>2418</v>
      </c>
      <c r="B1474" s="288">
        <v>30</v>
      </c>
      <c r="C1474" s="288">
        <v>183</v>
      </c>
      <c r="D1474" s="288">
        <v>6.1</v>
      </c>
      <c r="E1474" s="288">
        <v>0</v>
      </c>
      <c r="F1474" s="288">
        <v>3</v>
      </c>
      <c r="G1474" s="288">
        <v>1</v>
      </c>
      <c r="H1474" s="288">
        <v>4</v>
      </c>
      <c r="I1474" s="288">
        <v>2</v>
      </c>
      <c r="J1474" s="288">
        <v>5</v>
      </c>
      <c r="K1474" s="288">
        <v>0</v>
      </c>
      <c r="L1474" s="288">
        <v>1</v>
      </c>
      <c r="M1474" s="288">
        <v>0</v>
      </c>
      <c r="N1474" s="288">
        <v>1</v>
      </c>
      <c r="O1474" s="288">
        <v>1</v>
      </c>
      <c r="P1474" s="288">
        <v>1</v>
      </c>
      <c r="Q1474" s="288">
        <v>1</v>
      </c>
      <c r="R1474" s="288">
        <v>3</v>
      </c>
      <c r="S1474" s="288">
        <v>7</v>
      </c>
    </row>
    <row r="1475" spans="1:19">
      <c r="A1475" s="485" t="s">
        <v>2419</v>
      </c>
      <c r="B1475" s="288">
        <v>225</v>
      </c>
      <c r="C1475" s="288">
        <v>759</v>
      </c>
      <c r="D1475" s="288">
        <v>3.3733333333333335</v>
      </c>
      <c r="E1475" s="288">
        <v>3</v>
      </c>
      <c r="F1475" s="288">
        <v>17</v>
      </c>
      <c r="G1475" s="288">
        <v>2</v>
      </c>
      <c r="H1475" s="288">
        <v>32</v>
      </c>
      <c r="I1475" s="288">
        <v>67</v>
      </c>
      <c r="J1475" s="288">
        <v>39</v>
      </c>
      <c r="K1475" s="288">
        <v>29</v>
      </c>
      <c r="L1475" s="288">
        <v>19</v>
      </c>
      <c r="M1475" s="288">
        <v>7</v>
      </c>
      <c r="N1475" s="288">
        <v>0</v>
      </c>
      <c r="O1475" s="288">
        <v>6</v>
      </c>
      <c r="P1475" s="288">
        <v>1</v>
      </c>
      <c r="Q1475" s="288">
        <v>0</v>
      </c>
      <c r="R1475" s="288">
        <v>1</v>
      </c>
      <c r="S1475" s="288">
        <v>2</v>
      </c>
    </row>
    <row r="1476" spans="1:19">
      <c r="A1476" s="485" t="s">
        <v>2420</v>
      </c>
      <c r="B1476" s="288">
        <v>73</v>
      </c>
      <c r="C1476" s="288">
        <v>309</v>
      </c>
      <c r="D1476" s="288">
        <v>4.2328767123287667</v>
      </c>
      <c r="E1476" s="288">
        <v>3</v>
      </c>
      <c r="F1476" s="288">
        <v>6</v>
      </c>
      <c r="G1476" s="288">
        <v>2</v>
      </c>
      <c r="H1476" s="288">
        <v>7</v>
      </c>
      <c r="I1476" s="288">
        <v>21</v>
      </c>
      <c r="J1476" s="288">
        <v>9</v>
      </c>
      <c r="K1476" s="288">
        <v>9</v>
      </c>
      <c r="L1476" s="288">
        <v>4</v>
      </c>
      <c r="M1476" s="288">
        <v>3</v>
      </c>
      <c r="N1476" s="288">
        <v>2</v>
      </c>
      <c r="O1476" s="288">
        <v>0</v>
      </c>
      <c r="P1476" s="288">
        <v>2</v>
      </c>
      <c r="Q1476" s="288">
        <v>0</v>
      </c>
      <c r="R1476" s="288">
        <v>0</v>
      </c>
      <c r="S1476" s="288">
        <v>5</v>
      </c>
    </row>
    <row r="1477" spans="1:19">
      <c r="A1477" s="485" t="s">
        <v>2421</v>
      </c>
      <c r="B1477" s="288">
        <v>3</v>
      </c>
      <c r="C1477" s="288">
        <v>8</v>
      </c>
      <c r="D1477" s="288">
        <v>2.6666666666666665</v>
      </c>
      <c r="E1477" s="288">
        <v>0</v>
      </c>
      <c r="F1477" s="288">
        <v>0</v>
      </c>
      <c r="G1477" s="288">
        <v>0</v>
      </c>
      <c r="H1477" s="288">
        <v>0</v>
      </c>
      <c r="I1477" s="288">
        <v>0</v>
      </c>
      <c r="J1477" s="288">
        <v>0</v>
      </c>
      <c r="K1477" s="288">
        <v>2</v>
      </c>
      <c r="L1477" s="288">
        <v>0</v>
      </c>
      <c r="M1477" s="288">
        <v>0</v>
      </c>
      <c r="N1477" s="288">
        <v>0</v>
      </c>
      <c r="O1477" s="288">
        <v>1</v>
      </c>
      <c r="P1477" s="288">
        <v>0</v>
      </c>
      <c r="Q1477" s="288">
        <v>0</v>
      </c>
      <c r="R1477" s="288">
        <v>0</v>
      </c>
      <c r="S1477" s="288">
        <v>0</v>
      </c>
    </row>
    <row r="1478" spans="1:19">
      <c r="A1478" s="485" t="s">
        <v>2422</v>
      </c>
      <c r="B1478" s="288">
        <v>233</v>
      </c>
      <c r="C1478" s="288">
        <v>945</v>
      </c>
      <c r="D1478" s="288">
        <v>4.0557939914163086</v>
      </c>
      <c r="E1478" s="288">
        <v>1</v>
      </c>
      <c r="F1478" s="288">
        <v>21</v>
      </c>
      <c r="G1478" s="288">
        <v>14</v>
      </c>
      <c r="H1478" s="288">
        <v>28</v>
      </c>
      <c r="I1478" s="288">
        <v>45</v>
      </c>
      <c r="J1478" s="288">
        <v>37</v>
      </c>
      <c r="K1478" s="288">
        <v>17</v>
      </c>
      <c r="L1478" s="288">
        <v>20</v>
      </c>
      <c r="M1478" s="288">
        <v>20</v>
      </c>
      <c r="N1478" s="288">
        <v>6</v>
      </c>
      <c r="O1478" s="288">
        <v>4</v>
      </c>
      <c r="P1478" s="288">
        <v>7</v>
      </c>
      <c r="Q1478" s="288">
        <v>4</v>
      </c>
      <c r="R1478" s="288">
        <v>3</v>
      </c>
      <c r="S1478" s="288">
        <v>6</v>
      </c>
    </row>
    <row r="1479" spans="1:19">
      <c r="A1479" s="485" t="s">
        <v>2423</v>
      </c>
      <c r="B1479" s="288">
        <v>93</v>
      </c>
      <c r="C1479" s="288">
        <v>364</v>
      </c>
      <c r="D1479" s="288">
        <v>3.913978494623656</v>
      </c>
      <c r="E1479" s="288">
        <v>0</v>
      </c>
      <c r="F1479" s="288">
        <v>4</v>
      </c>
      <c r="G1479" s="288">
        <v>3</v>
      </c>
      <c r="H1479" s="288">
        <v>14</v>
      </c>
      <c r="I1479" s="288">
        <v>18</v>
      </c>
      <c r="J1479" s="288">
        <v>20</v>
      </c>
      <c r="K1479" s="288">
        <v>15</v>
      </c>
      <c r="L1479" s="288">
        <v>7</v>
      </c>
      <c r="M1479" s="288">
        <v>2</v>
      </c>
      <c r="N1479" s="288">
        <v>2</v>
      </c>
      <c r="O1479" s="288">
        <v>4</v>
      </c>
      <c r="P1479" s="288">
        <v>1</v>
      </c>
      <c r="Q1479" s="288">
        <v>1</v>
      </c>
      <c r="R1479" s="288">
        <v>0</v>
      </c>
      <c r="S1479" s="288">
        <v>2</v>
      </c>
    </row>
    <row r="1480" spans="1:19">
      <c r="A1480" s="485" t="s">
        <v>2424</v>
      </c>
      <c r="B1480" s="288">
        <v>49</v>
      </c>
      <c r="C1480" s="288">
        <v>129</v>
      </c>
      <c r="D1480" s="288">
        <v>2.6326530612244898</v>
      </c>
      <c r="E1480" s="288">
        <v>0</v>
      </c>
      <c r="F1480" s="288">
        <v>3</v>
      </c>
      <c r="G1480" s="288">
        <v>2</v>
      </c>
      <c r="H1480" s="288">
        <v>4</v>
      </c>
      <c r="I1480" s="288">
        <v>13</v>
      </c>
      <c r="J1480" s="288">
        <v>8</v>
      </c>
      <c r="K1480" s="288">
        <v>1</v>
      </c>
      <c r="L1480" s="288">
        <v>6</v>
      </c>
      <c r="M1480" s="288">
        <v>1</v>
      </c>
      <c r="N1480" s="288">
        <v>1</v>
      </c>
      <c r="O1480" s="288">
        <v>3</v>
      </c>
      <c r="P1480" s="288">
        <v>0</v>
      </c>
      <c r="Q1480" s="288">
        <v>1</v>
      </c>
      <c r="R1480" s="288">
        <v>1</v>
      </c>
      <c r="S1480" s="288">
        <v>5</v>
      </c>
    </row>
    <row r="1481" spans="1:19">
      <c r="A1481" s="485" t="s">
        <v>2425</v>
      </c>
      <c r="B1481" s="288">
        <v>111</v>
      </c>
      <c r="C1481" s="288">
        <v>614</v>
      </c>
      <c r="D1481" s="288">
        <v>5.5315315315315319</v>
      </c>
      <c r="E1481" s="288">
        <v>0</v>
      </c>
      <c r="F1481" s="288">
        <v>13</v>
      </c>
      <c r="G1481" s="288">
        <v>2</v>
      </c>
      <c r="H1481" s="288">
        <v>1</v>
      </c>
      <c r="I1481" s="288">
        <v>11</v>
      </c>
      <c r="J1481" s="288">
        <v>8</v>
      </c>
      <c r="K1481" s="288">
        <v>3</v>
      </c>
      <c r="L1481" s="288">
        <v>4</v>
      </c>
      <c r="M1481" s="288">
        <v>8</v>
      </c>
      <c r="N1481" s="288">
        <v>0</v>
      </c>
      <c r="O1481" s="288">
        <v>0</v>
      </c>
      <c r="P1481" s="288">
        <v>7</v>
      </c>
      <c r="Q1481" s="288">
        <v>7</v>
      </c>
      <c r="R1481" s="288">
        <v>8</v>
      </c>
      <c r="S1481" s="288">
        <v>39</v>
      </c>
    </row>
    <row r="1482" spans="1:19">
      <c r="A1482" s="485" t="s">
        <v>2426</v>
      </c>
      <c r="B1482" s="288">
        <v>18</v>
      </c>
      <c r="C1482" s="288">
        <v>63</v>
      </c>
      <c r="D1482" s="288">
        <v>3.5</v>
      </c>
      <c r="E1482" s="288">
        <v>1</v>
      </c>
      <c r="F1482" s="288">
        <v>5</v>
      </c>
      <c r="G1482" s="288">
        <v>1</v>
      </c>
      <c r="H1482" s="288">
        <v>4</v>
      </c>
      <c r="I1482" s="288">
        <v>1</v>
      </c>
      <c r="J1482" s="288">
        <v>1</v>
      </c>
      <c r="K1482" s="288">
        <v>1</v>
      </c>
      <c r="L1482" s="288">
        <v>2</v>
      </c>
      <c r="M1482" s="288">
        <v>0</v>
      </c>
      <c r="N1482" s="288">
        <v>0</v>
      </c>
      <c r="O1482" s="288">
        <v>0</v>
      </c>
      <c r="P1482" s="288">
        <v>0</v>
      </c>
      <c r="Q1482" s="288">
        <v>0</v>
      </c>
      <c r="R1482" s="288">
        <v>0</v>
      </c>
      <c r="S1482" s="288">
        <v>2</v>
      </c>
    </row>
    <row r="1483" spans="1:19">
      <c r="A1483" s="485" t="s">
        <v>2427</v>
      </c>
      <c r="B1483" s="288">
        <v>21</v>
      </c>
      <c r="C1483" s="288">
        <v>90</v>
      </c>
      <c r="D1483" s="288">
        <v>4.2857142857142856</v>
      </c>
      <c r="E1483" s="288">
        <v>0</v>
      </c>
      <c r="F1483" s="288">
        <v>1</v>
      </c>
      <c r="G1483" s="288">
        <v>2</v>
      </c>
      <c r="H1483" s="288">
        <v>3</v>
      </c>
      <c r="I1483" s="288">
        <v>5</v>
      </c>
      <c r="J1483" s="288">
        <v>1</v>
      </c>
      <c r="K1483" s="288">
        <v>1</v>
      </c>
      <c r="L1483" s="288">
        <v>1</v>
      </c>
      <c r="M1483" s="288">
        <v>0</v>
      </c>
      <c r="N1483" s="288">
        <v>2</v>
      </c>
      <c r="O1483" s="288">
        <v>1</v>
      </c>
      <c r="P1483" s="288">
        <v>1</v>
      </c>
      <c r="Q1483" s="288">
        <v>0</v>
      </c>
      <c r="R1483" s="288">
        <v>0</v>
      </c>
      <c r="S1483" s="288">
        <v>3</v>
      </c>
    </row>
    <row r="1484" spans="1:19">
      <c r="A1484" s="485" t="s">
        <v>2428</v>
      </c>
      <c r="B1484" s="288">
        <v>10</v>
      </c>
      <c r="C1484" s="288">
        <v>18</v>
      </c>
      <c r="D1484" s="288">
        <v>1.8</v>
      </c>
      <c r="E1484" s="288">
        <v>0</v>
      </c>
      <c r="F1484" s="288">
        <v>3</v>
      </c>
      <c r="G1484" s="288">
        <v>1</v>
      </c>
      <c r="H1484" s="288">
        <v>1</v>
      </c>
      <c r="I1484" s="288">
        <v>2</v>
      </c>
      <c r="J1484" s="288">
        <v>1</v>
      </c>
      <c r="K1484" s="288">
        <v>0</v>
      </c>
      <c r="L1484" s="288">
        <v>1</v>
      </c>
      <c r="M1484" s="288">
        <v>0</v>
      </c>
      <c r="N1484" s="288">
        <v>0</v>
      </c>
      <c r="O1484" s="288">
        <v>0</v>
      </c>
      <c r="P1484" s="288">
        <v>0</v>
      </c>
      <c r="Q1484" s="288">
        <v>1</v>
      </c>
      <c r="R1484" s="288">
        <v>0</v>
      </c>
      <c r="S1484" s="288">
        <v>0</v>
      </c>
    </row>
    <row r="1485" spans="1:19">
      <c r="A1485" s="485" t="s">
        <v>2429</v>
      </c>
      <c r="B1485" s="288">
        <v>19</v>
      </c>
      <c r="C1485" s="288">
        <v>67</v>
      </c>
      <c r="D1485" s="288">
        <v>3.5263157894736841</v>
      </c>
      <c r="E1485" s="288">
        <v>2</v>
      </c>
      <c r="F1485" s="288">
        <v>7</v>
      </c>
      <c r="G1485" s="288">
        <v>2</v>
      </c>
      <c r="H1485" s="288">
        <v>1</v>
      </c>
      <c r="I1485" s="288">
        <v>4</v>
      </c>
      <c r="J1485" s="288">
        <v>0</v>
      </c>
      <c r="K1485" s="288">
        <v>1</v>
      </c>
      <c r="L1485" s="288">
        <v>0</v>
      </c>
      <c r="M1485" s="288">
        <v>1</v>
      </c>
      <c r="N1485" s="288">
        <v>0</v>
      </c>
      <c r="O1485" s="288">
        <v>0</v>
      </c>
      <c r="P1485" s="288">
        <v>1</v>
      </c>
      <c r="Q1485" s="288">
        <v>0</v>
      </c>
      <c r="R1485" s="288">
        <v>0</v>
      </c>
      <c r="S1485" s="288">
        <v>0</v>
      </c>
    </row>
    <row r="1486" spans="1:19">
      <c r="A1486" s="485" t="s">
        <v>2430</v>
      </c>
      <c r="B1486" s="288">
        <v>324</v>
      </c>
      <c r="C1486" s="288">
        <v>1003</v>
      </c>
      <c r="D1486" s="288">
        <v>3.0956790123456792</v>
      </c>
      <c r="E1486" s="288">
        <v>10</v>
      </c>
      <c r="F1486" s="288">
        <v>15</v>
      </c>
      <c r="G1486" s="288">
        <v>13</v>
      </c>
      <c r="H1486" s="288">
        <v>37</v>
      </c>
      <c r="I1486" s="288">
        <v>77</v>
      </c>
      <c r="J1486" s="288">
        <v>55</v>
      </c>
      <c r="K1486" s="288">
        <v>37</v>
      </c>
      <c r="L1486" s="288">
        <v>19</v>
      </c>
      <c r="M1486" s="288">
        <v>9</v>
      </c>
      <c r="N1486" s="288">
        <v>13</v>
      </c>
      <c r="O1486" s="288">
        <v>8</v>
      </c>
      <c r="P1486" s="288">
        <v>8</v>
      </c>
      <c r="Q1486" s="288">
        <v>4</v>
      </c>
      <c r="R1486" s="288">
        <v>6</v>
      </c>
      <c r="S1486" s="288">
        <v>13</v>
      </c>
    </row>
    <row r="1487" spans="1:19">
      <c r="A1487" s="485" t="s">
        <v>2431</v>
      </c>
      <c r="B1487" s="288">
        <v>244</v>
      </c>
      <c r="C1487" s="288">
        <v>657</v>
      </c>
      <c r="D1487" s="288">
        <v>2.692622950819672</v>
      </c>
      <c r="E1487" s="288">
        <v>1</v>
      </c>
      <c r="F1487" s="288">
        <v>4</v>
      </c>
      <c r="G1487" s="288">
        <v>6</v>
      </c>
      <c r="H1487" s="288">
        <v>17</v>
      </c>
      <c r="I1487" s="288">
        <v>39</v>
      </c>
      <c r="J1487" s="288">
        <v>30</v>
      </c>
      <c r="K1487" s="288">
        <v>26</v>
      </c>
      <c r="L1487" s="288">
        <v>21</v>
      </c>
      <c r="M1487" s="288">
        <v>18</v>
      </c>
      <c r="N1487" s="288">
        <v>20</v>
      </c>
      <c r="O1487" s="288">
        <v>14</v>
      </c>
      <c r="P1487" s="288">
        <v>18</v>
      </c>
      <c r="Q1487" s="288">
        <v>13</v>
      </c>
      <c r="R1487" s="288">
        <v>7</v>
      </c>
      <c r="S1487" s="288">
        <v>10</v>
      </c>
    </row>
    <row r="1488" spans="1:19">
      <c r="A1488" s="485" t="s">
        <v>2432</v>
      </c>
      <c r="B1488" s="288">
        <v>55</v>
      </c>
      <c r="C1488" s="288">
        <v>167</v>
      </c>
      <c r="D1488" s="288">
        <v>3.0363636363636362</v>
      </c>
      <c r="E1488" s="288">
        <v>0</v>
      </c>
      <c r="F1488" s="288">
        <v>29</v>
      </c>
      <c r="G1488" s="288">
        <v>6</v>
      </c>
      <c r="H1488" s="288">
        <v>1</v>
      </c>
      <c r="I1488" s="288">
        <v>1</v>
      </c>
      <c r="J1488" s="288">
        <v>4</v>
      </c>
      <c r="K1488" s="288">
        <v>6</v>
      </c>
      <c r="L1488" s="288">
        <v>4</v>
      </c>
      <c r="M1488" s="288">
        <v>1</v>
      </c>
      <c r="N1488" s="288">
        <v>1</v>
      </c>
      <c r="O1488" s="288">
        <v>0</v>
      </c>
      <c r="P1488" s="288">
        <v>0</v>
      </c>
      <c r="Q1488" s="288">
        <v>1</v>
      </c>
      <c r="R1488" s="288">
        <v>0</v>
      </c>
      <c r="S1488" s="288">
        <v>1</v>
      </c>
    </row>
    <row r="1489" spans="1:19">
      <c r="A1489" s="485" t="s">
        <v>2433</v>
      </c>
      <c r="B1489" s="288">
        <v>31</v>
      </c>
      <c r="C1489" s="288">
        <v>67</v>
      </c>
      <c r="D1489" s="288">
        <v>2.161290322580645</v>
      </c>
      <c r="E1489" s="288">
        <v>0</v>
      </c>
      <c r="F1489" s="288">
        <v>18</v>
      </c>
      <c r="G1489" s="288">
        <v>2</v>
      </c>
      <c r="H1489" s="288">
        <v>3</v>
      </c>
      <c r="I1489" s="288">
        <v>2</v>
      </c>
      <c r="J1489" s="288">
        <v>1</v>
      </c>
      <c r="K1489" s="288">
        <v>1</v>
      </c>
      <c r="L1489" s="288">
        <v>2</v>
      </c>
      <c r="M1489" s="288">
        <v>0</v>
      </c>
      <c r="N1489" s="288">
        <v>0</v>
      </c>
      <c r="O1489" s="288">
        <v>0</v>
      </c>
      <c r="P1489" s="288">
        <v>0</v>
      </c>
      <c r="Q1489" s="288">
        <v>1</v>
      </c>
      <c r="R1489" s="288">
        <v>0</v>
      </c>
      <c r="S1489" s="288">
        <v>1</v>
      </c>
    </row>
    <row r="1490" spans="1:19">
      <c r="A1490" s="485" t="s">
        <v>2434</v>
      </c>
      <c r="B1490" s="288">
        <v>134</v>
      </c>
      <c r="C1490" s="288">
        <v>595</v>
      </c>
      <c r="D1490" s="288">
        <v>4.4402985074626864</v>
      </c>
      <c r="E1490" s="288">
        <v>2</v>
      </c>
      <c r="F1490" s="288">
        <v>46</v>
      </c>
      <c r="G1490" s="288">
        <v>5</v>
      </c>
      <c r="H1490" s="288">
        <v>6</v>
      </c>
      <c r="I1490" s="288">
        <v>29</v>
      </c>
      <c r="J1490" s="288">
        <v>14</v>
      </c>
      <c r="K1490" s="288">
        <v>7</v>
      </c>
      <c r="L1490" s="288">
        <v>4</v>
      </c>
      <c r="M1490" s="288">
        <v>6</v>
      </c>
      <c r="N1490" s="288">
        <v>4</v>
      </c>
      <c r="O1490" s="288">
        <v>1</v>
      </c>
      <c r="P1490" s="288">
        <v>2</v>
      </c>
      <c r="Q1490" s="288">
        <v>3</v>
      </c>
      <c r="R1490" s="288">
        <v>3</v>
      </c>
      <c r="S1490" s="288">
        <v>2</v>
      </c>
    </row>
    <row r="1491" spans="1:19">
      <c r="A1491" s="485" t="s">
        <v>2435</v>
      </c>
      <c r="B1491" s="288">
        <v>13</v>
      </c>
      <c r="C1491" s="288">
        <v>25</v>
      </c>
      <c r="D1491" s="288">
        <v>1.9230769230769231</v>
      </c>
      <c r="E1491" s="288">
        <v>0</v>
      </c>
      <c r="F1491" s="288">
        <v>8</v>
      </c>
      <c r="G1491" s="288">
        <v>1</v>
      </c>
      <c r="H1491" s="288">
        <v>0</v>
      </c>
      <c r="I1491" s="288">
        <v>2</v>
      </c>
      <c r="J1491" s="288">
        <v>1</v>
      </c>
      <c r="K1491" s="288">
        <v>0</v>
      </c>
      <c r="L1491" s="288">
        <v>1</v>
      </c>
      <c r="M1491" s="288">
        <v>0</v>
      </c>
      <c r="N1491" s="288">
        <v>0</v>
      </c>
      <c r="O1491" s="288">
        <v>0</v>
      </c>
      <c r="P1491" s="288">
        <v>0</v>
      </c>
      <c r="Q1491" s="288">
        <v>0</v>
      </c>
      <c r="R1491" s="288">
        <v>0</v>
      </c>
      <c r="S1491" s="288">
        <v>0</v>
      </c>
    </row>
    <row r="1492" spans="1:19">
      <c r="A1492" s="485" t="s">
        <v>2436</v>
      </c>
      <c r="B1492" s="288">
        <v>8</v>
      </c>
      <c r="C1492" s="288">
        <v>34</v>
      </c>
      <c r="D1492" s="288">
        <v>4.25</v>
      </c>
      <c r="E1492" s="288">
        <v>1</v>
      </c>
      <c r="F1492" s="288">
        <v>1</v>
      </c>
      <c r="G1492" s="288">
        <v>2</v>
      </c>
      <c r="H1492" s="288">
        <v>0</v>
      </c>
      <c r="I1492" s="288">
        <v>0</v>
      </c>
      <c r="J1492" s="288">
        <v>2</v>
      </c>
      <c r="K1492" s="288">
        <v>0</v>
      </c>
      <c r="L1492" s="288">
        <v>1</v>
      </c>
      <c r="M1492" s="288">
        <v>1</v>
      </c>
      <c r="N1492" s="288">
        <v>0</v>
      </c>
      <c r="O1492" s="288">
        <v>0</v>
      </c>
      <c r="P1492" s="288">
        <v>0</v>
      </c>
      <c r="Q1492" s="288">
        <v>0</v>
      </c>
      <c r="R1492" s="288">
        <v>0</v>
      </c>
      <c r="S1492" s="288">
        <v>0</v>
      </c>
    </row>
    <row r="1493" spans="1:19">
      <c r="A1493" s="485" t="s">
        <v>2437</v>
      </c>
      <c r="B1493" s="288">
        <v>87</v>
      </c>
      <c r="C1493" s="288">
        <v>365</v>
      </c>
      <c r="D1493" s="288">
        <v>4.195402298850575</v>
      </c>
      <c r="E1493" s="288">
        <v>3</v>
      </c>
      <c r="F1493" s="288">
        <v>12</v>
      </c>
      <c r="G1493" s="288">
        <v>8</v>
      </c>
      <c r="H1493" s="288">
        <v>5</v>
      </c>
      <c r="I1493" s="288">
        <v>11</v>
      </c>
      <c r="J1493" s="288">
        <v>9</v>
      </c>
      <c r="K1493" s="288">
        <v>11</v>
      </c>
      <c r="L1493" s="288">
        <v>10</v>
      </c>
      <c r="M1493" s="288">
        <v>5</v>
      </c>
      <c r="N1493" s="288">
        <v>4</v>
      </c>
      <c r="O1493" s="288">
        <v>3</v>
      </c>
      <c r="P1493" s="288">
        <v>2</v>
      </c>
      <c r="Q1493" s="288">
        <v>2</v>
      </c>
      <c r="R1493" s="288">
        <v>1</v>
      </c>
      <c r="S1493" s="288">
        <v>1</v>
      </c>
    </row>
    <row r="1494" spans="1:19">
      <c r="A1494" s="485" t="s">
        <v>2438</v>
      </c>
      <c r="B1494" s="288">
        <v>70</v>
      </c>
      <c r="C1494" s="288">
        <v>164</v>
      </c>
      <c r="D1494" s="288">
        <v>2.342857142857143</v>
      </c>
      <c r="E1494" s="288">
        <v>5</v>
      </c>
      <c r="F1494" s="288">
        <v>4</v>
      </c>
      <c r="G1494" s="288">
        <v>6</v>
      </c>
      <c r="H1494" s="288">
        <v>7</v>
      </c>
      <c r="I1494" s="288">
        <v>7</v>
      </c>
      <c r="J1494" s="288">
        <v>6</v>
      </c>
      <c r="K1494" s="288">
        <v>7</v>
      </c>
      <c r="L1494" s="288">
        <v>4</v>
      </c>
      <c r="M1494" s="288">
        <v>5</v>
      </c>
      <c r="N1494" s="288">
        <v>6</v>
      </c>
      <c r="O1494" s="288">
        <v>4</v>
      </c>
      <c r="P1494" s="288">
        <v>3</v>
      </c>
      <c r="Q1494" s="288">
        <v>1</v>
      </c>
      <c r="R1494" s="288">
        <v>0</v>
      </c>
      <c r="S1494" s="288">
        <v>5</v>
      </c>
    </row>
    <row r="1495" spans="1:19">
      <c r="A1495" s="485" t="s">
        <v>2439</v>
      </c>
      <c r="B1495" s="288">
        <v>69</v>
      </c>
      <c r="C1495" s="288">
        <v>164</v>
      </c>
      <c r="D1495" s="288">
        <v>2.3768115942028984</v>
      </c>
      <c r="E1495" s="288">
        <v>0</v>
      </c>
      <c r="F1495" s="288">
        <v>3</v>
      </c>
      <c r="G1495" s="288">
        <v>2</v>
      </c>
      <c r="H1495" s="288">
        <v>3</v>
      </c>
      <c r="I1495" s="288">
        <v>15</v>
      </c>
      <c r="J1495" s="288">
        <v>16</v>
      </c>
      <c r="K1495" s="288">
        <v>5</v>
      </c>
      <c r="L1495" s="288">
        <v>7</v>
      </c>
      <c r="M1495" s="288">
        <v>7</v>
      </c>
      <c r="N1495" s="288">
        <v>1</v>
      </c>
      <c r="O1495" s="288">
        <v>0</v>
      </c>
      <c r="P1495" s="288">
        <v>0</v>
      </c>
      <c r="Q1495" s="288">
        <v>3</v>
      </c>
      <c r="R1495" s="288">
        <v>3</v>
      </c>
      <c r="S1495" s="288">
        <v>4</v>
      </c>
    </row>
    <row r="1496" spans="1:19">
      <c r="A1496" s="485" t="s">
        <v>2440</v>
      </c>
      <c r="B1496" s="288">
        <v>1506</v>
      </c>
      <c r="C1496" s="288">
        <v>6657</v>
      </c>
      <c r="D1496" s="288">
        <v>4.4203187250996017</v>
      </c>
      <c r="E1496" s="288">
        <v>5</v>
      </c>
      <c r="F1496" s="288">
        <v>140</v>
      </c>
      <c r="G1496" s="288">
        <v>30</v>
      </c>
      <c r="H1496" s="288">
        <v>90</v>
      </c>
      <c r="I1496" s="288">
        <v>284</v>
      </c>
      <c r="J1496" s="288">
        <v>288</v>
      </c>
      <c r="K1496" s="288">
        <v>172</v>
      </c>
      <c r="L1496" s="288">
        <v>113</v>
      </c>
      <c r="M1496" s="288">
        <v>105</v>
      </c>
      <c r="N1496" s="288">
        <v>82</v>
      </c>
      <c r="O1496" s="288">
        <v>49</v>
      </c>
      <c r="P1496" s="288">
        <v>42</v>
      </c>
      <c r="Q1496" s="288">
        <v>32</v>
      </c>
      <c r="R1496" s="288">
        <v>20</v>
      </c>
      <c r="S1496" s="288">
        <v>54</v>
      </c>
    </row>
    <row r="1497" spans="1:19">
      <c r="A1497" s="485" t="s">
        <v>2441</v>
      </c>
      <c r="B1497" s="288">
        <v>7</v>
      </c>
      <c r="C1497" s="288">
        <v>27</v>
      </c>
      <c r="D1497" s="288">
        <v>3.8571428571428572</v>
      </c>
      <c r="E1497" s="288">
        <v>0</v>
      </c>
      <c r="F1497" s="288">
        <v>0</v>
      </c>
      <c r="G1497" s="288">
        <v>0</v>
      </c>
      <c r="H1497" s="288">
        <v>0</v>
      </c>
      <c r="I1497" s="288">
        <v>1</v>
      </c>
      <c r="J1497" s="288">
        <v>2</v>
      </c>
      <c r="K1497" s="288">
        <v>0</v>
      </c>
      <c r="L1497" s="288">
        <v>0</v>
      </c>
      <c r="M1497" s="288">
        <v>0</v>
      </c>
      <c r="N1497" s="288">
        <v>0</v>
      </c>
      <c r="O1497" s="288">
        <v>1</v>
      </c>
      <c r="P1497" s="288">
        <v>0</v>
      </c>
      <c r="Q1497" s="288">
        <v>0</v>
      </c>
      <c r="R1497" s="288">
        <v>1</v>
      </c>
      <c r="S1497" s="288">
        <v>2</v>
      </c>
    </row>
    <row r="1498" spans="1:19">
      <c r="A1498" s="485" t="s">
        <v>2442</v>
      </c>
      <c r="B1498" s="288">
        <v>64</v>
      </c>
      <c r="C1498" s="288">
        <v>145</v>
      </c>
      <c r="D1498" s="288">
        <v>2.265625</v>
      </c>
      <c r="E1498" s="288">
        <v>0</v>
      </c>
      <c r="F1498" s="288">
        <v>15</v>
      </c>
      <c r="G1498" s="288">
        <v>19</v>
      </c>
      <c r="H1498" s="288">
        <v>8</v>
      </c>
      <c r="I1498" s="288">
        <v>4</v>
      </c>
      <c r="J1498" s="288">
        <v>3</v>
      </c>
      <c r="K1498" s="288">
        <v>2</v>
      </c>
      <c r="L1498" s="288">
        <v>1</v>
      </c>
      <c r="M1498" s="288">
        <v>2</v>
      </c>
      <c r="N1498" s="288">
        <v>0</v>
      </c>
      <c r="O1498" s="288">
        <v>3</v>
      </c>
      <c r="P1498" s="288">
        <v>1</v>
      </c>
      <c r="Q1498" s="288">
        <v>1</v>
      </c>
      <c r="R1498" s="288">
        <v>2</v>
      </c>
      <c r="S1498" s="288">
        <v>3</v>
      </c>
    </row>
    <row r="1499" spans="1:19">
      <c r="A1499" s="485" t="s">
        <v>2443</v>
      </c>
      <c r="B1499" s="288">
        <v>1309</v>
      </c>
      <c r="C1499" s="288">
        <v>5946</v>
      </c>
      <c r="D1499" s="288">
        <v>4.5423987776928954</v>
      </c>
      <c r="E1499" s="288">
        <v>7</v>
      </c>
      <c r="F1499" s="288">
        <v>65</v>
      </c>
      <c r="G1499" s="288">
        <v>111</v>
      </c>
      <c r="H1499" s="288">
        <v>138</v>
      </c>
      <c r="I1499" s="288">
        <v>112</v>
      </c>
      <c r="J1499" s="288">
        <v>113</v>
      </c>
      <c r="K1499" s="288">
        <v>113</v>
      </c>
      <c r="L1499" s="288">
        <v>101</v>
      </c>
      <c r="M1499" s="288">
        <v>81</v>
      </c>
      <c r="N1499" s="288">
        <v>75</v>
      </c>
      <c r="O1499" s="288">
        <v>80</v>
      </c>
      <c r="P1499" s="288">
        <v>68</v>
      </c>
      <c r="Q1499" s="288">
        <v>53</v>
      </c>
      <c r="R1499" s="288">
        <v>54</v>
      </c>
      <c r="S1499" s="288">
        <v>138</v>
      </c>
    </row>
    <row r="1500" spans="1:19">
      <c r="A1500" s="485" t="s">
        <v>2444</v>
      </c>
      <c r="B1500" s="288">
        <v>588</v>
      </c>
      <c r="C1500" s="288">
        <v>1461</v>
      </c>
      <c r="D1500" s="288">
        <v>2.4846938775510203</v>
      </c>
      <c r="E1500" s="288">
        <v>9</v>
      </c>
      <c r="F1500" s="288">
        <v>58</v>
      </c>
      <c r="G1500" s="288">
        <v>24</v>
      </c>
      <c r="H1500" s="288">
        <v>62</v>
      </c>
      <c r="I1500" s="288">
        <v>117</v>
      </c>
      <c r="J1500" s="288">
        <v>78</v>
      </c>
      <c r="K1500" s="288">
        <v>58</v>
      </c>
      <c r="L1500" s="288">
        <v>44</v>
      </c>
      <c r="M1500" s="288">
        <v>38</v>
      </c>
      <c r="N1500" s="288">
        <v>26</v>
      </c>
      <c r="O1500" s="288">
        <v>18</v>
      </c>
      <c r="P1500" s="288">
        <v>14</v>
      </c>
      <c r="Q1500" s="288">
        <v>8</v>
      </c>
      <c r="R1500" s="288">
        <v>9</v>
      </c>
      <c r="S1500" s="288">
        <v>25</v>
      </c>
    </row>
    <row r="1501" spans="1:19">
      <c r="A1501" s="485" t="s">
        <v>2445</v>
      </c>
      <c r="B1501" s="288">
        <v>2</v>
      </c>
      <c r="C1501" s="288">
        <v>3</v>
      </c>
      <c r="D1501" s="288">
        <v>1.5</v>
      </c>
      <c r="E1501" s="288">
        <v>0</v>
      </c>
      <c r="F1501" s="288">
        <v>0</v>
      </c>
      <c r="G1501" s="288">
        <v>0</v>
      </c>
      <c r="H1501" s="288">
        <v>0</v>
      </c>
      <c r="I1501" s="288">
        <v>0</v>
      </c>
      <c r="J1501" s="288">
        <v>0</v>
      </c>
      <c r="K1501" s="288">
        <v>0</v>
      </c>
      <c r="L1501" s="288">
        <v>1</v>
      </c>
      <c r="M1501" s="288">
        <v>1</v>
      </c>
      <c r="N1501" s="288">
        <v>0</v>
      </c>
      <c r="O1501" s="288">
        <v>0</v>
      </c>
      <c r="P1501" s="288">
        <v>0</v>
      </c>
      <c r="Q1501" s="288">
        <v>0</v>
      </c>
      <c r="R1501" s="288">
        <v>0</v>
      </c>
      <c r="S1501" s="288">
        <v>0</v>
      </c>
    </row>
    <row r="1502" spans="1:19">
      <c r="A1502" s="485" t="s">
        <v>2446</v>
      </c>
      <c r="B1502" s="288">
        <v>8</v>
      </c>
      <c r="C1502" s="288">
        <v>27</v>
      </c>
      <c r="D1502" s="288">
        <v>3.375</v>
      </c>
      <c r="E1502" s="288">
        <v>0</v>
      </c>
      <c r="F1502" s="288">
        <v>2</v>
      </c>
      <c r="G1502" s="288">
        <v>1</v>
      </c>
      <c r="H1502" s="288">
        <v>2</v>
      </c>
      <c r="I1502" s="288">
        <v>0</v>
      </c>
      <c r="J1502" s="288">
        <v>0</v>
      </c>
      <c r="K1502" s="288">
        <v>0</v>
      </c>
      <c r="L1502" s="288">
        <v>0</v>
      </c>
      <c r="M1502" s="288">
        <v>0</v>
      </c>
      <c r="N1502" s="288">
        <v>0</v>
      </c>
      <c r="O1502" s="288">
        <v>0</v>
      </c>
      <c r="P1502" s="288">
        <v>1</v>
      </c>
      <c r="Q1502" s="288">
        <v>0</v>
      </c>
      <c r="R1502" s="288">
        <v>0</v>
      </c>
      <c r="S1502" s="288">
        <v>2</v>
      </c>
    </row>
    <row r="1503" spans="1:19">
      <c r="A1503" s="485" t="s">
        <v>2447</v>
      </c>
      <c r="B1503" s="288">
        <v>8</v>
      </c>
      <c r="C1503" s="288">
        <v>31</v>
      </c>
      <c r="D1503" s="288">
        <v>3.875</v>
      </c>
      <c r="E1503" s="288">
        <v>1</v>
      </c>
      <c r="F1503" s="288">
        <v>0</v>
      </c>
      <c r="G1503" s="288">
        <v>0</v>
      </c>
      <c r="H1503" s="288">
        <v>0</v>
      </c>
      <c r="I1503" s="288">
        <v>1</v>
      </c>
      <c r="J1503" s="288">
        <v>0</v>
      </c>
      <c r="K1503" s="288">
        <v>0</v>
      </c>
      <c r="L1503" s="288">
        <v>0</v>
      </c>
      <c r="M1503" s="288">
        <v>0</v>
      </c>
      <c r="N1503" s="288">
        <v>1</v>
      </c>
      <c r="O1503" s="288">
        <v>0</v>
      </c>
      <c r="P1503" s="288">
        <v>0</v>
      </c>
      <c r="Q1503" s="288">
        <v>0</v>
      </c>
      <c r="R1503" s="288">
        <v>0</v>
      </c>
      <c r="S1503" s="288">
        <v>5</v>
      </c>
    </row>
    <row r="1504" spans="1:19">
      <c r="A1504" s="485" t="s">
        <v>2448</v>
      </c>
      <c r="B1504" s="288">
        <v>3</v>
      </c>
      <c r="C1504" s="288">
        <v>18</v>
      </c>
      <c r="D1504" s="288">
        <v>6</v>
      </c>
      <c r="E1504" s="288">
        <v>0</v>
      </c>
      <c r="F1504" s="288">
        <v>0</v>
      </c>
      <c r="G1504" s="288">
        <v>0</v>
      </c>
      <c r="H1504" s="288">
        <v>0</v>
      </c>
      <c r="I1504" s="288">
        <v>1</v>
      </c>
      <c r="J1504" s="288">
        <v>0</v>
      </c>
      <c r="K1504" s="288">
        <v>0</v>
      </c>
      <c r="L1504" s="288">
        <v>0</v>
      </c>
      <c r="M1504" s="288">
        <v>0</v>
      </c>
      <c r="N1504" s="288">
        <v>0</v>
      </c>
      <c r="O1504" s="288">
        <v>0</v>
      </c>
      <c r="P1504" s="288">
        <v>0</v>
      </c>
      <c r="Q1504" s="288">
        <v>1</v>
      </c>
      <c r="R1504" s="288">
        <v>0</v>
      </c>
      <c r="S1504" s="288">
        <v>1</v>
      </c>
    </row>
    <row r="1505" spans="1:19">
      <c r="A1505" s="485" t="s">
        <v>2449</v>
      </c>
      <c r="B1505" s="288">
        <v>44</v>
      </c>
      <c r="C1505" s="288">
        <v>128</v>
      </c>
      <c r="D1505" s="288">
        <v>2.9090909090909092</v>
      </c>
      <c r="E1505" s="288">
        <v>1</v>
      </c>
      <c r="F1505" s="288">
        <v>2</v>
      </c>
      <c r="G1505" s="288">
        <v>11</v>
      </c>
      <c r="H1505" s="288">
        <v>6</v>
      </c>
      <c r="I1505" s="288">
        <v>5</v>
      </c>
      <c r="J1505" s="288">
        <v>2</v>
      </c>
      <c r="K1505" s="288">
        <v>2</v>
      </c>
      <c r="L1505" s="288">
        <v>3</v>
      </c>
      <c r="M1505" s="288">
        <v>0</v>
      </c>
      <c r="N1505" s="288">
        <v>2</v>
      </c>
      <c r="O1505" s="288">
        <v>0</v>
      </c>
      <c r="P1505" s="288">
        <v>2</v>
      </c>
      <c r="Q1505" s="288">
        <v>2</v>
      </c>
      <c r="R1505" s="288">
        <v>1</v>
      </c>
      <c r="S1505" s="288">
        <v>5</v>
      </c>
    </row>
    <row r="1506" spans="1:19">
      <c r="A1506" s="485" t="s">
        <v>2450</v>
      </c>
      <c r="B1506" s="288">
        <v>62</v>
      </c>
      <c r="C1506" s="288">
        <v>361</v>
      </c>
      <c r="D1506" s="288">
        <v>5.82258064516129</v>
      </c>
      <c r="E1506" s="288">
        <v>6</v>
      </c>
      <c r="F1506" s="288">
        <v>5</v>
      </c>
      <c r="G1506" s="288">
        <v>9</v>
      </c>
      <c r="H1506" s="288">
        <v>11</v>
      </c>
      <c r="I1506" s="288">
        <v>14</v>
      </c>
      <c r="J1506" s="288">
        <v>2</v>
      </c>
      <c r="K1506" s="288">
        <v>3</v>
      </c>
      <c r="L1506" s="288">
        <v>4</v>
      </c>
      <c r="M1506" s="288">
        <v>2</v>
      </c>
      <c r="N1506" s="288">
        <v>1</v>
      </c>
      <c r="O1506" s="288">
        <v>1</v>
      </c>
      <c r="P1506" s="288">
        <v>1</v>
      </c>
      <c r="Q1506" s="288">
        <v>0</v>
      </c>
      <c r="R1506" s="288">
        <v>0</v>
      </c>
      <c r="S1506" s="288">
        <v>3</v>
      </c>
    </row>
    <row r="1507" spans="1:19">
      <c r="A1507" s="485" t="s">
        <v>2451</v>
      </c>
      <c r="B1507" s="288">
        <v>1</v>
      </c>
      <c r="C1507" s="288">
        <v>8</v>
      </c>
      <c r="D1507" s="288">
        <v>8</v>
      </c>
      <c r="E1507" s="288">
        <v>0</v>
      </c>
      <c r="F1507" s="288">
        <v>0</v>
      </c>
      <c r="G1507" s="288">
        <v>0</v>
      </c>
      <c r="H1507" s="288">
        <v>0</v>
      </c>
      <c r="I1507" s="288">
        <v>0</v>
      </c>
      <c r="J1507" s="288">
        <v>0</v>
      </c>
      <c r="K1507" s="288">
        <v>0</v>
      </c>
      <c r="L1507" s="288">
        <v>0</v>
      </c>
      <c r="M1507" s="288">
        <v>0</v>
      </c>
      <c r="N1507" s="288">
        <v>0</v>
      </c>
      <c r="O1507" s="288">
        <v>0</v>
      </c>
      <c r="P1507" s="288">
        <v>0</v>
      </c>
      <c r="Q1507" s="288">
        <v>0</v>
      </c>
      <c r="R1507" s="288">
        <v>1</v>
      </c>
      <c r="S1507" s="288">
        <v>0</v>
      </c>
    </row>
    <row r="1508" spans="1:19">
      <c r="A1508" s="485" t="s">
        <v>2452</v>
      </c>
      <c r="B1508" s="288">
        <v>358</v>
      </c>
      <c r="C1508" s="288">
        <v>1405</v>
      </c>
      <c r="D1508" s="288">
        <v>3.9245810055865924</v>
      </c>
      <c r="E1508" s="288">
        <v>9</v>
      </c>
      <c r="F1508" s="288">
        <v>33</v>
      </c>
      <c r="G1508" s="288">
        <v>68</v>
      </c>
      <c r="H1508" s="288">
        <v>104</v>
      </c>
      <c r="I1508" s="288">
        <v>67</v>
      </c>
      <c r="J1508" s="288">
        <v>31</v>
      </c>
      <c r="K1508" s="288">
        <v>13</v>
      </c>
      <c r="L1508" s="288">
        <v>13</v>
      </c>
      <c r="M1508" s="288">
        <v>1</v>
      </c>
      <c r="N1508" s="288">
        <v>6</v>
      </c>
      <c r="O1508" s="288">
        <v>1</v>
      </c>
      <c r="P1508" s="288">
        <v>2</v>
      </c>
      <c r="Q1508" s="288">
        <v>3</v>
      </c>
      <c r="R1508" s="288">
        <v>1</v>
      </c>
      <c r="S1508" s="288">
        <v>6</v>
      </c>
    </row>
    <row r="1509" spans="1:19">
      <c r="A1509" s="485" t="s">
        <v>2453</v>
      </c>
      <c r="B1509" s="288">
        <v>85</v>
      </c>
      <c r="C1509" s="288">
        <v>478</v>
      </c>
      <c r="D1509" s="288">
        <v>5.6235294117647054</v>
      </c>
      <c r="E1509" s="288">
        <v>2</v>
      </c>
      <c r="F1509" s="288">
        <v>33</v>
      </c>
      <c r="G1509" s="288">
        <v>6</v>
      </c>
      <c r="H1509" s="288">
        <v>8</v>
      </c>
      <c r="I1509" s="288">
        <v>6</v>
      </c>
      <c r="J1509" s="288">
        <v>7</v>
      </c>
      <c r="K1509" s="288">
        <v>2</v>
      </c>
      <c r="L1509" s="288">
        <v>4</v>
      </c>
      <c r="M1509" s="288">
        <v>5</v>
      </c>
      <c r="N1509" s="288">
        <v>5</v>
      </c>
      <c r="O1509" s="288">
        <v>2</v>
      </c>
      <c r="P1509" s="288">
        <v>3</v>
      </c>
      <c r="Q1509" s="288">
        <v>1</v>
      </c>
      <c r="R1509" s="288">
        <v>0</v>
      </c>
      <c r="S1509" s="288">
        <v>1</v>
      </c>
    </row>
    <row r="1510" spans="1:19">
      <c r="A1510" s="485" t="s">
        <v>2454</v>
      </c>
      <c r="B1510" s="288">
        <v>421</v>
      </c>
      <c r="C1510" s="288">
        <v>1023</v>
      </c>
      <c r="D1510" s="288">
        <v>2.4299287410926365</v>
      </c>
      <c r="E1510" s="288">
        <v>27</v>
      </c>
      <c r="F1510" s="288">
        <v>36</v>
      </c>
      <c r="G1510" s="288">
        <v>29</v>
      </c>
      <c r="H1510" s="288">
        <v>28</v>
      </c>
      <c r="I1510" s="288">
        <v>28</v>
      </c>
      <c r="J1510" s="288">
        <v>30</v>
      </c>
      <c r="K1510" s="288">
        <v>29</v>
      </c>
      <c r="L1510" s="288">
        <v>34</v>
      </c>
      <c r="M1510" s="288">
        <v>31</v>
      </c>
      <c r="N1510" s="288">
        <v>19</v>
      </c>
      <c r="O1510" s="288">
        <v>20</v>
      </c>
      <c r="P1510" s="288">
        <v>14</v>
      </c>
      <c r="Q1510" s="288">
        <v>22</v>
      </c>
      <c r="R1510" s="288">
        <v>13</v>
      </c>
      <c r="S1510" s="288">
        <v>61</v>
      </c>
    </row>
    <row r="1511" spans="1:19">
      <c r="A1511" s="485" t="s">
        <v>2455</v>
      </c>
      <c r="B1511" s="288">
        <v>318</v>
      </c>
      <c r="C1511" s="288">
        <v>2310</v>
      </c>
      <c r="D1511" s="288">
        <v>7.2641509433962268</v>
      </c>
      <c r="E1511" s="288">
        <v>4</v>
      </c>
      <c r="F1511" s="288">
        <v>5</v>
      </c>
      <c r="G1511" s="288">
        <v>26</v>
      </c>
      <c r="H1511" s="288">
        <v>16</v>
      </c>
      <c r="I1511" s="288">
        <v>31</v>
      </c>
      <c r="J1511" s="288">
        <v>35</v>
      </c>
      <c r="K1511" s="288">
        <v>25</v>
      </c>
      <c r="L1511" s="288">
        <v>28</v>
      </c>
      <c r="M1511" s="288">
        <v>10</v>
      </c>
      <c r="N1511" s="288">
        <v>15</v>
      </c>
      <c r="O1511" s="288">
        <v>17</v>
      </c>
      <c r="P1511" s="288">
        <v>18</v>
      </c>
      <c r="Q1511" s="288">
        <v>15</v>
      </c>
      <c r="R1511" s="288">
        <v>18</v>
      </c>
      <c r="S1511" s="288">
        <v>55</v>
      </c>
    </row>
    <row r="1512" spans="1:19">
      <c r="A1512" s="485" t="s">
        <v>2456</v>
      </c>
      <c r="B1512" s="288">
        <v>28</v>
      </c>
      <c r="C1512" s="288">
        <v>113</v>
      </c>
      <c r="D1512" s="288">
        <v>4.0357142857142856</v>
      </c>
      <c r="E1512" s="288">
        <v>8</v>
      </c>
      <c r="F1512" s="288">
        <v>2</v>
      </c>
      <c r="G1512" s="288">
        <v>2</v>
      </c>
      <c r="H1512" s="288">
        <v>0</v>
      </c>
      <c r="I1512" s="288">
        <v>0</v>
      </c>
      <c r="J1512" s="288">
        <v>2</v>
      </c>
      <c r="K1512" s="288">
        <v>7</v>
      </c>
      <c r="L1512" s="288">
        <v>1</v>
      </c>
      <c r="M1512" s="288">
        <v>1</v>
      </c>
      <c r="N1512" s="288">
        <v>2</v>
      </c>
      <c r="O1512" s="288">
        <v>0</v>
      </c>
      <c r="P1512" s="288">
        <v>0</v>
      </c>
      <c r="Q1512" s="288">
        <v>0</v>
      </c>
      <c r="R1512" s="288">
        <v>0</v>
      </c>
      <c r="S1512" s="288">
        <v>3</v>
      </c>
    </row>
    <row r="1513" spans="1:19">
      <c r="A1513" s="485" t="s">
        <v>2457</v>
      </c>
      <c r="B1513" s="288">
        <v>1984</v>
      </c>
      <c r="C1513" s="288">
        <v>13390</v>
      </c>
      <c r="D1513" s="288">
        <v>6.748991935483871</v>
      </c>
      <c r="E1513" s="288">
        <v>13</v>
      </c>
      <c r="F1513" s="288">
        <v>55</v>
      </c>
      <c r="G1513" s="288">
        <v>78</v>
      </c>
      <c r="H1513" s="288">
        <v>77</v>
      </c>
      <c r="I1513" s="288">
        <v>108</v>
      </c>
      <c r="J1513" s="288">
        <v>112</v>
      </c>
      <c r="K1513" s="288">
        <v>148</v>
      </c>
      <c r="L1513" s="288">
        <v>183</v>
      </c>
      <c r="M1513" s="288">
        <v>160</v>
      </c>
      <c r="N1513" s="288">
        <v>130</v>
      </c>
      <c r="O1513" s="288">
        <v>146</v>
      </c>
      <c r="P1513" s="288">
        <v>115</v>
      </c>
      <c r="Q1513" s="288">
        <v>119</v>
      </c>
      <c r="R1513" s="288">
        <v>123</v>
      </c>
      <c r="S1513" s="288">
        <v>417</v>
      </c>
    </row>
    <row r="1514" spans="1:19">
      <c r="A1514" s="485" t="s">
        <v>2458</v>
      </c>
      <c r="B1514" s="288">
        <v>360</v>
      </c>
      <c r="C1514" s="288">
        <v>2460</v>
      </c>
      <c r="D1514" s="288">
        <v>6.833333333333333</v>
      </c>
      <c r="E1514" s="288">
        <v>4</v>
      </c>
      <c r="F1514" s="288">
        <v>4</v>
      </c>
      <c r="G1514" s="288">
        <v>2</v>
      </c>
      <c r="H1514" s="288">
        <v>1</v>
      </c>
      <c r="I1514" s="288">
        <v>7</v>
      </c>
      <c r="J1514" s="288">
        <v>10</v>
      </c>
      <c r="K1514" s="288">
        <v>10</v>
      </c>
      <c r="L1514" s="288">
        <v>8</v>
      </c>
      <c r="M1514" s="288">
        <v>10</v>
      </c>
      <c r="N1514" s="288">
        <v>16</v>
      </c>
      <c r="O1514" s="288">
        <v>26</v>
      </c>
      <c r="P1514" s="288">
        <v>25</v>
      </c>
      <c r="Q1514" s="288">
        <v>50</v>
      </c>
      <c r="R1514" s="288">
        <v>41</v>
      </c>
      <c r="S1514" s="288">
        <v>146</v>
      </c>
    </row>
    <row r="1515" spans="1:19">
      <c r="A1515" s="485" t="s">
        <v>2459</v>
      </c>
      <c r="B1515" s="288">
        <v>176</v>
      </c>
      <c r="C1515" s="288">
        <v>374</v>
      </c>
      <c r="D1515" s="288">
        <v>2.125</v>
      </c>
      <c r="E1515" s="288">
        <v>0</v>
      </c>
      <c r="F1515" s="288">
        <v>1</v>
      </c>
      <c r="G1515" s="288">
        <v>0</v>
      </c>
      <c r="H1515" s="288">
        <v>1</v>
      </c>
      <c r="I1515" s="288">
        <v>4</v>
      </c>
      <c r="J1515" s="288">
        <v>14</v>
      </c>
      <c r="K1515" s="288">
        <v>28</v>
      </c>
      <c r="L1515" s="288">
        <v>28</v>
      </c>
      <c r="M1515" s="288">
        <v>24</v>
      </c>
      <c r="N1515" s="288">
        <v>13</v>
      </c>
      <c r="O1515" s="288">
        <v>17</v>
      </c>
      <c r="P1515" s="288">
        <v>9</v>
      </c>
      <c r="Q1515" s="288">
        <v>7</v>
      </c>
      <c r="R1515" s="288">
        <v>9</v>
      </c>
      <c r="S1515" s="288">
        <v>21</v>
      </c>
    </row>
    <row r="1516" spans="1:19">
      <c r="A1516" s="485" t="s">
        <v>2460</v>
      </c>
      <c r="B1516" s="288">
        <v>1877</v>
      </c>
      <c r="C1516" s="288">
        <v>12980</v>
      </c>
      <c r="D1516" s="288">
        <v>6.9152903569525837</v>
      </c>
      <c r="E1516" s="288">
        <v>0</v>
      </c>
      <c r="F1516" s="288">
        <v>13</v>
      </c>
      <c r="G1516" s="288">
        <v>64</v>
      </c>
      <c r="H1516" s="288">
        <v>75</v>
      </c>
      <c r="I1516" s="288">
        <v>102</v>
      </c>
      <c r="J1516" s="288">
        <v>115</v>
      </c>
      <c r="K1516" s="288">
        <v>157</v>
      </c>
      <c r="L1516" s="288">
        <v>139</v>
      </c>
      <c r="M1516" s="288">
        <v>140</v>
      </c>
      <c r="N1516" s="288">
        <v>121</v>
      </c>
      <c r="O1516" s="288">
        <v>108</v>
      </c>
      <c r="P1516" s="288">
        <v>112</v>
      </c>
      <c r="Q1516" s="288">
        <v>137</v>
      </c>
      <c r="R1516" s="288">
        <v>123</v>
      </c>
      <c r="S1516" s="288">
        <v>471</v>
      </c>
    </row>
    <row r="1517" spans="1:19">
      <c r="A1517" s="485" t="s">
        <v>2461</v>
      </c>
      <c r="B1517" s="288">
        <v>383</v>
      </c>
      <c r="C1517" s="288">
        <v>2784</v>
      </c>
      <c r="D1517" s="288">
        <v>7.268929503916449</v>
      </c>
      <c r="E1517" s="288">
        <v>5</v>
      </c>
      <c r="F1517" s="288">
        <v>2</v>
      </c>
      <c r="G1517" s="288">
        <v>7</v>
      </c>
      <c r="H1517" s="288">
        <v>8</v>
      </c>
      <c r="I1517" s="288">
        <v>8</v>
      </c>
      <c r="J1517" s="288">
        <v>16</v>
      </c>
      <c r="K1517" s="288">
        <v>17</v>
      </c>
      <c r="L1517" s="288">
        <v>26</v>
      </c>
      <c r="M1517" s="288">
        <v>18</v>
      </c>
      <c r="N1517" s="288">
        <v>28</v>
      </c>
      <c r="O1517" s="288">
        <v>19</v>
      </c>
      <c r="P1517" s="288">
        <v>25</v>
      </c>
      <c r="Q1517" s="288">
        <v>57</v>
      </c>
      <c r="R1517" s="288">
        <v>40</v>
      </c>
      <c r="S1517" s="288">
        <v>107</v>
      </c>
    </row>
    <row r="1518" spans="1:19">
      <c r="A1518" s="485" t="s">
        <v>2462</v>
      </c>
      <c r="B1518" s="288">
        <v>129</v>
      </c>
      <c r="C1518" s="288">
        <v>748</v>
      </c>
      <c r="D1518" s="288">
        <v>5.7984496124031004</v>
      </c>
      <c r="E1518" s="288">
        <v>0</v>
      </c>
      <c r="F1518" s="288">
        <v>0</v>
      </c>
      <c r="G1518" s="288">
        <v>2</v>
      </c>
      <c r="H1518" s="288">
        <v>1</v>
      </c>
      <c r="I1518" s="288">
        <v>4</v>
      </c>
      <c r="J1518" s="288">
        <v>8</v>
      </c>
      <c r="K1518" s="288">
        <v>12</v>
      </c>
      <c r="L1518" s="288">
        <v>22</v>
      </c>
      <c r="M1518" s="288">
        <v>11</v>
      </c>
      <c r="N1518" s="288">
        <v>10</v>
      </c>
      <c r="O1518" s="288">
        <v>17</v>
      </c>
      <c r="P1518" s="288">
        <v>20</v>
      </c>
      <c r="Q1518" s="288">
        <v>9</v>
      </c>
      <c r="R1518" s="288">
        <v>4</v>
      </c>
      <c r="S1518" s="288">
        <v>9</v>
      </c>
    </row>
    <row r="1519" spans="1:19">
      <c r="A1519" s="485" t="s">
        <v>2463</v>
      </c>
      <c r="B1519" s="288">
        <v>126</v>
      </c>
      <c r="C1519" s="288">
        <v>1615</v>
      </c>
      <c r="D1519" s="288">
        <v>12.817460317460318</v>
      </c>
      <c r="E1519" s="288">
        <v>0</v>
      </c>
      <c r="F1519" s="288">
        <v>0</v>
      </c>
      <c r="G1519" s="288">
        <v>1</v>
      </c>
      <c r="H1519" s="288">
        <v>4</v>
      </c>
      <c r="I1519" s="288">
        <v>2</v>
      </c>
      <c r="J1519" s="288">
        <v>9</v>
      </c>
      <c r="K1519" s="288">
        <v>6</v>
      </c>
      <c r="L1519" s="288">
        <v>5</v>
      </c>
      <c r="M1519" s="288">
        <v>4</v>
      </c>
      <c r="N1519" s="288">
        <v>7</v>
      </c>
      <c r="O1519" s="288">
        <v>10</v>
      </c>
      <c r="P1519" s="288">
        <v>7</v>
      </c>
      <c r="Q1519" s="288">
        <v>9</v>
      </c>
      <c r="R1519" s="288">
        <v>12</v>
      </c>
      <c r="S1519" s="288">
        <v>50</v>
      </c>
    </row>
    <row r="1520" spans="1:19">
      <c r="A1520" s="485" t="s">
        <v>2464</v>
      </c>
      <c r="B1520" s="288">
        <v>748</v>
      </c>
      <c r="C1520" s="288">
        <v>2771</v>
      </c>
      <c r="D1520" s="288">
        <v>3.7045454545454546</v>
      </c>
      <c r="E1520" s="288">
        <v>14</v>
      </c>
      <c r="F1520" s="288">
        <v>27</v>
      </c>
      <c r="G1520" s="288">
        <v>28</v>
      </c>
      <c r="H1520" s="288">
        <v>30</v>
      </c>
      <c r="I1520" s="288">
        <v>45</v>
      </c>
      <c r="J1520" s="288">
        <v>60</v>
      </c>
      <c r="K1520" s="288">
        <v>70</v>
      </c>
      <c r="L1520" s="288">
        <v>62</v>
      </c>
      <c r="M1520" s="288">
        <v>69</v>
      </c>
      <c r="N1520" s="288">
        <v>51</v>
      </c>
      <c r="O1520" s="288">
        <v>53</v>
      </c>
      <c r="P1520" s="288">
        <v>34</v>
      </c>
      <c r="Q1520" s="288">
        <v>35</v>
      </c>
      <c r="R1520" s="288">
        <v>32</v>
      </c>
      <c r="S1520" s="288">
        <v>138</v>
      </c>
    </row>
    <row r="1521" spans="1:19">
      <c r="A1521" s="485" t="s">
        <v>2465</v>
      </c>
      <c r="B1521" s="288">
        <v>348</v>
      </c>
      <c r="C1521" s="288">
        <v>3474</v>
      </c>
      <c r="D1521" s="288">
        <v>9.9827586206896548</v>
      </c>
      <c r="E1521" s="288">
        <v>1</v>
      </c>
      <c r="F1521" s="288">
        <v>8</v>
      </c>
      <c r="G1521" s="288">
        <v>14</v>
      </c>
      <c r="H1521" s="288">
        <v>15</v>
      </c>
      <c r="I1521" s="288">
        <v>37</v>
      </c>
      <c r="J1521" s="288">
        <v>58</v>
      </c>
      <c r="K1521" s="288">
        <v>46</v>
      </c>
      <c r="L1521" s="288">
        <v>43</v>
      </c>
      <c r="M1521" s="288">
        <v>32</v>
      </c>
      <c r="N1521" s="288">
        <v>19</v>
      </c>
      <c r="O1521" s="288">
        <v>22</v>
      </c>
      <c r="P1521" s="288">
        <v>7</v>
      </c>
      <c r="Q1521" s="288">
        <v>11</v>
      </c>
      <c r="R1521" s="288">
        <v>9</v>
      </c>
      <c r="S1521" s="288">
        <v>26</v>
      </c>
    </row>
    <row r="1522" spans="1:19">
      <c r="A1522" s="485" t="s">
        <v>2466</v>
      </c>
      <c r="B1522" s="288">
        <v>30</v>
      </c>
      <c r="C1522" s="288">
        <v>744</v>
      </c>
      <c r="D1522" s="288">
        <v>24.8</v>
      </c>
      <c r="E1522" s="288">
        <v>0</v>
      </c>
      <c r="F1522" s="288">
        <v>0</v>
      </c>
      <c r="G1522" s="288">
        <v>0</v>
      </c>
      <c r="H1522" s="288">
        <v>2</v>
      </c>
      <c r="I1522" s="288">
        <v>2</v>
      </c>
      <c r="J1522" s="288">
        <v>5</v>
      </c>
      <c r="K1522" s="288">
        <v>1</v>
      </c>
      <c r="L1522" s="288">
        <v>3</v>
      </c>
      <c r="M1522" s="288">
        <v>1</v>
      </c>
      <c r="N1522" s="288">
        <v>2</v>
      </c>
      <c r="O1522" s="288">
        <v>4</v>
      </c>
      <c r="P1522" s="288">
        <v>1</v>
      </c>
      <c r="Q1522" s="288">
        <v>2</v>
      </c>
      <c r="R1522" s="288">
        <v>3</v>
      </c>
      <c r="S1522" s="288">
        <v>4</v>
      </c>
    </row>
    <row r="1523" spans="1:19">
      <c r="A1523" s="485" t="s">
        <v>2467</v>
      </c>
      <c r="B1523" s="288">
        <v>70</v>
      </c>
      <c r="C1523" s="288">
        <v>235</v>
      </c>
      <c r="D1523" s="288">
        <v>3.3571428571428572</v>
      </c>
      <c r="E1523" s="288">
        <v>0</v>
      </c>
      <c r="F1523" s="288">
        <v>0</v>
      </c>
      <c r="G1523" s="288">
        <v>6</v>
      </c>
      <c r="H1523" s="288">
        <v>7</v>
      </c>
      <c r="I1523" s="288">
        <v>4</v>
      </c>
      <c r="J1523" s="288">
        <v>6</v>
      </c>
      <c r="K1523" s="288">
        <v>9</v>
      </c>
      <c r="L1523" s="288">
        <v>7</v>
      </c>
      <c r="M1523" s="288">
        <v>9</v>
      </c>
      <c r="N1523" s="288">
        <v>1</v>
      </c>
      <c r="O1523" s="288">
        <v>6</v>
      </c>
      <c r="P1523" s="288">
        <v>4</v>
      </c>
      <c r="Q1523" s="288">
        <v>3</v>
      </c>
      <c r="R1523" s="288">
        <v>6</v>
      </c>
      <c r="S1523" s="288">
        <v>2</v>
      </c>
    </row>
    <row r="1524" spans="1:19">
      <c r="A1524" s="485" t="s">
        <v>2468</v>
      </c>
      <c r="B1524" s="288">
        <v>112</v>
      </c>
      <c r="C1524" s="288">
        <v>1093</v>
      </c>
      <c r="D1524" s="288">
        <v>9.7589285714285712</v>
      </c>
      <c r="E1524" s="288">
        <v>0</v>
      </c>
      <c r="F1524" s="288">
        <v>0</v>
      </c>
      <c r="G1524" s="288">
        <v>12</v>
      </c>
      <c r="H1524" s="288">
        <v>8</v>
      </c>
      <c r="I1524" s="288">
        <v>5</v>
      </c>
      <c r="J1524" s="288">
        <v>12</v>
      </c>
      <c r="K1524" s="288">
        <v>10</v>
      </c>
      <c r="L1524" s="288">
        <v>15</v>
      </c>
      <c r="M1524" s="288">
        <v>8</v>
      </c>
      <c r="N1524" s="288">
        <v>9</v>
      </c>
      <c r="O1524" s="288">
        <v>5</v>
      </c>
      <c r="P1524" s="288">
        <v>6</v>
      </c>
      <c r="Q1524" s="288">
        <v>3</v>
      </c>
      <c r="R1524" s="288">
        <v>8</v>
      </c>
      <c r="S1524" s="288">
        <v>11</v>
      </c>
    </row>
    <row r="1525" spans="1:19">
      <c r="A1525" s="485" t="s">
        <v>2469</v>
      </c>
      <c r="B1525" s="288">
        <v>10</v>
      </c>
      <c r="C1525" s="288">
        <v>60</v>
      </c>
      <c r="D1525" s="288">
        <v>6</v>
      </c>
      <c r="E1525" s="288">
        <v>0</v>
      </c>
      <c r="F1525" s="288">
        <v>1</v>
      </c>
      <c r="G1525" s="288">
        <v>0</v>
      </c>
      <c r="H1525" s="288">
        <v>0</v>
      </c>
      <c r="I1525" s="288">
        <v>2</v>
      </c>
      <c r="J1525" s="288">
        <v>0</v>
      </c>
      <c r="K1525" s="288">
        <v>0</v>
      </c>
      <c r="L1525" s="288">
        <v>1</v>
      </c>
      <c r="M1525" s="288">
        <v>1</v>
      </c>
      <c r="N1525" s="288">
        <v>0</v>
      </c>
      <c r="O1525" s="288">
        <v>1</v>
      </c>
      <c r="P1525" s="288">
        <v>0</v>
      </c>
      <c r="Q1525" s="288">
        <v>0</v>
      </c>
      <c r="R1525" s="288">
        <v>0</v>
      </c>
      <c r="S1525" s="288">
        <v>4</v>
      </c>
    </row>
    <row r="1526" spans="1:19">
      <c r="A1526" s="485" t="s">
        <v>2470</v>
      </c>
      <c r="B1526" s="288">
        <v>123</v>
      </c>
      <c r="C1526" s="288">
        <v>877</v>
      </c>
      <c r="D1526" s="288">
        <v>7.1300813008130079</v>
      </c>
      <c r="E1526" s="288">
        <v>0</v>
      </c>
      <c r="F1526" s="288">
        <v>23</v>
      </c>
      <c r="G1526" s="288">
        <v>26</v>
      </c>
      <c r="H1526" s="288">
        <v>28</v>
      </c>
      <c r="I1526" s="288">
        <v>12</v>
      </c>
      <c r="J1526" s="288">
        <v>8</v>
      </c>
      <c r="K1526" s="288">
        <v>9</v>
      </c>
      <c r="L1526" s="288">
        <v>1</v>
      </c>
      <c r="M1526" s="288">
        <v>4</v>
      </c>
      <c r="N1526" s="288">
        <v>2</v>
      </c>
      <c r="O1526" s="288">
        <v>2</v>
      </c>
      <c r="P1526" s="288">
        <v>2</v>
      </c>
      <c r="Q1526" s="288">
        <v>2</v>
      </c>
      <c r="R1526" s="288">
        <v>1</v>
      </c>
      <c r="S1526" s="288">
        <v>3</v>
      </c>
    </row>
    <row r="1527" spans="1:19">
      <c r="A1527" s="485" t="s">
        <v>2471</v>
      </c>
      <c r="B1527" s="288">
        <v>9</v>
      </c>
      <c r="C1527" s="288">
        <v>24</v>
      </c>
      <c r="D1527" s="288">
        <v>2.6666666666666665</v>
      </c>
      <c r="E1527" s="288">
        <v>1</v>
      </c>
      <c r="F1527" s="288">
        <v>0</v>
      </c>
      <c r="G1527" s="288">
        <v>0</v>
      </c>
      <c r="H1527" s="288">
        <v>3</v>
      </c>
      <c r="I1527" s="288">
        <v>1</v>
      </c>
      <c r="J1527" s="288">
        <v>2</v>
      </c>
      <c r="K1527" s="288">
        <v>1</v>
      </c>
      <c r="L1527" s="288">
        <v>1</v>
      </c>
      <c r="M1527" s="288">
        <v>0</v>
      </c>
      <c r="N1527" s="288">
        <v>0</v>
      </c>
      <c r="O1527" s="288">
        <v>0</v>
      </c>
      <c r="P1527" s="288">
        <v>0</v>
      </c>
      <c r="Q1527" s="288">
        <v>0</v>
      </c>
      <c r="R1527" s="288">
        <v>0</v>
      </c>
      <c r="S1527" s="288">
        <v>0</v>
      </c>
    </row>
    <row r="1528" spans="1:19">
      <c r="A1528" s="485" t="s">
        <v>2472</v>
      </c>
      <c r="B1528" s="288">
        <v>1</v>
      </c>
      <c r="C1528" s="288">
        <v>2</v>
      </c>
      <c r="D1528" s="288">
        <v>2</v>
      </c>
      <c r="E1528" s="288">
        <v>0</v>
      </c>
      <c r="F1528" s="288">
        <v>0</v>
      </c>
      <c r="G1528" s="288">
        <v>1</v>
      </c>
      <c r="H1528" s="288">
        <v>0</v>
      </c>
      <c r="I1528" s="288">
        <v>0</v>
      </c>
      <c r="J1528" s="288">
        <v>0</v>
      </c>
      <c r="K1528" s="288">
        <v>0</v>
      </c>
      <c r="L1528" s="288">
        <v>0</v>
      </c>
      <c r="M1528" s="288">
        <v>0</v>
      </c>
      <c r="N1528" s="288">
        <v>0</v>
      </c>
      <c r="O1528" s="288">
        <v>0</v>
      </c>
      <c r="P1528" s="288">
        <v>0</v>
      </c>
      <c r="Q1528" s="288">
        <v>0</v>
      </c>
      <c r="R1528" s="288">
        <v>0</v>
      </c>
      <c r="S1528" s="288">
        <v>0</v>
      </c>
    </row>
    <row r="1529" spans="1:19">
      <c r="A1529" s="485" t="s">
        <v>2473</v>
      </c>
      <c r="B1529" s="288">
        <v>27</v>
      </c>
      <c r="C1529" s="288">
        <v>209</v>
      </c>
      <c r="D1529" s="288">
        <v>7.7407407407407405</v>
      </c>
      <c r="E1529" s="288">
        <v>0</v>
      </c>
      <c r="F1529" s="288">
        <v>2</v>
      </c>
      <c r="G1529" s="288">
        <v>2</v>
      </c>
      <c r="H1529" s="288">
        <v>3</v>
      </c>
      <c r="I1529" s="288">
        <v>1</v>
      </c>
      <c r="J1529" s="288">
        <v>4</v>
      </c>
      <c r="K1529" s="288">
        <v>0</v>
      </c>
      <c r="L1529" s="288">
        <v>1</v>
      </c>
      <c r="M1529" s="288">
        <v>2</v>
      </c>
      <c r="N1529" s="288">
        <v>4</v>
      </c>
      <c r="O1529" s="288">
        <v>0</v>
      </c>
      <c r="P1529" s="288">
        <v>4</v>
      </c>
      <c r="Q1529" s="288">
        <v>2</v>
      </c>
      <c r="R1529" s="288">
        <v>1</v>
      </c>
      <c r="S1529" s="288">
        <v>1</v>
      </c>
    </row>
    <row r="1530" spans="1:19">
      <c r="A1530" s="486" t="s">
        <v>231</v>
      </c>
      <c r="B1530" s="484">
        <v>24511</v>
      </c>
      <c r="C1530" s="484">
        <v>68892</v>
      </c>
      <c r="D1530" s="484">
        <v>2.8106564399657299</v>
      </c>
      <c r="E1530" s="484">
        <v>334</v>
      </c>
      <c r="F1530" s="484">
        <v>314</v>
      </c>
      <c r="G1530" s="484">
        <v>436</v>
      </c>
      <c r="H1530" s="484">
        <v>471</v>
      </c>
      <c r="I1530" s="484">
        <v>1064</v>
      </c>
      <c r="J1530" s="484">
        <v>1600</v>
      </c>
      <c r="K1530" s="484">
        <v>3213</v>
      </c>
      <c r="L1530" s="484">
        <v>4183</v>
      </c>
      <c r="M1530" s="484">
        <v>3682</v>
      </c>
      <c r="N1530" s="484">
        <v>2001</v>
      </c>
      <c r="O1530" s="484">
        <v>1245</v>
      </c>
      <c r="P1530" s="484">
        <v>1170</v>
      </c>
      <c r="Q1530" s="484">
        <v>1045</v>
      </c>
      <c r="R1530" s="484">
        <v>1155</v>
      </c>
      <c r="S1530" s="484">
        <v>2598</v>
      </c>
    </row>
    <row r="1531" spans="1:19">
      <c r="A1531" s="485" t="s">
        <v>2474</v>
      </c>
      <c r="B1531" s="288">
        <v>5</v>
      </c>
      <c r="C1531" s="288">
        <v>22</v>
      </c>
      <c r="D1531" s="288">
        <v>4.4000000000000004</v>
      </c>
      <c r="E1531" s="288">
        <v>0</v>
      </c>
      <c r="F1531" s="288">
        <v>0</v>
      </c>
      <c r="G1531" s="288">
        <v>0</v>
      </c>
      <c r="H1531" s="288">
        <v>2</v>
      </c>
      <c r="I1531" s="288">
        <v>0</v>
      </c>
      <c r="J1531" s="288">
        <v>1</v>
      </c>
      <c r="K1531" s="288">
        <v>1</v>
      </c>
      <c r="L1531" s="288">
        <v>0</v>
      </c>
      <c r="M1531" s="288">
        <v>0</v>
      </c>
      <c r="N1531" s="288">
        <v>0</v>
      </c>
      <c r="O1531" s="288">
        <v>1</v>
      </c>
      <c r="P1531" s="288">
        <v>0</v>
      </c>
      <c r="Q1531" s="288">
        <v>0</v>
      </c>
      <c r="R1531" s="288">
        <v>0</v>
      </c>
      <c r="S1531" s="288">
        <v>0</v>
      </c>
    </row>
    <row r="1532" spans="1:19" s="2" customFormat="1">
      <c r="A1532" s="485" t="s">
        <v>2475</v>
      </c>
      <c r="B1532" s="288">
        <v>481</v>
      </c>
      <c r="C1532" s="288">
        <v>1337</v>
      </c>
      <c r="D1532" s="288">
        <v>2.7796257796257797</v>
      </c>
      <c r="E1532" s="288">
        <v>265</v>
      </c>
      <c r="F1532" s="288">
        <v>37</v>
      </c>
      <c r="G1532" s="288">
        <v>14</v>
      </c>
      <c r="H1532" s="288">
        <v>11</v>
      </c>
      <c r="I1532" s="288">
        <v>6</v>
      </c>
      <c r="J1532" s="288">
        <v>4</v>
      </c>
      <c r="K1532" s="288">
        <v>6</v>
      </c>
      <c r="L1532" s="288">
        <v>12</v>
      </c>
      <c r="M1532" s="288">
        <v>13</v>
      </c>
      <c r="N1532" s="288">
        <v>13</v>
      </c>
      <c r="O1532" s="288">
        <v>10</v>
      </c>
      <c r="P1532" s="288">
        <v>18</v>
      </c>
      <c r="Q1532" s="288">
        <v>20</v>
      </c>
      <c r="R1532" s="288">
        <v>18</v>
      </c>
      <c r="S1532" s="288">
        <v>34</v>
      </c>
    </row>
    <row r="1533" spans="1:19">
      <c r="A1533" s="485" t="s">
        <v>2476</v>
      </c>
      <c r="B1533" s="288">
        <v>5</v>
      </c>
      <c r="C1533" s="288">
        <v>7</v>
      </c>
      <c r="D1533" s="288">
        <v>1.4</v>
      </c>
      <c r="E1533" s="288">
        <v>0</v>
      </c>
      <c r="F1533" s="288">
        <v>0</v>
      </c>
      <c r="G1533" s="288">
        <v>0</v>
      </c>
      <c r="H1533" s="288">
        <v>0</v>
      </c>
      <c r="I1533" s="288">
        <v>0</v>
      </c>
      <c r="J1533" s="288">
        <v>0</v>
      </c>
      <c r="K1533" s="288">
        <v>0</v>
      </c>
      <c r="L1533" s="288">
        <v>1</v>
      </c>
      <c r="M1533" s="288">
        <v>0</v>
      </c>
      <c r="N1533" s="288">
        <v>1</v>
      </c>
      <c r="O1533" s="288">
        <v>0</v>
      </c>
      <c r="P1533" s="288">
        <v>0</v>
      </c>
      <c r="Q1533" s="288">
        <v>0</v>
      </c>
      <c r="R1533" s="288">
        <v>0</v>
      </c>
      <c r="S1533" s="288">
        <v>3</v>
      </c>
    </row>
    <row r="1534" spans="1:19">
      <c r="A1534" s="485" t="s">
        <v>2477</v>
      </c>
      <c r="B1534" s="288">
        <v>7392</v>
      </c>
      <c r="C1534" s="288">
        <v>11296</v>
      </c>
      <c r="D1534" s="288">
        <v>1.5281385281385282</v>
      </c>
      <c r="E1534" s="288">
        <v>5</v>
      </c>
      <c r="F1534" s="288">
        <v>1</v>
      </c>
      <c r="G1534" s="288">
        <v>1</v>
      </c>
      <c r="H1534" s="288">
        <v>1</v>
      </c>
      <c r="I1534" s="288">
        <v>30</v>
      </c>
      <c r="J1534" s="288">
        <v>304</v>
      </c>
      <c r="K1534" s="288">
        <v>1582</v>
      </c>
      <c r="L1534" s="288">
        <v>2490</v>
      </c>
      <c r="M1534" s="288">
        <v>2062</v>
      </c>
      <c r="N1534" s="288">
        <v>749</v>
      </c>
      <c r="O1534" s="288">
        <v>129</v>
      </c>
      <c r="P1534" s="288">
        <v>22</v>
      </c>
      <c r="Q1534" s="288">
        <v>8</v>
      </c>
      <c r="R1534" s="288">
        <v>4</v>
      </c>
      <c r="S1534" s="288">
        <v>4</v>
      </c>
    </row>
    <row r="1535" spans="1:19">
      <c r="A1535" s="485" t="s">
        <v>2478</v>
      </c>
      <c r="B1535" s="288">
        <v>148</v>
      </c>
      <c r="C1535" s="288">
        <v>237</v>
      </c>
      <c r="D1535" s="288">
        <v>1.6013513513513513</v>
      </c>
      <c r="E1535" s="288">
        <v>0</v>
      </c>
      <c r="F1535" s="288">
        <v>1</v>
      </c>
      <c r="G1535" s="288">
        <v>0</v>
      </c>
      <c r="H1535" s="288">
        <v>0</v>
      </c>
      <c r="I1535" s="288">
        <v>0</v>
      </c>
      <c r="J1535" s="288">
        <v>5</v>
      </c>
      <c r="K1535" s="288">
        <v>13</v>
      </c>
      <c r="L1535" s="288">
        <v>35</v>
      </c>
      <c r="M1535" s="288">
        <v>61</v>
      </c>
      <c r="N1535" s="288">
        <v>24</v>
      </c>
      <c r="O1535" s="288">
        <v>5</v>
      </c>
      <c r="P1535" s="288">
        <v>1</v>
      </c>
      <c r="Q1535" s="288">
        <v>2</v>
      </c>
      <c r="R1535" s="288">
        <v>1</v>
      </c>
      <c r="S1535" s="288">
        <v>0</v>
      </c>
    </row>
    <row r="1536" spans="1:19">
      <c r="A1536" s="485" t="s">
        <v>2479</v>
      </c>
      <c r="B1536" s="288">
        <v>402</v>
      </c>
      <c r="C1536" s="288">
        <v>878</v>
      </c>
      <c r="D1536" s="288">
        <v>2.1840796019900499</v>
      </c>
      <c r="E1536" s="288">
        <v>0</v>
      </c>
      <c r="F1536" s="288">
        <v>0</v>
      </c>
      <c r="G1536" s="288">
        <v>0</v>
      </c>
      <c r="H1536" s="288">
        <v>2</v>
      </c>
      <c r="I1536" s="288">
        <v>31</v>
      </c>
      <c r="J1536" s="288">
        <v>88</v>
      </c>
      <c r="K1536" s="288">
        <v>93</v>
      </c>
      <c r="L1536" s="288">
        <v>116</v>
      </c>
      <c r="M1536" s="288">
        <v>53</v>
      </c>
      <c r="N1536" s="288">
        <v>13</v>
      </c>
      <c r="O1536" s="288">
        <v>6</v>
      </c>
      <c r="P1536" s="288">
        <v>0</v>
      </c>
      <c r="Q1536" s="288">
        <v>0</v>
      </c>
      <c r="R1536" s="288">
        <v>0</v>
      </c>
      <c r="S1536" s="288">
        <v>0</v>
      </c>
    </row>
    <row r="1537" spans="1:21">
      <c r="A1537" s="485" t="s">
        <v>2480</v>
      </c>
      <c r="B1537" s="288">
        <v>57</v>
      </c>
      <c r="C1537" s="288">
        <v>96</v>
      </c>
      <c r="D1537" s="288">
        <v>1.6842105263157894</v>
      </c>
      <c r="E1537" s="288">
        <v>0</v>
      </c>
      <c r="F1537" s="288">
        <v>0</v>
      </c>
      <c r="G1537" s="288">
        <v>0</v>
      </c>
      <c r="H1537" s="288">
        <v>1</v>
      </c>
      <c r="I1537" s="288">
        <v>5</v>
      </c>
      <c r="J1537" s="288">
        <v>9</v>
      </c>
      <c r="K1537" s="288">
        <v>12</v>
      </c>
      <c r="L1537" s="288">
        <v>17</v>
      </c>
      <c r="M1537" s="288">
        <v>9</v>
      </c>
      <c r="N1537" s="288">
        <v>4</v>
      </c>
      <c r="O1537" s="288">
        <v>0</v>
      </c>
      <c r="P1537" s="288">
        <v>0</v>
      </c>
      <c r="Q1537" s="288">
        <v>0</v>
      </c>
      <c r="R1537" s="288">
        <v>0</v>
      </c>
      <c r="S1537" s="288">
        <v>0</v>
      </c>
    </row>
    <row r="1538" spans="1:21">
      <c r="A1538" s="485" t="s">
        <v>2481</v>
      </c>
      <c r="B1538" s="288">
        <v>532</v>
      </c>
      <c r="C1538" s="288">
        <v>1150</v>
      </c>
      <c r="D1538" s="288">
        <v>2.1616541353383458</v>
      </c>
      <c r="E1538" s="288">
        <v>0</v>
      </c>
      <c r="F1538" s="288">
        <v>0</v>
      </c>
      <c r="G1538" s="288">
        <v>0</v>
      </c>
      <c r="H1538" s="288">
        <v>2</v>
      </c>
      <c r="I1538" s="288">
        <v>84</v>
      </c>
      <c r="J1538" s="288">
        <v>139</v>
      </c>
      <c r="K1538" s="288">
        <v>112</v>
      </c>
      <c r="L1538" s="288">
        <v>93</v>
      </c>
      <c r="M1538" s="288">
        <v>86</v>
      </c>
      <c r="N1538" s="288">
        <v>13</v>
      </c>
      <c r="O1538" s="288">
        <v>3</v>
      </c>
      <c r="P1538" s="288">
        <v>0</v>
      </c>
      <c r="Q1538" s="288">
        <v>0</v>
      </c>
      <c r="R1538" s="288">
        <v>0</v>
      </c>
      <c r="S1538" s="288">
        <v>0</v>
      </c>
    </row>
    <row r="1539" spans="1:21">
      <c r="A1539" s="485" t="s">
        <v>2482</v>
      </c>
      <c r="B1539" s="288">
        <v>1277</v>
      </c>
      <c r="C1539" s="288">
        <v>3613</v>
      </c>
      <c r="D1539" s="288">
        <v>2.8292873923257633</v>
      </c>
      <c r="E1539" s="288">
        <v>0</v>
      </c>
      <c r="F1539" s="288">
        <v>0</v>
      </c>
      <c r="G1539" s="288">
        <v>0</v>
      </c>
      <c r="H1539" s="288">
        <v>7</v>
      </c>
      <c r="I1539" s="288">
        <v>175</v>
      </c>
      <c r="J1539" s="288">
        <v>181</v>
      </c>
      <c r="K1539" s="288">
        <v>322</v>
      </c>
      <c r="L1539" s="288">
        <v>320</v>
      </c>
      <c r="M1539" s="288">
        <v>213</v>
      </c>
      <c r="N1539" s="288">
        <v>54</v>
      </c>
      <c r="O1539" s="288">
        <v>5</v>
      </c>
      <c r="P1539" s="288">
        <v>0</v>
      </c>
      <c r="Q1539" s="288">
        <v>0</v>
      </c>
      <c r="R1539" s="288">
        <v>0</v>
      </c>
      <c r="S1539" s="288">
        <v>0</v>
      </c>
    </row>
    <row r="1540" spans="1:21">
      <c r="A1540" s="485" t="s">
        <v>2483</v>
      </c>
      <c r="B1540" s="288">
        <v>6</v>
      </c>
      <c r="C1540" s="288">
        <v>31</v>
      </c>
      <c r="D1540" s="288">
        <v>5.166666666666667</v>
      </c>
      <c r="E1540" s="288">
        <v>0</v>
      </c>
      <c r="F1540" s="288">
        <v>0</v>
      </c>
      <c r="G1540" s="288">
        <v>0</v>
      </c>
      <c r="H1540" s="288">
        <v>0</v>
      </c>
      <c r="I1540" s="288">
        <v>1</v>
      </c>
      <c r="J1540" s="288">
        <v>0</v>
      </c>
      <c r="K1540" s="288">
        <v>1</v>
      </c>
      <c r="L1540" s="288">
        <v>2</v>
      </c>
      <c r="M1540" s="288">
        <v>2</v>
      </c>
      <c r="N1540" s="288">
        <v>0</v>
      </c>
      <c r="O1540" s="288">
        <v>0</v>
      </c>
      <c r="P1540" s="288">
        <v>0</v>
      </c>
      <c r="Q1540" s="288">
        <v>0</v>
      </c>
      <c r="R1540" s="288">
        <v>0</v>
      </c>
      <c r="S1540" s="288">
        <v>0</v>
      </c>
    </row>
    <row r="1541" spans="1:21">
      <c r="A1541" s="485" t="s">
        <v>2484</v>
      </c>
      <c r="B1541" s="288">
        <v>423</v>
      </c>
      <c r="C1541" s="288">
        <v>796</v>
      </c>
      <c r="D1541" s="288">
        <v>1.8817966903073287</v>
      </c>
      <c r="E1541" s="288">
        <v>0</v>
      </c>
      <c r="F1541" s="288">
        <v>0</v>
      </c>
      <c r="G1541" s="288">
        <v>0</v>
      </c>
      <c r="H1541" s="288">
        <v>6</v>
      </c>
      <c r="I1541" s="288">
        <v>91</v>
      </c>
      <c r="J1541" s="288">
        <v>93</v>
      </c>
      <c r="K1541" s="288">
        <v>101</v>
      </c>
      <c r="L1541" s="288">
        <v>59</v>
      </c>
      <c r="M1541" s="288">
        <v>46</v>
      </c>
      <c r="N1541" s="288">
        <v>27</v>
      </c>
      <c r="O1541" s="288">
        <v>0</v>
      </c>
      <c r="P1541" s="288">
        <v>0</v>
      </c>
      <c r="Q1541" s="288">
        <v>0</v>
      </c>
      <c r="R1541" s="288">
        <v>0</v>
      </c>
      <c r="S1541" s="288">
        <v>0</v>
      </c>
    </row>
    <row r="1542" spans="1:21">
      <c r="A1542" s="485" t="s">
        <v>2485</v>
      </c>
      <c r="B1542" s="288">
        <v>17</v>
      </c>
      <c r="C1542" s="288">
        <v>38</v>
      </c>
      <c r="D1542" s="288">
        <v>2.2352941176470589</v>
      </c>
      <c r="E1542" s="288">
        <v>0</v>
      </c>
      <c r="F1542" s="288">
        <v>0</v>
      </c>
      <c r="G1542" s="288">
        <v>0</v>
      </c>
      <c r="H1542" s="288">
        <v>0</v>
      </c>
      <c r="I1542" s="288">
        <v>3</v>
      </c>
      <c r="J1542" s="288">
        <v>3</v>
      </c>
      <c r="K1542" s="288">
        <v>1</v>
      </c>
      <c r="L1542" s="288">
        <v>1</v>
      </c>
      <c r="M1542" s="288">
        <v>0</v>
      </c>
      <c r="N1542" s="288">
        <v>0</v>
      </c>
      <c r="O1542" s="288">
        <v>1</v>
      </c>
      <c r="P1542" s="288">
        <v>2</v>
      </c>
      <c r="Q1542" s="288">
        <v>3</v>
      </c>
      <c r="R1542" s="288">
        <v>0</v>
      </c>
      <c r="S1542" s="288">
        <v>3</v>
      </c>
    </row>
    <row r="1543" spans="1:21">
      <c r="A1543" s="485" t="s">
        <v>2486</v>
      </c>
      <c r="B1543" s="288">
        <v>2901</v>
      </c>
      <c r="C1543" s="288">
        <v>3682</v>
      </c>
      <c r="D1543" s="288">
        <v>1.2692175112030335</v>
      </c>
      <c r="E1543" s="288">
        <v>5</v>
      </c>
      <c r="F1543" s="288">
        <v>7</v>
      </c>
      <c r="G1543" s="288">
        <v>10</v>
      </c>
      <c r="H1543" s="288">
        <v>20</v>
      </c>
      <c r="I1543" s="288">
        <v>199</v>
      </c>
      <c r="J1543" s="288">
        <v>373</v>
      </c>
      <c r="K1543" s="288">
        <v>478</v>
      </c>
      <c r="L1543" s="288">
        <v>458</v>
      </c>
      <c r="M1543" s="288">
        <v>418</v>
      </c>
      <c r="N1543" s="288">
        <v>305</v>
      </c>
      <c r="O1543" s="288">
        <v>208</v>
      </c>
      <c r="P1543" s="288">
        <v>149</v>
      </c>
      <c r="Q1543" s="288">
        <v>93</v>
      </c>
      <c r="R1543" s="288">
        <v>64</v>
      </c>
      <c r="S1543" s="288">
        <v>114</v>
      </c>
    </row>
    <row r="1544" spans="1:21">
      <c r="A1544" s="485" t="s">
        <v>2487</v>
      </c>
      <c r="B1544" s="288">
        <v>293</v>
      </c>
      <c r="C1544" s="288">
        <v>2187</v>
      </c>
      <c r="D1544" s="288">
        <v>7.4641638225255971</v>
      </c>
      <c r="E1544" s="288">
        <v>8</v>
      </c>
      <c r="F1544" s="288">
        <v>22</v>
      </c>
      <c r="G1544" s="288">
        <v>6</v>
      </c>
      <c r="H1544" s="288">
        <v>4</v>
      </c>
      <c r="I1544" s="288">
        <v>12</v>
      </c>
      <c r="J1544" s="288">
        <v>12</v>
      </c>
      <c r="K1544" s="288">
        <v>15</v>
      </c>
      <c r="L1544" s="288">
        <v>20</v>
      </c>
      <c r="M1544" s="288">
        <v>13</v>
      </c>
      <c r="N1544" s="288">
        <v>21</v>
      </c>
      <c r="O1544" s="288">
        <v>17</v>
      </c>
      <c r="P1544" s="288">
        <v>26</v>
      </c>
      <c r="Q1544" s="288">
        <v>17</v>
      </c>
      <c r="R1544" s="288">
        <v>31</v>
      </c>
      <c r="S1544" s="288">
        <v>69</v>
      </c>
    </row>
    <row r="1545" spans="1:21">
      <c r="A1545" s="485" t="s">
        <v>2488</v>
      </c>
      <c r="B1545" s="288">
        <v>34</v>
      </c>
      <c r="C1545" s="288">
        <v>75</v>
      </c>
      <c r="D1545" s="288">
        <v>2.2058823529411766</v>
      </c>
      <c r="E1545" s="288">
        <v>0</v>
      </c>
      <c r="F1545" s="288">
        <v>0</v>
      </c>
      <c r="G1545" s="288">
        <v>0</v>
      </c>
      <c r="H1545" s="288">
        <v>0</v>
      </c>
      <c r="I1545" s="288">
        <v>0</v>
      </c>
      <c r="J1545" s="288">
        <v>6</v>
      </c>
      <c r="K1545" s="288">
        <v>5</v>
      </c>
      <c r="L1545" s="288">
        <v>5</v>
      </c>
      <c r="M1545" s="288">
        <v>2</v>
      </c>
      <c r="N1545" s="288">
        <v>7</v>
      </c>
      <c r="O1545" s="288">
        <v>2</v>
      </c>
      <c r="P1545" s="288">
        <v>4</v>
      </c>
      <c r="Q1545" s="288">
        <v>1</v>
      </c>
      <c r="R1545" s="288">
        <v>0</v>
      </c>
      <c r="S1545" s="288">
        <v>2</v>
      </c>
    </row>
    <row r="1546" spans="1:21">
      <c r="A1546" s="485" t="s">
        <v>2489</v>
      </c>
      <c r="B1546" s="288">
        <v>466</v>
      </c>
      <c r="C1546" s="288">
        <v>1765</v>
      </c>
      <c r="D1546" s="288">
        <v>3.7875536480686693</v>
      </c>
      <c r="E1546" s="288">
        <v>0</v>
      </c>
      <c r="F1546" s="288">
        <v>10</v>
      </c>
      <c r="G1546" s="288">
        <v>17</v>
      </c>
      <c r="H1546" s="288">
        <v>12</v>
      </c>
      <c r="I1546" s="288">
        <v>16</v>
      </c>
      <c r="J1546" s="288">
        <v>8</v>
      </c>
      <c r="K1546" s="288">
        <v>6</v>
      </c>
      <c r="L1546" s="288">
        <v>8</v>
      </c>
      <c r="M1546" s="288">
        <v>9</v>
      </c>
      <c r="N1546" s="288">
        <v>17</v>
      </c>
      <c r="O1546" s="288">
        <v>28</v>
      </c>
      <c r="P1546" s="288">
        <v>26</v>
      </c>
      <c r="Q1546" s="288">
        <v>33</v>
      </c>
      <c r="R1546" s="288">
        <v>40</v>
      </c>
      <c r="S1546" s="288">
        <v>236</v>
      </c>
    </row>
    <row r="1547" spans="1:21">
      <c r="A1547" s="485" t="s">
        <v>2490</v>
      </c>
      <c r="B1547" s="288">
        <v>64</v>
      </c>
      <c r="C1547" s="288">
        <v>97</v>
      </c>
      <c r="D1547" s="288">
        <v>1.515625</v>
      </c>
      <c r="E1547" s="288">
        <v>0</v>
      </c>
      <c r="F1547" s="288">
        <v>0</v>
      </c>
      <c r="G1547" s="288">
        <v>0</v>
      </c>
      <c r="H1547" s="288">
        <v>0</v>
      </c>
      <c r="I1547" s="288">
        <v>1</v>
      </c>
      <c r="J1547" s="288">
        <v>2</v>
      </c>
      <c r="K1547" s="288">
        <v>2</v>
      </c>
      <c r="L1547" s="288">
        <v>3</v>
      </c>
      <c r="M1547" s="288">
        <v>6</v>
      </c>
      <c r="N1547" s="288">
        <v>9</v>
      </c>
      <c r="O1547" s="288">
        <v>5</v>
      </c>
      <c r="P1547" s="288">
        <v>5</v>
      </c>
      <c r="Q1547" s="288">
        <v>5</v>
      </c>
      <c r="R1547" s="288">
        <v>7</v>
      </c>
      <c r="S1547" s="288">
        <v>19</v>
      </c>
    </row>
    <row r="1548" spans="1:21">
      <c r="A1548" s="485" t="s">
        <v>2491</v>
      </c>
      <c r="B1548" s="288">
        <v>842</v>
      </c>
      <c r="C1548" s="288">
        <v>1978</v>
      </c>
      <c r="D1548" s="288">
        <v>2.3491686460807601</v>
      </c>
      <c r="E1548" s="288">
        <v>5</v>
      </c>
      <c r="F1548" s="288">
        <v>39</v>
      </c>
      <c r="G1548" s="288">
        <v>113</v>
      </c>
      <c r="H1548" s="288">
        <v>134</v>
      </c>
      <c r="I1548" s="288">
        <v>64</v>
      </c>
      <c r="J1548" s="288">
        <v>65</v>
      </c>
      <c r="K1548" s="288">
        <v>78</v>
      </c>
      <c r="L1548" s="288">
        <v>63</v>
      </c>
      <c r="M1548" s="288">
        <v>48</v>
      </c>
      <c r="N1548" s="288">
        <v>44</v>
      </c>
      <c r="O1548" s="288">
        <v>45</v>
      </c>
      <c r="P1548" s="288">
        <v>28</v>
      </c>
      <c r="Q1548" s="288">
        <v>40</v>
      </c>
      <c r="R1548" s="288">
        <v>19</v>
      </c>
      <c r="S1548" s="288">
        <v>57</v>
      </c>
    </row>
    <row r="1549" spans="1:21" s="31" customFormat="1">
      <c r="A1549" s="485" t="s">
        <v>2492</v>
      </c>
      <c r="B1549" s="288">
        <v>693</v>
      </c>
      <c r="C1549" s="288">
        <v>2722</v>
      </c>
      <c r="D1549" s="288">
        <v>3.9278499278499277</v>
      </c>
      <c r="E1549" s="288">
        <v>0</v>
      </c>
      <c r="F1549" s="288">
        <v>1</v>
      </c>
      <c r="G1549" s="288">
        <v>4</v>
      </c>
      <c r="H1549" s="288">
        <v>11</v>
      </c>
      <c r="I1549" s="288">
        <v>29</v>
      </c>
      <c r="J1549" s="288">
        <v>47</v>
      </c>
      <c r="K1549" s="288">
        <v>72</v>
      </c>
      <c r="L1549" s="288">
        <v>79</v>
      </c>
      <c r="M1549" s="288">
        <v>77</v>
      </c>
      <c r="N1549" s="288">
        <v>70</v>
      </c>
      <c r="O1549" s="288">
        <v>56</v>
      </c>
      <c r="P1549" s="288">
        <v>42</v>
      </c>
      <c r="Q1549" s="288">
        <v>48</v>
      </c>
      <c r="R1549" s="288">
        <v>50</v>
      </c>
      <c r="S1549" s="288">
        <v>107</v>
      </c>
      <c r="T1549"/>
      <c r="U1549"/>
    </row>
    <row r="1550" spans="1:21" s="31" customFormat="1">
      <c r="A1550" s="485" t="s">
        <v>2493</v>
      </c>
      <c r="B1550" s="288">
        <v>30</v>
      </c>
      <c r="C1550" s="288">
        <v>180</v>
      </c>
      <c r="D1550" s="288">
        <v>6</v>
      </c>
      <c r="E1550" s="288">
        <v>0</v>
      </c>
      <c r="F1550" s="288">
        <v>1</v>
      </c>
      <c r="G1550" s="288">
        <v>0</v>
      </c>
      <c r="H1550" s="288">
        <v>0</v>
      </c>
      <c r="I1550" s="288">
        <v>1</v>
      </c>
      <c r="J1550" s="288">
        <v>1</v>
      </c>
      <c r="K1550" s="288">
        <v>1</v>
      </c>
      <c r="L1550" s="288">
        <v>1</v>
      </c>
      <c r="M1550" s="288">
        <v>0</v>
      </c>
      <c r="N1550" s="288">
        <v>1</v>
      </c>
      <c r="O1550" s="288">
        <v>2</v>
      </c>
      <c r="P1550" s="288">
        <v>5</v>
      </c>
      <c r="Q1550" s="288">
        <v>4</v>
      </c>
      <c r="R1550" s="288">
        <v>3</v>
      </c>
      <c r="S1550" s="288">
        <v>10</v>
      </c>
      <c r="T1550"/>
      <c r="U1550"/>
    </row>
    <row r="1551" spans="1:21" s="31" customFormat="1">
      <c r="A1551" s="485" t="s">
        <v>2494</v>
      </c>
      <c r="B1551" s="288">
        <v>1</v>
      </c>
      <c r="C1551" s="288">
        <v>1</v>
      </c>
      <c r="D1551" s="288">
        <v>1</v>
      </c>
      <c r="E1551" s="288">
        <v>0</v>
      </c>
      <c r="F1551" s="288">
        <v>0</v>
      </c>
      <c r="G1551" s="288">
        <v>0</v>
      </c>
      <c r="H1551" s="288">
        <v>0</v>
      </c>
      <c r="I1551" s="288">
        <v>0</v>
      </c>
      <c r="J1551" s="288">
        <v>0</v>
      </c>
      <c r="K1551" s="288">
        <v>0</v>
      </c>
      <c r="L1551" s="288">
        <v>0</v>
      </c>
      <c r="M1551" s="288">
        <v>0</v>
      </c>
      <c r="N1551" s="288">
        <v>0</v>
      </c>
      <c r="O1551" s="288">
        <v>0</v>
      </c>
      <c r="P1551" s="288">
        <v>0</v>
      </c>
      <c r="Q1551" s="288">
        <v>0</v>
      </c>
      <c r="R1551" s="288">
        <v>0</v>
      </c>
      <c r="S1551" s="288">
        <v>1</v>
      </c>
      <c r="T1551"/>
      <c r="U1551"/>
    </row>
    <row r="1552" spans="1:21" s="31" customFormat="1">
      <c r="A1552" s="485" t="s">
        <v>2495</v>
      </c>
      <c r="B1552" s="288">
        <v>7202</v>
      </c>
      <c r="C1552" s="288">
        <v>28395</v>
      </c>
      <c r="D1552" s="288">
        <v>3.9426548181060816</v>
      </c>
      <c r="E1552" s="288">
        <v>28</v>
      </c>
      <c r="F1552" s="288">
        <v>171</v>
      </c>
      <c r="G1552" s="288">
        <v>256</v>
      </c>
      <c r="H1552" s="288">
        <v>208</v>
      </c>
      <c r="I1552" s="288">
        <v>272</v>
      </c>
      <c r="J1552" s="288">
        <v>209</v>
      </c>
      <c r="K1552" s="288">
        <v>246</v>
      </c>
      <c r="L1552" s="288">
        <v>311</v>
      </c>
      <c r="M1552" s="288">
        <v>457</v>
      </c>
      <c r="N1552" s="288">
        <v>494</v>
      </c>
      <c r="O1552" s="288">
        <v>547</v>
      </c>
      <c r="P1552" s="288">
        <v>742</v>
      </c>
      <c r="Q1552" s="288">
        <v>689</v>
      </c>
      <c r="R1552" s="288">
        <v>821</v>
      </c>
      <c r="S1552" s="288">
        <v>1751</v>
      </c>
      <c r="T1552"/>
      <c r="U1552"/>
    </row>
    <row r="1553" spans="1:21" s="31" customFormat="1">
      <c r="A1553" s="485" t="s">
        <v>2496</v>
      </c>
      <c r="B1553" s="288">
        <v>36</v>
      </c>
      <c r="C1553" s="288">
        <v>154</v>
      </c>
      <c r="D1553" s="288">
        <v>4.2777777777777777</v>
      </c>
      <c r="E1553" s="288">
        <v>0</v>
      </c>
      <c r="F1553" s="288">
        <v>0</v>
      </c>
      <c r="G1553" s="288">
        <v>0</v>
      </c>
      <c r="H1553" s="288">
        <v>1</v>
      </c>
      <c r="I1553" s="288">
        <v>0</v>
      </c>
      <c r="J1553" s="288">
        <v>1</v>
      </c>
      <c r="K1553" s="288">
        <v>2</v>
      </c>
      <c r="L1553" s="288">
        <v>8</v>
      </c>
      <c r="M1553" s="288">
        <v>3</v>
      </c>
      <c r="N1553" s="288">
        <v>1</v>
      </c>
      <c r="O1553" s="288">
        <v>13</v>
      </c>
      <c r="P1553" s="288">
        <v>6</v>
      </c>
      <c r="Q1553" s="288">
        <v>1</v>
      </c>
      <c r="R1553" s="288">
        <v>0</v>
      </c>
      <c r="S1553" s="288">
        <v>0</v>
      </c>
      <c r="T1553"/>
      <c r="U1553"/>
    </row>
    <row r="1554" spans="1:21" s="31" customFormat="1">
      <c r="A1554" s="485" t="s">
        <v>2497</v>
      </c>
      <c r="B1554" s="288">
        <v>7</v>
      </c>
      <c r="C1554" s="288">
        <v>13</v>
      </c>
      <c r="D1554" s="288">
        <v>1.8571428571428572</v>
      </c>
      <c r="E1554" s="288">
        <v>0</v>
      </c>
      <c r="F1554" s="288">
        <v>0</v>
      </c>
      <c r="G1554" s="288">
        <v>0</v>
      </c>
      <c r="H1554" s="288">
        <v>0</v>
      </c>
      <c r="I1554" s="288">
        <v>0</v>
      </c>
      <c r="J1554" s="288">
        <v>0</v>
      </c>
      <c r="K1554" s="288">
        <v>1</v>
      </c>
      <c r="L1554" s="288">
        <v>4</v>
      </c>
      <c r="M1554" s="288">
        <v>1</v>
      </c>
      <c r="N1554" s="288">
        <v>0</v>
      </c>
      <c r="O1554" s="288">
        <v>1</v>
      </c>
      <c r="P1554" s="288">
        <v>0</v>
      </c>
      <c r="Q1554" s="288">
        <v>0</v>
      </c>
      <c r="R1554" s="288">
        <v>0</v>
      </c>
      <c r="S1554" s="288">
        <v>0</v>
      </c>
      <c r="T1554"/>
      <c r="U1554"/>
    </row>
    <row r="1555" spans="1:21" s="31" customFormat="1">
      <c r="A1555" s="485" t="s">
        <v>2498</v>
      </c>
      <c r="B1555" s="288">
        <v>16</v>
      </c>
      <c r="C1555" s="288">
        <v>135</v>
      </c>
      <c r="D1555" s="288">
        <v>8.4375</v>
      </c>
      <c r="E1555" s="288">
        <v>0</v>
      </c>
      <c r="F1555" s="288">
        <v>0</v>
      </c>
      <c r="G1555" s="288">
        <v>1</v>
      </c>
      <c r="H1555" s="288">
        <v>0</v>
      </c>
      <c r="I1555" s="288">
        <v>0</v>
      </c>
      <c r="J1555" s="288">
        <v>2</v>
      </c>
      <c r="K1555" s="288">
        <v>0</v>
      </c>
      <c r="L1555" s="288">
        <v>0</v>
      </c>
      <c r="M1555" s="288">
        <v>2</v>
      </c>
      <c r="N1555" s="288">
        <v>1</v>
      </c>
      <c r="O1555" s="288">
        <v>1</v>
      </c>
      <c r="P1555" s="288">
        <v>0</v>
      </c>
      <c r="Q1555" s="288">
        <v>2</v>
      </c>
      <c r="R1555" s="288">
        <v>2</v>
      </c>
      <c r="S1555" s="288">
        <v>5</v>
      </c>
      <c r="T1555"/>
      <c r="U1555"/>
    </row>
    <row r="1556" spans="1:21" s="31" customFormat="1">
      <c r="A1556" s="485" t="s">
        <v>2499</v>
      </c>
      <c r="B1556" s="288">
        <v>334</v>
      </c>
      <c r="C1556" s="288">
        <v>621</v>
      </c>
      <c r="D1556" s="288">
        <v>1.8592814371257484</v>
      </c>
      <c r="E1556" s="288">
        <v>0</v>
      </c>
      <c r="F1556" s="288">
        <v>0</v>
      </c>
      <c r="G1556" s="288">
        <v>0</v>
      </c>
      <c r="H1556" s="288">
        <v>0</v>
      </c>
      <c r="I1556" s="288">
        <v>2</v>
      </c>
      <c r="J1556" s="288">
        <v>6</v>
      </c>
      <c r="K1556" s="288">
        <v>8</v>
      </c>
      <c r="L1556" s="288">
        <v>11</v>
      </c>
      <c r="M1556" s="288">
        <v>30</v>
      </c>
      <c r="N1556" s="288">
        <v>66</v>
      </c>
      <c r="O1556" s="288">
        <v>73</v>
      </c>
      <c r="P1556" s="288">
        <v>37</v>
      </c>
      <c r="Q1556" s="288">
        <v>18</v>
      </c>
      <c r="R1556" s="288">
        <v>21</v>
      </c>
      <c r="S1556" s="288">
        <v>62</v>
      </c>
      <c r="T1556"/>
      <c r="U1556"/>
    </row>
    <row r="1557" spans="1:21" s="31" customFormat="1">
      <c r="A1557" s="485" t="s">
        <v>2500</v>
      </c>
      <c r="B1557" s="288">
        <v>250</v>
      </c>
      <c r="C1557" s="288">
        <v>2157</v>
      </c>
      <c r="D1557" s="288">
        <v>8.6280000000000001</v>
      </c>
      <c r="E1557" s="288">
        <v>17</v>
      </c>
      <c r="F1557" s="288">
        <v>22</v>
      </c>
      <c r="G1557" s="288">
        <v>8</v>
      </c>
      <c r="H1557" s="288">
        <v>4</v>
      </c>
      <c r="I1557" s="288">
        <v>9</v>
      </c>
      <c r="J1557" s="288">
        <v>7</v>
      </c>
      <c r="K1557" s="288">
        <v>7</v>
      </c>
      <c r="L1557" s="288">
        <v>11</v>
      </c>
      <c r="M1557" s="288">
        <v>15</v>
      </c>
      <c r="N1557" s="288">
        <v>10</v>
      </c>
      <c r="O1557" s="288">
        <v>17</v>
      </c>
      <c r="P1557" s="288">
        <v>9</v>
      </c>
      <c r="Q1557" s="288">
        <v>17</v>
      </c>
      <c r="R1557" s="288">
        <v>21</v>
      </c>
      <c r="S1557" s="288">
        <v>76</v>
      </c>
      <c r="T1557"/>
      <c r="U1557"/>
    </row>
    <row r="1558" spans="1:21" s="31" customFormat="1">
      <c r="A1558" s="485" t="s">
        <v>2501</v>
      </c>
      <c r="B1558" s="288">
        <v>597</v>
      </c>
      <c r="C1558" s="288">
        <v>5229</v>
      </c>
      <c r="D1558" s="288">
        <v>8.758793969849247</v>
      </c>
      <c r="E1558" s="288">
        <v>1</v>
      </c>
      <c r="F1558" s="288">
        <v>2</v>
      </c>
      <c r="G1558" s="288">
        <v>6</v>
      </c>
      <c r="H1558" s="288">
        <v>45</v>
      </c>
      <c r="I1558" s="288">
        <v>33</v>
      </c>
      <c r="J1558" s="288">
        <v>34</v>
      </c>
      <c r="K1558" s="288">
        <v>48</v>
      </c>
      <c r="L1558" s="288">
        <v>55</v>
      </c>
      <c r="M1558" s="288">
        <v>56</v>
      </c>
      <c r="N1558" s="288">
        <v>57</v>
      </c>
      <c r="O1558" s="288">
        <v>70</v>
      </c>
      <c r="P1558" s="288">
        <v>48</v>
      </c>
      <c r="Q1558" s="288">
        <v>44</v>
      </c>
      <c r="R1558" s="288">
        <v>53</v>
      </c>
      <c r="S1558" s="288">
        <v>45</v>
      </c>
      <c r="T1558"/>
      <c r="U1558"/>
    </row>
    <row r="1559" spans="1:21" s="31" customFormat="1">
      <c r="A1559" s="37"/>
      <c r="B1559" s="38"/>
      <c r="D1559" s="39"/>
      <c r="E1559" s="40"/>
      <c r="F1559" s="40"/>
      <c r="G1559" s="40"/>
      <c r="H1559" s="40"/>
      <c r="T1559"/>
      <c r="U1559"/>
    </row>
    <row r="1560" spans="1:21" s="31" customFormat="1" ht="15.75">
      <c r="A1560" s="217" t="s">
        <v>865</v>
      </c>
      <c r="B1560" s="38"/>
      <c r="D1560" s="39"/>
      <c r="E1560" s="40"/>
      <c r="F1560" s="40"/>
      <c r="G1560" s="40"/>
      <c r="H1560" s="40"/>
      <c r="T1560"/>
      <c r="U1560"/>
    </row>
    <row r="1561" spans="1:21" s="31" customFormat="1">
      <c r="A1561" s="37"/>
      <c r="B1561" s="38"/>
      <c r="D1561" s="39"/>
      <c r="E1561" s="40"/>
      <c r="F1561" s="40"/>
      <c r="G1561" s="40"/>
      <c r="H1561" s="40"/>
      <c r="T1561"/>
      <c r="U1561"/>
    </row>
    <row r="1562" spans="1:21" s="31" customFormat="1">
      <c r="A1562" s="37"/>
      <c r="B1562" s="38"/>
      <c r="D1562" s="39"/>
      <c r="E1562" s="40"/>
      <c r="F1562" s="40"/>
      <c r="G1562" s="40"/>
      <c r="H1562" s="40"/>
      <c r="T1562"/>
      <c r="U1562"/>
    </row>
    <row r="1563" spans="1:21" s="31" customFormat="1">
      <c r="A1563" s="37"/>
      <c r="B1563" s="38"/>
      <c r="D1563" s="39"/>
      <c r="E1563" s="40"/>
      <c r="F1563" s="40"/>
      <c r="G1563" s="40"/>
      <c r="H1563" s="40"/>
      <c r="T1563"/>
      <c r="U1563"/>
    </row>
    <row r="1564" spans="1:21" s="31" customFormat="1">
      <c r="A1564" s="37"/>
      <c r="B1564" s="38"/>
      <c r="D1564" s="39"/>
      <c r="E1564" s="40"/>
      <c r="F1564" s="40"/>
      <c r="G1564" s="40"/>
      <c r="H1564" s="40"/>
      <c r="T1564"/>
      <c r="U1564"/>
    </row>
    <row r="1565" spans="1:21" s="31" customFormat="1">
      <c r="A1565" s="37"/>
      <c r="B1565" s="38"/>
      <c r="D1565" s="39"/>
      <c r="E1565" s="40"/>
      <c r="F1565" s="40"/>
      <c r="G1565" s="40"/>
      <c r="H1565" s="40"/>
      <c r="T1565"/>
      <c r="U1565"/>
    </row>
    <row r="1566" spans="1:21" s="31" customFormat="1">
      <c r="A1566" s="37"/>
      <c r="B1566" s="38"/>
      <c r="D1566" s="39"/>
      <c r="E1566" s="40"/>
      <c r="F1566" s="40"/>
      <c r="G1566" s="40"/>
      <c r="H1566" s="40"/>
      <c r="T1566"/>
      <c r="U1566"/>
    </row>
    <row r="1567" spans="1:21" s="31" customFormat="1">
      <c r="A1567" s="37"/>
      <c r="B1567" s="38"/>
      <c r="D1567" s="39"/>
      <c r="E1567" s="40"/>
      <c r="F1567" s="40"/>
      <c r="G1567" s="40"/>
      <c r="H1567" s="40"/>
      <c r="T1567"/>
      <c r="U1567"/>
    </row>
    <row r="1568" spans="1:21" s="31" customFormat="1">
      <c r="A1568" s="37"/>
      <c r="B1568" s="38"/>
      <c r="D1568" s="39"/>
      <c r="E1568" s="40"/>
      <c r="F1568" s="40"/>
      <c r="G1568" s="40"/>
      <c r="H1568" s="40"/>
      <c r="T1568"/>
      <c r="U1568"/>
    </row>
    <row r="1569" spans="1:21" s="31" customFormat="1">
      <c r="A1569" s="37"/>
      <c r="B1569" s="38"/>
      <c r="D1569" s="39"/>
      <c r="E1569" s="40"/>
      <c r="F1569" s="40"/>
      <c r="G1569" s="40"/>
      <c r="H1569" s="40"/>
      <c r="T1569"/>
      <c r="U1569"/>
    </row>
    <row r="1570" spans="1:21" s="31" customFormat="1">
      <c r="A1570" s="37"/>
      <c r="B1570" s="38"/>
      <c r="D1570" s="39"/>
      <c r="E1570" s="40"/>
      <c r="F1570" s="40"/>
      <c r="G1570" s="40"/>
      <c r="H1570" s="40"/>
      <c r="T1570"/>
      <c r="U1570"/>
    </row>
    <row r="1571" spans="1:21" s="31" customFormat="1">
      <c r="A1571" s="37"/>
      <c r="B1571" s="38"/>
      <c r="D1571" s="39"/>
      <c r="E1571" s="40"/>
      <c r="F1571" s="40"/>
      <c r="G1571" s="40"/>
      <c r="H1571" s="40"/>
      <c r="T1571"/>
      <c r="U1571"/>
    </row>
    <row r="1572" spans="1:21" s="31" customFormat="1">
      <c r="A1572" s="37"/>
      <c r="B1572" s="38"/>
      <c r="D1572" s="39"/>
      <c r="E1572" s="40"/>
      <c r="F1572" s="40"/>
      <c r="G1572" s="40"/>
      <c r="H1572" s="40"/>
      <c r="T1572"/>
      <c r="U1572"/>
    </row>
    <row r="1573" spans="1:21" s="31" customFormat="1">
      <c r="A1573" s="37"/>
      <c r="B1573" s="38"/>
      <c r="D1573" s="39"/>
      <c r="E1573" s="40"/>
      <c r="F1573" s="40"/>
      <c r="G1573" s="40"/>
      <c r="H1573" s="40"/>
      <c r="T1573"/>
      <c r="U1573"/>
    </row>
    <row r="1574" spans="1:21" s="31" customFormat="1">
      <c r="A1574" s="37"/>
      <c r="B1574" s="38"/>
      <c r="D1574" s="39"/>
      <c r="E1574" s="40"/>
      <c r="F1574" s="40"/>
      <c r="G1574" s="40"/>
      <c r="H1574" s="40"/>
      <c r="T1574"/>
      <c r="U1574"/>
    </row>
    <row r="1575" spans="1:21" s="31" customFormat="1">
      <c r="A1575" s="37"/>
      <c r="B1575" s="38"/>
      <c r="D1575" s="39"/>
      <c r="E1575" s="40"/>
      <c r="F1575" s="40"/>
      <c r="G1575" s="40"/>
      <c r="H1575" s="40"/>
      <c r="T1575"/>
      <c r="U1575"/>
    </row>
    <row r="1576" spans="1:21" s="31" customFormat="1">
      <c r="A1576" s="37"/>
      <c r="B1576" s="38"/>
      <c r="D1576" s="39"/>
      <c r="E1576" s="40"/>
      <c r="F1576" s="40"/>
      <c r="G1576" s="40"/>
      <c r="H1576" s="40"/>
      <c r="T1576"/>
      <c r="U1576"/>
    </row>
    <row r="1577" spans="1:21" s="31" customFormat="1">
      <c r="A1577" s="37"/>
      <c r="B1577" s="38"/>
      <c r="D1577" s="39"/>
      <c r="E1577" s="40"/>
      <c r="F1577" s="40"/>
      <c r="G1577" s="40"/>
      <c r="H1577" s="40"/>
      <c r="T1577"/>
      <c r="U1577"/>
    </row>
    <row r="1578" spans="1:21" s="31" customFormat="1">
      <c r="A1578" s="37"/>
      <c r="B1578" s="38"/>
      <c r="D1578" s="39"/>
      <c r="E1578" s="40"/>
      <c r="F1578" s="40"/>
      <c r="G1578" s="40"/>
      <c r="H1578" s="40"/>
      <c r="T1578"/>
      <c r="U1578"/>
    </row>
    <row r="1579" spans="1:21" s="31" customFormat="1">
      <c r="A1579" s="37"/>
      <c r="B1579" s="38"/>
      <c r="D1579" s="39"/>
      <c r="E1579" s="40"/>
      <c r="F1579" s="40"/>
      <c r="G1579" s="40"/>
      <c r="H1579" s="40"/>
      <c r="T1579"/>
      <c r="U1579"/>
    </row>
    <row r="1580" spans="1:21" s="31" customFormat="1">
      <c r="A1580" s="37"/>
      <c r="B1580" s="38"/>
      <c r="D1580" s="39"/>
      <c r="E1580" s="40"/>
      <c r="F1580" s="40"/>
      <c r="G1580" s="40"/>
      <c r="H1580" s="40"/>
      <c r="T1580"/>
      <c r="U1580"/>
    </row>
    <row r="1581" spans="1:21" s="31" customFormat="1">
      <c r="A1581" s="37"/>
      <c r="B1581" s="38"/>
      <c r="D1581" s="39"/>
      <c r="E1581" s="40"/>
      <c r="F1581" s="40"/>
      <c r="G1581" s="40"/>
      <c r="H1581" s="40"/>
      <c r="T1581"/>
      <c r="U1581"/>
    </row>
    <row r="1582" spans="1:21" s="31" customFormat="1">
      <c r="A1582" s="37"/>
      <c r="B1582" s="38"/>
      <c r="D1582" s="39"/>
      <c r="E1582" s="40"/>
      <c r="F1582" s="40"/>
      <c r="G1582" s="40"/>
      <c r="H1582" s="40"/>
      <c r="T1582"/>
      <c r="U1582"/>
    </row>
    <row r="1583" spans="1:21" s="31" customFormat="1">
      <c r="A1583" s="37"/>
      <c r="B1583" s="38"/>
      <c r="D1583" s="39"/>
      <c r="E1583" s="40"/>
      <c r="F1583" s="40"/>
      <c r="G1583" s="40"/>
      <c r="H1583" s="40"/>
      <c r="T1583"/>
      <c r="U1583"/>
    </row>
    <row r="1584" spans="1:21" s="31" customFormat="1">
      <c r="A1584" s="37"/>
      <c r="B1584" s="38"/>
      <c r="D1584" s="39"/>
      <c r="E1584" s="40"/>
      <c r="F1584" s="40"/>
      <c r="G1584" s="40"/>
      <c r="H1584" s="40"/>
      <c r="T1584"/>
      <c r="U1584"/>
    </row>
    <row r="1585" spans="1:21" s="31" customFormat="1">
      <c r="A1585" s="37"/>
      <c r="B1585" s="38"/>
      <c r="D1585" s="39"/>
      <c r="E1585" s="40"/>
      <c r="F1585" s="40"/>
      <c r="G1585" s="40"/>
      <c r="H1585" s="40"/>
      <c r="T1585"/>
      <c r="U1585"/>
    </row>
    <row r="1586" spans="1:21" s="31" customFormat="1">
      <c r="A1586" s="37"/>
      <c r="B1586" s="38"/>
      <c r="D1586" s="39"/>
      <c r="E1586" s="40"/>
      <c r="F1586" s="40"/>
      <c r="G1586" s="40"/>
      <c r="H1586" s="40"/>
      <c r="T1586"/>
      <c r="U1586"/>
    </row>
    <row r="1587" spans="1:21" s="31" customFormat="1">
      <c r="A1587" s="37"/>
      <c r="B1587" s="38"/>
      <c r="D1587" s="39"/>
      <c r="E1587" s="40"/>
      <c r="F1587" s="40"/>
      <c r="G1587" s="40"/>
      <c r="H1587" s="40"/>
      <c r="T1587"/>
      <c r="U1587"/>
    </row>
    <row r="1588" spans="1:21" s="31" customFormat="1">
      <c r="A1588" s="37"/>
      <c r="B1588" s="38"/>
      <c r="D1588" s="39"/>
      <c r="E1588" s="40"/>
      <c r="F1588" s="40"/>
      <c r="G1588" s="40"/>
      <c r="H1588" s="40"/>
      <c r="T1588"/>
      <c r="U1588"/>
    </row>
    <row r="1589" spans="1:21" s="31" customFormat="1">
      <c r="A1589" s="37"/>
      <c r="B1589" s="38"/>
      <c r="D1589" s="39"/>
      <c r="E1589" s="40"/>
      <c r="F1589" s="40"/>
      <c r="G1589" s="40"/>
      <c r="H1589" s="40"/>
      <c r="T1589"/>
      <c r="U1589"/>
    </row>
    <row r="1590" spans="1:21" s="31" customFormat="1">
      <c r="A1590" s="37"/>
      <c r="B1590" s="38"/>
      <c r="D1590" s="39"/>
      <c r="E1590" s="40"/>
      <c r="F1590" s="40"/>
      <c r="G1590" s="40"/>
      <c r="H1590" s="40"/>
      <c r="T1590"/>
      <c r="U1590"/>
    </row>
    <row r="1591" spans="1:21" s="31" customFormat="1">
      <c r="A1591" s="37"/>
      <c r="B1591" s="38"/>
      <c r="D1591" s="39"/>
      <c r="E1591" s="40"/>
      <c r="F1591" s="40"/>
      <c r="G1591" s="40"/>
      <c r="H1591" s="40"/>
      <c r="T1591"/>
      <c r="U1591"/>
    </row>
    <row r="1592" spans="1:21" s="31" customFormat="1">
      <c r="A1592" s="37"/>
      <c r="B1592" s="38"/>
      <c r="D1592" s="39"/>
      <c r="E1592" s="40"/>
      <c r="F1592" s="40"/>
      <c r="G1592" s="40"/>
      <c r="H1592" s="40"/>
      <c r="T1592"/>
      <c r="U1592"/>
    </row>
    <row r="1593" spans="1:21" s="31" customFormat="1">
      <c r="A1593" s="37"/>
      <c r="B1593" s="38"/>
      <c r="D1593" s="39"/>
      <c r="E1593" s="40"/>
      <c r="F1593" s="40"/>
      <c r="G1593" s="40"/>
      <c r="H1593" s="40"/>
      <c r="T1593"/>
      <c r="U1593"/>
    </row>
    <row r="1594" spans="1:21" s="31" customFormat="1">
      <c r="A1594" s="37"/>
      <c r="B1594" s="38"/>
      <c r="D1594" s="39"/>
      <c r="E1594" s="40"/>
      <c r="F1594" s="40"/>
      <c r="G1594" s="40"/>
      <c r="H1594" s="40"/>
      <c r="T1594"/>
      <c r="U1594"/>
    </row>
    <row r="1595" spans="1:21" s="31" customFormat="1">
      <c r="A1595" s="37"/>
      <c r="B1595" s="38"/>
      <c r="D1595" s="39"/>
      <c r="E1595" s="40"/>
      <c r="F1595" s="40"/>
      <c r="G1595" s="40"/>
      <c r="H1595" s="40"/>
      <c r="T1595"/>
      <c r="U1595"/>
    </row>
    <row r="1596" spans="1:21" s="31" customFormat="1">
      <c r="A1596" s="37"/>
      <c r="B1596" s="38"/>
      <c r="D1596" s="39"/>
      <c r="E1596" s="40"/>
      <c r="F1596" s="40"/>
      <c r="G1596" s="40"/>
      <c r="H1596" s="40"/>
      <c r="T1596"/>
      <c r="U1596"/>
    </row>
    <row r="1597" spans="1:21" s="31" customFormat="1">
      <c r="A1597" s="37"/>
      <c r="B1597" s="38"/>
      <c r="D1597" s="39"/>
      <c r="E1597" s="40"/>
      <c r="F1597" s="40"/>
      <c r="G1597" s="40"/>
      <c r="H1597" s="40"/>
      <c r="T1597"/>
      <c r="U1597"/>
    </row>
    <row r="1598" spans="1:21" s="31" customFormat="1">
      <c r="A1598" s="37"/>
      <c r="B1598" s="38"/>
      <c r="D1598" s="39"/>
      <c r="E1598" s="40"/>
      <c r="F1598" s="40"/>
      <c r="G1598" s="40"/>
      <c r="H1598" s="40"/>
      <c r="T1598"/>
      <c r="U1598"/>
    </row>
    <row r="1599" spans="1:21" s="31" customFormat="1">
      <c r="A1599" s="37"/>
      <c r="B1599" s="38"/>
      <c r="D1599" s="39"/>
      <c r="E1599" s="40"/>
      <c r="F1599" s="40"/>
      <c r="G1599" s="40"/>
      <c r="H1599" s="40"/>
      <c r="T1599"/>
      <c r="U1599"/>
    </row>
    <row r="1600" spans="1:21" s="31" customFormat="1">
      <c r="A1600" s="37"/>
      <c r="B1600" s="38"/>
      <c r="D1600" s="39"/>
      <c r="E1600" s="40"/>
      <c r="F1600" s="40"/>
      <c r="G1600" s="40"/>
      <c r="H1600" s="40"/>
      <c r="T1600"/>
      <c r="U1600"/>
    </row>
    <row r="1601" spans="1:21" s="31" customFormat="1">
      <c r="A1601" s="37"/>
      <c r="B1601" s="38"/>
      <c r="D1601" s="39"/>
      <c r="E1601" s="40"/>
      <c r="F1601" s="40"/>
      <c r="G1601" s="40"/>
      <c r="H1601" s="40"/>
      <c r="T1601"/>
      <c r="U1601"/>
    </row>
    <row r="1602" spans="1:21" s="31" customFormat="1">
      <c r="A1602" s="37"/>
      <c r="B1602" s="38"/>
      <c r="D1602" s="39"/>
      <c r="E1602" s="40"/>
      <c r="F1602" s="40"/>
      <c r="G1602" s="40"/>
      <c r="H1602" s="40"/>
      <c r="T1602"/>
      <c r="U1602"/>
    </row>
    <row r="1603" spans="1:21" s="31" customFormat="1">
      <c r="A1603" s="37"/>
      <c r="B1603" s="38"/>
      <c r="D1603" s="39"/>
      <c r="E1603" s="40"/>
      <c r="F1603" s="40"/>
      <c r="G1603" s="40"/>
      <c r="H1603" s="40"/>
      <c r="T1603"/>
      <c r="U1603"/>
    </row>
    <row r="1604" spans="1:21" s="31" customFormat="1">
      <c r="A1604" s="37"/>
      <c r="B1604" s="38"/>
      <c r="D1604" s="39"/>
      <c r="E1604" s="40"/>
      <c r="F1604" s="40"/>
      <c r="G1604" s="40"/>
      <c r="H1604" s="40"/>
      <c r="T1604"/>
      <c r="U1604"/>
    </row>
    <row r="1605" spans="1:21" s="31" customFormat="1">
      <c r="A1605" s="37"/>
      <c r="B1605" s="38"/>
      <c r="D1605" s="39"/>
      <c r="E1605" s="40"/>
      <c r="F1605" s="40"/>
      <c r="G1605" s="40"/>
      <c r="H1605" s="40"/>
      <c r="T1605"/>
      <c r="U1605"/>
    </row>
    <row r="1606" spans="1:21" s="31" customFormat="1">
      <c r="A1606" s="37"/>
      <c r="B1606" s="38"/>
      <c r="D1606" s="39"/>
      <c r="E1606" s="40"/>
      <c r="F1606" s="40"/>
      <c r="G1606" s="40"/>
      <c r="H1606" s="40"/>
      <c r="T1606"/>
      <c r="U1606"/>
    </row>
    <row r="1607" spans="1:21" s="31" customFormat="1">
      <c r="A1607" s="37"/>
      <c r="B1607" s="38"/>
      <c r="D1607" s="39"/>
      <c r="E1607" s="40"/>
      <c r="F1607" s="40"/>
      <c r="G1607" s="40"/>
      <c r="H1607" s="40"/>
      <c r="T1607"/>
      <c r="U1607"/>
    </row>
    <row r="1608" spans="1:21" s="31" customFormat="1">
      <c r="A1608" s="37"/>
      <c r="B1608" s="38"/>
      <c r="D1608" s="39"/>
      <c r="E1608" s="40"/>
      <c r="F1608" s="40"/>
      <c r="G1608" s="40"/>
      <c r="H1608" s="40"/>
      <c r="T1608"/>
      <c r="U1608"/>
    </row>
    <row r="1609" spans="1:21" s="31" customFormat="1">
      <c r="A1609" s="37"/>
      <c r="B1609" s="38"/>
      <c r="D1609" s="39"/>
      <c r="E1609" s="40"/>
      <c r="F1609" s="40"/>
      <c r="G1609" s="40"/>
      <c r="H1609" s="40"/>
      <c r="T1609"/>
      <c r="U1609"/>
    </row>
    <row r="1610" spans="1:21" s="31" customFormat="1">
      <c r="A1610" s="37"/>
      <c r="B1610" s="38"/>
      <c r="D1610" s="39"/>
      <c r="E1610" s="40"/>
      <c r="F1610" s="40"/>
      <c r="G1610" s="40"/>
      <c r="H1610" s="40"/>
      <c r="T1610"/>
      <c r="U1610"/>
    </row>
    <row r="1611" spans="1:21" s="31" customFormat="1">
      <c r="A1611" s="37"/>
      <c r="B1611" s="38"/>
      <c r="D1611" s="39"/>
      <c r="E1611" s="40"/>
      <c r="F1611" s="40"/>
      <c r="G1611" s="40"/>
      <c r="H1611" s="40"/>
      <c r="T1611"/>
      <c r="U1611"/>
    </row>
    <row r="1612" spans="1:21" s="31" customFormat="1">
      <c r="A1612" s="37"/>
      <c r="B1612" s="38"/>
      <c r="D1612" s="39"/>
      <c r="E1612" s="40"/>
      <c r="F1612" s="40"/>
      <c r="G1612" s="40"/>
      <c r="H1612" s="40"/>
      <c r="T1612"/>
      <c r="U1612"/>
    </row>
    <row r="1613" spans="1:21" s="31" customFormat="1">
      <c r="A1613" s="37"/>
      <c r="B1613" s="38"/>
      <c r="D1613" s="39"/>
      <c r="E1613" s="40"/>
      <c r="F1613" s="40"/>
      <c r="G1613" s="40"/>
      <c r="H1613" s="40"/>
      <c r="T1613"/>
      <c r="U1613"/>
    </row>
    <row r="1614" spans="1:21" s="31" customFormat="1">
      <c r="A1614" s="37"/>
      <c r="B1614" s="38"/>
      <c r="D1614" s="39"/>
      <c r="E1614" s="40"/>
      <c r="F1614" s="40"/>
      <c r="G1614" s="40"/>
      <c r="H1614" s="40"/>
      <c r="T1614"/>
      <c r="U1614"/>
    </row>
    <row r="1615" spans="1:21" s="31" customFormat="1">
      <c r="A1615" s="37"/>
      <c r="B1615" s="38"/>
      <c r="D1615" s="39"/>
      <c r="E1615" s="40"/>
      <c r="F1615" s="40"/>
      <c r="G1615" s="40"/>
      <c r="H1615" s="40"/>
      <c r="T1615"/>
      <c r="U1615"/>
    </row>
    <row r="1616" spans="1:21" s="31" customFormat="1">
      <c r="A1616" s="37"/>
      <c r="B1616" s="38"/>
      <c r="D1616" s="39"/>
      <c r="E1616" s="40"/>
      <c r="F1616" s="40"/>
      <c r="G1616" s="40"/>
      <c r="H1616" s="40"/>
      <c r="T1616"/>
      <c r="U1616"/>
    </row>
    <row r="1617" spans="1:21" s="31" customFormat="1">
      <c r="A1617" s="37"/>
      <c r="B1617" s="38"/>
      <c r="D1617" s="39"/>
      <c r="E1617" s="40"/>
      <c r="F1617" s="40"/>
      <c r="G1617" s="40"/>
      <c r="H1617" s="40"/>
      <c r="T1617"/>
      <c r="U1617"/>
    </row>
    <row r="1618" spans="1:21" s="31" customFormat="1">
      <c r="A1618" s="37"/>
      <c r="B1618" s="38"/>
      <c r="D1618" s="39"/>
      <c r="E1618" s="40"/>
      <c r="F1618" s="40"/>
      <c r="G1618" s="40"/>
      <c r="H1618" s="40"/>
      <c r="T1618"/>
      <c r="U1618"/>
    </row>
    <row r="1619" spans="1:21" s="31" customFormat="1">
      <c r="A1619" s="37"/>
      <c r="B1619" s="38"/>
      <c r="D1619" s="39"/>
      <c r="E1619" s="40"/>
      <c r="F1619" s="40"/>
      <c r="G1619" s="40"/>
      <c r="H1619" s="40"/>
      <c r="T1619"/>
      <c r="U1619"/>
    </row>
    <row r="1620" spans="1:21" s="31" customFormat="1">
      <c r="A1620" s="37"/>
      <c r="B1620" s="38"/>
      <c r="D1620" s="39"/>
      <c r="E1620" s="40"/>
      <c r="F1620" s="40"/>
      <c r="G1620" s="40"/>
      <c r="H1620" s="40"/>
      <c r="T1620"/>
      <c r="U1620"/>
    </row>
    <row r="1621" spans="1:21" s="31" customFormat="1">
      <c r="A1621" s="37"/>
      <c r="B1621" s="38"/>
      <c r="D1621" s="39"/>
      <c r="E1621" s="40"/>
      <c r="F1621" s="40"/>
      <c r="G1621" s="40"/>
      <c r="H1621" s="40"/>
      <c r="T1621"/>
      <c r="U1621"/>
    </row>
    <row r="1622" spans="1:21" s="31" customFormat="1">
      <c r="A1622" s="37"/>
      <c r="B1622" s="38"/>
      <c r="D1622" s="39"/>
      <c r="E1622" s="40"/>
      <c r="F1622" s="40"/>
      <c r="G1622" s="40"/>
      <c r="H1622" s="40"/>
      <c r="T1622"/>
      <c r="U1622"/>
    </row>
    <row r="1623" spans="1:21" s="31" customFormat="1">
      <c r="A1623" s="37"/>
      <c r="B1623" s="38"/>
      <c r="D1623" s="39"/>
      <c r="E1623" s="40"/>
      <c r="F1623" s="40"/>
      <c r="G1623" s="40"/>
      <c r="H1623" s="40"/>
      <c r="T1623"/>
      <c r="U1623"/>
    </row>
    <row r="1624" spans="1:21" s="31" customFormat="1">
      <c r="A1624" s="37"/>
      <c r="B1624" s="38"/>
      <c r="D1624" s="39"/>
      <c r="E1624" s="40"/>
      <c r="F1624" s="40"/>
      <c r="G1624" s="40"/>
      <c r="H1624" s="40"/>
      <c r="T1624"/>
      <c r="U1624"/>
    </row>
    <row r="1625" spans="1:21" s="31" customFormat="1">
      <c r="A1625" s="37"/>
      <c r="B1625" s="38"/>
      <c r="D1625" s="39"/>
      <c r="E1625" s="40"/>
      <c r="F1625" s="40"/>
      <c r="G1625" s="40"/>
      <c r="H1625" s="40"/>
      <c r="T1625"/>
      <c r="U1625"/>
    </row>
    <row r="1626" spans="1:21" s="31" customFormat="1">
      <c r="A1626" s="37"/>
      <c r="B1626" s="38"/>
      <c r="D1626" s="39"/>
      <c r="E1626" s="40"/>
      <c r="F1626" s="40"/>
      <c r="G1626" s="40"/>
      <c r="H1626" s="40"/>
      <c r="T1626"/>
      <c r="U1626"/>
    </row>
    <row r="1627" spans="1:21" s="31" customFormat="1">
      <c r="A1627" s="37"/>
      <c r="B1627" s="38"/>
      <c r="D1627" s="39"/>
      <c r="E1627" s="40"/>
      <c r="F1627" s="40"/>
      <c r="G1627" s="40"/>
      <c r="H1627" s="40"/>
      <c r="T1627"/>
      <c r="U1627"/>
    </row>
    <row r="1628" spans="1:21" s="31" customFormat="1">
      <c r="A1628" s="37"/>
      <c r="B1628" s="38"/>
      <c r="D1628" s="39"/>
      <c r="E1628" s="40"/>
      <c r="F1628" s="40"/>
      <c r="G1628" s="40"/>
      <c r="H1628" s="40"/>
      <c r="T1628"/>
      <c r="U1628"/>
    </row>
    <row r="1629" spans="1:21" s="31" customFormat="1">
      <c r="A1629" s="37"/>
      <c r="B1629" s="38"/>
      <c r="D1629" s="39"/>
      <c r="E1629" s="40"/>
      <c r="F1629" s="40"/>
      <c r="G1629" s="40"/>
      <c r="H1629" s="40"/>
      <c r="T1629"/>
      <c r="U1629"/>
    </row>
    <row r="1630" spans="1:21" s="31" customFormat="1">
      <c r="A1630" s="37"/>
      <c r="B1630" s="38"/>
      <c r="D1630" s="39"/>
      <c r="E1630" s="40"/>
      <c r="F1630" s="40"/>
      <c r="G1630" s="40"/>
      <c r="H1630" s="40"/>
      <c r="T1630"/>
      <c r="U1630"/>
    </row>
    <row r="1631" spans="1:21" s="31" customFormat="1">
      <c r="A1631" s="37"/>
      <c r="B1631" s="38"/>
      <c r="D1631" s="39"/>
      <c r="E1631" s="40"/>
      <c r="F1631" s="40"/>
      <c r="G1631" s="40"/>
      <c r="H1631" s="40"/>
      <c r="T1631"/>
      <c r="U1631"/>
    </row>
    <row r="1632" spans="1:21" s="31" customFormat="1">
      <c r="A1632" s="37"/>
      <c r="B1632" s="38"/>
      <c r="D1632" s="39"/>
      <c r="E1632" s="40"/>
      <c r="F1632" s="40"/>
      <c r="G1632" s="40"/>
      <c r="H1632" s="40"/>
      <c r="T1632"/>
      <c r="U1632"/>
    </row>
    <row r="1633" spans="1:21" s="31" customFormat="1">
      <c r="A1633" s="37"/>
      <c r="B1633" s="38"/>
      <c r="D1633" s="39"/>
      <c r="E1633" s="40"/>
      <c r="F1633" s="40"/>
      <c r="G1633" s="40"/>
      <c r="H1633" s="40"/>
      <c r="T1633"/>
      <c r="U1633"/>
    </row>
    <row r="1634" spans="1:21" s="31" customFormat="1">
      <c r="A1634" s="37"/>
      <c r="B1634" s="38"/>
      <c r="D1634" s="39"/>
      <c r="E1634" s="40"/>
      <c r="F1634" s="40"/>
      <c r="G1634" s="40"/>
      <c r="H1634" s="40"/>
      <c r="T1634"/>
      <c r="U1634"/>
    </row>
    <row r="1635" spans="1:21" s="31" customFormat="1">
      <c r="A1635" s="37"/>
      <c r="B1635" s="38"/>
      <c r="D1635" s="39"/>
      <c r="E1635" s="40"/>
      <c r="F1635" s="40"/>
      <c r="G1635" s="40"/>
      <c r="H1635" s="40"/>
      <c r="T1635"/>
      <c r="U1635"/>
    </row>
    <row r="1636" spans="1:21" s="31" customFormat="1">
      <c r="A1636" s="37"/>
      <c r="B1636" s="38"/>
      <c r="D1636" s="39"/>
      <c r="E1636" s="40"/>
      <c r="F1636" s="40"/>
      <c r="G1636" s="40"/>
      <c r="H1636" s="40"/>
      <c r="T1636"/>
      <c r="U1636"/>
    </row>
    <row r="1637" spans="1:21" s="31" customFormat="1">
      <c r="A1637" s="37"/>
      <c r="B1637" s="38"/>
      <c r="D1637" s="39"/>
      <c r="E1637" s="40"/>
      <c r="F1637" s="40"/>
      <c r="G1637" s="40"/>
      <c r="H1637" s="40"/>
      <c r="T1637"/>
      <c r="U1637"/>
    </row>
    <row r="1638" spans="1:21" s="31" customFormat="1">
      <c r="A1638" s="37"/>
      <c r="B1638" s="38"/>
      <c r="D1638" s="39"/>
      <c r="E1638" s="40"/>
      <c r="F1638" s="40"/>
      <c r="G1638" s="40"/>
      <c r="H1638" s="40"/>
      <c r="T1638"/>
      <c r="U1638"/>
    </row>
    <row r="1639" spans="1:21" s="31" customFormat="1">
      <c r="A1639" s="37"/>
      <c r="B1639" s="38"/>
      <c r="D1639" s="39"/>
      <c r="E1639" s="40"/>
      <c r="F1639" s="40"/>
      <c r="G1639" s="40"/>
      <c r="H1639" s="40"/>
      <c r="T1639"/>
      <c r="U1639"/>
    </row>
    <row r="1640" spans="1:21" s="31" customFormat="1">
      <c r="A1640" s="37"/>
      <c r="B1640" s="38"/>
      <c r="D1640" s="39"/>
      <c r="E1640" s="40"/>
      <c r="F1640" s="40"/>
      <c r="G1640" s="40"/>
      <c r="H1640" s="40"/>
      <c r="T1640"/>
      <c r="U1640"/>
    </row>
    <row r="1641" spans="1:21" s="31" customFormat="1">
      <c r="A1641" s="37"/>
      <c r="B1641" s="38"/>
      <c r="D1641" s="39"/>
      <c r="E1641" s="40"/>
      <c r="F1641" s="40"/>
      <c r="G1641" s="40"/>
      <c r="H1641" s="40"/>
      <c r="T1641"/>
      <c r="U1641"/>
    </row>
    <row r="1642" spans="1:21" s="31" customFormat="1">
      <c r="A1642" s="37"/>
      <c r="B1642" s="38"/>
      <c r="D1642" s="39"/>
      <c r="E1642" s="40"/>
      <c r="F1642" s="40"/>
      <c r="G1642" s="40"/>
      <c r="H1642" s="40"/>
      <c r="T1642"/>
      <c r="U1642"/>
    </row>
    <row r="1643" spans="1:21" s="31" customFormat="1">
      <c r="A1643" s="37"/>
      <c r="B1643" s="38"/>
      <c r="D1643" s="39"/>
      <c r="E1643" s="40"/>
      <c r="F1643" s="40"/>
      <c r="G1643" s="40"/>
      <c r="H1643" s="40"/>
      <c r="T1643"/>
      <c r="U1643"/>
    </row>
    <row r="1644" spans="1:21" s="31" customFormat="1">
      <c r="A1644" s="37"/>
      <c r="B1644" s="38"/>
      <c r="D1644" s="39"/>
      <c r="E1644" s="40"/>
      <c r="F1644" s="40"/>
      <c r="G1644" s="40"/>
      <c r="H1644" s="40"/>
      <c r="T1644"/>
      <c r="U1644"/>
    </row>
    <row r="1645" spans="1:21" s="31" customFormat="1">
      <c r="A1645" s="37"/>
      <c r="B1645" s="38"/>
      <c r="D1645" s="39"/>
      <c r="E1645" s="40"/>
      <c r="F1645" s="40"/>
      <c r="G1645" s="40"/>
      <c r="H1645" s="40"/>
      <c r="T1645"/>
      <c r="U1645"/>
    </row>
    <row r="1646" spans="1:21" s="31" customFormat="1">
      <c r="A1646" s="37"/>
      <c r="B1646" s="38"/>
      <c r="D1646" s="39"/>
      <c r="E1646" s="40"/>
      <c r="F1646" s="40"/>
      <c r="G1646" s="40"/>
      <c r="H1646" s="40"/>
      <c r="T1646"/>
      <c r="U1646"/>
    </row>
    <row r="1647" spans="1:21" s="31" customFormat="1">
      <c r="A1647" s="37"/>
      <c r="B1647" s="38"/>
      <c r="D1647" s="39"/>
      <c r="E1647" s="40"/>
      <c r="F1647" s="40"/>
      <c r="G1647" s="40"/>
      <c r="H1647" s="40"/>
      <c r="T1647"/>
      <c r="U1647"/>
    </row>
    <row r="1648" spans="1:21" s="31" customFormat="1">
      <c r="A1648" s="37"/>
      <c r="B1648" s="38"/>
      <c r="D1648" s="39"/>
      <c r="E1648" s="40"/>
      <c r="F1648" s="40"/>
      <c r="G1648" s="40"/>
      <c r="H1648" s="40"/>
      <c r="T1648"/>
      <c r="U1648"/>
    </row>
    <row r="1649" spans="1:21" s="31" customFormat="1">
      <c r="A1649" s="37"/>
      <c r="B1649" s="38"/>
      <c r="D1649" s="39"/>
      <c r="E1649" s="40"/>
      <c r="F1649" s="40"/>
      <c r="G1649" s="40"/>
      <c r="H1649" s="40"/>
      <c r="T1649"/>
      <c r="U1649"/>
    </row>
    <row r="1650" spans="1:21" s="31" customFormat="1">
      <c r="A1650" s="37"/>
      <c r="B1650" s="38"/>
      <c r="D1650" s="39"/>
      <c r="E1650" s="40"/>
      <c r="F1650" s="40"/>
      <c r="G1650" s="40"/>
      <c r="H1650" s="40"/>
      <c r="T1650"/>
      <c r="U1650"/>
    </row>
    <row r="1651" spans="1:21" s="31" customFormat="1">
      <c r="A1651" s="37"/>
      <c r="B1651" s="38"/>
      <c r="D1651" s="39"/>
      <c r="E1651" s="40"/>
      <c r="F1651" s="40"/>
      <c r="G1651" s="40"/>
      <c r="H1651" s="40"/>
      <c r="T1651"/>
      <c r="U1651"/>
    </row>
    <row r="1652" spans="1:21" s="31" customFormat="1">
      <c r="A1652" s="37"/>
      <c r="B1652" s="38"/>
      <c r="D1652" s="39"/>
      <c r="E1652" s="40"/>
      <c r="F1652" s="40"/>
      <c r="G1652" s="40"/>
      <c r="H1652" s="40"/>
      <c r="T1652"/>
      <c r="U1652"/>
    </row>
    <row r="1653" spans="1:21" s="31" customFormat="1">
      <c r="A1653" s="37"/>
      <c r="B1653" s="38"/>
      <c r="D1653" s="39"/>
      <c r="E1653" s="40"/>
      <c r="F1653" s="40"/>
      <c r="G1653" s="40"/>
      <c r="H1653" s="40"/>
      <c r="T1653"/>
      <c r="U1653"/>
    </row>
    <row r="1654" spans="1:21" s="31" customFormat="1">
      <c r="A1654" s="37"/>
      <c r="B1654" s="38"/>
      <c r="D1654" s="39"/>
      <c r="E1654" s="40"/>
      <c r="F1654" s="40"/>
      <c r="G1654" s="40"/>
      <c r="H1654" s="40"/>
      <c r="T1654"/>
      <c r="U1654"/>
    </row>
    <row r="1655" spans="1:21" s="31" customFormat="1">
      <c r="A1655" s="37"/>
      <c r="B1655" s="38"/>
      <c r="D1655" s="39"/>
      <c r="E1655" s="40"/>
      <c r="F1655" s="40"/>
      <c r="G1655" s="40"/>
      <c r="H1655" s="40"/>
      <c r="T1655"/>
      <c r="U1655"/>
    </row>
    <row r="1656" spans="1:21" s="31" customFormat="1">
      <c r="A1656" s="37"/>
      <c r="B1656" s="38"/>
      <c r="D1656" s="39"/>
      <c r="E1656" s="40"/>
      <c r="F1656" s="40"/>
      <c r="G1656" s="40"/>
      <c r="H1656" s="40"/>
      <c r="T1656"/>
      <c r="U1656"/>
    </row>
    <row r="1657" spans="1:21" s="31" customFormat="1">
      <c r="A1657" s="37"/>
      <c r="B1657" s="38"/>
      <c r="D1657" s="39"/>
      <c r="E1657" s="40"/>
      <c r="F1657" s="40"/>
      <c r="G1657" s="40"/>
      <c r="H1657" s="40"/>
      <c r="T1657"/>
      <c r="U1657"/>
    </row>
    <row r="1658" spans="1:21" s="31" customFormat="1">
      <c r="A1658" s="37"/>
      <c r="B1658" s="38"/>
      <c r="D1658" s="39"/>
      <c r="E1658" s="40"/>
      <c r="F1658" s="40"/>
      <c r="G1658" s="40"/>
      <c r="H1658" s="40"/>
      <c r="T1658"/>
      <c r="U1658"/>
    </row>
    <row r="1659" spans="1:21" s="31" customFormat="1">
      <c r="A1659" s="37"/>
      <c r="B1659" s="38"/>
      <c r="D1659" s="39"/>
      <c r="E1659" s="40"/>
      <c r="F1659" s="40"/>
      <c r="G1659" s="40"/>
      <c r="H1659" s="40"/>
      <c r="T1659"/>
      <c r="U1659"/>
    </row>
    <row r="1660" spans="1:21" s="31" customFormat="1">
      <c r="A1660" s="37"/>
      <c r="B1660" s="38"/>
      <c r="D1660" s="39"/>
      <c r="E1660" s="40"/>
      <c r="F1660" s="40"/>
      <c r="G1660" s="40"/>
      <c r="H1660" s="40"/>
      <c r="T1660"/>
      <c r="U1660"/>
    </row>
    <row r="1661" spans="1:21" s="31" customFormat="1">
      <c r="A1661" s="37"/>
      <c r="B1661" s="38"/>
      <c r="D1661" s="39"/>
      <c r="E1661" s="40"/>
      <c r="F1661" s="40"/>
      <c r="G1661" s="40"/>
      <c r="H1661" s="40"/>
      <c r="T1661"/>
      <c r="U1661"/>
    </row>
    <row r="1662" spans="1:21" s="31" customFormat="1">
      <c r="A1662" s="37"/>
      <c r="B1662" s="38"/>
      <c r="D1662" s="39"/>
      <c r="E1662" s="40"/>
      <c r="F1662" s="40"/>
      <c r="G1662" s="40"/>
      <c r="H1662" s="40"/>
      <c r="T1662"/>
      <c r="U1662"/>
    </row>
    <row r="1663" spans="1:21" s="31" customFormat="1">
      <c r="A1663" s="37"/>
      <c r="B1663" s="38"/>
      <c r="D1663" s="39"/>
      <c r="E1663" s="40"/>
      <c r="F1663" s="40"/>
      <c r="G1663" s="40"/>
      <c r="H1663" s="40"/>
      <c r="T1663"/>
      <c r="U1663"/>
    </row>
    <row r="1664" spans="1:21" s="31" customFormat="1">
      <c r="A1664" s="37"/>
      <c r="B1664" s="38"/>
      <c r="D1664" s="39"/>
      <c r="E1664" s="40"/>
      <c r="F1664" s="40"/>
      <c r="G1664" s="40"/>
      <c r="H1664" s="40"/>
      <c r="T1664"/>
      <c r="U1664"/>
    </row>
    <row r="1665" spans="1:21" s="31" customFormat="1">
      <c r="A1665" s="37"/>
      <c r="B1665" s="38"/>
      <c r="D1665" s="39"/>
      <c r="E1665" s="40"/>
      <c r="F1665" s="40"/>
      <c r="G1665" s="40"/>
      <c r="H1665" s="40"/>
      <c r="T1665"/>
      <c r="U1665"/>
    </row>
    <row r="1666" spans="1:21" s="31" customFormat="1">
      <c r="A1666" s="37"/>
      <c r="B1666" s="38"/>
      <c r="D1666" s="39"/>
      <c r="E1666" s="40"/>
      <c r="F1666" s="40"/>
      <c r="G1666" s="40"/>
      <c r="H1666" s="40"/>
      <c r="T1666"/>
      <c r="U1666"/>
    </row>
    <row r="1667" spans="1:21" s="31" customFormat="1">
      <c r="A1667" s="37"/>
      <c r="B1667" s="38"/>
      <c r="D1667" s="39"/>
      <c r="E1667" s="40"/>
      <c r="F1667" s="40"/>
      <c r="G1667" s="40"/>
      <c r="H1667" s="40"/>
      <c r="T1667"/>
      <c r="U1667"/>
    </row>
    <row r="1668" spans="1:21" s="31" customFormat="1">
      <c r="A1668" s="37"/>
      <c r="B1668" s="38"/>
      <c r="D1668" s="39"/>
      <c r="E1668" s="40"/>
      <c r="F1668" s="40"/>
      <c r="G1668" s="40"/>
      <c r="H1668" s="40"/>
      <c r="T1668"/>
      <c r="U1668"/>
    </row>
    <row r="1669" spans="1:21" s="31" customFormat="1">
      <c r="A1669" s="37"/>
      <c r="B1669" s="38"/>
      <c r="D1669" s="39"/>
      <c r="E1669" s="40"/>
      <c r="F1669" s="40"/>
      <c r="G1669" s="40"/>
      <c r="H1669" s="40"/>
      <c r="T1669"/>
      <c r="U1669"/>
    </row>
    <row r="1670" spans="1:21" s="31" customFormat="1">
      <c r="A1670" s="37"/>
      <c r="B1670" s="38"/>
      <c r="D1670" s="39"/>
      <c r="E1670" s="40"/>
      <c r="F1670" s="40"/>
      <c r="G1670" s="40"/>
      <c r="H1670" s="40"/>
      <c r="T1670"/>
      <c r="U1670"/>
    </row>
    <row r="1671" spans="1:21" s="31" customFormat="1">
      <c r="A1671" s="37"/>
      <c r="B1671" s="38"/>
      <c r="D1671" s="39"/>
      <c r="E1671" s="40"/>
      <c r="F1671" s="40"/>
      <c r="G1671" s="40"/>
      <c r="H1671" s="40"/>
      <c r="T1671"/>
      <c r="U1671"/>
    </row>
    <row r="1672" spans="1:21" s="31" customFormat="1">
      <c r="A1672" s="37"/>
      <c r="B1672" s="38"/>
      <c r="D1672" s="39"/>
      <c r="E1672" s="40"/>
      <c r="F1672" s="40"/>
      <c r="G1672" s="40"/>
      <c r="H1672" s="40"/>
      <c r="T1672"/>
      <c r="U1672"/>
    </row>
    <row r="1673" spans="1:21" s="31" customFormat="1">
      <c r="A1673" s="37"/>
      <c r="B1673" s="38"/>
      <c r="D1673" s="39"/>
      <c r="E1673" s="40"/>
      <c r="F1673" s="40"/>
      <c r="G1673" s="40"/>
      <c r="H1673" s="40"/>
      <c r="T1673"/>
      <c r="U1673"/>
    </row>
    <row r="1674" spans="1:21" s="31" customFormat="1">
      <c r="A1674" s="37"/>
      <c r="B1674" s="38"/>
      <c r="D1674" s="39"/>
      <c r="E1674" s="40"/>
      <c r="F1674" s="40"/>
      <c r="G1674" s="40"/>
      <c r="H1674" s="40"/>
      <c r="T1674"/>
      <c r="U1674"/>
    </row>
    <row r="1675" spans="1:21" s="31" customFormat="1">
      <c r="A1675" s="37"/>
      <c r="B1675" s="38"/>
      <c r="D1675" s="39"/>
      <c r="E1675" s="40"/>
      <c r="F1675" s="40"/>
      <c r="G1675" s="40"/>
      <c r="H1675" s="40"/>
      <c r="T1675"/>
      <c r="U1675"/>
    </row>
    <row r="1676" spans="1:21" s="31" customFormat="1">
      <c r="A1676" s="37"/>
      <c r="B1676" s="38"/>
      <c r="D1676" s="39"/>
      <c r="E1676" s="40"/>
      <c r="F1676" s="40"/>
      <c r="G1676" s="40"/>
      <c r="H1676" s="40"/>
      <c r="T1676"/>
      <c r="U1676"/>
    </row>
    <row r="1677" spans="1:21" s="31" customFormat="1">
      <c r="A1677" s="37"/>
      <c r="B1677" s="38"/>
      <c r="D1677" s="39"/>
      <c r="E1677" s="40"/>
      <c r="F1677" s="40"/>
      <c r="G1677" s="40"/>
      <c r="H1677" s="40"/>
      <c r="T1677"/>
      <c r="U1677"/>
    </row>
    <row r="1678" spans="1:21" s="31" customFormat="1">
      <c r="A1678" s="37"/>
      <c r="B1678" s="38"/>
      <c r="D1678" s="39"/>
      <c r="E1678" s="40"/>
      <c r="F1678" s="40"/>
      <c r="G1678" s="40"/>
      <c r="H1678" s="40"/>
      <c r="T1678"/>
      <c r="U1678"/>
    </row>
    <row r="1679" spans="1:21" s="31" customFormat="1">
      <c r="A1679" s="37"/>
      <c r="B1679" s="38"/>
      <c r="D1679" s="39"/>
      <c r="E1679" s="40"/>
      <c r="F1679" s="40"/>
      <c r="G1679" s="40"/>
      <c r="H1679" s="40"/>
      <c r="T1679"/>
      <c r="U1679"/>
    </row>
    <row r="1680" spans="1:21" s="31" customFormat="1">
      <c r="A1680" s="37"/>
      <c r="B1680" s="38"/>
      <c r="D1680" s="39"/>
      <c r="E1680" s="40"/>
      <c r="F1680" s="40"/>
      <c r="G1680" s="40"/>
      <c r="H1680" s="40"/>
      <c r="T1680"/>
      <c r="U1680"/>
    </row>
    <row r="1681" spans="1:21" s="31" customFormat="1">
      <c r="A1681" s="37"/>
      <c r="B1681" s="38"/>
      <c r="D1681" s="39"/>
      <c r="E1681" s="40"/>
      <c r="F1681" s="40"/>
      <c r="G1681" s="40"/>
      <c r="H1681" s="40"/>
      <c r="T1681"/>
      <c r="U1681"/>
    </row>
    <row r="1682" spans="1:21" s="31" customFormat="1">
      <c r="A1682" s="37"/>
      <c r="B1682" s="38"/>
      <c r="D1682" s="39"/>
      <c r="E1682" s="40"/>
      <c r="F1682" s="40"/>
      <c r="G1682" s="40"/>
      <c r="H1682" s="40"/>
      <c r="T1682"/>
      <c r="U1682"/>
    </row>
    <row r="1683" spans="1:21" s="31" customFormat="1">
      <c r="A1683" s="37"/>
      <c r="B1683" s="38"/>
      <c r="D1683" s="39"/>
      <c r="E1683" s="40"/>
      <c r="F1683" s="40"/>
      <c r="G1683" s="40"/>
      <c r="H1683" s="40"/>
      <c r="T1683"/>
      <c r="U1683"/>
    </row>
    <row r="1684" spans="1:21" s="31" customFormat="1">
      <c r="A1684" s="37"/>
      <c r="B1684" s="38"/>
      <c r="D1684" s="39"/>
      <c r="E1684" s="40"/>
      <c r="F1684" s="40"/>
      <c r="G1684" s="40"/>
      <c r="H1684" s="40"/>
      <c r="T1684"/>
      <c r="U1684"/>
    </row>
    <row r="1685" spans="1:21" s="31" customFormat="1">
      <c r="A1685" s="37"/>
      <c r="B1685" s="38"/>
      <c r="D1685" s="39"/>
      <c r="E1685" s="40"/>
      <c r="F1685" s="40"/>
      <c r="G1685" s="40"/>
      <c r="H1685" s="40"/>
      <c r="T1685"/>
      <c r="U1685"/>
    </row>
    <row r="1686" spans="1:21" s="31" customFormat="1">
      <c r="A1686" s="37"/>
      <c r="B1686" s="38"/>
      <c r="D1686" s="39"/>
      <c r="E1686" s="40"/>
      <c r="F1686" s="40"/>
      <c r="G1686" s="40"/>
      <c r="H1686" s="40"/>
      <c r="T1686"/>
      <c r="U1686"/>
    </row>
    <row r="1687" spans="1:21" s="31" customFormat="1">
      <c r="A1687" s="37"/>
      <c r="B1687" s="38"/>
      <c r="D1687" s="39"/>
      <c r="E1687" s="40"/>
      <c r="F1687" s="40"/>
      <c r="G1687" s="40"/>
      <c r="H1687" s="40"/>
      <c r="T1687"/>
      <c r="U1687"/>
    </row>
    <row r="1688" spans="1:21" s="31" customFormat="1">
      <c r="A1688" s="37"/>
      <c r="B1688" s="38"/>
      <c r="D1688" s="39"/>
      <c r="E1688" s="40"/>
      <c r="F1688" s="40"/>
      <c r="G1688" s="40"/>
      <c r="H1688" s="40"/>
      <c r="T1688"/>
      <c r="U1688"/>
    </row>
    <row r="1689" spans="1:21" s="31" customFormat="1">
      <c r="A1689" s="37"/>
      <c r="B1689" s="38"/>
      <c r="D1689" s="39"/>
      <c r="E1689" s="40"/>
      <c r="F1689" s="40"/>
      <c r="G1689" s="40"/>
      <c r="H1689" s="40"/>
      <c r="T1689"/>
      <c r="U1689"/>
    </row>
    <row r="1690" spans="1:21" s="31" customFormat="1">
      <c r="A1690" s="37"/>
      <c r="B1690" s="38"/>
      <c r="D1690" s="39"/>
      <c r="E1690" s="40"/>
      <c r="F1690" s="40"/>
      <c r="G1690" s="40"/>
      <c r="H1690" s="40"/>
      <c r="T1690"/>
      <c r="U1690"/>
    </row>
    <row r="1691" spans="1:21" s="31" customFormat="1">
      <c r="A1691" s="37"/>
      <c r="B1691" s="38"/>
      <c r="D1691" s="39"/>
      <c r="E1691" s="40"/>
      <c r="F1691" s="40"/>
      <c r="G1691" s="40"/>
      <c r="H1691" s="40"/>
      <c r="T1691"/>
      <c r="U1691"/>
    </row>
    <row r="1692" spans="1:21" s="31" customFormat="1">
      <c r="A1692" s="37"/>
      <c r="B1692" s="38"/>
      <c r="D1692" s="39"/>
      <c r="E1692" s="40"/>
      <c r="F1692" s="40"/>
      <c r="G1692" s="40"/>
      <c r="H1692" s="40"/>
      <c r="T1692"/>
      <c r="U1692"/>
    </row>
    <row r="1693" spans="1:21" s="31" customFormat="1">
      <c r="A1693" s="37"/>
      <c r="B1693" s="38"/>
      <c r="D1693" s="39"/>
      <c r="E1693" s="40"/>
      <c r="F1693" s="40"/>
      <c r="G1693" s="40"/>
      <c r="H1693" s="40"/>
      <c r="T1693"/>
      <c r="U1693"/>
    </row>
    <row r="1694" spans="1:21" s="31" customFormat="1">
      <c r="A1694" s="37"/>
      <c r="B1694" s="38"/>
      <c r="D1694" s="39"/>
      <c r="E1694" s="40"/>
      <c r="F1694" s="40"/>
      <c r="G1694" s="40"/>
      <c r="H1694" s="40"/>
      <c r="T1694"/>
      <c r="U1694"/>
    </row>
    <row r="1695" spans="1:21" s="31" customFormat="1">
      <c r="A1695" s="37"/>
      <c r="B1695" s="38"/>
      <c r="D1695" s="39"/>
      <c r="E1695" s="40"/>
      <c r="F1695" s="40"/>
      <c r="G1695" s="40"/>
      <c r="H1695" s="40"/>
      <c r="T1695"/>
      <c r="U1695"/>
    </row>
    <row r="1696" spans="1:21" s="31" customFormat="1">
      <c r="A1696" s="37"/>
      <c r="B1696" s="38"/>
      <c r="D1696" s="39"/>
      <c r="E1696" s="40"/>
      <c r="F1696" s="40"/>
      <c r="G1696" s="40"/>
      <c r="H1696" s="40"/>
      <c r="T1696"/>
      <c r="U1696"/>
    </row>
    <row r="1697" spans="1:21" s="31" customFormat="1">
      <c r="A1697" s="37"/>
      <c r="B1697" s="38"/>
      <c r="D1697" s="39"/>
      <c r="E1697" s="40"/>
      <c r="F1697" s="40"/>
      <c r="G1697" s="40"/>
      <c r="H1697" s="40"/>
      <c r="T1697"/>
      <c r="U1697"/>
    </row>
    <row r="1698" spans="1:21" s="31" customFormat="1">
      <c r="A1698" s="37"/>
      <c r="B1698" s="38"/>
      <c r="D1698" s="39"/>
      <c r="E1698" s="40"/>
      <c r="F1698" s="40"/>
      <c r="G1698" s="40"/>
      <c r="H1698" s="40"/>
      <c r="T1698"/>
      <c r="U1698"/>
    </row>
    <row r="1699" spans="1:21" s="31" customFormat="1">
      <c r="A1699" s="37"/>
      <c r="B1699" s="38"/>
      <c r="D1699" s="39"/>
      <c r="E1699" s="40"/>
      <c r="F1699" s="40"/>
      <c r="G1699" s="40"/>
      <c r="H1699" s="40"/>
      <c r="T1699"/>
      <c r="U1699"/>
    </row>
    <row r="1700" spans="1:21" s="31" customFormat="1">
      <c r="A1700" s="37"/>
      <c r="B1700" s="38"/>
      <c r="D1700" s="39"/>
      <c r="E1700" s="40"/>
      <c r="F1700" s="40"/>
      <c r="G1700" s="40"/>
      <c r="H1700" s="40"/>
      <c r="T1700"/>
      <c r="U1700"/>
    </row>
    <row r="1701" spans="1:21" s="31" customFormat="1">
      <c r="A1701" s="37"/>
      <c r="B1701" s="38"/>
      <c r="D1701" s="39"/>
      <c r="E1701" s="40"/>
      <c r="F1701" s="40"/>
      <c r="G1701" s="40"/>
      <c r="H1701" s="40"/>
      <c r="T1701"/>
      <c r="U1701"/>
    </row>
    <row r="1702" spans="1:21" s="31" customFormat="1">
      <c r="A1702" s="37"/>
      <c r="B1702" s="38"/>
      <c r="D1702" s="39"/>
      <c r="E1702" s="40"/>
      <c r="F1702" s="40"/>
      <c r="G1702" s="40"/>
      <c r="H1702" s="40"/>
      <c r="T1702"/>
      <c r="U1702"/>
    </row>
    <row r="1703" spans="1:21" s="31" customFormat="1">
      <c r="A1703" s="37"/>
      <c r="B1703" s="38"/>
      <c r="D1703" s="39"/>
      <c r="E1703" s="40"/>
      <c r="F1703" s="40"/>
      <c r="G1703" s="40"/>
      <c r="H1703" s="40"/>
      <c r="T1703"/>
      <c r="U1703"/>
    </row>
    <row r="1704" spans="1:21" s="31" customFormat="1">
      <c r="A1704" s="37"/>
      <c r="B1704" s="38"/>
      <c r="D1704" s="39"/>
      <c r="E1704" s="40"/>
      <c r="F1704" s="40"/>
      <c r="G1704" s="40"/>
      <c r="H1704" s="40"/>
      <c r="T1704"/>
      <c r="U1704"/>
    </row>
    <row r="1705" spans="1:21" s="31" customFormat="1">
      <c r="A1705" s="37"/>
      <c r="B1705" s="38"/>
      <c r="D1705" s="39"/>
      <c r="E1705" s="40"/>
      <c r="F1705" s="40"/>
      <c r="G1705" s="40"/>
      <c r="H1705" s="40"/>
      <c r="T1705"/>
      <c r="U1705"/>
    </row>
    <row r="1706" spans="1:21" s="31" customFormat="1">
      <c r="A1706" s="37"/>
      <c r="B1706" s="38"/>
      <c r="D1706" s="39"/>
      <c r="E1706" s="40"/>
      <c r="F1706" s="40"/>
      <c r="G1706" s="40"/>
      <c r="H1706" s="40"/>
      <c r="T1706"/>
      <c r="U1706"/>
    </row>
    <row r="1707" spans="1:21" s="31" customFormat="1">
      <c r="A1707" s="37"/>
      <c r="B1707" s="38"/>
      <c r="D1707" s="39"/>
      <c r="E1707" s="40"/>
      <c r="F1707" s="40"/>
      <c r="G1707" s="40"/>
      <c r="H1707" s="40"/>
      <c r="T1707"/>
      <c r="U1707"/>
    </row>
    <row r="1708" spans="1:21" s="31" customFormat="1">
      <c r="A1708" s="37"/>
      <c r="B1708" s="38"/>
      <c r="D1708" s="39"/>
      <c r="E1708" s="40"/>
      <c r="F1708" s="40"/>
      <c r="G1708" s="40"/>
      <c r="H1708" s="40"/>
      <c r="T1708"/>
      <c r="U1708"/>
    </row>
    <row r="1709" spans="1:21" s="31" customFormat="1">
      <c r="A1709" s="37"/>
      <c r="B1709" s="38"/>
      <c r="D1709" s="39"/>
      <c r="E1709" s="40"/>
      <c r="F1709" s="40"/>
      <c r="G1709" s="40"/>
      <c r="H1709" s="40"/>
      <c r="T1709"/>
      <c r="U1709"/>
    </row>
    <row r="1710" spans="1:21" s="31" customFormat="1">
      <c r="A1710" s="37"/>
      <c r="B1710" s="38"/>
      <c r="D1710" s="39"/>
      <c r="E1710" s="40"/>
      <c r="F1710" s="40"/>
      <c r="G1710" s="40"/>
      <c r="H1710" s="40"/>
      <c r="T1710"/>
      <c r="U1710"/>
    </row>
    <row r="1711" spans="1:21" s="31" customFormat="1">
      <c r="A1711" s="37"/>
      <c r="B1711" s="38"/>
      <c r="D1711" s="39"/>
      <c r="E1711" s="40"/>
      <c r="F1711" s="40"/>
      <c r="G1711" s="40"/>
      <c r="H1711" s="40"/>
      <c r="T1711"/>
      <c r="U1711"/>
    </row>
    <row r="1712" spans="1:21" s="31" customFormat="1">
      <c r="A1712" s="37"/>
      <c r="B1712" s="38"/>
      <c r="D1712" s="39"/>
      <c r="E1712" s="40"/>
      <c r="F1712" s="40"/>
      <c r="G1712" s="40"/>
      <c r="H1712" s="40"/>
      <c r="T1712"/>
      <c r="U1712"/>
    </row>
    <row r="1713" spans="1:21" s="31" customFormat="1">
      <c r="A1713" s="37"/>
      <c r="B1713" s="38"/>
      <c r="D1713" s="39"/>
      <c r="E1713" s="40"/>
      <c r="F1713" s="40"/>
      <c r="G1713" s="40"/>
      <c r="H1713" s="40"/>
      <c r="T1713"/>
      <c r="U1713"/>
    </row>
    <row r="1714" spans="1:21" s="31" customFormat="1">
      <c r="A1714" s="37"/>
      <c r="B1714" s="38"/>
      <c r="D1714" s="39"/>
      <c r="E1714" s="40"/>
      <c r="F1714" s="40"/>
      <c r="G1714" s="40"/>
      <c r="H1714" s="40"/>
      <c r="T1714"/>
      <c r="U1714"/>
    </row>
    <row r="1715" spans="1:21" s="31" customFormat="1">
      <c r="A1715" s="37"/>
      <c r="B1715" s="38"/>
      <c r="D1715" s="39"/>
      <c r="E1715" s="40"/>
      <c r="F1715" s="40"/>
      <c r="G1715" s="40"/>
      <c r="H1715" s="40"/>
      <c r="T1715"/>
      <c r="U1715"/>
    </row>
    <row r="1716" spans="1:21" s="31" customFormat="1">
      <c r="A1716" s="37"/>
      <c r="B1716" s="38"/>
      <c r="D1716" s="39"/>
      <c r="E1716" s="40"/>
      <c r="F1716" s="40"/>
      <c r="G1716" s="40"/>
      <c r="H1716" s="40"/>
      <c r="T1716"/>
      <c r="U1716"/>
    </row>
    <row r="1717" spans="1:21" s="31" customFormat="1">
      <c r="A1717" s="37"/>
      <c r="B1717" s="38"/>
      <c r="D1717" s="39"/>
      <c r="E1717" s="40"/>
      <c r="F1717" s="40"/>
      <c r="G1717" s="40"/>
      <c r="H1717" s="40"/>
      <c r="T1717"/>
      <c r="U1717"/>
    </row>
    <row r="1718" spans="1:21" s="31" customFormat="1">
      <c r="A1718" s="37"/>
      <c r="B1718" s="38"/>
      <c r="D1718" s="39"/>
      <c r="E1718" s="40"/>
      <c r="F1718" s="40"/>
      <c r="G1718" s="40"/>
      <c r="H1718" s="40"/>
      <c r="T1718"/>
      <c r="U1718"/>
    </row>
    <row r="1719" spans="1:21" s="31" customFormat="1">
      <c r="A1719" s="37"/>
      <c r="B1719" s="38"/>
      <c r="D1719" s="39"/>
      <c r="E1719" s="40"/>
      <c r="F1719" s="40"/>
      <c r="G1719" s="40"/>
      <c r="H1719" s="40"/>
      <c r="T1719"/>
      <c r="U1719"/>
    </row>
    <row r="1720" spans="1:21" s="31" customFormat="1">
      <c r="A1720" s="37"/>
      <c r="B1720" s="38"/>
      <c r="D1720" s="39"/>
      <c r="E1720" s="40"/>
      <c r="F1720" s="40"/>
      <c r="G1720" s="40"/>
      <c r="H1720" s="40"/>
      <c r="T1720"/>
      <c r="U1720"/>
    </row>
    <row r="1721" spans="1:21" s="31" customFormat="1">
      <c r="A1721" s="37"/>
      <c r="B1721" s="38"/>
      <c r="D1721" s="39"/>
      <c r="E1721" s="40"/>
      <c r="F1721" s="40"/>
      <c r="G1721" s="40"/>
      <c r="H1721" s="40"/>
      <c r="T1721"/>
      <c r="U1721"/>
    </row>
    <row r="1722" spans="1:21" s="31" customFormat="1">
      <c r="A1722" s="37"/>
      <c r="B1722" s="38"/>
      <c r="D1722" s="39"/>
      <c r="E1722" s="40"/>
      <c r="F1722" s="40"/>
      <c r="G1722" s="40"/>
      <c r="H1722" s="40"/>
      <c r="T1722"/>
      <c r="U1722"/>
    </row>
    <row r="1723" spans="1:21" s="31" customFormat="1">
      <c r="A1723" s="37"/>
      <c r="B1723" s="38"/>
      <c r="D1723" s="39"/>
      <c r="E1723" s="40"/>
      <c r="F1723" s="40"/>
      <c r="G1723" s="40"/>
      <c r="H1723" s="40"/>
      <c r="T1723"/>
      <c r="U1723"/>
    </row>
    <row r="1724" spans="1:21" s="31" customFormat="1">
      <c r="A1724" s="37"/>
      <c r="B1724" s="38"/>
      <c r="D1724" s="39"/>
      <c r="E1724" s="40"/>
      <c r="F1724" s="40"/>
      <c r="G1724" s="40"/>
      <c r="H1724" s="40"/>
      <c r="T1724"/>
      <c r="U1724"/>
    </row>
    <row r="1725" spans="1:21" s="31" customFormat="1">
      <c r="A1725" s="37"/>
      <c r="B1725" s="38"/>
      <c r="D1725" s="39"/>
      <c r="E1725" s="40"/>
      <c r="F1725" s="40"/>
      <c r="G1725" s="40"/>
      <c r="H1725" s="40"/>
      <c r="T1725"/>
      <c r="U1725"/>
    </row>
    <row r="1726" spans="1:21" s="31" customFormat="1">
      <c r="A1726" s="37"/>
      <c r="B1726" s="38"/>
      <c r="D1726" s="39"/>
      <c r="E1726" s="40"/>
      <c r="F1726" s="40"/>
      <c r="G1726" s="40"/>
      <c r="H1726" s="40"/>
      <c r="T1726"/>
      <c r="U1726"/>
    </row>
    <row r="1727" spans="1:21" s="31" customFormat="1">
      <c r="A1727" s="37"/>
      <c r="B1727" s="38"/>
      <c r="D1727" s="39"/>
      <c r="E1727" s="40"/>
      <c r="F1727" s="40"/>
      <c r="G1727" s="40"/>
      <c r="H1727" s="40"/>
      <c r="T1727"/>
      <c r="U1727"/>
    </row>
    <row r="1728" spans="1:21" s="31" customFormat="1">
      <c r="A1728" s="37"/>
      <c r="B1728" s="38"/>
      <c r="D1728" s="39"/>
      <c r="E1728" s="40"/>
      <c r="F1728" s="40"/>
      <c r="G1728" s="40"/>
      <c r="H1728" s="40"/>
      <c r="T1728"/>
      <c r="U1728"/>
    </row>
    <row r="1729" spans="1:21" s="31" customFormat="1">
      <c r="A1729" s="37"/>
      <c r="B1729" s="38"/>
      <c r="D1729" s="39"/>
      <c r="E1729" s="40"/>
      <c r="F1729" s="40"/>
      <c r="G1729" s="40"/>
      <c r="H1729" s="40"/>
      <c r="T1729"/>
      <c r="U1729"/>
    </row>
    <row r="1730" spans="1:21" s="31" customFormat="1">
      <c r="A1730" s="37"/>
      <c r="B1730" s="38"/>
      <c r="D1730" s="39"/>
      <c r="E1730" s="40"/>
      <c r="F1730" s="40"/>
      <c r="G1730" s="40"/>
      <c r="H1730" s="40"/>
      <c r="T1730"/>
      <c r="U1730"/>
    </row>
    <row r="1731" spans="1:21" s="31" customFormat="1">
      <c r="A1731" s="37"/>
      <c r="B1731" s="38"/>
      <c r="D1731" s="39"/>
      <c r="E1731" s="40"/>
      <c r="F1731" s="40"/>
      <c r="G1731" s="40"/>
      <c r="H1731" s="40"/>
      <c r="T1731"/>
      <c r="U1731"/>
    </row>
    <row r="1732" spans="1:21" s="31" customFormat="1">
      <c r="A1732" s="37"/>
      <c r="B1732" s="38"/>
      <c r="D1732" s="39"/>
      <c r="E1732" s="40"/>
      <c r="F1732" s="40"/>
      <c r="G1732" s="40"/>
      <c r="H1732" s="40"/>
      <c r="T1732"/>
      <c r="U1732"/>
    </row>
    <row r="1733" spans="1:21" s="31" customFormat="1">
      <c r="A1733" s="37"/>
      <c r="B1733" s="38"/>
      <c r="D1733" s="39"/>
      <c r="E1733" s="40"/>
      <c r="F1733" s="40"/>
      <c r="G1733" s="40"/>
      <c r="H1733" s="40"/>
      <c r="T1733"/>
      <c r="U1733"/>
    </row>
    <row r="1734" spans="1:21" s="31" customFormat="1">
      <c r="A1734" s="37"/>
      <c r="B1734" s="38"/>
      <c r="D1734" s="39"/>
      <c r="E1734" s="40"/>
      <c r="F1734" s="40"/>
      <c r="G1734" s="40"/>
      <c r="H1734" s="40"/>
      <c r="T1734"/>
      <c r="U1734"/>
    </row>
    <row r="1735" spans="1:21" s="31" customFormat="1">
      <c r="A1735" s="37"/>
      <c r="B1735" s="38"/>
      <c r="D1735" s="39"/>
      <c r="E1735" s="40"/>
      <c r="F1735" s="40"/>
      <c r="G1735" s="40"/>
      <c r="H1735" s="40"/>
      <c r="T1735"/>
      <c r="U1735"/>
    </row>
    <row r="1736" spans="1:21" s="31" customFormat="1">
      <c r="A1736" s="37"/>
      <c r="B1736" s="38"/>
      <c r="D1736" s="39"/>
      <c r="E1736" s="40"/>
      <c r="F1736" s="40"/>
      <c r="G1736" s="40"/>
      <c r="H1736" s="40"/>
      <c r="T1736"/>
      <c r="U1736"/>
    </row>
    <row r="1737" spans="1:21" s="31" customFormat="1">
      <c r="A1737" s="37"/>
      <c r="B1737" s="38"/>
      <c r="D1737" s="39"/>
      <c r="E1737" s="40"/>
      <c r="F1737" s="40"/>
      <c r="G1737" s="40"/>
      <c r="H1737" s="40"/>
      <c r="T1737"/>
      <c r="U1737"/>
    </row>
    <row r="1738" spans="1:21" s="31" customFormat="1">
      <c r="A1738" s="37"/>
      <c r="B1738" s="38"/>
      <c r="D1738" s="39"/>
      <c r="E1738" s="40"/>
      <c r="F1738" s="40"/>
      <c r="G1738" s="40"/>
      <c r="H1738" s="40"/>
      <c r="T1738"/>
      <c r="U1738"/>
    </row>
    <row r="1739" spans="1:21" s="31" customFormat="1">
      <c r="A1739" s="37"/>
      <c r="B1739" s="38"/>
      <c r="D1739" s="39"/>
      <c r="E1739" s="40"/>
      <c r="F1739" s="40"/>
      <c r="G1739" s="40"/>
      <c r="H1739" s="40"/>
      <c r="T1739"/>
      <c r="U1739"/>
    </row>
    <row r="1740" spans="1:21" s="31" customFormat="1">
      <c r="A1740" s="37"/>
      <c r="B1740" s="38"/>
      <c r="D1740" s="39"/>
      <c r="E1740" s="40"/>
      <c r="F1740" s="40"/>
      <c r="G1740" s="40"/>
      <c r="H1740" s="40"/>
      <c r="T1740"/>
      <c r="U1740"/>
    </row>
    <row r="1741" spans="1:21" s="31" customFormat="1">
      <c r="A1741" s="37"/>
      <c r="B1741" s="38"/>
      <c r="D1741" s="39"/>
      <c r="E1741" s="40"/>
      <c r="F1741" s="40"/>
      <c r="G1741" s="40"/>
      <c r="H1741" s="40"/>
      <c r="T1741"/>
      <c r="U1741"/>
    </row>
    <row r="1742" spans="1:21" s="31" customFormat="1">
      <c r="A1742" s="37"/>
      <c r="B1742" s="38"/>
      <c r="D1742" s="39"/>
      <c r="E1742" s="40"/>
      <c r="F1742" s="40"/>
      <c r="G1742" s="40"/>
      <c r="H1742" s="40"/>
      <c r="T1742"/>
      <c r="U1742"/>
    </row>
    <row r="1743" spans="1:21" s="31" customFormat="1">
      <c r="A1743" s="37"/>
      <c r="B1743" s="38"/>
      <c r="D1743" s="39"/>
      <c r="E1743" s="40"/>
      <c r="F1743" s="40"/>
      <c r="G1743" s="40"/>
      <c r="H1743" s="40"/>
      <c r="T1743"/>
      <c r="U1743"/>
    </row>
    <row r="1744" spans="1:21" s="31" customFormat="1">
      <c r="A1744" s="37"/>
      <c r="B1744" s="38"/>
      <c r="D1744" s="39"/>
      <c r="E1744" s="40"/>
      <c r="F1744" s="40"/>
      <c r="G1744" s="40"/>
      <c r="H1744" s="40"/>
      <c r="T1744"/>
      <c r="U1744"/>
    </row>
    <row r="1745" spans="1:21" s="31" customFormat="1">
      <c r="A1745" s="37"/>
      <c r="B1745" s="38"/>
      <c r="D1745" s="39"/>
      <c r="E1745" s="40"/>
      <c r="F1745" s="40"/>
      <c r="G1745" s="40"/>
      <c r="H1745" s="40"/>
      <c r="T1745"/>
      <c r="U1745"/>
    </row>
    <row r="1746" spans="1:21" s="31" customFormat="1">
      <c r="A1746" s="37"/>
      <c r="B1746" s="38"/>
      <c r="D1746" s="39"/>
      <c r="E1746" s="40"/>
      <c r="F1746" s="40"/>
      <c r="G1746" s="40"/>
      <c r="H1746" s="40"/>
      <c r="T1746"/>
      <c r="U1746"/>
    </row>
    <row r="1747" spans="1:21" s="31" customFormat="1">
      <c r="A1747" s="37"/>
      <c r="B1747" s="38"/>
      <c r="D1747" s="39"/>
      <c r="E1747" s="40"/>
      <c r="F1747" s="40"/>
      <c r="G1747" s="40"/>
      <c r="H1747" s="40"/>
      <c r="T1747"/>
      <c r="U1747"/>
    </row>
    <row r="1748" spans="1:21" s="31" customFormat="1">
      <c r="A1748" s="37"/>
      <c r="B1748" s="38"/>
      <c r="D1748" s="39"/>
      <c r="E1748" s="40"/>
      <c r="F1748" s="40"/>
      <c r="G1748" s="40"/>
      <c r="H1748" s="40"/>
      <c r="T1748"/>
      <c r="U1748"/>
    </row>
    <row r="1749" spans="1:21" s="31" customFormat="1">
      <c r="A1749" s="37"/>
      <c r="B1749" s="38"/>
      <c r="D1749" s="39"/>
      <c r="E1749" s="40"/>
      <c r="F1749" s="40"/>
      <c r="G1749" s="40"/>
      <c r="H1749" s="40"/>
      <c r="T1749"/>
      <c r="U1749"/>
    </row>
    <row r="1750" spans="1:21" s="31" customFormat="1">
      <c r="A1750" s="37"/>
      <c r="B1750" s="38"/>
      <c r="D1750" s="39"/>
      <c r="E1750" s="40"/>
      <c r="F1750" s="40"/>
      <c r="G1750" s="40"/>
      <c r="H1750" s="40"/>
      <c r="T1750"/>
      <c r="U1750"/>
    </row>
    <row r="1751" spans="1:21" s="31" customFormat="1">
      <c r="A1751" s="37"/>
      <c r="B1751" s="38"/>
      <c r="D1751" s="39"/>
      <c r="E1751" s="40"/>
      <c r="F1751" s="40"/>
      <c r="G1751" s="40"/>
      <c r="H1751" s="40"/>
      <c r="T1751"/>
      <c r="U1751"/>
    </row>
    <row r="1752" spans="1:21" s="31" customFormat="1">
      <c r="A1752" s="37"/>
      <c r="B1752" s="38"/>
      <c r="D1752" s="39"/>
      <c r="E1752" s="40"/>
      <c r="F1752" s="40"/>
      <c r="G1752" s="40"/>
      <c r="H1752" s="40"/>
      <c r="T1752"/>
      <c r="U1752"/>
    </row>
    <row r="1753" spans="1:21" s="31" customFormat="1">
      <c r="A1753" s="37"/>
      <c r="B1753" s="38"/>
      <c r="D1753" s="39"/>
      <c r="E1753" s="40"/>
      <c r="F1753" s="40"/>
      <c r="G1753" s="40"/>
      <c r="H1753" s="40"/>
      <c r="T1753"/>
      <c r="U1753"/>
    </row>
    <row r="1754" spans="1:21" s="31" customFormat="1">
      <c r="A1754" s="37"/>
      <c r="B1754" s="38"/>
      <c r="D1754" s="39"/>
      <c r="E1754" s="40"/>
      <c r="F1754" s="40"/>
      <c r="G1754" s="40"/>
      <c r="H1754" s="40"/>
      <c r="T1754"/>
      <c r="U1754"/>
    </row>
    <row r="1755" spans="1:21" s="31" customFormat="1">
      <c r="A1755" s="37"/>
      <c r="B1755" s="38"/>
      <c r="D1755" s="39"/>
      <c r="E1755" s="40"/>
      <c r="F1755" s="40"/>
      <c r="G1755" s="40"/>
      <c r="H1755" s="40"/>
      <c r="T1755"/>
      <c r="U1755"/>
    </row>
    <row r="1756" spans="1:21" s="31" customFormat="1">
      <c r="A1756" s="37"/>
      <c r="B1756" s="38"/>
      <c r="D1756" s="39"/>
      <c r="E1756" s="40"/>
      <c r="F1756" s="40"/>
      <c r="G1756" s="40"/>
      <c r="H1756" s="40"/>
      <c r="T1756"/>
      <c r="U1756"/>
    </row>
    <row r="1757" spans="1:21" s="31" customFormat="1">
      <c r="A1757" s="37"/>
      <c r="B1757" s="38"/>
      <c r="D1757" s="39"/>
      <c r="E1757" s="40"/>
      <c r="F1757" s="40"/>
      <c r="G1757" s="40"/>
      <c r="H1757" s="40"/>
      <c r="T1757"/>
      <c r="U1757"/>
    </row>
    <row r="1758" spans="1:21" s="31" customFormat="1">
      <c r="A1758" s="37"/>
      <c r="B1758" s="38"/>
      <c r="D1758" s="39"/>
      <c r="E1758" s="40"/>
      <c r="F1758" s="40"/>
      <c r="G1758" s="40"/>
      <c r="H1758" s="40"/>
      <c r="T1758"/>
      <c r="U1758"/>
    </row>
    <row r="1759" spans="1:21" s="31" customFormat="1">
      <c r="A1759" s="37"/>
      <c r="B1759" s="38"/>
      <c r="D1759" s="39"/>
      <c r="E1759" s="40"/>
      <c r="F1759" s="40"/>
      <c r="G1759" s="40"/>
      <c r="H1759" s="40"/>
      <c r="T1759"/>
      <c r="U1759"/>
    </row>
    <row r="1760" spans="1:21" s="31" customFormat="1">
      <c r="A1760" s="37"/>
      <c r="B1760" s="38"/>
      <c r="D1760" s="39"/>
      <c r="E1760" s="40"/>
      <c r="F1760" s="40"/>
      <c r="G1760" s="40"/>
      <c r="H1760" s="40"/>
      <c r="T1760"/>
      <c r="U1760"/>
    </row>
    <row r="1761" spans="1:21" s="31" customFormat="1">
      <c r="A1761" s="37"/>
      <c r="B1761" s="38"/>
      <c r="D1761" s="39"/>
      <c r="E1761" s="40"/>
      <c r="F1761" s="40"/>
      <c r="G1761" s="40"/>
      <c r="H1761" s="40"/>
      <c r="T1761"/>
      <c r="U1761"/>
    </row>
    <row r="1762" spans="1:21" s="31" customFormat="1">
      <c r="A1762" s="37"/>
      <c r="B1762" s="38"/>
      <c r="D1762" s="39"/>
      <c r="E1762" s="40"/>
      <c r="F1762" s="40"/>
      <c r="G1762" s="40"/>
      <c r="H1762" s="40"/>
      <c r="T1762"/>
      <c r="U1762"/>
    </row>
    <row r="1763" spans="1:21" s="31" customFormat="1">
      <c r="A1763" s="37"/>
      <c r="B1763" s="38"/>
      <c r="D1763" s="39"/>
      <c r="E1763" s="40"/>
      <c r="F1763" s="40"/>
      <c r="G1763" s="40"/>
      <c r="H1763" s="40"/>
      <c r="T1763"/>
      <c r="U1763"/>
    </row>
    <row r="1764" spans="1:21" s="31" customFormat="1">
      <c r="A1764" s="37"/>
      <c r="B1764" s="38"/>
      <c r="D1764" s="39"/>
      <c r="E1764" s="40"/>
      <c r="F1764" s="40"/>
      <c r="G1764" s="40"/>
      <c r="H1764" s="40"/>
      <c r="T1764"/>
      <c r="U1764"/>
    </row>
    <row r="1765" spans="1:21" s="31" customFormat="1">
      <c r="A1765" s="37"/>
      <c r="B1765" s="38"/>
      <c r="D1765" s="39"/>
      <c r="E1765" s="40"/>
      <c r="F1765" s="40"/>
      <c r="G1765" s="40"/>
      <c r="H1765" s="40"/>
      <c r="T1765"/>
      <c r="U1765"/>
    </row>
    <row r="1766" spans="1:21" s="31" customFormat="1">
      <c r="A1766" s="37"/>
      <c r="B1766" s="38"/>
      <c r="D1766" s="39"/>
      <c r="E1766" s="40"/>
      <c r="F1766" s="40"/>
      <c r="G1766" s="40"/>
      <c r="H1766" s="40"/>
      <c r="T1766"/>
      <c r="U1766"/>
    </row>
    <row r="1767" spans="1:21" s="31" customFormat="1">
      <c r="A1767" s="37"/>
      <c r="B1767" s="38"/>
      <c r="D1767" s="39"/>
      <c r="E1767" s="40"/>
      <c r="F1767" s="40"/>
      <c r="G1767" s="40"/>
      <c r="H1767" s="40"/>
      <c r="T1767"/>
      <c r="U1767"/>
    </row>
    <row r="1768" spans="1:21" s="31" customFormat="1">
      <c r="A1768" s="37"/>
      <c r="B1768" s="38"/>
      <c r="D1768" s="39"/>
      <c r="E1768" s="40"/>
      <c r="F1768" s="40"/>
      <c r="G1768" s="40"/>
      <c r="H1768" s="40"/>
      <c r="T1768"/>
      <c r="U1768"/>
    </row>
    <row r="1769" spans="1:21" s="31" customFormat="1">
      <c r="A1769" s="37"/>
      <c r="B1769" s="38"/>
      <c r="D1769" s="39"/>
      <c r="E1769" s="40"/>
      <c r="F1769" s="40"/>
      <c r="G1769" s="40"/>
      <c r="H1769" s="40"/>
      <c r="T1769"/>
      <c r="U1769"/>
    </row>
    <row r="1770" spans="1:21" s="31" customFormat="1">
      <c r="A1770" s="37"/>
      <c r="B1770" s="38"/>
      <c r="D1770" s="39"/>
      <c r="E1770" s="40"/>
      <c r="F1770" s="40"/>
      <c r="G1770" s="40"/>
      <c r="H1770" s="40"/>
      <c r="T1770"/>
      <c r="U1770"/>
    </row>
    <row r="1771" spans="1:21" s="31" customFormat="1">
      <c r="A1771" s="37"/>
      <c r="B1771" s="38"/>
      <c r="D1771" s="39"/>
      <c r="E1771" s="40"/>
      <c r="F1771" s="40"/>
      <c r="G1771" s="40"/>
      <c r="H1771" s="40"/>
      <c r="T1771"/>
      <c r="U1771"/>
    </row>
    <row r="1772" spans="1:21" s="31" customFormat="1">
      <c r="A1772" s="37"/>
      <c r="B1772" s="38"/>
      <c r="D1772" s="39"/>
      <c r="E1772" s="40"/>
      <c r="F1772" s="40"/>
      <c r="G1772" s="40"/>
      <c r="H1772" s="40"/>
      <c r="T1772"/>
      <c r="U1772"/>
    </row>
    <row r="1773" spans="1:21" s="31" customFormat="1">
      <c r="A1773" s="37"/>
      <c r="B1773" s="38"/>
      <c r="D1773" s="39"/>
      <c r="E1773" s="40"/>
      <c r="F1773" s="40"/>
      <c r="G1773" s="40"/>
      <c r="H1773" s="40"/>
      <c r="T1773"/>
      <c r="U1773"/>
    </row>
    <row r="1774" spans="1:21" s="31" customFormat="1">
      <c r="A1774" s="37"/>
      <c r="B1774" s="38"/>
      <c r="D1774" s="39"/>
      <c r="E1774" s="40"/>
      <c r="F1774" s="40"/>
      <c r="G1774" s="40"/>
      <c r="H1774" s="40"/>
      <c r="T1774"/>
      <c r="U1774"/>
    </row>
    <row r="1775" spans="1:21" s="31" customFormat="1">
      <c r="A1775" s="37"/>
      <c r="B1775" s="38"/>
      <c r="D1775" s="39"/>
      <c r="E1775" s="40"/>
      <c r="F1775" s="40"/>
      <c r="G1775" s="40"/>
      <c r="H1775" s="40"/>
      <c r="T1775"/>
      <c r="U1775"/>
    </row>
    <row r="1776" spans="1:21" s="31" customFormat="1">
      <c r="A1776" s="37"/>
      <c r="B1776" s="38"/>
      <c r="D1776" s="39"/>
      <c r="E1776" s="40"/>
      <c r="F1776" s="40"/>
      <c r="G1776" s="40"/>
      <c r="H1776" s="40"/>
      <c r="T1776"/>
      <c r="U1776"/>
    </row>
    <row r="1777" spans="1:21" s="31" customFormat="1">
      <c r="A1777" s="37"/>
      <c r="B1777" s="38"/>
      <c r="D1777" s="39"/>
      <c r="E1777" s="40"/>
      <c r="F1777" s="40"/>
      <c r="G1777" s="40"/>
      <c r="H1777" s="40"/>
      <c r="T1777"/>
      <c r="U1777"/>
    </row>
    <row r="1778" spans="1:21" s="31" customFormat="1">
      <c r="A1778" s="37"/>
      <c r="B1778" s="38"/>
      <c r="D1778" s="39"/>
      <c r="E1778" s="40"/>
      <c r="F1778" s="40"/>
      <c r="G1778" s="40"/>
      <c r="H1778" s="40"/>
      <c r="T1778"/>
      <c r="U1778"/>
    </row>
    <row r="1779" spans="1:21" s="31" customFormat="1">
      <c r="A1779" s="37"/>
      <c r="B1779" s="38"/>
      <c r="D1779" s="39"/>
      <c r="E1779" s="40"/>
      <c r="F1779" s="40"/>
      <c r="G1779" s="40"/>
      <c r="H1779" s="40"/>
      <c r="T1779"/>
      <c r="U1779"/>
    </row>
    <row r="1780" spans="1:21" s="31" customFormat="1">
      <c r="A1780" s="37"/>
      <c r="B1780" s="38"/>
      <c r="D1780" s="39"/>
      <c r="E1780" s="40"/>
      <c r="F1780" s="40"/>
      <c r="G1780" s="40"/>
      <c r="H1780" s="40"/>
      <c r="T1780"/>
      <c r="U1780"/>
    </row>
    <row r="1781" spans="1:21" s="31" customFormat="1">
      <c r="A1781" s="37"/>
      <c r="B1781" s="38"/>
      <c r="D1781" s="39"/>
      <c r="E1781" s="40"/>
      <c r="F1781" s="40"/>
      <c r="G1781" s="40"/>
      <c r="H1781" s="40"/>
      <c r="T1781"/>
      <c r="U1781"/>
    </row>
    <row r="1782" spans="1:21" s="31" customFormat="1">
      <c r="A1782" s="37"/>
      <c r="B1782" s="38"/>
      <c r="D1782" s="39"/>
      <c r="E1782" s="40"/>
      <c r="F1782" s="40"/>
      <c r="G1782" s="40"/>
      <c r="H1782" s="40"/>
      <c r="T1782"/>
      <c r="U1782"/>
    </row>
    <row r="1783" spans="1:21" s="31" customFormat="1">
      <c r="A1783" s="37"/>
      <c r="B1783" s="38"/>
      <c r="D1783" s="39"/>
      <c r="E1783" s="40"/>
      <c r="F1783" s="40"/>
      <c r="G1783" s="40"/>
      <c r="H1783" s="40"/>
      <c r="T1783"/>
      <c r="U1783"/>
    </row>
    <row r="1784" spans="1:21" s="31" customFormat="1">
      <c r="A1784" s="37"/>
      <c r="B1784" s="38"/>
      <c r="D1784" s="39"/>
      <c r="E1784" s="40"/>
      <c r="F1784" s="40"/>
      <c r="G1784" s="40"/>
      <c r="H1784" s="40"/>
      <c r="T1784"/>
      <c r="U1784"/>
    </row>
    <row r="1785" spans="1:21" s="31" customFormat="1">
      <c r="A1785" s="37"/>
      <c r="B1785" s="38"/>
      <c r="D1785" s="39"/>
      <c r="E1785" s="40"/>
      <c r="F1785" s="40"/>
      <c r="G1785" s="40"/>
      <c r="H1785" s="40"/>
      <c r="T1785"/>
      <c r="U1785"/>
    </row>
    <row r="1786" spans="1:21" s="31" customFormat="1">
      <c r="A1786" s="37"/>
      <c r="B1786" s="38"/>
      <c r="D1786" s="39"/>
      <c r="E1786" s="40"/>
      <c r="F1786" s="40"/>
      <c r="G1786" s="40"/>
      <c r="H1786" s="40"/>
      <c r="T1786"/>
      <c r="U1786"/>
    </row>
    <row r="1787" spans="1:21" s="31" customFormat="1">
      <c r="A1787" s="37"/>
      <c r="B1787" s="38"/>
      <c r="D1787" s="39"/>
      <c r="E1787" s="40"/>
      <c r="F1787" s="40"/>
      <c r="G1787" s="40"/>
      <c r="H1787" s="40"/>
      <c r="T1787"/>
      <c r="U1787"/>
    </row>
    <row r="1788" spans="1:21" s="31" customFormat="1">
      <c r="A1788" s="37"/>
      <c r="B1788" s="38"/>
      <c r="D1788" s="39"/>
      <c r="E1788" s="40"/>
      <c r="F1788" s="40"/>
      <c r="G1788" s="40"/>
      <c r="H1788" s="40"/>
      <c r="T1788"/>
      <c r="U1788"/>
    </row>
    <row r="1789" spans="1:21" s="31" customFormat="1">
      <c r="A1789" s="37"/>
      <c r="B1789" s="38"/>
      <c r="D1789" s="39"/>
      <c r="E1789" s="40"/>
      <c r="F1789" s="40"/>
      <c r="G1789" s="40"/>
      <c r="H1789" s="40"/>
      <c r="T1789"/>
      <c r="U1789"/>
    </row>
    <row r="1790" spans="1:21" s="31" customFormat="1">
      <c r="A1790" s="37"/>
      <c r="B1790" s="38"/>
      <c r="D1790" s="39"/>
      <c r="E1790" s="40"/>
      <c r="F1790" s="40"/>
      <c r="G1790" s="40"/>
      <c r="H1790" s="40"/>
      <c r="T1790"/>
      <c r="U1790"/>
    </row>
    <row r="1791" spans="1:21" s="31" customFormat="1">
      <c r="A1791" s="37"/>
      <c r="B1791" s="38"/>
      <c r="D1791" s="39"/>
      <c r="E1791" s="40"/>
      <c r="F1791" s="40"/>
      <c r="G1791" s="40"/>
      <c r="H1791" s="40"/>
      <c r="T1791"/>
      <c r="U1791"/>
    </row>
    <row r="1792" spans="1:21" s="31" customFormat="1">
      <c r="A1792" s="37"/>
      <c r="B1792" s="38"/>
      <c r="D1792" s="39"/>
      <c r="E1792" s="40"/>
      <c r="F1792" s="40"/>
      <c r="G1792" s="40"/>
      <c r="H1792" s="40"/>
      <c r="T1792"/>
      <c r="U1792"/>
    </row>
    <row r="1793" spans="1:21" s="31" customFormat="1">
      <c r="A1793" s="37"/>
      <c r="B1793" s="38"/>
      <c r="D1793" s="39"/>
      <c r="E1793" s="40"/>
      <c r="F1793" s="40"/>
      <c r="G1793" s="40"/>
      <c r="H1793" s="40"/>
      <c r="T1793"/>
      <c r="U1793"/>
    </row>
    <row r="1794" spans="1:21" s="31" customFormat="1">
      <c r="A1794" s="37"/>
      <c r="B1794" s="38"/>
      <c r="D1794" s="39"/>
      <c r="E1794" s="40"/>
      <c r="F1794" s="40"/>
      <c r="G1794" s="40"/>
      <c r="H1794" s="40"/>
      <c r="T1794"/>
      <c r="U1794"/>
    </row>
    <row r="1795" spans="1:21" s="31" customFormat="1">
      <c r="A1795" s="37"/>
      <c r="B1795" s="38"/>
      <c r="D1795" s="39"/>
      <c r="E1795" s="40"/>
      <c r="F1795" s="40"/>
      <c r="G1795" s="40"/>
      <c r="H1795" s="40"/>
      <c r="T1795"/>
      <c r="U1795"/>
    </row>
    <row r="1796" spans="1:21" s="31" customFormat="1">
      <c r="A1796" s="37"/>
      <c r="B1796" s="38"/>
      <c r="D1796" s="39"/>
      <c r="E1796" s="40"/>
      <c r="F1796" s="40"/>
      <c r="G1796" s="40"/>
      <c r="H1796" s="40"/>
      <c r="T1796"/>
      <c r="U1796"/>
    </row>
    <row r="1797" spans="1:21" s="31" customFormat="1">
      <c r="A1797" s="37"/>
      <c r="B1797" s="38"/>
      <c r="D1797" s="39"/>
      <c r="E1797" s="40"/>
      <c r="F1797" s="40"/>
      <c r="G1797" s="40"/>
      <c r="H1797" s="40"/>
      <c r="T1797"/>
      <c r="U1797"/>
    </row>
    <row r="1798" spans="1:21" s="31" customFormat="1">
      <c r="A1798" s="37"/>
      <c r="B1798" s="38"/>
      <c r="D1798" s="39"/>
      <c r="E1798" s="40"/>
      <c r="F1798" s="40"/>
      <c r="G1798" s="40"/>
      <c r="H1798" s="40"/>
      <c r="T1798"/>
      <c r="U1798"/>
    </row>
    <row r="1799" spans="1:21" s="31" customFormat="1">
      <c r="A1799" s="37"/>
      <c r="B1799" s="38"/>
      <c r="D1799" s="39"/>
      <c r="E1799" s="40"/>
      <c r="F1799" s="40"/>
      <c r="G1799" s="40"/>
      <c r="H1799" s="40"/>
      <c r="T1799"/>
      <c r="U1799"/>
    </row>
    <row r="1800" spans="1:21" s="31" customFormat="1">
      <c r="A1800" s="37"/>
      <c r="B1800" s="38"/>
      <c r="D1800" s="39"/>
      <c r="E1800" s="40"/>
      <c r="F1800" s="40"/>
      <c r="G1800" s="40"/>
      <c r="H1800" s="40"/>
      <c r="T1800"/>
      <c r="U1800"/>
    </row>
    <row r="1801" spans="1:21" s="31" customFormat="1">
      <c r="A1801" s="37"/>
      <c r="B1801" s="38"/>
      <c r="D1801" s="39"/>
      <c r="E1801" s="40"/>
      <c r="F1801" s="40"/>
      <c r="G1801" s="40"/>
      <c r="H1801" s="40"/>
      <c r="T1801"/>
      <c r="U1801"/>
    </row>
    <row r="1802" spans="1:21" s="31" customFormat="1">
      <c r="A1802" s="37"/>
      <c r="B1802" s="38"/>
      <c r="D1802" s="39"/>
      <c r="E1802" s="40"/>
      <c r="F1802" s="40"/>
      <c r="G1802" s="40"/>
      <c r="H1802" s="40"/>
      <c r="T1802"/>
      <c r="U1802"/>
    </row>
    <row r="1803" spans="1:21" s="31" customFormat="1">
      <c r="A1803" s="37"/>
      <c r="B1803" s="38"/>
      <c r="D1803" s="39"/>
      <c r="E1803" s="40"/>
      <c r="F1803" s="40"/>
      <c r="G1803" s="40"/>
      <c r="H1803" s="40"/>
      <c r="T1803"/>
      <c r="U1803"/>
    </row>
    <row r="1804" spans="1:21" s="31" customFormat="1">
      <c r="A1804" s="37"/>
      <c r="B1804" s="38"/>
      <c r="D1804" s="39"/>
      <c r="E1804" s="40"/>
      <c r="F1804" s="40"/>
      <c r="G1804" s="40"/>
      <c r="H1804" s="40"/>
      <c r="T1804"/>
      <c r="U1804"/>
    </row>
    <row r="1805" spans="1:21" s="31" customFormat="1">
      <c r="A1805" s="37"/>
      <c r="B1805" s="38"/>
      <c r="D1805" s="39"/>
      <c r="E1805" s="40"/>
      <c r="F1805" s="40"/>
      <c r="G1805" s="40"/>
      <c r="H1805" s="40"/>
      <c r="T1805"/>
      <c r="U1805"/>
    </row>
    <row r="1806" spans="1:21" s="31" customFormat="1">
      <c r="A1806" s="37"/>
      <c r="B1806" s="38"/>
      <c r="D1806" s="39"/>
      <c r="E1806" s="40"/>
      <c r="F1806" s="40"/>
      <c r="G1806" s="40"/>
      <c r="H1806" s="40"/>
      <c r="T1806"/>
      <c r="U1806"/>
    </row>
    <row r="1807" spans="1:21" s="31" customFormat="1">
      <c r="A1807" s="37"/>
      <c r="B1807" s="38"/>
      <c r="D1807" s="39"/>
      <c r="E1807" s="40"/>
      <c r="F1807" s="40"/>
      <c r="G1807" s="40"/>
      <c r="H1807" s="40"/>
      <c r="T1807"/>
      <c r="U1807"/>
    </row>
    <row r="1808" spans="1:21" s="31" customFormat="1">
      <c r="A1808" s="37"/>
      <c r="B1808" s="38"/>
      <c r="D1808" s="39"/>
      <c r="E1808" s="40"/>
      <c r="F1808" s="40"/>
      <c r="G1808" s="40"/>
      <c r="H1808" s="40"/>
      <c r="T1808"/>
      <c r="U1808"/>
    </row>
    <row r="1809" spans="1:21" s="31" customFormat="1">
      <c r="A1809" s="37"/>
      <c r="B1809" s="38"/>
      <c r="D1809" s="39"/>
      <c r="E1809" s="40"/>
      <c r="F1809" s="40"/>
      <c r="G1809" s="40"/>
      <c r="H1809" s="40"/>
      <c r="T1809"/>
      <c r="U1809"/>
    </row>
    <row r="1810" spans="1:21" s="31" customFormat="1">
      <c r="A1810" s="37"/>
      <c r="B1810" s="38"/>
      <c r="D1810" s="39"/>
      <c r="E1810" s="40"/>
      <c r="F1810" s="40"/>
      <c r="G1810" s="40"/>
      <c r="H1810" s="40"/>
      <c r="T1810"/>
      <c r="U1810"/>
    </row>
    <row r="1811" spans="1:21" s="31" customFormat="1">
      <c r="A1811" s="37"/>
      <c r="B1811" s="38"/>
      <c r="D1811" s="39"/>
      <c r="E1811" s="40"/>
      <c r="F1811" s="40"/>
      <c r="G1811" s="40"/>
      <c r="H1811" s="40"/>
      <c r="T1811"/>
      <c r="U1811"/>
    </row>
    <row r="1812" spans="1:21" s="31" customFormat="1">
      <c r="A1812" s="37"/>
      <c r="B1812" s="38"/>
      <c r="D1812" s="39"/>
      <c r="E1812" s="40"/>
      <c r="F1812" s="40"/>
      <c r="G1812" s="40"/>
      <c r="H1812" s="40"/>
      <c r="T1812"/>
      <c r="U1812"/>
    </row>
    <row r="1813" spans="1:21" s="31" customFormat="1">
      <c r="A1813" s="37"/>
      <c r="B1813" s="38"/>
      <c r="D1813" s="39"/>
      <c r="E1813" s="40"/>
      <c r="F1813" s="40"/>
      <c r="G1813" s="40"/>
      <c r="H1813" s="40"/>
      <c r="T1813"/>
      <c r="U1813"/>
    </row>
    <row r="1814" spans="1:21" s="31" customFormat="1">
      <c r="A1814" s="37"/>
      <c r="B1814" s="38"/>
      <c r="D1814" s="39"/>
      <c r="E1814" s="40"/>
      <c r="F1814" s="40"/>
      <c r="G1814" s="40"/>
      <c r="H1814" s="40"/>
      <c r="T1814"/>
      <c r="U1814"/>
    </row>
    <row r="1815" spans="1:21" s="31" customFormat="1">
      <c r="A1815" s="37"/>
      <c r="B1815" s="38"/>
      <c r="D1815" s="39"/>
      <c r="E1815" s="40"/>
      <c r="F1815" s="40"/>
      <c r="G1815" s="40"/>
      <c r="H1815" s="40"/>
      <c r="T1815"/>
      <c r="U1815"/>
    </row>
    <row r="1816" spans="1:21" s="31" customFormat="1">
      <c r="A1816" s="37"/>
      <c r="B1816" s="38"/>
      <c r="D1816" s="39"/>
      <c r="E1816" s="40"/>
      <c r="F1816" s="40"/>
      <c r="G1816" s="40"/>
      <c r="H1816" s="40"/>
      <c r="T1816"/>
      <c r="U1816"/>
    </row>
    <row r="1817" spans="1:21" s="31" customFormat="1">
      <c r="A1817" s="37"/>
      <c r="B1817" s="38"/>
      <c r="D1817" s="39"/>
      <c r="E1817" s="40"/>
      <c r="F1817" s="40"/>
      <c r="G1817" s="40"/>
      <c r="H1817" s="40"/>
      <c r="T1817"/>
      <c r="U1817"/>
    </row>
    <row r="1818" spans="1:21" s="31" customFormat="1">
      <c r="A1818" s="37"/>
      <c r="B1818" s="38"/>
      <c r="D1818" s="39"/>
      <c r="E1818" s="40"/>
      <c r="F1818" s="40"/>
      <c r="G1818" s="40"/>
      <c r="H1818" s="40"/>
      <c r="T1818"/>
      <c r="U1818"/>
    </row>
    <row r="1819" spans="1:21" s="31" customFormat="1">
      <c r="A1819" s="37"/>
      <c r="B1819" s="38"/>
      <c r="D1819" s="39"/>
      <c r="E1819" s="40"/>
      <c r="F1819" s="40"/>
      <c r="G1819" s="40"/>
      <c r="H1819" s="40"/>
      <c r="T1819"/>
      <c r="U1819"/>
    </row>
    <row r="1820" spans="1:21" s="31" customFormat="1">
      <c r="A1820" s="37"/>
      <c r="B1820" s="38"/>
      <c r="D1820" s="39"/>
      <c r="E1820" s="40"/>
      <c r="F1820" s="40"/>
      <c r="G1820" s="40"/>
      <c r="H1820" s="40"/>
      <c r="T1820"/>
      <c r="U1820"/>
    </row>
    <row r="1821" spans="1:21" s="31" customFormat="1">
      <c r="A1821" s="37"/>
      <c r="B1821" s="38"/>
      <c r="D1821" s="39"/>
      <c r="E1821" s="40"/>
      <c r="F1821" s="40"/>
      <c r="G1821" s="40"/>
      <c r="H1821" s="40"/>
      <c r="T1821"/>
      <c r="U1821"/>
    </row>
    <row r="1822" spans="1:21" s="31" customFormat="1">
      <c r="A1822" s="37"/>
      <c r="B1822" s="38"/>
      <c r="D1822" s="39"/>
      <c r="E1822" s="40"/>
      <c r="F1822" s="40"/>
      <c r="G1822" s="40"/>
      <c r="H1822" s="40"/>
      <c r="T1822"/>
      <c r="U1822"/>
    </row>
    <row r="1823" spans="1:21" s="31" customFormat="1">
      <c r="A1823" s="37"/>
      <c r="B1823" s="38"/>
      <c r="D1823" s="39"/>
      <c r="E1823" s="40"/>
      <c r="F1823" s="40"/>
      <c r="G1823" s="40"/>
      <c r="H1823" s="40"/>
      <c r="T1823"/>
      <c r="U1823"/>
    </row>
    <row r="1824" spans="1:21" s="31" customFormat="1">
      <c r="A1824" s="37"/>
      <c r="B1824" s="38"/>
      <c r="D1824" s="39"/>
      <c r="E1824" s="40"/>
      <c r="F1824" s="40"/>
      <c r="G1824" s="40"/>
      <c r="H1824" s="40"/>
      <c r="T1824"/>
      <c r="U1824"/>
    </row>
    <row r="1825" spans="1:21" s="31" customFormat="1">
      <c r="A1825" s="37"/>
      <c r="B1825" s="38"/>
      <c r="D1825" s="39"/>
      <c r="E1825" s="40"/>
      <c r="F1825" s="40"/>
      <c r="G1825" s="40"/>
      <c r="H1825" s="40"/>
      <c r="T1825"/>
      <c r="U1825"/>
    </row>
    <row r="1826" spans="1:21" s="31" customFormat="1">
      <c r="A1826" s="37"/>
      <c r="B1826" s="38"/>
      <c r="D1826" s="39"/>
      <c r="E1826" s="40"/>
      <c r="F1826" s="40"/>
      <c r="G1826" s="40"/>
      <c r="H1826" s="40"/>
      <c r="T1826"/>
      <c r="U1826"/>
    </row>
    <row r="1827" spans="1:21" s="31" customFormat="1">
      <c r="A1827" s="37"/>
      <c r="B1827" s="38"/>
      <c r="D1827" s="39"/>
      <c r="E1827" s="40"/>
      <c r="F1827" s="40"/>
      <c r="G1827" s="40"/>
      <c r="H1827" s="40"/>
      <c r="T1827"/>
      <c r="U1827"/>
    </row>
    <row r="1828" spans="1:21" s="31" customFormat="1">
      <c r="A1828" s="37"/>
      <c r="B1828" s="38"/>
      <c r="D1828" s="39"/>
      <c r="E1828" s="40"/>
      <c r="F1828" s="40"/>
      <c r="G1828" s="40"/>
      <c r="H1828" s="40"/>
      <c r="T1828"/>
      <c r="U1828"/>
    </row>
    <row r="1829" spans="1:21" s="31" customFormat="1">
      <c r="A1829" s="37"/>
      <c r="B1829" s="38"/>
      <c r="D1829" s="39"/>
      <c r="E1829" s="40"/>
      <c r="F1829" s="40"/>
      <c r="G1829" s="40"/>
      <c r="H1829" s="40"/>
      <c r="T1829"/>
      <c r="U1829"/>
    </row>
    <row r="1830" spans="1:21" s="31" customFormat="1">
      <c r="A1830" s="37"/>
      <c r="B1830" s="38"/>
      <c r="D1830" s="39"/>
      <c r="E1830" s="40"/>
      <c r="F1830" s="40"/>
      <c r="G1830" s="40"/>
      <c r="H1830" s="40"/>
      <c r="T1830"/>
      <c r="U1830"/>
    </row>
    <row r="1831" spans="1:21" s="31" customFormat="1">
      <c r="A1831" s="37"/>
      <c r="B1831" s="38"/>
      <c r="D1831" s="39"/>
      <c r="E1831" s="40"/>
      <c r="F1831" s="40"/>
      <c r="G1831" s="40"/>
      <c r="H1831" s="40"/>
      <c r="T1831"/>
      <c r="U1831"/>
    </row>
    <row r="1832" spans="1:21" s="31" customFormat="1">
      <c r="A1832" s="37"/>
      <c r="B1832" s="38"/>
      <c r="D1832" s="39"/>
      <c r="E1832" s="40"/>
      <c r="F1832" s="40"/>
      <c r="G1832" s="40"/>
      <c r="H1832" s="40"/>
      <c r="T1832"/>
      <c r="U1832"/>
    </row>
    <row r="1833" spans="1:21" s="31" customFormat="1">
      <c r="A1833" s="37"/>
      <c r="B1833" s="38"/>
      <c r="D1833" s="39"/>
      <c r="E1833" s="40"/>
      <c r="F1833" s="40"/>
      <c r="G1833" s="40"/>
      <c r="H1833" s="40"/>
      <c r="T1833"/>
      <c r="U1833"/>
    </row>
    <row r="1834" spans="1:21" s="31" customFormat="1">
      <c r="A1834" s="37"/>
      <c r="B1834" s="38"/>
      <c r="D1834" s="39"/>
      <c r="E1834" s="40"/>
      <c r="F1834" s="40"/>
      <c r="G1834" s="40"/>
      <c r="H1834" s="40"/>
      <c r="T1834"/>
      <c r="U1834"/>
    </row>
    <row r="1835" spans="1:21" s="31" customFormat="1">
      <c r="A1835" s="37"/>
      <c r="B1835" s="38"/>
      <c r="D1835" s="39"/>
      <c r="E1835" s="40"/>
      <c r="F1835" s="40"/>
      <c r="G1835" s="40"/>
      <c r="H1835" s="40"/>
      <c r="T1835"/>
      <c r="U1835"/>
    </row>
    <row r="1836" spans="1:21" s="31" customFormat="1">
      <c r="A1836" s="37"/>
      <c r="B1836" s="38"/>
      <c r="D1836" s="39"/>
      <c r="E1836" s="40"/>
      <c r="F1836" s="40"/>
      <c r="G1836" s="40"/>
      <c r="H1836" s="40"/>
      <c r="T1836"/>
      <c r="U1836"/>
    </row>
    <row r="1837" spans="1:21" s="31" customFormat="1">
      <c r="A1837" s="37"/>
      <c r="B1837" s="38"/>
      <c r="D1837" s="39"/>
      <c r="E1837" s="40"/>
      <c r="F1837" s="40"/>
      <c r="G1837" s="40"/>
      <c r="H1837" s="40"/>
      <c r="T1837"/>
      <c r="U1837"/>
    </row>
    <row r="1838" spans="1:21" s="31" customFormat="1">
      <c r="A1838" s="37"/>
      <c r="B1838" s="38"/>
      <c r="D1838" s="39"/>
      <c r="E1838" s="40"/>
      <c r="F1838" s="40"/>
      <c r="G1838" s="40"/>
      <c r="H1838" s="40"/>
      <c r="T1838"/>
      <c r="U1838"/>
    </row>
    <row r="1839" spans="1:21" s="31" customFormat="1">
      <c r="A1839" s="37"/>
      <c r="B1839" s="38"/>
      <c r="D1839" s="39"/>
      <c r="E1839" s="40"/>
      <c r="F1839" s="40"/>
      <c r="G1839" s="40"/>
      <c r="H1839" s="40"/>
      <c r="T1839"/>
      <c r="U1839"/>
    </row>
    <row r="1840" spans="1:21" s="31" customFormat="1">
      <c r="A1840" s="37"/>
      <c r="B1840" s="38"/>
      <c r="D1840" s="39"/>
      <c r="E1840" s="40"/>
      <c r="F1840" s="40"/>
      <c r="G1840" s="40"/>
      <c r="H1840" s="40"/>
      <c r="T1840"/>
      <c r="U1840"/>
    </row>
    <row r="1841" spans="1:21" s="31" customFormat="1">
      <c r="A1841" s="37"/>
      <c r="B1841" s="38"/>
      <c r="D1841" s="39"/>
      <c r="E1841" s="40"/>
      <c r="F1841" s="40"/>
      <c r="G1841" s="40"/>
      <c r="H1841" s="40"/>
      <c r="T1841"/>
      <c r="U1841"/>
    </row>
    <row r="1842" spans="1:21" s="31" customFormat="1">
      <c r="A1842" s="37"/>
      <c r="B1842" s="38"/>
      <c r="D1842" s="39"/>
      <c r="E1842" s="40"/>
      <c r="F1842" s="40"/>
      <c r="G1842" s="40"/>
      <c r="H1842" s="40"/>
      <c r="T1842"/>
      <c r="U1842"/>
    </row>
    <row r="1843" spans="1:21" s="31" customFormat="1">
      <c r="A1843" s="37"/>
      <c r="B1843" s="38"/>
      <c r="D1843" s="39"/>
      <c r="E1843" s="40"/>
      <c r="F1843" s="40"/>
      <c r="G1843" s="40"/>
      <c r="H1843" s="40"/>
      <c r="T1843"/>
      <c r="U1843"/>
    </row>
    <row r="1844" spans="1:21" s="31" customFormat="1">
      <c r="A1844" s="37"/>
      <c r="B1844" s="38"/>
      <c r="D1844" s="39"/>
      <c r="E1844" s="40"/>
      <c r="F1844" s="40"/>
      <c r="G1844" s="40"/>
      <c r="H1844" s="40"/>
      <c r="T1844"/>
      <c r="U1844"/>
    </row>
    <row r="1845" spans="1:21" s="31" customFormat="1">
      <c r="A1845" s="37"/>
      <c r="B1845" s="38"/>
      <c r="D1845" s="39"/>
      <c r="E1845" s="40"/>
      <c r="F1845" s="40"/>
      <c r="G1845" s="40"/>
      <c r="H1845" s="40"/>
      <c r="T1845"/>
      <c r="U1845"/>
    </row>
    <row r="1846" spans="1:21" s="31" customFormat="1">
      <c r="A1846" s="37"/>
      <c r="B1846" s="38"/>
      <c r="D1846" s="39"/>
      <c r="E1846" s="40"/>
      <c r="F1846" s="40"/>
      <c r="G1846" s="40"/>
      <c r="H1846" s="40"/>
      <c r="T1846"/>
      <c r="U1846"/>
    </row>
    <row r="1847" spans="1:21" s="31" customFormat="1">
      <c r="A1847" s="37"/>
      <c r="B1847" s="38"/>
      <c r="D1847" s="39"/>
      <c r="E1847" s="40"/>
      <c r="F1847" s="40"/>
      <c r="G1847" s="40"/>
      <c r="H1847" s="40"/>
      <c r="T1847"/>
      <c r="U1847"/>
    </row>
    <row r="1848" spans="1:21" s="31" customFormat="1">
      <c r="A1848" s="37"/>
      <c r="B1848" s="38"/>
      <c r="D1848" s="39"/>
      <c r="E1848" s="40"/>
      <c r="F1848" s="40"/>
      <c r="G1848" s="40"/>
      <c r="H1848" s="40"/>
      <c r="T1848"/>
      <c r="U1848"/>
    </row>
    <row r="1849" spans="1:21" s="31" customFormat="1">
      <c r="A1849" s="37"/>
      <c r="B1849" s="38"/>
      <c r="D1849" s="39"/>
      <c r="E1849" s="40"/>
      <c r="F1849" s="40"/>
      <c r="G1849" s="40"/>
      <c r="H1849" s="40"/>
      <c r="T1849"/>
      <c r="U1849"/>
    </row>
    <row r="1850" spans="1:21" s="31" customFormat="1">
      <c r="A1850" s="37"/>
      <c r="B1850" s="38"/>
      <c r="D1850" s="39"/>
      <c r="E1850" s="40"/>
      <c r="F1850" s="40"/>
      <c r="G1850" s="40"/>
      <c r="H1850" s="40"/>
      <c r="T1850"/>
      <c r="U1850"/>
    </row>
    <row r="1851" spans="1:21" s="31" customFormat="1">
      <c r="A1851" s="37"/>
      <c r="B1851" s="38"/>
      <c r="D1851" s="39"/>
      <c r="E1851" s="40"/>
      <c r="F1851" s="40"/>
      <c r="G1851" s="40"/>
      <c r="H1851" s="40"/>
      <c r="T1851"/>
      <c r="U1851"/>
    </row>
    <row r="1852" spans="1:21" s="31" customFormat="1">
      <c r="A1852" s="37"/>
      <c r="B1852" s="38"/>
      <c r="D1852" s="39"/>
      <c r="E1852" s="40"/>
      <c r="F1852" s="40"/>
      <c r="G1852" s="40"/>
      <c r="H1852" s="40"/>
      <c r="T1852"/>
      <c r="U1852"/>
    </row>
    <row r="1853" spans="1:21" s="31" customFormat="1">
      <c r="A1853" s="37"/>
      <c r="B1853" s="38"/>
      <c r="D1853" s="39"/>
      <c r="E1853" s="40"/>
      <c r="F1853" s="40"/>
      <c r="G1853" s="40"/>
      <c r="H1853" s="40"/>
      <c r="T1853"/>
      <c r="U1853"/>
    </row>
    <row r="1854" spans="1:21" s="31" customFormat="1">
      <c r="A1854" s="37"/>
      <c r="B1854" s="38"/>
      <c r="D1854" s="39"/>
      <c r="E1854" s="40"/>
      <c r="F1854" s="40"/>
      <c r="G1854" s="40"/>
      <c r="H1854" s="40"/>
      <c r="T1854"/>
      <c r="U1854"/>
    </row>
    <row r="1855" spans="1:21" s="31" customFormat="1">
      <c r="A1855" s="37"/>
      <c r="B1855" s="38"/>
      <c r="D1855" s="39"/>
      <c r="E1855" s="40"/>
      <c r="F1855" s="40"/>
      <c r="G1855" s="40"/>
      <c r="H1855" s="40"/>
      <c r="T1855"/>
      <c r="U1855"/>
    </row>
    <row r="1856" spans="1:21" s="31" customFormat="1">
      <c r="A1856" s="37"/>
      <c r="B1856" s="38"/>
      <c r="D1856" s="39"/>
      <c r="E1856" s="40"/>
      <c r="F1856" s="40"/>
      <c r="G1856" s="40"/>
      <c r="H1856" s="40"/>
      <c r="T1856"/>
      <c r="U1856"/>
    </row>
    <row r="1857" spans="1:21" s="31" customFormat="1">
      <c r="A1857" s="37"/>
      <c r="B1857" s="38"/>
      <c r="D1857" s="39"/>
      <c r="E1857" s="40"/>
      <c r="F1857" s="40"/>
      <c r="G1857" s="40"/>
      <c r="H1857" s="40"/>
      <c r="T1857"/>
      <c r="U1857"/>
    </row>
    <row r="1858" spans="1:21" s="31" customFormat="1">
      <c r="A1858" s="37"/>
      <c r="B1858" s="38"/>
      <c r="D1858" s="39"/>
      <c r="E1858" s="40"/>
      <c r="F1858" s="40"/>
      <c r="G1858" s="40"/>
      <c r="H1858" s="40"/>
      <c r="T1858"/>
      <c r="U1858"/>
    </row>
    <row r="1859" spans="1:21" s="31" customFormat="1">
      <c r="A1859" s="37"/>
      <c r="B1859" s="38"/>
      <c r="D1859" s="39"/>
      <c r="E1859" s="40"/>
      <c r="F1859" s="40"/>
      <c r="G1859" s="40"/>
      <c r="H1859" s="40"/>
      <c r="T1859"/>
      <c r="U1859"/>
    </row>
    <row r="1860" spans="1:21" s="31" customFormat="1">
      <c r="A1860" s="37"/>
      <c r="B1860" s="38"/>
      <c r="D1860" s="39"/>
      <c r="E1860" s="40"/>
      <c r="F1860" s="40"/>
      <c r="G1860" s="40"/>
      <c r="H1860" s="40"/>
      <c r="T1860"/>
      <c r="U1860"/>
    </row>
    <row r="1861" spans="1:21" s="31" customFormat="1">
      <c r="A1861" s="37"/>
      <c r="B1861" s="38"/>
      <c r="D1861" s="39"/>
      <c r="E1861" s="40"/>
      <c r="F1861" s="40"/>
      <c r="G1861" s="40"/>
      <c r="H1861" s="40"/>
      <c r="T1861"/>
      <c r="U1861"/>
    </row>
    <row r="1862" spans="1:21" s="31" customFormat="1">
      <c r="A1862" s="37"/>
      <c r="B1862" s="38"/>
      <c r="D1862" s="39"/>
      <c r="E1862" s="40"/>
      <c r="F1862" s="40"/>
      <c r="G1862" s="40"/>
      <c r="H1862" s="40"/>
      <c r="T1862"/>
      <c r="U1862"/>
    </row>
    <row r="1863" spans="1:21" s="31" customFormat="1">
      <c r="A1863" s="37"/>
      <c r="B1863" s="38"/>
      <c r="D1863" s="39"/>
      <c r="E1863" s="40"/>
      <c r="F1863" s="40"/>
      <c r="G1863" s="40"/>
      <c r="H1863" s="40"/>
      <c r="T1863"/>
      <c r="U1863"/>
    </row>
    <row r="1864" spans="1:21" s="31" customFormat="1">
      <c r="A1864" s="37"/>
      <c r="B1864" s="38"/>
      <c r="D1864" s="39"/>
      <c r="E1864" s="40"/>
      <c r="F1864" s="40"/>
      <c r="G1864" s="40"/>
      <c r="H1864" s="40"/>
      <c r="T1864"/>
      <c r="U1864"/>
    </row>
    <row r="1865" spans="1:21" s="31" customFormat="1">
      <c r="A1865" s="37"/>
      <c r="B1865" s="38"/>
      <c r="D1865" s="39"/>
      <c r="E1865" s="40"/>
      <c r="F1865" s="40"/>
      <c r="G1865" s="40"/>
      <c r="H1865" s="40"/>
      <c r="T1865"/>
      <c r="U1865"/>
    </row>
    <row r="1866" spans="1:21" s="31" customFormat="1">
      <c r="A1866" s="37"/>
      <c r="B1866" s="38"/>
      <c r="D1866" s="39"/>
      <c r="E1866" s="40"/>
      <c r="F1866" s="40"/>
      <c r="G1866" s="40"/>
      <c r="H1866" s="40"/>
      <c r="T1866"/>
      <c r="U1866"/>
    </row>
    <row r="1867" spans="1:21" s="31" customFormat="1">
      <c r="A1867" s="37"/>
      <c r="B1867" s="38"/>
      <c r="D1867" s="39"/>
      <c r="E1867" s="40"/>
      <c r="F1867" s="40"/>
      <c r="G1867" s="40"/>
      <c r="H1867" s="40"/>
      <c r="T1867"/>
      <c r="U1867"/>
    </row>
    <row r="1868" spans="1:21" s="31" customFormat="1">
      <c r="A1868" s="37"/>
      <c r="B1868" s="38"/>
      <c r="D1868" s="39"/>
      <c r="E1868" s="40"/>
      <c r="F1868" s="40"/>
      <c r="G1868" s="40"/>
      <c r="H1868" s="40"/>
      <c r="T1868"/>
      <c r="U1868"/>
    </row>
    <row r="1869" spans="1:21" s="31" customFormat="1">
      <c r="A1869" s="37"/>
      <c r="B1869" s="38"/>
      <c r="D1869" s="39"/>
      <c r="E1869" s="40"/>
      <c r="F1869" s="40"/>
      <c r="G1869" s="40"/>
      <c r="H1869" s="40"/>
      <c r="T1869"/>
      <c r="U1869"/>
    </row>
    <row r="1870" spans="1:21" s="31" customFormat="1">
      <c r="A1870" s="37"/>
      <c r="B1870" s="38"/>
      <c r="D1870" s="39"/>
      <c r="E1870" s="40"/>
      <c r="F1870" s="40"/>
      <c r="G1870" s="40"/>
      <c r="H1870" s="40"/>
      <c r="T1870"/>
      <c r="U1870"/>
    </row>
    <row r="1871" spans="1:21" s="31" customFormat="1">
      <c r="A1871" s="37"/>
      <c r="B1871" s="38"/>
      <c r="D1871" s="39"/>
      <c r="E1871" s="40"/>
      <c r="F1871" s="40"/>
      <c r="G1871" s="40"/>
      <c r="H1871" s="40"/>
      <c r="T1871"/>
      <c r="U1871"/>
    </row>
    <row r="1872" spans="1:21" s="31" customFormat="1">
      <c r="A1872" s="37"/>
      <c r="B1872" s="38"/>
      <c r="D1872" s="39"/>
      <c r="E1872" s="40"/>
      <c r="F1872" s="40"/>
      <c r="G1872" s="40"/>
      <c r="H1872" s="40"/>
      <c r="T1872"/>
      <c r="U1872"/>
    </row>
    <row r="1873" spans="1:21" s="31" customFormat="1">
      <c r="A1873" s="37"/>
      <c r="B1873" s="38"/>
      <c r="D1873" s="39"/>
      <c r="E1873" s="40"/>
      <c r="F1873" s="40"/>
      <c r="G1873" s="40"/>
      <c r="H1873" s="40"/>
      <c r="T1873"/>
      <c r="U1873"/>
    </row>
    <row r="1874" spans="1:21" s="31" customFormat="1">
      <c r="A1874" s="37"/>
      <c r="B1874" s="38"/>
      <c r="D1874" s="39"/>
      <c r="E1874" s="40"/>
      <c r="F1874" s="40"/>
      <c r="G1874" s="40"/>
      <c r="H1874" s="40"/>
      <c r="T1874"/>
      <c r="U1874"/>
    </row>
    <row r="1875" spans="1:21" s="31" customFormat="1">
      <c r="A1875" s="37"/>
      <c r="B1875" s="38"/>
      <c r="D1875" s="39"/>
      <c r="E1875" s="40"/>
      <c r="F1875" s="40"/>
      <c r="G1875" s="40"/>
      <c r="H1875" s="40"/>
      <c r="T1875"/>
      <c r="U1875"/>
    </row>
    <row r="1876" spans="1:21" s="31" customFormat="1">
      <c r="A1876" s="37"/>
      <c r="B1876" s="38"/>
      <c r="D1876" s="39"/>
      <c r="E1876" s="40"/>
      <c r="F1876" s="40"/>
      <c r="G1876" s="40"/>
      <c r="H1876" s="40"/>
      <c r="T1876"/>
      <c r="U1876"/>
    </row>
    <row r="1877" spans="1:21" s="31" customFormat="1">
      <c r="A1877" s="37"/>
      <c r="B1877" s="38"/>
      <c r="D1877" s="39"/>
      <c r="E1877" s="40"/>
      <c r="F1877" s="40"/>
      <c r="G1877" s="40"/>
      <c r="H1877" s="40"/>
      <c r="T1877"/>
      <c r="U1877"/>
    </row>
    <row r="1878" spans="1:21" s="31" customFormat="1">
      <c r="A1878" s="37"/>
      <c r="B1878" s="38"/>
      <c r="D1878" s="39"/>
      <c r="E1878" s="40"/>
      <c r="F1878" s="40"/>
      <c r="G1878" s="40"/>
      <c r="H1878" s="40"/>
      <c r="T1878"/>
      <c r="U1878"/>
    </row>
    <row r="1879" spans="1:21" s="31" customFormat="1">
      <c r="A1879" s="37"/>
      <c r="B1879" s="38"/>
      <c r="D1879" s="39"/>
      <c r="E1879" s="40"/>
      <c r="F1879" s="40"/>
      <c r="G1879" s="40"/>
      <c r="H1879" s="40"/>
      <c r="T1879"/>
      <c r="U1879"/>
    </row>
    <row r="1880" spans="1:21" s="31" customFormat="1">
      <c r="A1880" s="37"/>
      <c r="B1880" s="38"/>
      <c r="D1880" s="39"/>
      <c r="E1880" s="40"/>
      <c r="F1880" s="40"/>
      <c r="G1880" s="40"/>
      <c r="H1880" s="40"/>
      <c r="T1880"/>
      <c r="U1880"/>
    </row>
    <row r="1881" spans="1:21" s="31" customFormat="1">
      <c r="A1881" s="37"/>
      <c r="B1881" s="38"/>
      <c r="D1881" s="39"/>
      <c r="E1881" s="40"/>
      <c r="F1881" s="40"/>
      <c r="G1881" s="40"/>
      <c r="H1881" s="40"/>
      <c r="T1881"/>
      <c r="U1881"/>
    </row>
    <row r="1882" spans="1:21" s="31" customFormat="1">
      <c r="A1882" s="37"/>
      <c r="B1882" s="38"/>
      <c r="D1882" s="39"/>
      <c r="E1882" s="40"/>
      <c r="F1882" s="40"/>
      <c r="G1882" s="40"/>
      <c r="H1882" s="40"/>
      <c r="T1882"/>
      <c r="U1882"/>
    </row>
    <row r="1883" spans="1:21" s="31" customFormat="1">
      <c r="A1883" s="37"/>
      <c r="B1883" s="38"/>
      <c r="D1883" s="39"/>
      <c r="E1883" s="40"/>
      <c r="F1883" s="40"/>
      <c r="G1883" s="40"/>
      <c r="H1883" s="40"/>
      <c r="T1883"/>
      <c r="U1883"/>
    </row>
    <row r="1884" spans="1:21" s="31" customFormat="1">
      <c r="A1884" s="37"/>
      <c r="B1884" s="38"/>
      <c r="D1884" s="39"/>
      <c r="E1884" s="40"/>
      <c r="F1884" s="40"/>
      <c r="G1884" s="40"/>
      <c r="H1884" s="40"/>
      <c r="T1884"/>
      <c r="U1884"/>
    </row>
    <row r="1885" spans="1:21" s="31" customFormat="1">
      <c r="A1885" s="37"/>
      <c r="B1885" s="38"/>
      <c r="D1885" s="39"/>
      <c r="E1885" s="40"/>
      <c r="F1885" s="40"/>
      <c r="G1885" s="40"/>
      <c r="H1885" s="40"/>
      <c r="T1885"/>
      <c r="U1885"/>
    </row>
    <row r="1886" spans="1:21" s="31" customFormat="1">
      <c r="A1886" s="37"/>
      <c r="B1886" s="38"/>
      <c r="D1886" s="39"/>
      <c r="E1886" s="40"/>
      <c r="F1886" s="40"/>
      <c r="G1886" s="40"/>
      <c r="H1886" s="40"/>
      <c r="T1886"/>
      <c r="U1886"/>
    </row>
    <row r="1887" spans="1:21" s="31" customFormat="1">
      <c r="A1887" s="37"/>
      <c r="B1887" s="38"/>
      <c r="D1887" s="39"/>
      <c r="E1887" s="40"/>
      <c r="F1887" s="40"/>
      <c r="G1887" s="40"/>
      <c r="H1887" s="40"/>
      <c r="T1887"/>
      <c r="U1887"/>
    </row>
    <row r="1888" spans="1:21" s="31" customFormat="1">
      <c r="A1888" s="37"/>
      <c r="B1888" s="38"/>
      <c r="D1888" s="39"/>
      <c r="E1888" s="40"/>
      <c r="F1888" s="40"/>
      <c r="G1888" s="40"/>
      <c r="H1888" s="40"/>
      <c r="T1888"/>
      <c r="U1888"/>
    </row>
    <row r="1889" spans="1:21" s="31" customFormat="1">
      <c r="A1889" s="37"/>
      <c r="B1889" s="38"/>
      <c r="D1889" s="39"/>
      <c r="E1889" s="40"/>
      <c r="F1889" s="40"/>
      <c r="G1889" s="40"/>
      <c r="H1889" s="40"/>
      <c r="T1889"/>
      <c r="U1889"/>
    </row>
    <row r="1890" spans="1:21" s="31" customFormat="1">
      <c r="A1890" s="37"/>
      <c r="B1890" s="38"/>
      <c r="D1890" s="39"/>
      <c r="E1890" s="40"/>
      <c r="F1890" s="40"/>
      <c r="G1890" s="40"/>
      <c r="H1890" s="40"/>
      <c r="T1890"/>
      <c r="U1890"/>
    </row>
    <row r="1891" spans="1:21" s="31" customFormat="1">
      <c r="A1891" s="37"/>
      <c r="B1891" s="38"/>
      <c r="D1891" s="39"/>
      <c r="E1891" s="40"/>
      <c r="F1891" s="40"/>
      <c r="G1891" s="40"/>
      <c r="H1891" s="40"/>
      <c r="T1891"/>
      <c r="U1891"/>
    </row>
    <row r="1892" spans="1:21" s="31" customFormat="1">
      <c r="A1892" s="37"/>
      <c r="B1892" s="38"/>
      <c r="D1892" s="39"/>
      <c r="E1892" s="40"/>
      <c r="F1892" s="40"/>
      <c r="G1892" s="40"/>
      <c r="H1892" s="40"/>
      <c r="T1892"/>
      <c r="U1892"/>
    </row>
    <row r="1893" spans="1:21" s="31" customFormat="1">
      <c r="A1893" s="37"/>
      <c r="B1893" s="38"/>
      <c r="D1893" s="39"/>
      <c r="E1893" s="40"/>
      <c r="F1893" s="40"/>
      <c r="G1893" s="40"/>
      <c r="H1893" s="40"/>
      <c r="T1893"/>
      <c r="U1893"/>
    </row>
    <row r="1894" spans="1:21" s="31" customFormat="1">
      <c r="A1894" s="37"/>
      <c r="B1894" s="38"/>
      <c r="D1894" s="39"/>
      <c r="E1894" s="40"/>
      <c r="F1894" s="40"/>
      <c r="G1894" s="40"/>
      <c r="H1894" s="40"/>
      <c r="T1894"/>
      <c r="U1894"/>
    </row>
    <row r="1895" spans="1:21" s="31" customFormat="1">
      <c r="A1895" s="37"/>
      <c r="B1895" s="38"/>
      <c r="D1895" s="39"/>
      <c r="E1895" s="40"/>
      <c r="F1895" s="40"/>
      <c r="G1895" s="40"/>
      <c r="H1895" s="40"/>
      <c r="T1895"/>
      <c r="U1895"/>
    </row>
    <row r="1896" spans="1:21" s="31" customFormat="1">
      <c r="A1896" s="37"/>
      <c r="B1896" s="38"/>
      <c r="D1896" s="39"/>
      <c r="E1896" s="39"/>
      <c r="F1896" s="40"/>
      <c r="G1896" s="40"/>
      <c r="H1896" s="40"/>
      <c r="T1896"/>
      <c r="U1896"/>
    </row>
    <row r="1897" spans="1:21" s="31" customFormat="1">
      <c r="A1897" s="37"/>
      <c r="B1897" s="38"/>
      <c r="D1897" s="39"/>
      <c r="E1897" s="39"/>
      <c r="F1897" s="40"/>
      <c r="G1897" s="40"/>
      <c r="H1897" s="40"/>
      <c r="T1897"/>
      <c r="U1897"/>
    </row>
    <row r="1898" spans="1:21" s="31" customFormat="1">
      <c r="A1898" s="37"/>
      <c r="B1898" s="38"/>
      <c r="D1898" s="39"/>
      <c r="E1898" s="39"/>
      <c r="F1898" s="40"/>
      <c r="G1898" s="40"/>
      <c r="H1898" s="40"/>
      <c r="T1898"/>
      <c r="U1898"/>
    </row>
    <row r="1899" spans="1:21" s="31" customFormat="1">
      <c r="A1899" s="37"/>
      <c r="B1899" s="38"/>
      <c r="D1899" s="39"/>
      <c r="E1899" s="39"/>
      <c r="F1899" s="40"/>
      <c r="G1899" s="40"/>
      <c r="H1899" s="40"/>
      <c r="T1899"/>
      <c r="U1899"/>
    </row>
    <row r="1900" spans="1:21" s="31" customFormat="1">
      <c r="A1900" s="37"/>
      <c r="B1900" s="38"/>
      <c r="D1900" s="39"/>
      <c r="E1900" s="39"/>
      <c r="F1900" s="40"/>
      <c r="G1900" s="40"/>
      <c r="H1900" s="40"/>
      <c r="T1900"/>
      <c r="U1900"/>
    </row>
    <row r="1901" spans="1:21" s="31" customFormat="1">
      <c r="A1901" s="37"/>
      <c r="B1901" s="38"/>
      <c r="D1901" s="39"/>
      <c r="E1901" s="39"/>
      <c r="F1901" s="40"/>
      <c r="G1901" s="40"/>
      <c r="H1901" s="40"/>
      <c r="T1901"/>
      <c r="U1901"/>
    </row>
    <row r="1902" spans="1:21" s="31" customFormat="1">
      <c r="A1902" s="37"/>
      <c r="B1902" s="38"/>
      <c r="D1902" s="39"/>
      <c r="E1902" s="39"/>
      <c r="F1902" s="40"/>
      <c r="G1902" s="40"/>
      <c r="H1902" s="40"/>
      <c r="T1902"/>
      <c r="U1902"/>
    </row>
    <row r="1903" spans="1:21" s="31" customFormat="1">
      <c r="A1903" s="37"/>
      <c r="B1903" s="38"/>
      <c r="D1903" s="39"/>
      <c r="E1903" s="39"/>
      <c r="F1903" s="40"/>
      <c r="G1903" s="40"/>
      <c r="H1903" s="40"/>
      <c r="T1903"/>
      <c r="U1903"/>
    </row>
    <row r="1904" spans="1:21" s="31" customFormat="1">
      <c r="A1904" s="37"/>
      <c r="B1904" s="38"/>
      <c r="D1904" s="39"/>
      <c r="E1904" s="39"/>
      <c r="F1904" s="40"/>
      <c r="G1904" s="40"/>
      <c r="H1904" s="40"/>
      <c r="T1904"/>
      <c r="U1904"/>
    </row>
    <row r="1905" spans="1:21" s="31" customFormat="1">
      <c r="A1905" s="37"/>
      <c r="B1905" s="38"/>
      <c r="D1905" s="39"/>
      <c r="E1905" s="39"/>
      <c r="F1905" s="40"/>
      <c r="G1905" s="40"/>
      <c r="H1905" s="40"/>
      <c r="T1905"/>
      <c r="U1905"/>
    </row>
    <row r="1906" spans="1:21" s="31" customFormat="1">
      <c r="A1906" s="37"/>
      <c r="B1906" s="38"/>
      <c r="D1906" s="39"/>
      <c r="E1906" s="39"/>
      <c r="F1906" s="40"/>
      <c r="G1906" s="40"/>
      <c r="H1906" s="40"/>
      <c r="T1906"/>
      <c r="U1906"/>
    </row>
    <row r="1907" spans="1:21" s="31" customFormat="1">
      <c r="A1907" s="37"/>
      <c r="B1907" s="38"/>
      <c r="D1907" s="39"/>
      <c r="E1907" s="39"/>
      <c r="F1907" s="40"/>
      <c r="G1907" s="40"/>
      <c r="H1907" s="40"/>
      <c r="T1907"/>
      <c r="U1907"/>
    </row>
    <row r="1908" spans="1:21" s="31" customFormat="1">
      <c r="A1908" s="37"/>
      <c r="B1908" s="38"/>
      <c r="D1908" s="39"/>
      <c r="E1908" s="39"/>
      <c r="F1908" s="40"/>
      <c r="G1908" s="40"/>
      <c r="H1908" s="40"/>
      <c r="T1908"/>
      <c r="U1908"/>
    </row>
    <row r="1909" spans="1:21" s="31" customFormat="1">
      <c r="A1909" s="37"/>
      <c r="B1909" s="38"/>
      <c r="D1909" s="39"/>
      <c r="E1909" s="39"/>
      <c r="F1909" s="40"/>
      <c r="G1909" s="40"/>
      <c r="H1909" s="40"/>
      <c r="T1909"/>
      <c r="U1909"/>
    </row>
    <row r="1910" spans="1:21" s="31" customFormat="1">
      <c r="A1910" s="37"/>
      <c r="B1910" s="38"/>
      <c r="D1910" s="39"/>
      <c r="E1910" s="39"/>
      <c r="F1910" s="40"/>
      <c r="G1910" s="40"/>
      <c r="H1910" s="40"/>
      <c r="T1910"/>
      <c r="U1910"/>
    </row>
    <row r="1911" spans="1:21" s="31" customFormat="1">
      <c r="A1911" s="37"/>
      <c r="B1911" s="38"/>
      <c r="D1911" s="39"/>
      <c r="E1911" s="39"/>
      <c r="F1911" s="40"/>
      <c r="G1911" s="40"/>
      <c r="H1911" s="40"/>
      <c r="T1911"/>
      <c r="U1911"/>
    </row>
    <row r="1912" spans="1:21" s="31" customFormat="1">
      <c r="A1912" s="37"/>
      <c r="B1912" s="38"/>
      <c r="D1912" s="39"/>
      <c r="E1912" s="39"/>
      <c r="F1912" s="40"/>
      <c r="G1912" s="40"/>
      <c r="H1912" s="40"/>
      <c r="T1912"/>
      <c r="U1912"/>
    </row>
    <row r="1913" spans="1:21" s="31" customFormat="1">
      <c r="A1913" s="37"/>
      <c r="B1913" s="38"/>
      <c r="D1913" s="39"/>
      <c r="E1913" s="39"/>
      <c r="F1913" s="40"/>
      <c r="G1913" s="40"/>
      <c r="H1913" s="40"/>
      <c r="T1913"/>
      <c r="U1913"/>
    </row>
    <row r="1914" spans="1:21" s="31" customFormat="1">
      <c r="A1914" s="37"/>
      <c r="B1914" s="38"/>
      <c r="D1914" s="39"/>
      <c r="E1914" s="39"/>
      <c r="F1914" s="40"/>
      <c r="G1914" s="40"/>
      <c r="H1914" s="40"/>
      <c r="T1914"/>
      <c r="U1914"/>
    </row>
    <row r="1915" spans="1:21" s="31" customFormat="1">
      <c r="A1915" s="37"/>
      <c r="B1915" s="38"/>
      <c r="D1915" s="39"/>
      <c r="E1915" s="39"/>
      <c r="F1915" s="40"/>
      <c r="G1915" s="40"/>
      <c r="H1915" s="40"/>
      <c r="T1915"/>
      <c r="U1915"/>
    </row>
    <row r="1916" spans="1:21" s="31" customFormat="1">
      <c r="A1916" s="37"/>
      <c r="B1916" s="38"/>
      <c r="D1916" s="39"/>
      <c r="E1916" s="39"/>
      <c r="F1916" s="40"/>
      <c r="G1916" s="40"/>
      <c r="H1916" s="40"/>
      <c r="T1916"/>
      <c r="U1916"/>
    </row>
    <row r="1917" spans="1:21" s="31" customFormat="1">
      <c r="A1917" s="37"/>
      <c r="B1917" s="38"/>
      <c r="D1917" s="39"/>
      <c r="E1917" s="39"/>
      <c r="F1917" s="40"/>
      <c r="G1917" s="40"/>
      <c r="H1917" s="40"/>
      <c r="T1917"/>
      <c r="U1917"/>
    </row>
    <row r="1918" spans="1:21" s="31" customFormat="1">
      <c r="A1918" s="37"/>
      <c r="B1918" s="38"/>
      <c r="D1918" s="39"/>
      <c r="E1918" s="39"/>
      <c r="F1918" s="40"/>
      <c r="G1918" s="40"/>
      <c r="H1918" s="40"/>
      <c r="T1918"/>
      <c r="U1918"/>
    </row>
    <row r="1919" spans="1:21" s="31" customFormat="1">
      <c r="A1919" s="37"/>
      <c r="B1919" s="38"/>
      <c r="D1919" s="39"/>
      <c r="E1919" s="39"/>
      <c r="F1919" s="40"/>
      <c r="G1919" s="40"/>
      <c r="H1919" s="40"/>
      <c r="T1919"/>
      <c r="U1919"/>
    </row>
    <row r="1920" spans="1:21" s="31" customFormat="1">
      <c r="A1920" s="37"/>
      <c r="B1920" s="38"/>
      <c r="D1920" s="39"/>
      <c r="E1920" s="39"/>
      <c r="F1920" s="40"/>
      <c r="G1920" s="40"/>
      <c r="H1920" s="40"/>
      <c r="T1920"/>
      <c r="U1920"/>
    </row>
    <row r="1921" spans="1:21" s="31" customFormat="1">
      <c r="A1921" s="37"/>
      <c r="B1921" s="38"/>
      <c r="D1921" s="39"/>
      <c r="E1921" s="39"/>
      <c r="F1921" s="40"/>
      <c r="G1921" s="40"/>
      <c r="H1921" s="40"/>
      <c r="T1921"/>
      <c r="U1921"/>
    </row>
    <row r="1922" spans="1:21" s="31" customFormat="1">
      <c r="A1922" s="37"/>
      <c r="B1922" s="38"/>
      <c r="D1922" s="39"/>
      <c r="E1922" s="39"/>
      <c r="F1922" s="40"/>
      <c r="G1922" s="40"/>
      <c r="H1922" s="40"/>
      <c r="T1922"/>
      <c r="U1922"/>
    </row>
    <row r="1923" spans="1:21" s="31" customFormat="1">
      <c r="A1923" s="37"/>
      <c r="B1923" s="38"/>
      <c r="D1923" s="39"/>
      <c r="E1923" s="39"/>
      <c r="F1923" s="40"/>
      <c r="G1923" s="40"/>
      <c r="H1923" s="40"/>
      <c r="T1923"/>
      <c r="U1923"/>
    </row>
    <row r="1924" spans="1:21" s="31" customFormat="1">
      <c r="A1924" s="37"/>
      <c r="B1924" s="38"/>
      <c r="D1924" s="39"/>
      <c r="E1924" s="39"/>
      <c r="F1924" s="40"/>
      <c r="G1924" s="40"/>
      <c r="H1924" s="40"/>
      <c r="T1924"/>
      <c r="U1924"/>
    </row>
    <row r="1925" spans="1:21" s="31" customFormat="1">
      <c r="A1925" s="37"/>
      <c r="B1925" s="38"/>
      <c r="D1925" s="39"/>
      <c r="E1925" s="39"/>
      <c r="F1925" s="40"/>
      <c r="G1925" s="40"/>
      <c r="H1925" s="40"/>
      <c r="T1925"/>
      <c r="U1925"/>
    </row>
    <row r="1926" spans="1:21" s="31" customFormat="1">
      <c r="A1926" s="37"/>
      <c r="B1926" s="38"/>
      <c r="D1926" s="39"/>
      <c r="E1926" s="39"/>
      <c r="F1926" s="40"/>
      <c r="G1926" s="40"/>
      <c r="H1926" s="40"/>
      <c r="T1926"/>
      <c r="U1926"/>
    </row>
    <row r="1927" spans="1:21" s="31" customFormat="1">
      <c r="A1927" s="37"/>
      <c r="B1927" s="38"/>
      <c r="D1927" s="39"/>
      <c r="E1927" s="39"/>
      <c r="F1927" s="40"/>
      <c r="G1927" s="40"/>
      <c r="H1927" s="40"/>
      <c r="T1927"/>
      <c r="U1927"/>
    </row>
    <row r="1928" spans="1:21" s="31" customFormat="1">
      <c r="A1928" s="37"/>
      <c r="B1928" s="38"/>
      <c r="D1928" s="39"/>
      <c r="E1928" s="39"/>
      <c r="F1928" s="40"/>
      <c r="G1928" s="40"/>
      <c r="H1928" s="40"/>
      <c r="T1928"/>
      <c r="U1928"/>
    </row>
    <row r="1929" spans="1:21" s="31" customFormat="1">
      <c r="A1929" s="37"/>
      <c r="B1929" s="38"/>
      <c r="D1929" s="39"/>
      <c r="E1929" s="39"/>
      <c r="F1929" s="40"/>
      <c r="G1929" s="40"/>
      <c r="H1929" s="40"/>
      <c r="T1929"/>
      <c r="U1929"/>
    </row>
    <row r="1930" spans="1:21" s="31" customFormat="1">
      <c r="A1930" s="37"/>
      <c r="B1930" s="38"/>
      <c r="D1930" s="39"/>
      <c r="E1930" s="39"/>
      <c r="F1930" s="40"/>
      <c r="G1930" s="40"/>
      <c r="H1930" s="40"/>
      <c r="T1930"/>
      <c r="U1930"/>
    </row>
    <row r="1931" spans="1:21" s="31" customFormat="1">
      <c r="A1931" s="37"/>
      <c r="B1931" s="38"/>
      <c r="D1931" s="39"/>
      <c r="E1931" s="39"/>
      <c r="F1931" s="40"/>
      <c r="G1931" s="40"/>
      <c r="H1931" s="40"/>
      <c r="T1931"/>
      <c r="U1931"/>
    </row>
    <row r="1932" spans="1:21" s="31" customFormat="1">
      <c r="A1932" s="37"/>
      <c r="B1932" s="38"/>
      <c r="D1932" s="39"/>
      <c r="E1932" s="39"/>
      <c r="F1932" s="40"/>
      <c r="G1932" s="40"/>
      <c r="H1932" s="40"/>
      <c r="T1932"/>
      <c r="U1932"/>
    </row>
    <row r="1933" spans="1:21" s="31" customFormat="1">
      <c r="A1933" s="37"/>
      <c r="B1933" s="38"/>
      <c r="D1933" s="39"/>
      <c r="E1933" s="39"/>
      <c r="F1933" s="40"/>
      <c r="G1933" s="40"/>
      <c r="H1933" s="40"/>
      <c r="T1933"/>
      <c r="U1933"/>
    </row>
    <row r="1934" spans="1:21" s="31" customFormat="1">
      <c r="A1934" s="37"/>
      <c r="B1934" s="38"/>
      <c r="D1934" s="39"/>
      <c r="E1934" s="39"/>
      <c r="F1934" s="40"/>
      <c r="G1934" s="40"/>
      <c r="H1934" s="40"/>
      <c r="T1934"/>
      <c r="U1934"/>
    </row>
    <row r="1935" spans="1:21" s="31" customFormat="1">
      <c r="A1935" s="37"/>
      <c r="B1935" s="38"/>
      <c r="D1935" s="39"/>
      <c r="E1935" s="39"/>
      <c r="F1935" s="40"/>
      <c r="G1935" s="40"/>
      <c r="H1935" s="40"/>
      <c r="T1935"/>
      <c r="U1935"/>
    </row>
    <row r="1936" spans="1:21" s="31" customFormat="1">
      <c r="A1936" s="37"/>
      <c r="B1936" s="38"/>
      <c r="D1936" s="39"/>
      <c r="E1936" s="39"/>
      <c r="F1936" s="40"/>
      <c r="G1936" s="40"/>
      <c r="H1936" s="40"/>
      <c r="T1936"/>
      <c r="U1936"/>
    </row>
    <row r="1937" spans="1:21" s="31" customFormat="1">
      <c r="A1937" s="37"/>
      <c r="B1937" s="38"/>
      <c r="D1937" s="39"/>
      <c r="E1937" s="39"/>
      <c r="F1937" s="40"/>
      <c r="G1937" s="40"/>
      <c r="H1937" s="40"/>
      <c r="T1937"/>
      <c r="U1937"/>
    </row>
    <row r="1938" spans="1:21" s="31" customFormat="1">
      <c r="A1938" s="37"/>
      <c r="B1938" s="38"/>
      <c r="D1938" s="39"/>
      <c r="E1938" s="39"/>
      <c r="F1938" s="40"/>
      <c r="G1938" s="40"/>
      <c r="H1938" s="40"/>
      <c r="T1938"/>
      <c r="U1938"/>
    </row>
    <row r="1939" spans="1:21" s="31" customFormat="1">
      <c r="A1939" s="37"/>
      <c r="B1939" s="38"/>
      <c r="D1939" s="39"/>
      <c r="E1939" s="39"/>
      <c r="F1939" s="40"/>
      <c r="G1939" s="40"/>
      <c r="H1939" s="40"/>
      <c r="T1939"/>
      <c r="U1939"/>
    </row>
    <row r="1940" spans="1:21" s="31" customFormat="1">
      <c r="A1940" s="37"/>
      <c r="B1940" s="38"/>
      <c r="D1940" s="39"/>
      <c r="E1940" s="39"/>
      <c r="F1940" s="40"/>
      <c r="G1940" s="40"/>
      <c r="H1940" s="40"/>
      <c r="T1940"/>
      <c r="U1940"/>
    </row>
    <row r="1941" spans="1:21" s="31" customFormat="1">
      <c r="A1941" s="37"/>
      <c r="B1941" s="38"/>
      <c r="D1941" s="39"/>
      <c r="E1941" s="39"/>
      <c r="F1941" s="40"/>
      <c r="G1941" s="40"/>
      <c r="H1941" s="40"/>
      <c r="T1941"/>
      <c r="U1941"/>
    </row>
    <row r="1942" spans="1:21" s="31" customFormat="1">
      <c r="A1942" s="37"/>
      <c r="B1942" s="38"/>
      <c r="D1942" s="39"/>
      <c r="E1942" s="39"/>
      <c r="F1942" s="40"/>
      <c r="G1942" s="40"/>
      <c r="H1942" s="40"/>
      <c r="T1942"/>
      <c r="U1942"/>
    </row>
    <row r="1943" spans="1:21" s="31" customFormat="1">
      <c r="A1943" s="37"/>
      <c r="B1943" s="38"/>
      <c r="D1943" s="39"/>
      <c r="E1943" s="39"/>
      <c r="F1943" s="40"/>
      <c r="G1943" s="40"/>
      <c r="H1943" s="40"/>
      <c r="T1943"/>
      <c r="U1943"/>
    </row>
    <row r="1944" spans="1:21" s="31" customFormat="1">
      <c r="A1944" s="37"/>
      <c r="B1944" s="38"/>
      <c r="D1944" s="39"/>
      <c r="E1944" s="39"/>
      <c r="F1944" s="40"/>
      <c r="G1944" s="40"/>
      <c r="H1944" s="40"/>
      <c r="T1944"/>
      <c r="U1944"/>
    </row>
    <row r="1945" spans="1:21" s="31" customFormat="1">
      <c r="A1945" s="37"/>
      <c r="B1945" s="38"/>
      <c r="D1945" s="39"/>
      <c r="E1945" s="39"/>
      <c r="F1945" s="40"/>
      <c r="G1945" s="40"/>
      <c r="H1945" s="40"/>
      <c r="T1945"/>
      <c r="U1945"/>
    </row>
    <row r="1946" spans="1:21" s="31" customFormat="1">
      <c r="A1946" s="37"/>
      <c r="B1946" s="38"/>
      <c r="D1946" s="39"/>
      <c r="E1946" s="39"/>
      <c r="F1946" s="40"/>
      <c r="G1946" s="40"/>
      <c r="H1946" s="40"/>
      <c r="T1946"/>
      <c r="U1946"/>
    </row>
    <row r="1947" spans="1:21" s="31" customFormat="1">
      <c r="A1947" s="37"/>
      <c r="B1947" s="38"/>
      <c r="D1947" s="39"/>
      <c r="E1947" s="39"/>
      <c r="F1947" s="40"/>
      <c r="G1947" s="40"/>
      <c r="H1947" s="40"/>
      <c r="T1947"/>
      <c r="U1947"/>
    </row>
    <row r="1948" spans="1:21" s="31" customFormat="1">
      <c r="A1948" s="37"/>
      <c r="B1948" s="38"/>
      <c r="D1948" s="39"/>
      <c r="E1948" s="39"/>
      <c r="F1948" s="40"/>
      <c r="G1948" s="40"/>
      <c r="H1948" s="40"/>
      <c r="T1948"/>
      <c r="U1948"/>
    </row>
    <row r="1949" spans="1:21" s="31" customFormat="1">
      <c r="A1949" s="37"/>
      <c r="B1949" s="38"/>
      <c r="D1949" s="39"/>
      <c r="E1949" s="39"/>
      <c r="F1949" s="40"/>
      <c r="G1949" s="40"/>
      <c r="H1949" s="40"/>
      <c r="T1949"/>
      <c r="U1949"/>
    </row>
    <row r="1950" spans="1:21" s="31" customFormat="1">
      <c r="A1950" s="37"/>
      <c r="B1950" s="38"/>
      <c r="D1950" s="39"/>
      <c r="E1950" s="39"/>
      <c r="F1950" s="40"/>
      <c r="G1950" s="40"/>
      <c r="H1950" s="40"/>
      <c r="T1950"/>
      <c r="U1950"/>
    </row>
    <row r="1951" spans="1:21" s="31" customFormat="1">
      <c r="A1951" s="37"/>
      <c r="B1951" s="38"/>
      <c r="D1951" s="39"/>
      <c r="E1951" s="39"/>
      <c r="F1951" s="40"/>
      <c r="G1951" s="40"/>
      <c r="H1951" s="40"/>
      <c r="T1951"/>
      <c r="U1951"/>
    </row>
    <row r="1952" spans="1:21" s="31" customFormat="1">
      <c r="A1952" s="37"/>
      <c r="B1952" s="38"/>
      <c r="D1952" s="39"/>
      <c r="E1952" s="39"/>
      <c r="F1952" s="40"/>
      <c r="G1952" s="40"/>
      <c r="H1952" s="40"/>
      <c r="T1952"/>
      <c r="U1952"/>
    </row>
    <row r="1953" spans="1:21" s="31" customFormat="1">
      <c r="A1953" s="37"/>
      <c r="B1953" s="38"/>
      <c r="D1953" s="39"/>
      <c r="E1953" s="39"/>
      <c r="F1953" s="40"/>
      <c r="G1953" s="40"/>
      <c r="H1953" s="40"/>
      <c r="T1953"/>
      <c r="U1953"/>
    </row>
    <row r="1954" spans="1:21" s="31" customFormat="1">
      <c r="A1954" s="37"/>
      <c r="B1954" s="38"/>
      <c r="D1954" s="39"/>
      <c r="E1954" s="39"/>
      <c r="F1954" s="40"/>
      <c r="G1954" s="40"/>
      <c r="H1954" s="40"/>
      <c r="T1954"/>
      <c r="U1954"/>
    </row>
    <row r="1955" spans="1:21" s="31" customFormat="1">
      <c r="A1955" s="37"/>
      <c r="B1955" s="38"/>
      <c r="D1955" s="39"/>
      <c r="E1955" s="39"/>
      <c r="F1955" s="40"/>
      <c r="G1955" s="40"/>
      <c r="H1955" s="40"/>
      <c r="T1955"/>
      <c r="U1955"/>
    </row>
    <row r="1956" spans="1:21" s="31" customFormat="1">
      <c r="A1956" s="37"/>
      <c r="B1956" s="38"/>
      <c r="D1956" s="39"/>
      <c r="E1956" s="39"/>
      <c r="F1956" s="40"/>
      <c r="G1956" s="40"/>
      <c r="H1956" s="40"/>
      <c r="T1956"/>
      <c r="U1956"/>
    </row>
    <row r="1957" spans="1:21" s="31" customFormat="1">
      <c r="A1957" s="37"/>
      <c r="B1957" s="38"/>
      <c r="D1957" s="39"/>
      <c r="E1957" s="39"/>
      <c r="F1957" s="40"/>
      <c r="G1957" s="40"/>
      <c r="H1957" s="40"/>
      <c r="T1957"/>
      <c r="U1957"/>
    </row>
    <row r="1958" spans="1:21" s="31" customFormat="1">
      <c r="A1958" s="37"/>
      <c r="B1958" s="38"/>
      <c r="D1958" s="39"/>
      <c r="E1958" s="39"/>
      <c r="F1958" s="40"/>
      <c r="G1958" s="40"/>
      <c r="H1958" s="40"/>
      <c r="T1958"/>
      <c r="U1958"/>
    </row>
    <row r="1959" spans="1:21" s="31" customFormat="1">
      <c r="A1959" s="37"/>
      <c r="B1959" s="38"/>
      <c r="D1959" s="39"/>
      <c r="E1959" s="39"/>
      <c r="F1959" s="40"/>
      <c r="G1959" s="40"/>
      <c r="H1959" s="40"/>
      <c r="T1959"/>
      <c r="U1959"/>
    </row>
    <row r="1960" spans="1:21" s="31" customFormat="1">
      <c r="A1960" s="37"/>
      <c r="B1960" s="38"/>
      <c r="D1960" s="39"/>
      <c r="E1960" s="39"/>
      <c r="F1960" s="40"/>
      <c r="G1960" s="40"/>
      <c r="H1960" s="40"/>
      <c r="T1960"/>
      <c r="U1960"/>
    </row>
    <row r="1961" spans="1:21" s="31" customFormat="1">
      <c r="A1961" s="37"/>
      <c r="B1961" s="38"/>
      <c r="D1961" s="39"/>
      <c r="E1961" s="39"/>
      <c r="F1961" s="40"/>
      <c r="G1961" s="40"/>
      <c r="H1961" s="40"/>
      <c r="T1961"/>
      <c r="U1961"/>
    </row>
    <row r="1962" spans="1:21" s="31" customFormat="1">
      <c r="A1962" s="37"/>
      <c r="B1962" s="38"/>
      <c r="D1962" s="39"/>
      <c r="E1962" s="39"/>
      <c r="F1962" s="40"/>
      <c r="G1962" s="40"/>
      <c r="H1962" s="40"/>
      <c r="T1962"/>
      <c r="U1962"/>
    </row>
    <row r="1963" spans="1:21" s="31" customFormat="1">
      <c r="A1963" s="37"/>
      <c r="B1963" s="38"/>
      <c r="D1963" s="39"/>
      <c r="E1963" s="39"/>
      <c r="F1963" s="40"/>
      <c r="G1963" s="40"/>
      <c r="H1963" s="40"/>
      <c r="T1963"/>
      <c r="U1963"/>
    </row>
    <row r="1964" spans="1:21" s="31" customFormat="1">
      <c r="A1964" s="37"/>
      <c r="B1964" s="38"/>
      <c r="D1964" s="39"/>
      <c r="E1964" s="39"/>
      <c r="F1964" s="40"/>
      <c r="G1964" s="40"/>
      <c r="H1964" s="40"/>
      <c r="T1964"/>
      <c r="U1964"/>
    </row>
    <row r="1965" spans="1:21" s="31" customFormat="1">
      <c r="A1965" s="37"/>
      <c r="B1965" s="38"/>
      <c r="D1965" s="39"/>
      <c r="E1965" s="39"/>
      <c r="F1965" s="40"/>
      <c r="G1965" s="40"/>
      <c r="H1965" s="40"/>
      <c r="T1965"/>
      <c r="U1965"/>
    </row>
    <row r="1966" spans="1:21" s="31" customFormat="1">
      <c r="A1966" s="37"/>
      <c r="B1966" s="38"/>
      <c r="D1966" s="39"/>
      <c r="E1966" s="39"/>
      <c r="F1966" s="40"/>
      <c r="G1966" s="40"/>
      <c r="H1966" s="40"/>
      <c r="T1966"/>
      <c r="U1966"/>
    </row>
    <row r="1967" spans="1:21" s="31" customFormat="1">
      <c r="A1967" s="37"/>
      <c r="B1967" s="38"/>
      <c r="D1967" s="39"/>
      <c r="E1967" s="39"/>
      <c r="F1967" s="40"/>
      <c r="G1967" s="40"/>
      <c r="H1967" s="40"/>
      <c r="T1967"/>
      <c r="U1967"/>
    </row>
    <row r="1968" spans="1:21" s="31" customFormat="1">
      <c r="A1968" s="37"/>
      <c r="B1968" s="38"/>
      <c r="D1968" s="39"/>
      <c r="E1968" s="39"/>
      <c r="F1968" s="40"/>
      <c r="G1968" s="40"/>
      <c r="H1968" s="40"/>
      <c r="T1968"/>
      <c r="U1968"/>
    </row>
    <row r="1969" spans="1:21" s="31" customFormat="1">
      <c r="A1969" s="37"/>
      <c r="B1969" s="38"/>
      <c r="D1969" s="39"/>
      <c r="E1969" s="39"/>
      <c r="F1969" s="40"/>
      <c r="G1969" s="40"/>
      <c r="H1969" s="40"/>
      <c r="T1969"/>
      <c r="U1969"/>
    </row>
    <row r="1970" spans="1:21" s="31" customFormat="1">
      <c r="A1970" s="37"/>
      <c r="B1970" s="38"/>
      <c r="D1970" s="39"/>
      <c r="E1970" s="39"/>
      <c r="F1970" s="40"/>
      <c r="G1970" s="40"/>
      <c r="H1970" s="40"/>
      <c r="T1970"/>
      <c r="U1970"/>
    </row>
    <row r="1971" spans="1:21" s="31" customFormat="1">
      <c r="A1971" s="37"/>
      <c r="B1971" s="38"/>
      <c r="D1971" s="39"/>
      <c r="E1971" s="39"/>
      <c r="F1971" s="40"/>
      <c r="G1971" s="40"/>
      <c r="H1971" s="40"/>
      <c r="T1971"/>
      <c r="U1971"/>
    </row>
    <row r="1972" spans="1:21" s="31" customFormat="1">
      <c r="A1972" s="37"/>
      <c r="B1972" s="38"/>
      <c r="D1972" s="39"/>
      <c r="E1972" s="39"/>
      <c r="F1972" s="40"/>
      <c r="G1972" s="40"/>
      <c r="H1972" s="40"/>
      <c r="T1972"/>
      <c r="U1972"/>
    </row>
    <row r="1973" spans="1:21" s="31" customFormat="1">
      <c r="A1973" s="37"/>
      <c r="B1973" s="38"/>
      <c r="D1973" s="39"/>
      <c r="E1973" s="39"/>
      <c r="F1973" s="40"/>
      <c r="G1973" s="40"/>
      <c r="H1973" s="40"/>
      <c r="T1973"/>
      <c r="U1973"/>
    </row>
    <row r="1974" spans="1:21" s="31" customFormat="1">
      <c r="A1974" s="37"/>
      <c r="B1974" s="38"/>
      <c r="D1974" s="39"/>
      <c r="E1974" s="39"/>
      <c r="F1974" s="40"/>
      <c r="G1974" s="40"/>
      <c r="H1974" s="40"/>
      <c r="T1974"/>
      <c r="U1974"/>
    </row>
    <row r="1975" spans="1:21" s="31" customFormat="1">
      <c r="A1975" s="37"/>
      <c r="B1975" s="38"/>
      <c r="D1975" s="39"/>
      <c r="E1975" s="39"/>
      <c r="F1975" s="40"/>
      <c r="G1975" s="40"/>
      <c r="H1975" s="40"/>
      <c r="T1975"/>
      <c r="U1975"/>
    </row>
    <row r="1976" spans="1:21" s="31" customFormat="1">
      <c r="A1976" s="37"/>
      <c r="B1976" s="38"/>
      <c r="D1976" s="39"/>
      <c r="E1976" s="39"/>
      <c r="F1976" s="40"/>
      <c r="G1976" s="40"/>
      <c r="H1976" s="40"/>
      <c r="T1976"/>
      <c r="U1976"/>
    </row>
    <row r="1977" spans="1:21" s="31" customFormat="1">
      <c r="A1977" s="37"/>
      <c r="B1977" s="38"/>
      <c r="D1977" s="39"/>
      <c r="E1977" s="39"/>
      <c r="F1977" s="40"/>
      <c r="G1977" s="40"/>
      <c r="H1977" s="40"/>
      <c r="T1977"/>
      <c r="U1977"/>
    </row>
    <row r="1978" spans="1:21" s="31" customFormat="1">
      <c r="A1978" s="37"/>
      <c r="B1978" s="38"/>
      <c r="D1978" s="39"/>
      <c r="E1978" s="39"/>
      <c r="F1978" s="40"/>
      <c r="G1978" s="40"/>
      <c r="H1978" s="40"/>
      <c r="T1978"/>
      <c r="U1978"/>
    </row>
    <row r="1979" spans="1:21" s="31" customFormat="1">
      <c r="A1979" s="37"/>
      <c r="B1979" s="38"/>
      <c r="D1979" s="39"/>
      <c r="E1979" s="39"/>
      <c r="F1979" s="40"/>
      <c r="G1979" s="40"/>
      <c r="H1979" s="40"/>
      <c r="T1979"/>
      <c r="U1979"/>
    </row>
    <row r="1980" spans="1:21" s="31" customFormat="1">
      <c r="A1980" s="37"/>
      <c r="B1980" s="38"/>
      <c r="D1980" s="39"/>
      <c r="E1980" s="39"/>
      <c r="F1980" s="40"/>
      <c r="G1980" s="40"/>
      <c r="H1980" s="40"/>
      <c r="T1980"/>
      <c r="U1980"/>
    </row>
    <row r="1981" spans="1:21" s="31" customFormat="1">
      <c r="A1981" s="37"/>
      <c r="B1981" s="38"/>
      <c r="D1981" s="39"/>
      <c r="E1981" s="39"/>
      <c r="F1981" s="40"/>
      <c r="G1981" s="40"/>
      <c r="H1981" s="40"/>
      <c r="T1981"/>
      <c r="U1981"/>
    </row>
    <row r="1982" spans="1:21" s="31" customFormat="1">
      <c r="A1982" s="37"/>
      <c r="B1982" s="38"/>
      <c r="D1982" s="39"/>
      <c r="E1982" s="39"/>
      <c r="F1982" s="40"/>
      <c r="G1982" s="40"/>
      <c r="H1982" s="40"/>
      <c r="T1982"/>
      <c r="U1982"/>
    </row>
    <row r="1983" spans="1:21" s="31" customFormat="1">
      <c r="A1983" s="37"/>
      <c r="B1983" s="38"/>
      <c r="D1983" s="39"/>
      <c r="E1983" s="39"/>
      <c r="F1983" s="40"/>
      <c r="G1983" s="40"/>
      <c r="H1983" s="40"/>
      <c r="T1983"/>
      <c r="U1983"/>
    </row>
    <row r="1984" spans="1:21" s="31" customFormat="1">
      <c r="A1984" s="37"/>
      <c r="B1984" s="38"/>
      <c r="D1984" s="39"/>
      <c r="E1984" s="39"/>
      <c r="F1984" s="40"/>
      <c r="G1984" s="40"/>
      <c r="H1984" s="40"/>
      <c r="T1984"/>
      <c r="U1984"/>
    </row>
    <row r="1985" spans="1:21" s="31" customFormat="1">
      <c r="A1985" s="37"/>
      <c r="B1985" s="38"/>
      <c r="D1985" s="39"/>
      <c r="E1985" s="39"/>
      <c r="F1985" s="40"/>
      <c r="G1985" s="40"/>
      <c r="H1985" s="40"/>
      <c r="T1985"/>
      <c r="U1985"/>
    </row>
    <row r="1986" spans="1:21" s="31" customFormat="1">
      <c r="A1986" s="37"/>
      <c r="B1986" s="38"/>
      <c r="D1986" s="39"/>
      <c r="E1986" s="39"/>
      <c r="F1986" s="40"/>
      <c r="G1986" s="40"/>
      <c r="H1986" s="40"/>
      <c r="T1986"/>
      <c r="U1986"/>
    </row>
    <row r="1987" spans="1:21" s="31" customFormat="1">
      <c r="A1987" s="37"/>
      <c r="B1987" s="38"/>
      <c r="D1987" s="39"/>
      <c r="E1987" s="39"/>
      <c r="F1987" s="40"/>
      <c r="G1987" s="40"/>
      <c r="H1987" s="40"/>
      <c r="T1987"/>
      <c r="U1987"/>
    </row>
    <row r="1988" spans="1:21" s="31" customFormat="1">
      <c r="A1988" s="37"/>
      <c r="B1988" s="38"/>
      <c r="D1988" s="39"/>
      <c r="E1988" s="39"/>
      <c r="F1988" s="40"/>
      <c r="G1988" s="40"/>
      <c r="H1988" s="40"/>
      <c r="T1988"/>
      <c r="U1988"/>
    </row>
    <row r="1989" spans="1:21" s="31" customFormat="1">
      <c r="A1989" s="37"/>
      <c r="B1989" s="38"/>
      <c r="D1989" s="39"/>
      <c r="E1989" s="39"/>
      <c r="F1989" s="40"/>
      <c r="G1989" s="40"/>
      <c r="H1989" s="40"/>
      <c r="T1989"/>
      <c r="U1989"/>
    </row>
    <row r="1990" spans="1:21" s="31" customFormat="1">
      <c r="A1990" s="37"/>
      <c r="B1990" s="38"/>
      <c r="D1990" s="39"/>
      <c r="E1990" s="39"/>
      <c r="F1990" s="40"/>
      <c r="G1990" s="40"/>
      <c r="H1990" s="40"/>
      <c r="T1990"/>
      <c r="U1990"/>
    </row>
    <row r="1991" spans="1:21" s="31" customFormat="1">
      <c r="A1991" s="37"/>
      <c r="B1991" s="38"/>
      <c r="D1991" s="39"/>
      <c r="E1991" s="39"/>
      <c r="F1991" s="40"/>
      <c r="G1991" s="40"/>
      <c r="H1991" s="40"/>
      <c r="T1991"/>
      <c r="U1991"/>
    </row>
    <row r="1992" spans="1:21" s="31" customFormat="1">
      <c r="A1992" s="37"/>
      <c r="B1992" s="38"/>
      <c r="D1992" s="39"/>
      <c r="E1992" s="39"/>
      <c r="F1992" s="40"/>
      <c r="G1992" s="40"/>
      <c r="H1992" s="40"/>
      <c r="T1992"/>
      <c r="U1992"/>
    </row>
    <row r="1993" spans="1:21" s="31" customFormat="1">
      <c r="A1993" s="37"/>
      <c r="B1993" s="38"/>
      <c r="D1993" s="39"/>
      <c r="E1993" s="39"/>
      <c r="F1993" s="40"/>
      <c r="G1993" s="40"/>
      <c r="H1993" s="40"/>
      <c r="T1993"/>
      <c r="U1993"/>
    </row>
    <row r="1994" spans="1:21" s="31" customFormat="1">
      <c r="A1994" s="37"/>
      <c r="B1994" s="38"/>
      <c r="D1994" s="39"/>
      <c r="E1994" s="39"/>
      <c r="F1994" s="40"/>
      <c r="G1994" s="40"/>
      <c r="H1994" s="40"/>
      <c r="T1994"/>
      <c r="U1994"/>
    </row>
    <row r="1995" spans="1:21" s="31" customFormat="1">
      <c r="A1995" s="37"/>
      <c r="B1995" s="38"/>
      <c r="D1995" s="39"/>
      <c r="E1995" s="39"/>
      <c r="F1995" s="40"/>
      <c r="G1995" s="40"/>
      <c r="H1995" s="40"/>
      <c r="T1995"/>
      <c r="U1995"/>
    </row>
    <row r="1996" spans="1:21" s="31" customFormat="1">
      <c r="A1996" s="37"/>
      <c r="B1996" s="38"/>
      <c r="D1996" s="39"/>
      <c r="E1996" s="39"/>
      <c r="F1996" s="40"/>
      <c r="G1996" s="40"/>
      <c r="H1996" s="40"/>
      <c r="T1996"/>
      <c r="U1996"/>
    </row>
    <row r="1997" spans="1:21" s="31" customFormat="1">
      <c r="A1997" s="37"/>
      <c r="B1997" s="38"/>
      <c r="D1997" s="39"/>
      <c r="E1997" s="39"/>
      <c r="F1997" s="40"/>
      <c r="G1997" s="40"/>
      <c r="H1997" s="40"/>
      <c r="T1997"/>
      <c r="U1997"/>
    </row>
    <row r="1998" spans="1:21" s="31" customFormat="1">
      <c r="A1998" s="37"/>
      <c r="B1998" s="38"/>
      <c r="D1998" s="39"/>
      <c r="E1998" s="39"/>
      <c r="F1998" s="40"/>
      <c r="G1998" s="40"/>
      <c r="H1998" s="40"/>
      <c r="T1998"/>
      <c r="U1998"/>
    </row>
    <row r="1999" spans="1:21" s="31" customFormat="1">
      <c r="A1999" s="37"/>
      <c r="B1999" s="38"/>
      <c r="D1999" s="39"/>
      <c r="E1999" s="39"/>
      <c r="F1999" s="40"/>
      <c r="G1999" s="40"/>
      <c r="H1999" s="40"/>
      <c r="T1999"/>
      <c r="U1999"/>
    </row>
    <row r="2000" spans="1:21" s="31" customFormat="1">
      <c r="A2000" s="37"/>
      <c r="B2000" s="38"/>
      <c r="D2000" s="39"/>
      <c r="E2000" s="39"/>
      <c r="F2000" s="40"/>
      <c r="G2000" s="40"/>
      <c r="H2000" s="40"/>
      <c r="T2000"/>
      <c r="U2000"/>
    </row>
    <row r="2001" spans="1:21" s="31" customFormat="1">
      <c r="A2001" s="37"/>
      <c r="B2001" s="38"/>
      <c r="D2001" s="39"/>
      <c r="E2001" s="39"/>
      <c r="F2001" s="40"/>
      <c r="G2001" s="40"/>
      <c r="H2001" s="40"/>
      <c r="T2001"/>
      <c r="U2001"/>
    </row>
    <row r="2002" spans="1:21" s="31" customFormat="1">
      <c r="A2002" s="37"/>
      <c r="B2002" s="38"/>
      <c r="D2002" s="39"/>
      <c r="E2002" s="39"/>
      <c r="F2002" s="40"/>
      <c r="G2002" s="40"/>
      <c r="H2002" s="40"/>
      <c r="T2002"/>
      <c r="U2002"/>
    </row>
    <row r="2003" spans="1:21" s="31" customFormat="1">
      <c r="A2003" s="37"/>
      <c r="B2003" s="38"/>
      <c r="D2003" s="39"/>
      <c r="E2003" s="39"/>
      <c r="F2003" s="40"/>
      <c r="G2003" s="40"/>
      <c r="H2003" s="40"/>
      <c r="T2003"/>
      <c r="U2003"/>
    </row>
    <row r="2004" spans="1:21" s="31" customFormat="1">
      <c r="A2004" s="37"/>
      <c r="B2004" s="38"/>
      <c r="D2004" s="39"/>
      <c r="E2004" s="39"/>
      <c r="F2004" s="40"/>
      <c r="G2004" s="40"/>
      <c r="H2004" s="40"/>
      <c r="T2004"/>
      <c r="U2004"/>
    </row>
    <row r="2005" spans="1:21" s="31" customFormat="1">
      <c r="A2005" s="37"/>
      <c r="B2005" s="38"/>
      <c r="D2005" s="39"/>
      <c r="E2005" s="39"/>
      <c r="F2005" s="40"/>
      <c r="G2005" s="40"/>
      <c r="H2005" s="40"/>
      <c r="T2005"/>
      <c r="U2005"/>
    </row>
    <row r="2006" spans="1:21" s="31" customFormat="1">
      <c r="A2006" s="37"/>
      <c r="B2006" s="38"/>
      <c r="D2006" s="39"/>
      <c r="E2006" s="39"/>
      <c r="F2006" s="40"/>
      <c r="G2006" s="40"/>
      <c r="H2006" s="40"/>
      <c r="T2006"/>
      <c r="U2006"/>
    </row>
    <row r="2007" spans="1:21" s="31" customFormat="1">
      <c r="A2007" s="37"/>
      <c r="B2007" s="38"/>
      <c r="D2007" s="39"/>
      <c r="E2007" s="39"/>
      <c r="F2007" s="40"/>
      <c r="G2007" s="40"/>
      <c r="H2007" s="40"/>
      <c r="T2007"/>
      <c r="U2007"/>
    </row>
    <row r="2008" spans="1:21" s="31" customFormat="1">
      <c r="A2008" s="37"/>
      <c r="B2008" s="38"/>
      <c r="D2008" s="39"/>
      <c r="E2008" s="39"/>
      <c r="F2008" s="40"/>
      <c r="G2008" s="40"/>
      <c r="H2008" s="40"/>
      <c r="T2008"/>
      <c r="U2008"/>
    </row>
    <row r="2009" spans="1:21" s="31" customFormat="1">
      <c r="A2009" s="37"/>
      <c r="B2009" s="38"/>
      <c r="D2009" s="39"/>
      <c r="E2009" s="39"/>
      <c r="F2009" s="40"/>
      <c r="G2009" s="40"/>
      <c r="H2009" s="40"/>
      <c r="T2009"/>
      <c r="U2009"/>
    </row>
    <row r="2010" spans="1:21" s="31" customFormat="1">
      <c r="A2010" s="37"/>
      <c r="B2010" s="38"/>
      <c r="D2010" s="39"/>
      <c r="E2010" s="39"/>
      <c r="F2010" s="40"/>
      <c r="G2010" s="40"/>
      <c r="H2010" s="40"/>
      <c r="T2010"/>
      <c r="U2010"/>
    </row>
    <row r="2011" spans="1:21" s="31" customFormat="1">
      <c r="A2011" s="37"/>
      <c r="B2011" s="38"/>
      <c r="D2011" s="39"/>
      <c r="E2011" s="39"/>
      <c r="F2011" s="40"/>
      <c r="G2011" s="40"/>
      <c r="H2011" s="40"/>
      <c r="T2011"/>
      <c r="U2011"/>
    </row>
    <row r="2012" spans="1:21" s="31" customFormat="1">
      <c r="A2012" s="37"/>
      <c r="B2012" s="38"/>
      <c r="D2012" s="39"/>
      <c r="E2012" s="39"/>
      <c r="F2012" s="40"/>
      <c r="G2012" s="40"/>
      <c r="H2012" s="40"/>
      <c r="T2012"/>
      <c r="U2012"/>
    </row>
    <row r="2013" spans="1:21" s="31" customFormat="1">
      <c r="A2013" s="37"/>
      <c r="B2013" s="38"/>
      <c r="D2013" s="39"/>
      <c r="E2013" s="39"/>
      <c r="F2013" s="40"/>
      <c r="G2013" s="40"/>
      <c r="H2013" s="40"/>
      <c r="T2013"/>
      <c r="U2013"/>
    </row>
    <row r="2014" spans="1:21" s="31" customFormat="1">
      <c r="A2014" s="37"/>
      <c r="B2014" s="38"/>
      <c r="D2014" s="39"/>
      <c r="E2014" s="39"/>
      <c r="F2014" s="40"/>
      <c r="G2014" s="40"/>
      <c r="H2014" s="40"/>
      <c r="T2014"/>
      <c r="U2014"/>
    </row>
    <row r="2015" spans="1:21" s="31" customFormat="1">
      <c r="A2015" s="37"/>
      <c r="B2015" s="38"/>
      <c r="D2015" s="39"/>
      <c r="E2015" s="39"/>
      <c r="F2015" s="40"/>
      <c r="G2015" s="40"/>
      <c r="H2015" s="40"/>
      <c r="T2015"/>
      <c r="U2015"/>
    </row>
    <row r="2016" spans="1:21" s="31" customFormat="1">
      <c r="A2016" s="37"/>
      <c r="B2016" s="38"/>
      <c r="D2016" s="39"/>
      <c r="E2016" s="39"/>
      <c r="F2016" s="40"/>
      <c r="G2016" s="40"/>
      <c r="H2016" s="40"/>
      <c r="T2016"/>
      <c r="U2016"/>
    </row>
    <row r="2017" spans="1:21" s="31" customFormat="1">
      <c r="A2017" s="37"/>
      <c r="B2017" s="38"/>
      <c r="D2017" s="39"/>
      <c r="E2017" s="39"/>
      <c r="F2017" s="40"/>
      <c r="G2017" s="40"/>
      <c r="H2017" s="40"/>
      <c r="T2017"/>
      <c r="U2017"/>
    </row>
    <row r="2018" spans="1:21" s="31" customFormat="1">
      <c r="A2018" s="37"/>
      <c r="B2018" s="38"/>
      <c r="D2018" s="39"/>
      <c r="E2018" s="39"/>
      <c r="F2018" s="40"/>
      <c r="G2018" s="40"/>
      <c r="H2018" s="40"/>
      <c r="T2018"/>
      <c r="U2018"/>
    </row>
    <row r="2019" spans="1:21" s="31" customFormat="1">
      <c r="A2019" s="37"/>
      <c r="B2019" s="38"/>
      <c r="D2019" s="39"/>
      <c r="E2019" s="39"/>
      <c r="F2019" s="40"/>
      <c r="G2019" s="40"/>
      <c r="H2019" s="40"/>
      <c r="T2019"/>
      <c r="U2019"/>
    </row>
    <row r="2020" spans="1:21" s="31" customFormat="1">
      <c r="A2020" s="37"/>
      <c r="B2020" s="38"/>
      <c r="D2020" s="39"/>
      <c r="E2020" s="39"/>
      <c r="F2020" s="40"/>
      <c r="G2020" s="40"/>
      <c r="H2020" s="40"/>
      <c r="T2020"/>
      <c r="U2020"/>
    </row>
    <row r="2021" spans="1:21" s="31" customFormat="1">
      <c r="A2021" s="37"/>
      <c r="B2021" s="38"/>
      <c r="D2021" s="39"/>
      <c r="E2021" s="39"/>
      <c r="F2021" s="40"/>
      <c r="G2021" s="40"/>
      <c r="H2021" s="40"/>
      <c r="T2021"/>
      <c r="U2021"/>
    </row>
    <row r="2022" spans="1:21" s="31" customFormat="1">
      <c r="A2022" s="37"/>
      <c r="B2022" s="38"/>
      <c r="D2022" s="39"/>
      <c r="E2022" s="39"/>
      <c r="F2022" s="40"/>
      <c r="G2022" s="40"/>
      <c r="H2022" s="40"/>
      <c r="T2022"/>
      <c r="U2022"/>
    </row>
    <row r="2023" spans="1:21" s="31" customFormat="1">
      <c r="A2023" s="37"/>
      <c r="B2023" s="38"/>
      <c r="D2023" s="39"/>
      <c r="E2023" s="39"/>
      <c r="F2023" s="40"/>
      <c r="G2023" s="40"/>
      <c r="H2023" s="40"/>
      <c r="T2023"/>
      <c r="U2023"/>
    </row>
    <row r="2024" spans="1:21" s="31" customFormat="1">
      <c r="A2024" s="37"/>
      <c r="B2024" s="38"/>
      <c r="D2024" s="39"/>
      <c r="E2024" s="39"/>
      <c r="F2024" s="40"/>
      <c r="G2024" s="40"/>
      <c r="H2024" s="40"/>
      <c r="T2024"/>
      <c r="U2024"/>
    </row>
    <row r="2025" spans="1:21" s="31" customFormat="1">
      <c r="A2025" s="37"/>
      <c r="B2025" s="38"/>
      <c r="D2025" s="39"/>
      <c r="E2025" s="39"/>
      <c r="F2025" s="40"/>
      <c r="G2025" s="40"/>
      <c r="H2025" s="40"/>
      <c r="T2025"/>
      <c r="U2025"/>
    </row>
    <row r="2026" spans="1:21" s="31" customFormat="1">
      <c r="A2026" s="37"/>
      <c r="B2026" s="38"/>
      <c r="D2026" s="39"/>
      <c r="E2026" s="39"/>
      <c r="F2026" s="40"/>
      <c r="G2026" s="40"/>
      <c r="H2026" s="40"/>
      <c r="T2026"/>
      <c r="U2026"/>
    </row>
    <row r="2027" spans="1:21" s="31" customFormat="1">
      <c r="A2027" s="37"/>
      <c r="B2027" s="38"/>
      <c r="D2027" s="39"/>
      <c r="E2027" s="39"/>
      <c r="F2027" s="40"/>
      <c r="G2027" s="40"/>
      <c r="H2027" s="40"/>
      <c r="T2027"/>
      <c r="U2027"/>
    </row>
    <row r="2028" spans="1:21" s="31" customFormat="1">
      <c r="A2028" s="37"/>
      <c r="B2028" s="38"/>
      <c r="D2028" s="39"/>
      <c r="E2028" s="39"/>
      <c r="F2028" s="40"/>
      <c r="G2028" s="40"/>
      <c r="H2028" s="40"/>
      <c r="T2028"/>
      <c r="U2028"/>
    </row>
    <row r="2029" spans="1:21" s="31" customFormat="1">
      <c r="A2029" s="37"/>
      <c r="B2029" s="38"/>
      <c r="D2029" s="39"/>
      <c r="E2029" s="39"/>
      <c r="F2029" s="40"/>
      <c r="G2029" s="40"/>
      <c r="H2029" s="40"/>
      <c r="T2029"/>
      <c r="U2029"/>
    </row>
    <row r="2030" spans="1:21" s="31" customFormat="1">
      <c r="A2030" s="37"/>
      <c r="B2030" s="38"/>
      <c r="D2030" s="39"/>
      <c r="E2030" s="39"/>
      <c r="F2030" s="40"/>
      <c r="G2030" s="40"/>
      <c r="H2030" s="40"/>
      <c r="T2030"/>
      <c r="U2030"/>
    </row>
    <row r="2031" spans="1:21" s="31" customFormat="1">
      <c r="A2031" s="37"/>
      <c r="B2031" s="38"/>
      <c r="D2031" s="39"/>
      <c r="E2031" s="39"/>
      <c r="F2031" s="40"/>
      <c r="G2031" s="40"/>
      <c r="H2031" s="40"/>
      <c r="T2031"/>
      <c r="U2031"/>
    </row>
    <row r="2032" spans="1:21" s="31" customFormat="1">
      <c r="A2032" s="37"/>
      <c r="B2032" s="38"/>
      <c r="D2032" s="39"/>
      <c r="E2032" s="39"/>
      <c r="F2032" s="40"/>
      <c r="G2032" s="40"/>
      <c r="H2032" s="40"/>
      <c r="T2032"/>
      <c r="U2032"/>
    </row>
    <row r="2033" spans="1:21" s="31" customFormat="1">
      <c r="A2033" s="37"/>
      <c r="B2033" s="38"/>
      <c r="D2033" s="39"/>
      <c r="E2033" s="39"/>
      <c r="F2033" s="40"/>
      <c r="G2033" s="40"/>
      <c r="H2033" s="40"/>
      <c r="T2033"/>
      <c r="U2033"/>
    </row>
    <row r="2034" spans="1:21" s="31" customFormat="1">
      <c r="A2034" s="37"/>
      <c r="B2034" s="38"/>
      <c r="D2034" s="39"/>
      <c r="E2034" s="39"/>
      <c r="F2034" s="40"/>
      <c r="G2034" s="40"/>
      <c r="H2034" s="40"/>
      <c r="T2034"/>
      <c r="U2034"/>
    </row>
    <row r="2035" spans="1:21" s="31" customFormat="1">
      <c r="A2035" s="37"/>
      <c r="B2035" s="38"/>
      <c r="D2035" s="39"/>
      <c r="E2035" s="39"/>
      <c r="F2035" s="40"/>
      <c r="G2035" s="40"/>
      <c r="H2035" s="40"/>
      <c r="T2035"/>
      <c r="U2035"/>
    </row>
    <row r="2036" spans="1:21" s="31" customFormat="1">
      <c r="A2036" s="37"/>
      <c r="B2036" s="38"/>
      <c r="D2036" s="39"/>
      <c r="E2036" s="39"/>
      <c r="F2036" s="40"/>
      <c r="G2036" s="40"/>
      <c r="H2036" s="40"/>
      <c r="T2036"/>
      <c r="U2036"/>
    </row>
    <row r="2037" spans="1:21" s="31" customFormat="1">
      <c r="A2037" s="37"/>
      <c r="B2037" s="38"/>
      <c r="D2037" s="39"/>
      <c r="E2037" s="39"/>
      <c r="F2037" s="40"/>
      <c r="G2037" s="40"/>
      <c r="H2037" s="40"/>
      <c r="T2037"/>
      <c r="U2037"/>
    </row>
    <row r="2038" spans="1:21" s="31" customFormat="1">
      <c r="A2038" s="37"/>
      <c r="B2038" s="38"/>
      <c r="D2038" s="39"/>
      <c r="E2038" s="39"/>
      <c r="F2038" s="40"/>
      <c r="G2038" s="40"/>
      <c r="H2038" s="40"/>
      <c r="T2038"/>
      <c r="U2038"/>
    </row>
    <row r="2039" spans="1:21" s="31" customFormat="1">
      <c r="A2039" s="37"/>
      <c r="B2039" s="38"/>
      <c r="D2039" s="39"/>
      <c r="E2039" s="39"/>
      <c r="F2039" s="40"/>
      <c r="G2039" s="40"/>
      <c r="H2039" s="40"/>
      <c r="T2039"/>
      <c r="U2039"/>
    </row>
    <row r="2040" spans="1:21" s="31" customFormat="1">
      <c r="A2040" s="37"/>
      <c r="B2040" s="38"/>
      <c r="D2040" s="39"/>
      <c r="E2040" s="39"/>
      <c r="F2040" s="40"/>
      <c r="G2040" s="40"/>
      <c r="H2040" s="40"/>
      <c r="T2040"/>
      <c r="U2040"/>
    </row>
    <row r="2041" spans="1:21" s="31" customFormat="1">
      <c r="A2041" s="37"/>
      <c r="B2041" s="38"/>
      <c r="D2041" s="39"/>
      <c r="E2041" s="39"/>
      <c r="F2041" s="40"/>
      <c r="G2041" s="40"/>
      <c r="H2041" s="40"/>
      <c r="T2041"/>
      <c r="U2041"/>
    </row>
    <row r="2042" spans="1:21" s="31" customFormat="1">
      <c r="A2042" s="37"/>
      <c r="B2042" s="38"/>
      <c r="D2042" s="39"/>
      <c r="E2042" s="39"/>
      <c r="F2042" s="40"/>
      <c r="G2042" s="40"/>
      <c r="H2042" s="40"/>
      <c r="T2042"/>
      <c r="U2042"/>
    </row>
    <row r="2043" spans="1:21" s="31" customFormat="1">
      <c r="A2043" s="37"/>
      <c r="B2043" s="38"/>
      <c r="D2043" s="39"/>
      <c r="E2043" s="39"/>
      <c r="F2043" s="40"/>
      <c r="G2043" s="40"/>
      <c r="H2043" s="40"/>
      <c r="T2043"/>
      <c r="U2043"/>
    </row>
    <row r="2044" spans="1:21" s="31" customFormat="1">
      <c r="A2044" s="37"/>
      <c r="B2044" s="38"/>
      <c r="D2044" s="39"/>
      <c r="E2044" s="39"/>
      <c r="F2044" s="40"/>
      <c r="G2044" s="40"/>
      <c r="H2044" s="40"/>
      <c r="T2044"/>
      <c r="U2044"/>
    </row>
    <row r="2045" spans="1:21" s="31" customFormat="1">
      <c r="A2045" s="37"/>
      <c r="B2045" s="38"/>
      <c r="D2045" s="39"/>
      <c r="E2045" s="39"/>
      <c r="F2045" s="40"/>
      <c r="G2045" s="40"/>
      <c r="H2045" s="40"/>
      <c r="T2045"/>
      <c r="U2045"/>
    </row>
    <row r="2046" spans="1:21" s="31" customFormat="1">
      <c r="A2046" s="37"/>
      <c r="B2046" s="38"/>
      <c r="D2046" s="39"/>
      <c r="E2046" s="39"/>
      <c r="F2046" s="40"/>
      <c r="G2046" s="40"/>
      <c r="H2046" s="40"/>
      <c r="T2046"/>
      <c r="U2046"/>
    </row>
    <row r="2047" spans="1:21" s="31" customFormat="1">
      <c r="A2047" s="37"/>
      <c r="B2047" s="38"/>
      <c r="D2047" s="39"/>
      <c r="E2047" s="39"/>
      <c r="F2047" s="40"/>
      <c r="G2047" s="40"/>
      <c r="H2047" s="40"/>
      <c r="T2047"/>
      <c r="U2047"/>
    </row>
    <row r="2048" spans="1:21" s="31" customFormat="1">
      <c r="A2048" s="37"/>
      <c r="B2048" s="38"/>
      <c r="D2048" s="39"/>
      <c r="E2048" s="39"/>
      <c r="F2048" s="40"/>
      <c r="G2048" s="40"/>
      <c r="H2048" s="40"/>
      <c r="T2048"/>
      <c r="U2048"/>
    </row>
    <row r="2049" spans="1:21" s="31" customFormat="1">
      <c r="A2049" s="37"/>
      <c r="B2049" s="38"/>
      <c r="D2049" s="39"/>
      <c r="E2049" s="39"/>
      <c r="F2049" s="40"/>
      <c r="G2049" s="40"/>
      <c r="H2049" s="40"/>
      <c r="T2049"/>
      <c r="U2049"/>
    </row>
    <row r="2050" spans="1:21" s="31" customFormat="1">
      <c r="A2050" s="37"/>
      <c r="B2050" s="38"/>
      <c r="D2050" s="39"/>
      <c r="E2050" s="39"/>
      <c r="F2050" s="40"/>
      <c r="G2050" s="40"/>
      <c r="H2050" s="40"/>
      <c r="T2050"/>
      <c r="U2050"/>
    </row>
    <row r="2051" spans="1:21" s="31" customFormat="1">
      <c r="A2051" s="37"/>
      <c r="B2051" s="38"/>
      <c r="D2051" s="39"/>
      <c r="E2051" s="39"/>
      <c r="F2051" s="40"/>
      <c r="G2051" s="40"/>
      <c r="H2051" s="40"/>
      <c r="T2051"/>
      <c r="U2051"/>
    </row>
    <row r="2052" spans="1:21" s="31" customFormat="1">
      <c r="A2052" s="37"/>
      <c r="B2052" s="38"/>
      <c r="D2052" s="39"/>
      <c r="E2052" s="39"/>
      <c r="F2052" s="40"/>
      <c r="G2052" s="40"/>
      <c r="H2052" s="40"/>
      <c r="T2052"/>
      <c r="U2052"/>
    </row>
    <row r="2053" spans="1:21" s="31" customFormat="1">
      <c r="A2053" s="37"/>
      <c r="B2053" s="38"/>
      <c r="D2053" s="39"/>
      <c r="E2053" s="39"/>
      <c r="F2053" s="40"/>
      <c r="G2053" s="40"/>
      <c r="H2053" s="40"/>
      <c r="T2053"/>
      <c r="U2053"/>
    </row>
    <row r="2054" spans="1:21" s="31" customFormat="1">
      <c r="A2054" s="37"/>
      <c r="B2054" s="38"/>
      <c r="D2054" s="39"/>
      <c r="E2054" s="39"/>
      <c r="F2054" s="40"/>
      <c r="G2054" s="40"/>
      <c r="H2054" s="40"/>
      <c r="T2054"/>
      <c r="U2054"/>
    </row>
    <row r="2055" spans="1:21" s="31" customFormat="1">
      <c r="A2055" s="37"/>
      <c r="B2055" s="38"/>
      <c r="D2055" s="39"/>
      <c r="E2055" s="39"/>
      <c r="F2055" s="40"/>
      <c r="G2055" s="40"/>
      <c r="H2055" s="40"/>
      <c r="T2055"/>
      <c r="U2055"/>
    </row>
    <row r="2056" spans="1:21" s="31" customFormat="1">
      <c r="A2056" s="37"/>
      <c r="B2056" s="38"/>
      <c r="D2056" s="39"/>
      <c r="E2056" s="39"/>
      <c r="F2056" s="40"/>
      <c r="G2056" s="40"/>
      <c r="H2056" s="40"/>
      <c r="T2056"/>
      <c r="U2056"/>
    </row>
    <row r="2057" spans="1:21" s="31" customFormat="1">
      <c r="A2057" s="37"/>
      <c r="B2057" s="38"/>
      <c r="D2057" s="39"/>
      <c r="E2057" s="39"/>
      <c r="F2057" s="40"/>
      <c r="G2057" s="40"/>
      <c r="H2057" s="40"/>
      <c r="T2057"/>
      <c r="U2057"/>
    </row>
    <row r="2058" spans="1:21" s="31" customFormat="1">
      <c r="A2058" s="37"/>
      <c r="B2058" s="38"/>
      <c r="D2058" s="39"/>
      <c r="E2058" s="39"/>
      <c r="F2058" s="40"/>
      <c r="G2058" s="40"/>
      <c r="H2058" s="40"/>
      <c r="T2058"/>
      <c r="U2058"/>
    </row>
    <row r="2059" spans="1:21" s="31" customFormat="1">
      <c r="A2059" s="37"/>
      <c r="B2059" s="38"/>
      <c r="D2059" s="39"/>
      <c r="E2059" s="39"/>
      <c r="F2059" s="40"/>
      <c r="G2059" s="40"/>
      <c r="H2059" s="40"/>
      <c r="T2059"/>
      <c r="U2059"/>
    </row>
    <row r="2060" spans="1:21" s="31" customFormat="1">
      <c r="A2060" s="37"/>
      <c r="B2060" s="38"/>
      <c r="D2060" s="39"/>
      <c r="E2060" s="39"/>
      <c r="F2060" s="40"/>
      <c r="G2060" s="40"/>
      <c r="H2060" s="40"/>
      <c r="T2060"/>
      <c r="U2060"/>
    </row>
    <row r="2061" spans="1:21" s="31" customFormat="1">
      <c r="A2061" s="37"/>
      <c r="B2061" s="38"/>
      <c r="D2061" s="39"/>
      <c r="E2061" s="39"/>
      <c r="F2061" s="40"/>
      <c r="G2061" s="40"/>
      <c r="H2061" s="40"/>
      <c r="T2061"/>
      <c r="U2061"/>
    </row>
    <row r="2062" spans="1:21" s="31" customFormat="1">
      <c r="A2062" s="37"/>
      <c r="B2062" s="38"/>
      <c r="D2062" s="39"/>
      <c r="E2062" s="39"/>
      <c r="F2062" s="40"/>
      <c r="G2062" s="40"/>
      <c r="H2062" s="40"/>
      <c r="T2062"/>
      <c r="U2062"/>
    </row>
    <row r="2063" spans="1:21" s="31" customFormat="1">
      <c r="A2063" s="37"/>
      <c r="B2063" s="38"/>
      <c r="D2063" s="39"/>
      <c r="E2063" s="39"/>
      <c r="F2063" s="40"/>
      <c r="G2063" s="40"/>
      <c r="H2063" s="40"/>
      <c r="T2063"/>
      <c r="U2063"/>
    </row>
    <row r="2064" spans="1:21" s="31" customFormat="1">
      <c r="A2064" s="37"/>
      <c r="B2064" s="38"/>
      <c r="D2064" s="39"/>
      <c r="E2064" s="39"/>
      <c r="F2064" s="40"/>
      <c r="G2064" s="40"/>
      <c r="H2064" s="40"/>
      <c r="T2064"/>
      <c r="U2064"/>
    </row>
    <row r="2065" spans="1:21" s="31" customFormat="1">
      <c r="A2065" s="37"/>
      <c r="B2065" s="38"/>
      <c r="D2065" s="39"/>
      <c r="E2065" s="39"/>
      <c r="F2065" s="40"/>
      <c r="G2065" s="40"/>
      <c r="H2065" s="40"/>
      <c r="T2065"/>
      <c r="U2065"/>
    </row>
    <row r="2066" spans="1:21" s="31" customFormat="1">
      <c r="A2066" s="37"/>
      <c r="B2066" s="38"/>
      <c r="D2066" s="39"/>
      <c r="E2066" s="39"/>
      <c r="F2066" s="40"/>
      <c r="G2066" s="40"/>
      <c r="H2066" s="40"/>
      <c r="T2066"/>
      <c r="U2066"/>
    </row>
    <row r="2067" spans="1:21" s="31" customFormat="1">
      <c r="A2067" s="37"/>
      <c r="B2067" s="38"/>
      <c r="D2067" s="39"/>
      <c r="E2067" s="39"/>
      <c r="F2067" s="40"/>
      <c r="G2067" s="40"/>
      <c r="H2067" s="40"/>
      <c r="T2067"/>
      <c r="U2067"/>
    </row>
    <row r="2068" spans="1:21" s="31" customFormat="1">
      <c r="A2068" s="37"/>
      <c r="B2068" s="38"/>
      <c r="D2068" s="39"/>
      <c r="E2068" s="39"/>
      <c r="F2068" s="40"/>
      <c r="G2068" s="40"/>
      <c r="H2068" s="40"/>
      <c r="T2068"/>
      <c r="U2068"/>
    </row>
    <row r="2069" spans="1:21" s="31" customFormat="1">
      <c r="A2069" s="37"/>
      <c r="B2069" s="38"/>
      <c r="D2069" s="39"/>
      <c r="E2069" s="39"/>
      <c r="F2069" s="40"/>
      <c r="G2069" s="40"/>
      <c r="H2069" s="40"/>
      <c r="T2069"/>
      <c r="U2069"/>
    </row>
    <row r="2070" spans="1:21" s="31" customFormat="1">
      <c r="A2070" s="37"/>
      <c r="B2070" s="38"/>
      <c r="D2070" s="39"/>
      <c r="E2070" s="39"/>
      <c r="F2070" s="40"/>
      <c r="G2070" s="40"/>
      <c r="H2070" s="40"/>
      <c r="T2070"/>
      <c r="U2070"/>
    </row>
    <row r="2071" spans="1:21" s="31" customFormat="1">
      <c r="A2071" s="37"/>
      <c r="B2071" s="38"/>
      <c r="D2071" s="39"/>
      <c r="E2071" s="39"/>
      <c r="F2071" s="40"/>
      <c r="G2071" s="40"/>
      <c r="H2071" s="40"/>
      <c r="T2071"/>
      <c r="U2071"/>
    </row>
    <row r="2072" spans="1:21" s="31" customFormat="1">
      <c r="A2072" s="37"/>
      <c r="B2072" s="38"/>
      <c r="D2072" s="39"/>
      <c r="E2072" s="39"/>
      <c r="F2072" s="40"/>
      <c r="G2072" s="40"/>
      <c r="H2072" s="40"/>
      <c r="T2072"/>
      <c r="U2072"/>
    </row>
    <row r="2073" spans="1:21" s="31" customFormat="1">
      <c r="A2073" s="37"/>
      <c r="B2073" s="38"/>
      <c r="D2073" s="39"/>
      <c r="E2073" s="39"/>
      <c r="F2073" s="40"/>
      <c r="G2073" s="40"/>
      <c r="H2073" s="40"/>
      <c r="T2073"/>
      <c r="U2073"/>
    </row>
    <row r="2074" spans="1:21" s="31" customFormat="1">
      <c r="A2074" s="37"/>
      <c r="B2074" s="38"/>
      <c r="D2074" s="39"/>
      <c r="E2074" s="39"/>
      <c r="F2074" s="40"/>
      <c r="G2074" s="40"/>
      <c r="H2074" s="40"/>
      <c r="T2074"/>
      <c r="U2074"/>
    </row>
    <row r="2075" spans="1:21" s="31" customFormat="1">
      <c r="A2075" s="37"/>
      <c r="B2075" s="38"/>
      <c r="D2075" s="39"/>
      <c r="E2075" s="39"/>
      <c r="F2075" s="40"/>
      <c r="G2075" s="40"/>
      <c r="H2075" s="40"/>
      <c r="T2075"/>
      <c r="U2075"/>
    </row>
    <row r="2076" spans="1:21" s="31" customFormat="1">
      <c r="A2076" s="37"/>
      <c r="B2076" s="38"/>
      <c r="D2076" s="39"/>
      <c r="E2076" s="39"/>
      <c r="F2076" s="40"/>
      <c r="G2076" s="40"/>
      <c r="H2076" s="40"/>
      <c r="T2076"/>
      <c r="U2076"/>
    </row>
    <row r="2077" spans="1:21" s="31" customFormat="1">
      <c r="A2077" s="37"/>
      <c r="B2077" s="38"/>
      <c r="D2077" s="39"/>
      <c r="E2077" s="39"/>
      <c r="F2077" s="40"/>
      <c r="G2077" s="40"/>
      <c r="H2077" s="40"/>
      <c r="T2077"/>
      <c r="U2077"/>
    </row>
    <row r="2078" spans="1:21" s="31" customFormat="1">
      <c r="A2078" s="37"/>
      <c r="B2078" s="38"/>
      <c r="D2078" s="39"/>
      <c r="E2078" s="39"/>
      <c r="F2078" s="40"/>
      <c r="G2078" s="40"/>
      <c r="H2078" s="40"/>
      <c r="T2078"/>
      <c r="U2078"/>
    </row>
    <row r="2079" spans="1:21" s="31" customFormat="1">
      <c r="A2079" s="37"/>
      <c r="B2079" s="38"/>
      <c r="D2079" s="39"/>
      <c r="E2079" s="39"/>
      <c r="F2079" s="40"/>
      <c r="G2079" s="40"/>
      <c r="H2079" s="40"/>
      <c r="T2079"/>
      <c r="U2079"/>
    </row>
    <row r="2080" spans="1:21" s="31" customFormat="1">
      <c r="A2080" s="37"/>
      <c r="B2080" s="38"/>
      <c r="D2080" s="39"/>
      <c r="E2080" s="39"/>
      <c r="F2080" s="40"/>
      <c r="G2080" s="40"/>
      <c r="H2080" s="40"/>
      <c r="T2080"/>
      <c r="U2080"/>
    </row>
    <row r="2081" spans="1:21" s="31" customFormat="1">
      <c r="A2081" s="37"/>
      <c r="B2081" s="38"/>
      <c r="D2081" s="39"/>
      <c r="E2081" s="39"/>
      <c r="F2081" s="40"/>
      <c r="G2081" s="40"/>
      <c r="H2081" s="40"/>
      <c r="T2081"/>
      <c r="U2081"/>
    </row>
    <row r="2082" spans="1:21" s="31" customFormat="1">
      <c r="A2082" s="37"/>
      <c r="B2082" s="38"/>
      <c r="D2082" s="39"/>
      <c r="E2082" s="39"/>
      <c r="F2082" s="40"/>
      <c r="G2082" s="40"/>
      <c r="H2082" s="40"/>
      <c r="T2082"/>
      <c r="U2082"/>
    </row>
    <row r="2083" spans="1:21" s="31" customFormat="1">
      <c r="A2083" s="37"/>
      <c r="B2083" s="38"/>
      <c r="D2083" s="39"/>
      <c r="E2083" s="39"/>
      <c r="F2083" s="40"/>
      <c r="G2083" s="40"/>
      <c r="H2083" s="40"/>
      <c r="T2083"/>
      <c r="U2083"/>
    </row>
    <row r="2084" spans="1:21" s="31" customFormat="1">
      <c r="A2084" s="37"/>
      <c r="B2084" s="38"/>
      <c r="D2084" s="39"/>
      <c r="E2084" s="39"/>
      <c r="F2084" s="40"/>
      <c r="G2084" s="40"/>
      <c r="H2084" s="40"/>
      <c r="T2084"/>
      <c r="U2084"/>
    </row>
    <row r="2085" spans="1:21" s="31" customFormat="1">
      <c r="A2085" s="37"/>
      <c r="B2085" s="38"/>
      <c r="D2085" s="39"/>
      <c r="E2085" s="39"/>
      <c r="F2085" s="40"/>
      <c r="G2085" s="40"/>
      <c r="H2085" s="40"/>
      <c r="T2085"/>
      <c r="U2085"/>
    </row>
    <row r="2086" spans="1:21" s="31" customFormat="1">
      <c r="A2086" s="37"/>
      <c r="B2086" s="38"/>
      <c r="D2086" s="39"/>
      <c r="E2086" s="39"/>
      <c r="F2086" s="40"/>
      <c r="G2086" s="40"/>
      <c r="H2086" s="40"/>
      <c r="T2086"/>
      <c r="U2086"/>
    </row>
    <row r="2087" spans="1:21" s="31" customFormat="1">
      <c r="A2087" s="37"/>
      <c r="B2087" s="38"/>
      <c r="D2087" s="39"/>
      <c r="E2087" s="39"/>
      <c r="F2087" s="40"/>
      <c r="G2087" s="40"/>
      <c r="H2087" s="40"/>
      <c r="T2087"/>
      <c r="U2087"/>
    </row>
    <row r="2088" spans="1:21" s="31" customFormat="1">
      <c r="A2088" s="37"/>
      <c r="B2088" s="38"/>
      <c r="D2088" s="39"/>
      <c r="E2088" s="39"/>
      <c r="F2088" s="40"/>
      <c r="G2088" s="40"/>
      <c r="H2088" s="40"/>
      <c r="T2088"/>
      <c r="U2088"/>
    </row>
    <row r="2089" spans="1:21" s="31" customFormat="1">
      <c r="A2089" s="37"/>
      <c r="B2089" s="38"/>
      <c r="D2089" s="39"/>
      <c r="E2089" s="39"/>
      <c r="F2089" s="40"/>
      <c r="G2089" s="40"/>
      <c r="H2089" s="40"/>
      <c r="T2089"/>
      <c r="U2089"/>
    </row>
    <row r="2090" spans="1:21" s="31" customFormat="1">
      <c r="A2090" s="37"/>
      <c r="B2090" s="38"/>
      <c r="D2090" s="39"/>
      <c r="E2090" s="39"/>
      <c r="F2090" s="40"/>
      <c r="G2090" s="40"/>
      <c r="H2090" s="40"/>
      <c r="T2090"/>
      <c r="U2090"/>
    </row>
    <row r="2091" spans="1:21" s="31" customFormat="1">
      <c r="A2091" s="37"/>
      <c r="B2091" s="38"/>
      <c r="D2091" s="39"/>
      <c r="E2091" s="39"/>
      <c r="F2091" s="40"/>
      <c r="G2091" s="40"/>
      <c r="H2091" s="40"/>
      <c r="T2091"/>
      <c r="U2091"/>
    </row>
    <row r="2092" spans="1:21" s="31" customFormat="1">
      <c r="A2092" s="37"/>
      <c r="B2092" s="38"/>
      <c r="D2092" s="39"/>
      <c r="E2092" s="39"/>
      <c r="F2092" s="40"/>
      <c r="G2092" s="40"/>
      <c r="H2092" s="40"/>
      <c r="T2092"/>
      <c r="U2092"/>
    </row>
    <row r="2093" spans="1:21" s="31" customFormat="1">
      <c r="A2093" s="37"/>
      <c r="B2093" s="38"/>
      <c r="D2093" s="39"/>
      <c r="E2093" s="39"/>
      <c r="F2093" s="40"/>
      <c r="G2093" s="40"/>
      <c r="H2093" s="40"/>
      <c r="T2093"/>
      <c r="U2093"/>
    </row>
    <row r="2094" spans="1:21" s="31" customFormat="1">
      <c r="A2094" s="37"/>
      <c r="B2094" s="38"/>
      <c r="D2094" s="39"/>
      <c r="E2094" s="39"/>
      <c r="F2094" s="40"/>
      <c r="G2094" s="40"/>
      <c r="H2094" s="40"/>
      <c r="T2094"/>
      <c r="U2094"/>
    </row>
    <row r="2095" spans="1:21" s="31" customFormat="1">
      <c r="A2095" s="37"/>
      <c r="B2095" s="38"/>
      <c r="D2095" s="39"/>
      <c r="E2095" s="39"/>
      <c r="F2095" s="40"/>
      <c r="G2095" s="40"/>
      <c r="H2095" s="40"/>
      <c r="T2095"/>
      <c r="U2095"/>
    </row>
    <row r="2096" spans="1:21" s="31" customFormat="1">
      <c r="A2096" s="37"/>
      <c r="B2096" s="38"/>
      <c r="D2096" s="39"/>
      <c r="E2096" s="39"/>
      <c r="F2096" s="40"/>
      <c r="G2096" s="40"/>
      <c r="H2096" s="40"/>
      <c r="T2096"/>
      <c r="U2096"/>
    </row>
    <row r="2097" spans="1:21" s="31" customFormat="1">
      <c r="A2097" s="37"/>
      <c r="B2097" s="38"/>
      <c r="D2097" s="39"/>
      <c r="E2097" s="39"/>
      <c r="F2097" s="40"/>
      <c r="G2097" s="40"/>
      <c r="H2097" s="40"/>
      <c r="T2097"/>
      <c r="U2097"/>
    </row>
    <row r="2098" spans="1:21" s="31" customFormat="1">
      <c r="A2098" s="37"/>
      <c r="B2098" s="38"/>
      <c r="D2098" s="39"/>
      <c r="E2098" s="39"/>
      <c r="F2098" s="40"/>
      <c r="G2098" s="40"/>
      <c r="H2098" s="40"/>
      <c r="T2098"/>
      <c r="U2098"/>
    </row>
    <row r="2099" spans="1:21" s="31" customFormat="1">
      <c r="A2099" s="37"/>
      <c r="B2099" s="38"/>
      <c r="D2099" s="39"/>
      <c r="E2099" s="39"/>
      <c r="F2099" s="40"/>
      <c r="G2099" s="40"/>
      <c r="H2099" s="40"/>
      <c r="T2099"/>
      <c r="U2099"/>
    </row>
    <row r="2100" spans="1:21" s="31" customFormat="1">
      <c r="A2100" s="37"/>
      <c r="B2100" s="38"/>
      <c r="D2100" s="39"/>
      <c r="E2100" s="39"/>
      <c r="F2100" s="40"/>
      <c r="G2100" s="40"/>
      <c r="H2100" s="40"/>
      <c r="T2100"/>
      <c r="U2100"/>
    </row>
    <row r="2101" spans="1:21" s="31" customFormat="1">
      <c r="A2101" s="37"/>
      <c r="B2101" s="38"/>
      <c r="D2101" s="39"/>
      <c r="E2101" s="39"/>
      <c r="F2101" s="40"/>
      <c r="G2101" s="40"/>
      <c r="H2101" s="40"/>
      <c r="T2101"/>
      <c r="U2101"/>
    </row>
    <row r="2102" spans="1:21" s="31" customFormat="1">
      <c r="A2102" s="37"/>
      <c r="B2102" s="38"/>
      <c r="D2102" s="39"/>
      <c r="E2102" s="39"/>
      <c r="F2102" s="40"/>
      <c r="G2102" s="40"/>
      <c r="H2102" s="40"/>
      <c r="T2102"/>
      <c r="U2102"/>
    </row>
    <row r="2103" spans="1:21" s="31" customFormat="1">
      <c r="A2103" s="37"/>
      <c r="B2103" s="38"/>
      <c r="D2103" s="39"/>
      <c r="E2103" s="39"/>
      <c r="F2103" s="40"/>
      <c r="G2103" s="40"/>
      <c r="H2103" s="40"/>
      <c r="T2103"/>
      <c r="U2103"/>
    </row>
    <row r="2104" spans="1:21" s="31" customFormat="1">
      <c r="A2104" s="37"/>
      <c r="B2104" s="38"/>
      <c r="D2104" s="39"/>
      <c r="E2104" s="39"/>
      <c r="F2104" s="40"/>
      <c r="G2104" s="40"/>
      <c r="H2104" s="40"/>
      <c r="T2104"/>
      <c r="U2104"/>
    </row>
    <row r="2105" spans="1:21" s="31" customFormat="1">
      <c r="A2105" s="37"/>
      <c r="B2105" s="38"/>
      <c r="D2105" s="39"/>
      <c r="E2105" s="39"/>
      <c r="F2105" s="40"/>
      <c r="G2105" s="40"/>
      <c r="H2105" s="40"/>
      <c r="T2105"/>
      <c r="U2105"/>
    </row>
    <row r="2106" spans="1:21" s="31" customFormat="1">
      <c r="A2106" s="37"/>
      <c r="B2106" s="38"/>
      <c r="D2106" s="39"/>
      <c r="E2106" s="39"/>
      <c r="F2106" s="40"/>
      <c r="G2106" s="40"/>
      <c r="H2106" s="40"/>
      <c r="T2106"/>
      <c r="U2106"/>
    </row>
    <row r="2107" spans="1:21" s="31" customFormat="1">
      <c r="A2107" s="37"/>
      <c r="B2107" s="38"/>
      <c r="D2107" s="39"/>
      <c r="E2107" s="39"/>
      <c r="F2107" s="40"/>
      <c r="G2107" s="40"/>
      <c r="H2107" s="40"/>
      <c r="T2107"/>
      <c r="U2107"/>
    </row>
    <row r="2108" spans="1:21" s="31" customFormat="1">
      <c r="A2108" s="37"/>
      <c r="B2108" s="38"/>
      <c r="D2108" s="39"/>
      <c r="E2108" s="39"/>
      <c r="F2108" s="40"/>
      <c r="G2108" s="40"/>
      <c r="H2108" s="40"/>
      <c r="T2108"/>
      <c r="U2108"/>
    </row>
    <row r="2109" spans="1:21" s="31" customFormat="1">
      <c r="A2109" s="37"/>
      <c r="B2109" s="38"/>
      <c r="D2109" s="39"/>
      <c r="E2109" s="39"/>
      <c r="F2109" s="40"/>
      <c r="G2109" s="40"/>
      <c r="H2109" s="40"/>
      <c r="T2109"/>
      <c r="U2109"/>
    </row>
    <row r="2110" spans="1:21" s="31" customFormat="1">
      <c r="A2110" s="37"/>
      <c r="B2110" s="38"/>
      <c r="D2110" s="39"/>
      <c r="E2110" s="39"/>
      <c r="F2110" s="40"/>
      <c r="G2110" s="40"/>
      <c r="H2110" s="40"/>
      <c r="T2110"/>
      <c r="U2110"/>
    </row>
    <row r="2111" spans="1:21" s="31" customFormat="1">
      <c r="A2111" s="37"/>
      <c r="B2111" s="38"/>
      <c r="D2111" s="39"/>
      <c r="E2111" s="39"/>
      <c r="F2111" s="40"/>
      <c r="G2111" s="40"/>
      <c r="H2111" s="40"/>
      <c r="T2111"/>
      <c r="U2111"/>
    </row>
    <row r="2112" spans="1:21" s="31" customFormat="1">
      <c r="A2112" s="37"/>
      <c r="B2112" s="38"/>
      <c r="D2112" s="39"/>
      <c r="E2112" s="39"/>
      <c r="F2112" s="40"/>
      <c r="G2112" s="40"/>
      <c r="H2112" s="40"/>
      <c r="T2112"/>
      <c r="U2112"/>
    </row>
    <row r="2113" spans="1:21" s="31" customFormat="1">
      <c r="A2113" s="37"/>
      <c r="B2113" s="38"/>
      <c r="D2113" s="39"/>
      <c r="E2113" s="39"/>
      <c r="F2113" s="40"/>
      <c r="G2113" s="40"/>
      <c r="H2113" s="40"/>
      <c r="T2113"/>
      <c r="U2113"/>
    </row>
    <row r="2114" spans="1:21" s="31" customFormat="1">
      <c r="A2114" s="37"/>
      <c r="B2114" s="38"/>
      <c r="D2114" s="39"/>
      <c r="E2114" s="39"/>
      <c r="F2114" s="40"/>
      <c r="G2114" s="40"/>
      <c r="H2114" s="40"/>
      <c r="T2114"/>
      <c r="U2114"/>
    </row>
    <row r="2115" spans="1:21" s="31" customFormat="1">
      <c r="A2115" s="37"/>
      <c r="B2115" s="38"/>
      <c r="D2115" s="39"/>
      <c r="E2115" s="39"/>
      <c r="F2115" s="40"/>
      <c r="G2115" s="40"/>
      <c r="H2115" s="40"/>
      <c r="T2115"/>
      <c r="U2115"/>
    </row>
    <row r="2116" spans="1:21" s="31" customFormat="1">
      <c r="A2116" s="37"/>
      <c r="B2116" s="38"/>
      <c r="D2116" s="39"/>
      <c r="E2116" s="39"/>
      <c r="F2116" s="40"/>
      <c r="G2116" s="40"/>
      <c r="H2116" s="40"/>
      <c r="T2116"/>
      <c r="U2116"/>
    </row>
    <row r="2117" spans="1:21" s="31" customFormat="1">
      <c r="A2117" s="37"/>
      <c r="B2117" s="38"/>
      <c r="D2117" s="39"/>
      <c r="E2117" s="39"/>
      <c r="F2117" s="40"/>
      <c r="G2117" s="40"/>
      <c r="H2117" s="40"/>
      <c r="T2117"/>
      <c r="U2117"/>
    </row>
    <row r="2118" spans="1:21" s="31" customFormat="1">
      <c r="A2118" s="37"/>
      <c r="B2118" s="38"/>
      <c r="D2118" s="39"/>
      <c r="E2118" s="39"/>
      <c r="F2118" s="40"/>
      <c r="G2118" s="40"/>
      <c r="H2118" s="40"/>
      <c r="T2118"/>
      <c r="U2118"/>
    </row>
    <row r="2119" spans="1:21" s="31" customFormat="1">
      <c r="A2119" s="37"/>
      <c r="B2119" s="38"/>
      <c r="D2119" s="39"/>
      <c r="E2119" s="39"/>
      <c r="F2119" s="40"/>
      <c r="G2119" s="40"/>
      <c r="H2119" s="40"/>
      <c r="T2119"/>
      <c r="U2119"/>
    </row>
    <row r="2120" spans="1:21" s="31" customFormat="1">
      <c r="A2120" s="37"/>
      <c r="B2120" s="38"/>
      <c r="D2120" s="39"/>
      <c r="E2120" s="39"/>
      <c r="F2120" s="40"/>
      <c r="G2120" s="40"/>
      <c r="H2120" s="40"/>
      <c r="T2120"/>
      <c r="U2120"/>
    </row>
    <row r="2121" spans="1:21" s="31" customFormat="1">
      <c r="A2121" s="37"/>
      <c r="B2121" s="38"/>
      <c r="D2121" s="39"/>
      <c r="E2121" s="39"/>
      <c r="F2121" s="40"/>
      <c r="G2121" s="40"/>
      <c r="H2121" s="40"/>
      <c r="T2121"/>
      <c r="U2121"/>
    </row>
    <row r="2122" spans="1:21" s="31" customFormat="1">
      <c r="A2122" s="37"/>
      <c r="B2122" s="38"/>
      <c r="D2122" s="39"/>
      <c r="E2122" s="39"/>
      <c r="F2122" s="40"/>
      <c r="G2122" s="40"/>
      <c r="H2122" s="40"/>
      <c r="T2122"/>
      <c r="U2122"/>
    </row>
    <row r="2123" spans="1:21" s="31" customFormat="1">
      <c r="A2123" s="37"/>
      <c r="B2123" s="38"/>
      <c r="D2123" s="39"/>
      <c r="E2123" s="39"/>
      <c r="F2123" s="40"/>
      <c r="G2123" s="40"/>
      <c r="H2123" s="40"/>
      <c r="T2123"/>
      <c r="U2123"/>
    </row>
    <row r="2124" spans="1:21" s="31" customFormat="1">
      <c r="A2124" s="37"/>
      <c r="B2124" s="38"/>
      <c r="D2124" s="39"/>
      <c r="E2124" s="39"/>
      <c r="F2124" s="40"/>
      <c r="G2124" s="40"/>
      <c r="H2124" s="40"/>
      <c r="T2124"/>
      <c r="U2124"/>
    </row>
    <row r="2125" spans="1:21" s="31" customFormat="1">
      <c r="A2125" s="37"/>
      <c r="B2125" s="38"/>
      <c r="D2125" s="39"/>
      <c r="E2125" s="39"/>
      <c r="F2125" s="40"/>
      <c r="G2125" s="40"/>
      <c r="H2125" s="40"/>
      <c r="T2125"/>
      <c r="U2125"/>
    </row>
    <row r="2126" spans="1:21" s="31" customFormat="1">
      <c r="A2126" s="37"/>
      <c r="B2126" s="38"/>
      <c r="D2126" s="39"/>
      <c r="E2126" s="39"/>
      <c r="F2126" s="40"/>
      <c r="G2126" s="40"/>
      <c r="H2126" s="40"/>
      <c r="T2126"/>
      <c r="U2126"/>
    </row>
    <row r="2127" spans="1:21" s="31" customFormat="1">
      <c r="A2127" s="37"/>
      <c r="B2127" s="38"/>
      <c r="D2127" s="39"/>
      <c r="E2127" s="39"/>
      <c r="F2127" s="40"/>
      <c r="G2127" s="40"/>
      <c r="H2127" s="40"/>
      <c r="T2127"/>
      <c r="U2127"/>
    </row>
    <row r="2128" spans="1:21" s="31" customFormat="1">
      <c r="A2128" s="37"/>
      <c r="B2128" s="38"/>
      <c r="D2128" s="39"/>
      <c r="E2128" s="39"/>
      <c r="F2128" s="40"/>
      <c r="G2128" s="40"/>
      <c r="H2128" s="40"/>
      <c r="T2128"/>
      <c r="U2128"/>
    </row>
    <row r="2129" spans="1:21" s="31" customFormat="1">
      <c r="A2129" s="37"/>
      <c r="B2129" s="38"/>
      <c r="D2129" s="39"/>
      <c r="E2129" s="39"/>
      <c r="F2129" s="40"/>
      <c r="G2129" s="40"/>
      <c r="H2129" s="40"/>
      <c r="T2129"/>
      <c r="U2129"/>
    </row>
    <row r="2130" spans="1:21" s="31" customFormat="1">
      <c r="A2130" s="37"/>
      <c r="B2130" s="38"/>
      <c r="D2130" s="39"/>
      <c r="E2130" s="39"/>
      <c r="F2130" s="40"/>
      <c r="G2130" s="40"/>
      <c r="H2130" s="40"/>
      <c r="T2130"/>
      <c r="U2130"/>
    </row>
    <row r="2131" spans="1:21" s="31" customFormat="1">
      <c r="A2131" s="37"/>
      <c r="B2131" s="38"/>
      <c r="D2131" s="39"/>
      <c r="E2131" s="39"/>
      <c r="F2131" s="40"/>
      <c r="G2131" s="40"/>
      <c r="H2131" s="40"/>
      <c r="T2131"/>
      <c r="U2131"/>
    </row>
    <row r="2132" spans="1:21" s="31" customFormat="1">
      <c r="A2132" s="37"/>
      <c r="B2132" s="38"/>
      <c r="D2132" s="39"/>
      <c r="E2132" s="39"/>
      <c r="F2132" s="40"/>
      <c r="G2132" s="40"/>
      <c r="H2132" s="40"/>
      <c r="T2132"/>
      <c r="U2132"/>
    </row>
    <row r="2133" spans="1:21" s="31" customFormat="1">
      <c r="A2133" s="37"/>
      <c r="B2133" s="38"/>
      <c r="D2133" s="39"/>
      <c r="E2133" s="39"/>
      <c r="F2133" s="40"/>
      <c r="G2133" s="40"/>
      <c r="H2133" s="40"/>
      <c r="T2133"/>
      <c r="U2133"/>
    </row>
    <row r="2134" spans="1:21" s="31" customFormat="1">
      <c r="A2134" s="37"/>
      <c r="B2134" s="38"/>
      <c r="D2134" s="39"/>
      <c r="E2134" s="39"/>
      <c r="F2134" s="40"/>
      <c r="G2134" s="40"/>
      <c r="H2134" s="40"/>
      <c r="T2134"/>
      <c r="U2134"/>
    </row>
    <row r="2135" spans="1:21" s="31" customFormat="1">
      <c r="A2135" s="37"/>
      <c r="B2135" s="38"/>
      <c r="D2135" s="39"/>
      <c r="E2135" s="39"/>
      <c r="F2135" s="40"/>
      <c r="G2135" s="40"/>
      <c r="H2135" s="40"/>
      <c r="T2135"/>
      <c r="U2135"/>
    </row>
    <row r="2136" spans="1:21" s="31" customFormat="1">
      <c r="A2136" s="37"/>
      <c r="B2136" s="38"/>
      <c r="D2136" s="39"/>
      <c r="E2136" s="39"/>
      <c r="F2136" s="40"/>
      <c r="G2136" s="40"/>
      <c r="H2136" s="40"/>
      <c r="T2136"/>
      <c r="U2136"/>
    </row>
    <row r="2137" spans="1:21" s="31" customFormat="1">
      <c r="A2137" s="37"/>
      <c r="B2137" s="38"/>
      <c r="D2137" s="39"/>
      <c r="E2137" s="39"/>
      <c r="F2137" s="40"/>
      <c r="G2137" s="40"/>
      <c r="H2137" s="40"/>
      <c r="T2137"/>
      <c r="U2137"/>
    </row>
    <row r="2138" spans="1:21" s="31" customFormat="1">
      <c r="A2138" s="37"/>
      <c r="B2138" s="38"/>
      <c r="D2138" s="39"/>
      <c r="E2138" s="39"/>
      <c r="F2138" s="40"/>
      <c r="G2138" s="40"/>
      <c r="H2138" s="40"/>
      <c r="T2138"/>
      <c r="U2138"/>
    </row>
    <row r="2139" spans="1:21" s="31" customFormat="1">
      <c r="A2139" s="37"/>
      <c r="B2139" s="38"/>
      <c r="D2139" s="39"/>
      <c r="E2139" s="39"/>
      <c r="F2139" s="40"/>
      <c r="G2139" s="40"/>
      <c r="H2139" s="40"/>
      <c r="T2139"/>
      <c r="U2139"/>
    </row>
    <row r="2140" spans="1:21" s="31" customFormat="1">
      <c r="A2140" s="37"/>
      <c r="B2140" s="38"/>
      <c r="D2140" s="39"/>
      <c r="E2140" s="39"/>
      <c r="F2140" s="40"/>
      <c r="G2140" s="40"/>
      <c r="H2140" s="40"/>
      <c r="T2140"/>
      <c r="U2140"/>
    </row>
    <row r="2141" spans="1:21" s="31" customFormat="1">
      <c r="A2141" s="37"/>
      <c r="B2141" s="38"/>
      <c r="D2141" s="39"/>
      <c r="E2141" s="39"/>
      <c r="F2141" s="40"/>
      <c r="G2141" s="40"/>
      <c r="H2141" s="40"/>
      <c r="T2141"/>
      <c r="U2141"/>
    </row>
    <row r="2142" spans="1:21" s="31" customFormat="1">
      <c r="A2142" s="37"/>
      <c r="B2142" s="38"/>
      <c r="D2142" s="39"/>
      <c r="E2142" s="39"/>
      <c r="F2142" s="40"/>
      <c r="G2142" s="40"/>
      <c r="H2142" s="40"/>
      <c r="T2142"/>
      <c r="U2142"/>
    </row>
    <row r="2143" spans="1:21" s="31" customFormat="1">
      <c r="A2143" s="37"/>
      <c r="B2143" s="38"/>
      <c r="D2143" s="39"/>
      <c r="E2143" s="39"/>
      <c r="F2143" s="40"/>
      <c r="G2143" s="40"/>
      <c r="H2143" s="40"/>
      <c r="T2143"/>
      <c r="U2143"/>
    </row>
    <row r="2144" spans="1:21" s="31" customFormat="1">
      <c r="A2144" s="37"/>
      <c r="B2144" s="38"/>
      <c r="D2144" s="39"/>
      <c r="E2144" s="39"/>
      <c r="F2144" s="40"/>
      <c r="G2144" s="40"/>
      <c r="H2144" s="40"/>
      <c r="T2144"/>
      <c r="U2144"/>
    </row>
    <row r="2145" spans="1:21" s="31" customFormat="1">
      <c r="A2145" s="37"/>
      <c r="B2145" s="38"/>
      <c r="D2145" s="39"/>
      <c r="E2145" s="39"/>
      <c r="F2145" s="40"/>
      <c r="G2145" s="40"/>
      <c r="H2145" s="40"/>
      <c r="T2145"/>
      <c r="U2145"/>
    </row>
    <row r="2146" spans="1:21" s="31" customFormat="1">
      <c r="A2146" s="37"/>
      <c r="B2146" s="38"/>
      <c r="D2146" s="39"/>
      <c r="E2146" s="39"/>
      <c r="F2146" s="40"/>
      <c r="G2146" s="40"/>
      <c r="H2146" s="40"/>
      <c r="T2146"/>
      <c r="U2146"/>
    </row>
    <row r="2147" spans="1:21" s="31" customFormat="1">
      <c r="A2147" s="37"/>
      <c r="B2147" s="38"/>
      <c r="D2147" s="39"/>
      <c r="E2147" s="39"/>
      <c r="F2147" s="40"/>
      <c r="G2147" s="40"/>
      <c r="H2147" s="40"/>
      <c r="T2147"/>
      <c r="U2147"/>
    </row>
    <row r="2148" spans="1:21" s="31" customFormat="1">
      <c r="A2148" s="37"/>
      <c r="B2148" s="38"/>
      <c r="D2148" s="39"/>
      <c r="E2148" s="39"/>
      <c r="F2148" s="40"/>
      <c r="G2148" s="40"/>
      <c r="H2148" s="40"/>
      <c r="T2148"/>
      <c r="U2148"/>
    </row>
    <row r="2149" spans="1:21" s="31" customFormat="1">
      <c r="A2149" s="37"/>
      <c r="B2149" s="38"/>
      <c r="D2149" s="39"/>
      <c r="E2149" s="39"/>
      <c r="F2149" s="40"/>
      <c r="G2149" s="40"/>
      <c r="H2149" s="40"/>
      <c r="T2149"/>
      <c r="U2149"/>
    </row>
    <row r="2150" spans="1:21" s="31" customFormat="1">
      <c r="A2150" s="37"/>
      <c r="B2150" s="38"/>
      <c r="D2150" s="39"/>
      <c r="E2150" s="39"/>
      <c r="F2150" s="40"/>
      <c r="G2150" s="40"/>
      <c r="H2150" s="40"/>
      <c r="T2150"/>
      <c r="U2150"/>
    </row>
    <row r="2151" spans="1:21" s="31" customFormat="1">
      <c r="A2151" s="37"/>
      <c r="B2151" s="38"/>
      <c r="D2151" s="39"/>
      <c r="E2151" s="39"/>
      <c r="F2151" s="40"/>
      <c r="G2151" s="40"/>
      <c r="H2151" s="40"/>
      <c r="T2151"/>
      <c r="U2151"/>
    </row>
    <row r="2152" spans="1:21" s="31" customFormat="1">
      <c r="A2152" s="37"/>
      <c r="B2152" s="38"/>
      <c r="D2152" s="39"/>
      <c r="E2152" s="39"/>
      <c r="F2152" s="40"/>
      <c r="G2152" s="40"/>
      <c r="H2152" s="40"/>
      <c r="T2152"/>
      <c r="U2152"/>
    </row>
    <row r="2153" spans="1:21" s="31" customFormat="1">
      <c r="A2153" s="37"/>
      <c r="B2153" s="38"/>
      <c r="D2153" s="39"/>
      <c r="E2153" s="39"/>
      <c r="F2153" s="40"/>
      <c r="G2153" s="40"/>
      <c r="H2153" s="40"/>
      <c r="T2153"/>
      <c r="U2153"/>
    </row>
    <row r="2154" spans="1:21" s="31" customFormat="1">
      <c r="A2154" s="37"/>
      <c r="B2154" s="38"/>
      <c r="D2154" s="39"/>
      <c r="E2154" s="39"/>
      <c r="F2154" s="40"/>
      <c r="G2154" s="40"/>
      <c r="H2154" s="40"/>
      <c r="T2154"/>
      <c r="U2154"/>
    </row>
    <row r="2155" spans="1:21" s="31" customFormat="1">
      <c r="A2155" s="37"/>
      <c r="B2155" s="38"/>
      <c r="D2155" s="39"/>
      <c r="E2155" s="39"/>
      <c r="F2155" s="40"/>
      <c r="G2155" s="40"/>
      <c r="H2155" s="40"/>
      <c r="T2155"/>
      <c r="U2155"/>
    </row>
    <row r="2156" spans="1:21" s="31" customFormat="1">
      <c r="A2156" s="37"/>
      <c r="B2156" s="38"/>
      <c r="D2156" s="39"/>
      <c r="E2156" s="39"/>
      <c r="F2156" s="40"/>
      <c r="G2156" s="40"/>
      <c r="H2156" s="40"/>
      <c r="T2156"/>
      <c r="U2156"/>
    </row>
    <row r="2157" spans="1:21" s="31" customFormat="1">
      <c r="A2157" s="37"/>
      <c r="B2157" s="38"/>
      <c r="D2157" s="39"/>
      <c r="E2157" s="39"/>
      <c r="F2157" s="40"/>
      <c r="G2157" s="40"/>
      <c r="H2157" s="40"/>
      <c r="T2157"/>
      <c r="U2157"/>
    </row>
    <row r="2158" spans="1:21" s="31" customFormat="1">
      <c r="A2158" s="37"/>
      <c r="B2158" s="38"/>
      <c r="D2158" s="39"/>
      <c r="E2158" s="39"/>
      <c r="F2158" s="40"/>
      <c r="G2158" s="40"/>
      <c r="H2158" s="40"/>
      <c r="T2158"/>
      <c r="U2158"/>
    </row>
    <row r="2159" spans="1:21" s="31" customFormat="1">
      <c r="A2159" s="37"/>
      <c r="B2159" s="38"/>
      <c r="D2159" s="39"/>
      <c r="E2159" s="39"/>
      <c r="F2159" s="40"/>
      <c r="G2159" s="40"/>
      <c r="H2159" s="40"/>
      <c r="T2159"/>
      <c r="U2159"/>
    </row>
    <row r="2160" spans="1:21" s="31" customFormat="1">
      <c r="A2160" s="37"/>
      <c r="B2160" s="38"/>
      <c r="D2160" s="39"/>
      <c r="E2160" s="39"/>
      <c r="F2160" s="40"/>
      <c r="G2160" s="40"/>
      <c r="H2160" s="40"/>
      <c r="T2160"/>
      <c r="U2160"/>
    </row>
    <row r="2161" spans="1:21" s="31" customFormat="1">
      <c r="A2161" s="37"/>
      <c r="B2161" s="38"/>
      <c r="D2161" s="39"/>
      <c r="E2161" s="39"/>
      <c r="F2161" s="40"/>
      <c r="G2161" s="40"/>
      <c r="H2161" s="40"/>
      <c r="T2161"/>
      <c r="U2161"/>
    </row>
    <row r="2162" spans="1:21" s="31" customFormat="1">
      <c r="A2162" s="37"/>
      <c r="B2162" s="38"/>
      <c r="D2162" s="39"/>
      <c r="E2162" s="39"/>
      <c r="F2162" s="40"/>
      <c r="G2162" s="40"/>
      <c r="H2162" s="40"/>
      <c r="T2162"/>
      <c r="U2162"/>
    </row>
    <row r="2163" spans="1:21" s="31" customFormat="1">
      <c r="A2163" s="37"/>
      <c r="B2163" s="38"/>
      <c r="D2163" s="39"/>
      <c r="E2163" s="39"/>
      <c r="F2163" s="40"/>
      <c r="G2163" s="40"/>
      <c r="H2163" s="40"/>
      <c r="T2163"/>
      <c r="U2163"/>
    </row>
    <row r="2164" spans="1:21" s="31" customFormat="1">
      <c r="A2164" s="37"/>
      <c r="B2164" s="38"/>
      <c r="D2164" s="39"/>
      <c r="E2164" s="39"/>
      <c r="F2164" s="40"/>
      <c r="G2164" s="40"/>
      <c r="H2164" s="40"/>
      <c r="T2164"/>
      <c r="U2164"/>
    </row>
    <row r="2165" spans="1:21" s="31" customFormat="1">
      <c r="A2165" s="37"/>
      <c r="B2165" s="38"/>
      <c r="D2165" s="39"/>
      <c r="E2165" s="39"/>
      <c r="F2165" s="40"/>
      <c r="G2165" s="40"/>
      <c r="H2165" s="40"/>
      <c r="T2165"/>
      <c r="U2165"/>
    </row>
    <row r="2166" spans="1:21" s="31" customFormat="1">
      <c r="A2166" s="37"/>
      <c r="B2166" s="38"/>
      <c r="D2166" s="39"/>
      <c r="E2166" s="39"/>
      <c r="F2166" s="40"/>
      <c r="G2166" s="40"/>
      <c r="H2166" s="40"/>
      <c r="T2166"/>
      <c r="U2166"/>
    </row>
    <row r="2167" spans="1:21" s="31" customFormat="1">
      <c r="A2167" s="37"/>
      <c r="B2167" s="38"/>
      <c r="D2167" s="39"/>
      <c r="E2167" s="39"/>
      <c r="F2167" s="40"/>
      <c r="G2167" s="40"/>
      <c r="H2167" s="40"/>
      <c r="T2167"/>
      <c r="U2167"/>
    </row>
    <row r="2168" spans="1:21" s="31" customFormat="1">
      <c r="A2168" s="37"/>
      <c r="B2168" s="38"/>
      <c r="D2168" s="39"/>
      <c r="E2168" s="39"/>
      <c r="F2168" s="40"/>
      <c r="G2168" s="40"/>
      <c r="H2168" s="40"/>
      <c r="T2168"/>
      <c r="U2168"/>
    </row>
    <row r="2169" spans="1:21" s="31" customFormat="1">
      <c r="A2169" s="37"/>
      <c r="B2169" s="38"/>
      <c r="D2169" s="39"/>
      <c r="E2169" s="39"/>
      <c r="F2169" s="40"/>
      <c r="G2169" s="40"/>
      <c r="H2169" s="40"/>
      <c r="T2169"/>
      <c r="U2169"/>
    </row>
    <row r="2170" spans="1:21" s="31" customFormat="1">
      <c r="A2170" s="37"/>
      <c r="B2170" s="38"/>
      <c r="D2170" s="39"/>
      <c r="E2170" s="39"/>
      <c r="F2170" s="40"/>
      <c r="G2170" s="40"/>
      <c r="H2170" s="40"/>
      <c r="T2170"/>
      <c r="U2170"/>
    </row>
    <row r="2171" spans="1:21" s="31" customFormat="1">
      <c r="A2171" s="37"/>
      <c r="B2171" s="38"/>
      <c r="D2171" s="39"/>
      <c r="E2171" s="39"/>
      <c r="F2171" s="40"/>
      <c r="G2171" s="40"/>
      <c r="H2171" s="40"/>
      <c r="T2171"/>
      <c r="U2171"/>
    </row>
    <row r="2172" spans="1:21" s="31" customFormat="1">
      <c r="A2172" s="37"/>
      <c r="B2172" s="38"/>
      <c r="D2172" s="39"/>
      <c r="E2172" s="39"/>
      <c r="F2172" s="40"/>
      <c r="G2172" s="40"/>
      <c r="H2172" s="40"/>
      <c r="T2172"/>
      <c r="U2172"/>
    </row>
    <row r="2173" spans="1:21" s="31" customFormat="1">
      <c r="A2173" s="37"/>
      <c r="B2173" s="38"/>
      <c r="D2173" s="39"/>
      <c r="E2173" s="39"/>
      <c r="F2173" s="40"/>
      <c r="G2173" s="40"/>
      <c r="H2173" s="40"/>
      <c r="T2173"/>
      <c r="U2173"/>
    </row>
    <row r="2174" spans="1:21" s="31" customFormat="1">
      <c r="A2174" s="37"/>
      <c r="B2174" s="38"/>
      <c r="D2174" s="39"/>
      <c r="E2174" s="39"/>
      <c r="F2174" s="40"/>
      <c r="G2174" s="40"/>
      <c r="H2174" s="40"/>
      <c r="T2174"/>
      <c r="U2174"/>
    </row>
    <row r="2175" spans="1:21" s="31" customFormat="1">
      <c r="A2175" s="37"/>
      <c r="B2175" s="38"/>
      <c r="D2175" s="39"/>
      <c r="E2175" s="39"/>
      <c r="F2175" s="40"/>
      <c r="G2175" s="40"/>
      <c r="H2175" s="40"/>
      <c r="T2175"/>
      <c r="U2175"/>
    </row>
    <row r="2176" spans="1:21" s="31" customFormat="1">
      <c r="A2176" s="37"/>
      <c r="B2176" s="38"/>
      <c r="D2176" s="39"/>
      <c r="E2176" s="39"/>
      <c r="F2176" s="40"/>
      <c r="G2176" s="40"/>
      <c r="H2176" s="40"/>
      <c r="T2176"/>
      <c r="U2176"/>
    </row>
    <row r="2177" spans="1:21" s="31" customFormat="1">
      <c r="A2177" s="37"/>
      <c r="B2177" s="38"/>
      <c r="D2177" s="39"/>
      <c r="E2177" s="39"/>
      <c r="F2177" s="40"/>
      <c r="G2177" s="40"/>
      <c r="H2177" s="40"/>
      <c r="T2177"/>
      <c r="U2177"/>
    </row>
    <row r="2178" spans="1:21" s="31" customFormat="1">
      <c r="A2178" s="37"/>
      <c r="B2178" s="38"/>
      <c r="D2178" s="39"/>
      <c r="E2178" s="39"/>
      <c r="F2178" s="40"/>
      <c r="G2178" s="40"/>
      <c r="H2178" s="40"/>
      <c r="T2178"/>
      <c r="U2178"/>
    </row>
    <row r="2179" spans="1:21" s="31" customFormat="1">
      <c r="A2179" s="37"/>
      <c r="B2179" s="38"/>
      <c r="D2179" s="39"/>
      <c r="E2179" s="39"/>
      <c r="F2179" s="40"/>
      <c r="G2179" s="40"/>
      <c r="H2179" s="40"/>
      <c r="T2179"/>
      <c r="U2179"/>
    </row>
    <row r="2180" spans="1:21" s="31" customFormat="1">
      <c r="A2180" s="37"/>
      <c r="B2180" s="38"/>
      <c r="D2180" s="39"/>
      <c r="E2180" s="39"/>
      <c r="F2180" s="40"/>
      <c r="G2180" s="40"/>
      <c r="H2180" s="40"/>
      <c r="T2180"/>
      <c r="U2180"/>
    </row>
    <row r="2181" spans="1:21" s="31" customFormat="1">
      <c r="A2181" s="37"/>
      <c r="B2181" s="38"/>
      <c r="D2181" s="39"/>
      <c r="E2181" s="39"/>
      <c r="F2181" s="40"/>
      <c r="G2181" s="40"/>
      <c r="H2181" s="40"/>
      <c r="T2181"/>
      <c r="U2181"/>
    </row>
    <row r="2182" spans="1:21" s="31" customFormat="1">
      <c r="A2182" s="37"/>
      <c r="B2182" s="38"/>
      <c r="D2182" s="39"/>
      <c r="E2182" s="39"/>
      <c r="F2182" s="40"/>
      <c r="G2182" s="40"/>
      <c r="H2182" s="40"/>
      <c r="T2182"/>
      <c r="U2182"/>
    </row>
    <row r="2183" spans="1:21" s="31" customFormat="1">
      <c r="A2183" s="37"/>
      <c r="B2183" s="38"/>
      <c r="D2183" s="39"/>
      <c r="E2183" s="39"/>
      <c r="F2183" s="40"/>
      <c r="G2183" s="40"/>
      <c r="H2183" s="40"/>
      <c r="T2183"/>
      <c r="U2183"/>
    </row>
    <row r="2184" spans="1:21" s="31" customFormat="1">
      <c r="A2184" s="37"/>
      <c r="B2184" s="38"/>
      <c r="D2184" s="39"/>
      <c r="E2184" s="39"/>
      <c r="F2184" s="40"/>
      <c r="G2184" s="40"/>
      <c r="H2184" s="40"/>
      <c r="T2184"/>
      <c r="U2184"/>
    </row>
    <row r="2185" spans="1:21" s="31" customFormat="1">
      <c r="A2185" s="37"/>
      <c r="B2185" s="38"/>
      <c r="D2185" s="39"/>
      <c r="E2185" s="39"/>
      <c r="F2185" s="40"/>
      <c r="G2185" s="40"/>
      <c r="H2185" s="40"/>
      <c r="T2185"/>
      <c r="U2185"/>
    </row>
    <row r="2186" spans="1:21" s="31" customFormat="1">
      <c r="A2186" s="37"/>
      <c r="B2186" s="38"/>
      <c r="D2186" s="39"/>
      <c r="E2186" s="39"/>
      <c r="F2186" s="40"/>
      <c r="G2186" s="40"/>
      <c r="H2186" s="40"/>
      <c r="T2186"/>
      <c r="U2186"/>
    </row>
    <row r="2187" spans="1:21" s="31" customFormat="1">
      <c r="A2187" s="37"/>
      <c r="B2187" s="38"/>
      <c r="D2187" s="39"/>
      <c r="E2187" s="39"/>
      <c r="F2187" s="40"/>
      <c r="G2187" s="40"/>
      <c r="H2187" s="40"/>
      <c r="T2187"/>
      <c r="U2187"/>
    </row>
    <row r="2188" spans="1:21" s="31" customFormat="1">
      <c r="A2188" s="37"/>
      <c r="B2188" s="38"/>
      <c r="D2188" s="39"/>
      <c r="E2188" s="39"/>
      <c r="F2188" s="40"/>
      <c r="G2188" s="40"/>
      <c r="H2188" s="40"/>
      <c r="T2188"/>
      <c r="U2188"/>
    </row>
    <row r="2189" spans="1:21" s="31" customFormat="1">
      <c r="A2189" s="37"/>
      <c r="B2189" s="38"/>
      <c r="D2189" s="39"/>
      <c r="E2189" s="39"/>
      <c r="F2189" s="40"/>
      <c r="G2189" s="40"/>
      <c r="H2189" s="40"/>
      <c r="T2189"/>
      <c r="U2189"/>
    </row>
    <row r="2190" spans="1:21" s="31" customFormat="1">
      <c r="A2190" s="37"/>
      <c r="B2190" s="38"/>
      <c r="D2190" s="39"/>
      <c r="E2190" s="39"/>
      <c r="F2190" s="40"/>
      <c r="G2190" s="40"/>
      <c r="H2190" s="40"/>
      <c r="T2190"/>
      <c r="U2190"/>
    </row>
    <row r="2191" spans="1:21" s="31" customFormat="1">
      <c r="A2191" s="37"/>
      <c r="B2191" s="38"/>
      <c r="D2191" s="39"/>
      <c r="E2191" s="39"/>
      <c r="F2191" s="40"/>
      <c r="G2191" s="40"/>
      <c r="H2191" s="40"/>
      <c r="T2191"/>
      <c r="U2191"/>
    </row>
    <row r="2192" spans="1:21" s="31" customFormat="1">
      <c r="A2192" s="37"/>
      <c r="B2192" s="38"/>
      <c r="D2192" s="39"/>
      <c r="E2192" s="39"/>
      <c r="F2192" s="40"/>
      <c r="G2192" s="40"/>
      <c r="H2192" s="40"/>
      <c r="T2192"/>
      <c r="U2192"/>
    </row>
    <row r="2193" spans="1:21" s="31" customFormat="1">
      <c r="A2193" s="37"/>
      <c r="B2193" s="38"/>
      <c r="D2193" s="39"/>
      <c r="E2193" s="39"/>
      <c r="F2193" s="40"/>
      <c r="G2193" s="40"/>
      <c r="H2193" s="40"/>
      <c r="T2193"/>
      <c r="U2193"/>
    </row>
    <row r="2194" spans="1:21" s="31" customFormat="1">
      <c r="A2194" s="37"/>
      <c r="B2194" s="38"/>
      <c r="D2194" s="39"/>
      <c r="E2194" s="39"/>
      <c r="F2194" s="40"/>
      <c r="G2194" s="40"/>
      <c r="H2194" s="40"/>
      <c r="T2194"/>
      <c r="U2194"/>
    </row>
    <row r="2195" spans="1:21" s="31" customFormat="1">
      <c r="A2195" s="37"/>
      <c r="B2195" s="38"/>
      <c r="D2195" s="39"/>
      <c r="E2195" s="39"/>
      <c r="F2195" s="40"/>
      <c r="G2195" s="40"/>
      <c r="H2195" s="40"/>
      <c r="T2195"/>
      <c r="U2195"/>
    </row>
    <row r="2196" spans="1:21" s="31" customFormat="1">
      <c r="A2196" s="37"/>
      <c r="B2196" s="38"/>
      <c r="D2196" s="39"/>
      <c r="E2196" s="39"/>
      <c r="F2196" s="40"/>
      <c r="G2196" s="40"/>
      <c r="H2196" s="40"/>
      <c r="T2196"/>
      <c r="U2196"/>
    </row>
    <row r="2197" spans="1:21" s="31" customFormat="1">
      <c r="A2197" s="37"/>
      <c r="B2197" s="38"/>
      <c r="D2197" s="39"/>
      <c r="E2197" s="39"/>
      <c r="F2197" s="40"/>
      <c r="G2197" s="40"/>
      <c r="H2197" s="40"/>
      <c r="T2197"/>
      <c r="U2197"/>
    </row>
    <row r="2198" spans="1:21" s="31" customFormat="1">
      <c r="A2198" s="37"/>
      <c r="B2198" s="38"/>
      <c r="D2198" s="39"/>
      <c r="E2198" s="39"/>
      <c r="F2198" s="40"/>
      <c r="G2198" s="40"/>
      <c r="H2198" s="40"/>
      <c r="T2198"/>
      <c r="U2198"/>
    </row>
    <row r="2199" spans="1:21" s="31" customFormat="1">
      <c r="A2199" s="37"/>
      <c r="B2199" s="38"/>
      <c r="D2199" s="39"/>
      <c r="E2199" s="39"/>
      <c r="F2199" s="40"/>
      <c r="G2199" s="40"/>
      <c r="H2199" s="40"/>
      <c r="T2199"/>
      <c r="U2199"/>
    </row>
    <row r="2200" spans="1:21" s="31" customFormat="1">
      <c r="A2200" s="37"/>
      <c r="B2200" s="38"/>
      <c r="D2200" s="39"/>
      <c r="E2200" s="39"/>
      <c r="F2200" s="40"/>
      <c r="G2200" s="40"/>
      <c r="H2200" s="40"/>
      <c r="T2200"/>
      <c r="U2200"/>
    </row>
    <row r="2201" spans="1:21" s="31" customFormat="1">
      <c r="A2201" s="37"/>
      <c r="B2201" s="38"/>
      <c r="D2201" s="39"/>
      <c r="E2201" s="39"/>
      <c r="F2201" s="40"/>
      <c r="G2201" s="40"/>
      <c r="H2201" s="40"/>
      <c r="T2201"/>
      <c r="U2201"/>
    </row>
    <row r="2202" spans="1:21" s="31" customFormat="1">
      <c r="A2202" s="37"/>
      <c r="B2202" s="38"/>
      <c r="D2202" s="39"/>
      <c r="E2202" s="39"/>
      <c r="F2202" s="40"/>
      <c r="G2202" s="40"/>
      <c r="H2202" s="40"/>
      <c r="T2202"/>
      <c r="U2202"/>
    </row>
    <row r="2203" spans="1:21" s="31" customFormat="1">
      <c r="A2203" s="37"/>
      <c r="B2203" s="38"/>
      <c r="D2203" s="39"/>
      <c r="E2203" s="39"/>
      <c r="F2203" s="40"/>
      <c r="G2203" s="40"/>
      <c r="H2203" s="40"/>
      <c r="T2203"/>
      <c r="U2203"/>
    </row>
    <row r="2204" spans="1:21" s="31" customFormat="1">
      <c r="A2204" s="37"/>
      <c r="B2204" s="38"/>
      <c r="D2204" s="39"/>
      <c r="E2204" s="39"/>
      <c r="F2204" s="40"/>
      <c r="G2204" s="40"/>
      <c r="H2204" s="40"/>
      <c r="T2204"/>
      <c r="U2204"/>
    </row>
    <row r="2205" spans="1:21" s="31" customFormat="1">
      <c r="A2205" s="37"/>
      <c r="B2205" s="38"/>
      <c r="D2205" s="39"/>
      <c r="E2205" s="39"/>
      <c r="F2205" s="40"/>
      <c r="G2205" s="40"/>
      <c r="H2205" s="40"/>
      <c r="T2205"/>
      <c r="U2205"/>
    </row>
    <row r="2206" spans="1:21" s="31" customFormat="1">
      <c r="A2206" s="37"/>
      <c r="B2206" s="38"/>
      <c r="D2206" s="39"/>
      <c r="E2206" s="39"/>
      <c r="F2206" s="40"/>
      <c r="G2206" s="40"/>
      <c r="H2206" s="40"/>
      <c r="T2206"/>
      <c r="U2206"/>
    </row>
    <row r="2207" spans="1:21" s="31" customFormat="1">
      <c r="A2207" s="37"/>
      <c r="B2207" s="38"/>
      <c r="D2207" s="39"/>
      <c r="E2207" s="39"/>
      <c r="F2207" s="40"/>
      <c r="G2207" s="40"/>
      <c r="H2207" s="40"/>
      <c r="T2207"/>
      <c r="U2207"/>
    </row>
    <row r="2208" spans="1:21" s="31" customFormat="1">
      <c r="A2208" s="37"/>
      <c r="B2208" s="38"/>
      <c r="D2208" s="39"/>
      <c r="E2208" s="39"/>
      <c r="F2208" s="40"/>
      <c r="G2208" s="40"/>
      <c r="H2208" s="40"/>
      <c r="T2208"/>
      <c r="U2208"/>
    </row>
    <row r="2209" spans="1:21" s="31" customFormat="1">
      <c r="A2209" s="37"/>
      <c r="B2209" s="38"/>
      <c r="D2209" s="39"/>
      <c r="E2209" s="39"/>
      <c r="F2209" s="40"/>
      <c r="G2209" s="40"/>
      <c r="H2209" s="40"/>
      <c r="T2209"/>
      <c r="U2209"/>
    </row>
    <row r="2210" spans="1:21" s="31" customFormat="1">
      <c r="A2210" s="37"/>
      <c r="B2210" s="38"/>
      <c r="D2210" s="39"/>
      <c r="E2210" s="39"/>
      <c r="F2210" s="40"/>
      <c r="G2210" s="40"/>
      <c r="H2210" s="40"/>
      <c r="T2210"/>
      <c r="U2210"/>
    </row>
    <row r="2211" spans="1:21" s="31" customFormat="1">
      <c r="A2211" s="37"/>
      <c r="B2211" s="38"/>
      <c r="D2211" s="39"/>
      <c r="E2211" s="39"/>
      <c r="F2211" s="40"/>
      <c r="G2211" s="40"/>
      <c r="H2211" s="40"/>
      <c r="T2211"/>
      <c r="U2211"/>
    </row>
    <row r="2212" spans="1:21" s="31" customFormat="1">
      <c r="A2212" s="37"/>
      <c r="B2212" s="38"/>
      <c r="D2212" s="39"/>
      <c r="E2212" s="39"/>
      <c r="F2212" s="40"/>
      <c r="G2212" s="40"/>
      <c r="H2212" s="40"/>
      <c r="T2212"/>
      <c r="U2212"/>
    </row>
    <row r="2213" spans="1:21" s="31" customFormat="1">
      <c r="A2213" s="37"/>
      <c r="B2213" s="38"/>
      <c r="D2213" s="39"/>
      <c r="E2213" s="39"/>
      <c r="F2213" s="40"/>
      <c r="G2213" s="40"/>
      <c r="H2213" s="40"/>
      <c r="T2213"/>
      <c r="U2213"/>
    </row>
    <row r="2214" spans="1:21" s="31" customFormat="1">
      <c r="A2214" s="37"/>
      <c r="B2214" s="38"/>
      <c r="D2214" s="39"/>
      <c r="E2214" s="39"/>
      <c r="F2214" s="40"/>
      <c r="G2214" s="40"/>
      <c r="H2214" s="40"/>
      <c r="T2214"/>
      <c r="U2214"/>
    </row>
    <row r="2215" spans="1:21" s="31" customFormat="1">
      <c r="A2215" s="37"/>
      <c r="B2215" s="38"/>
      <c r="D2215" s="39"/>
      <c r="E2215" s="39"/>
      <c r="F2215" s="40"/>
      <c r="G2215" s="40"/>
      <c r="H2215" s="40"/>
      <c r="T2215"/>
      <c r="U2215"/>
    </row>
    <row r="2216" spans="1:21" s="31" customFormat="1">
      <c r="A2216" s="37"/>
      <c r="B2216" s="38"/>
      <c r="D2216" s="39"/>
      <c r="E2216" s="39"/>
      <c r="F2216" s="40"/>
      <c r="G2216" s="40"/>
      <c r="H2216" s="40"/>
      <c r="T2216"/>
      <c r="U2216"/>
    </row>
    <row r="2217" spans="1:21" s="31" customFormat="1">
      <c r="A2217" s="37"/>
      <c r="B2217" s="38"/>
      <c r="D2217" s="39"/>
      <c r="E2217" s="39"/>
      <c r="F2217" s="40"/>
      <c r="G2217" s="40"/>
      <c r="H2217" s="40"/>
      <c r="T2217"/>
      <c r="U2217"/>
    </row>
    <row r="2218" spans="1:21" s="31" customFormat="1">
      <c r="A2218" s="37"/>
      <c r="B2218" s="38"/>
      <c r="D2218" s="39"/>
      <c r="E2218" s="39"/>
      <c r="F2218" s="40"/>
      <c r="G2218" s="40"/>
      <c r="H2218" s="40"/>
      <c r="T2218"/>
      <c r="U2218"/>
    </row>
    <row r="2219" spans="1:21" s="31" customFormat="1">
      <c r="A2219" s="37"/>
      <c r="B2219" s="38"/>
      <c r="D2219" s="39"/>
      <c r="E2219" s="39"/>
      <c r="F2219" s="40"/>
      <c r="G2219" s="40"/>
      <c r="H2219" s="40"/>
      <c r="T2219"/>
      <c r="U2219"/>
    </row>
    <row r="2220" spans="1:21" s="31" customFormat="1">
      <c r="A2220" s="37"/>
      <c r="B2220" s="38"/>
      <c r="D2220" s="39"/>
      <c r="E2220" s="39"/>
      <c r="F2220" s="40"/>
      <c r="G2220" s="40"/>
      <c r="H2220" s="40"/>
      <c r="T2220"/>
      <c r="U2220"/>
    </row>
    <row r="2221" spans="1:21" s="31" customFormat="1">
      <c r="A2221" s="37"/>
      <c r="B2221" s="38"/>
      <c r="D2221" s="39"/>
      <c r="E2221" s="39"/>
      <c r="F2221" s="40"/>
      <c r="G2221" s="40"/>
      <c r="H2221" s="40"/>
      <c r="T2221"/>
      <c r="U2221"/>
    </row>
    <row r="2222" spans="1:21" s="31" customFormat="1">
      <c r="A2222" s="37"/>
      <c r="B2222" s="38"/>
      <c r="D2222" s="39"/>
      <c r="E2222" s="39"/>
      <c r="F2222" s="40"/>
      <c r="G2222" s="40"/>
      <c r="H2222" s="40"/>
      <c r="T2222"/>
      <c r="U2222"/>
    </row>
    <row r="2223" spans="1:21" s="31" customFormat="1">
      <c r="A2223" s="37"/>
      <c r="B2223" s="38"/>
      <c r="D2223" s="39"/>
      <c r="E2223" s="39"/>
      <c r="F2223" s="40"/>
      <c r="G2223" s="40"/>
      <c r="H2223" s="40"/>
      <c r="T2223"/>
      <c r="U2223"/>
    </row>
    <row r="2224" spans="1:21" s="31" customFormat="1">
      <c r="A2224" s="37"/>
      <c r="B2224" s="38"/>
      <c r="D2224" s="39"/>
      <c r="E2224" s="39"/>
      <c r="F2224" s="40"/>
      <c r="G2224" s="40"/>
      <c r="H2224" s="40"/>
      <c r="T2224"/>
      <c r="U2224"/>
    </row>
    <row r="2225" spans="1:21" s="31" customFormat="1">
      <c r="A2225" s="37"/>
      <c r="B2225" s="38"/>
      <c r="D2225" s="39"/>
      <c r="E2225" s="39"/>
      <c r="F2225" s="40"/>
      <c r="G2225" s="40"/>
      <c r="H2225" s="40"/>
      <c r="T2225"/>
      <c r="U2225"/>
    </row>
    <row r="2226" spans="1:21" s="31" customFormat="1">
      <c r="A2226" s="37"/>
      <c r="B2226" s="38"/>
      <c r="D2226" s="39"/>
      <c r="E2226" s="39"/>
      <c r="F2226" s="40"/>
      <c r="G2226" s="40"/>
      <c r="H2226" s="40"/>
      <c r="T2226"/>
      <c r="U2226"/>
    </row>
    <row r="2227" spans="1:21" s="31" customFormat="1">
      <c r="A2227" s="37"/>
      <c r="B2227" s="38"/>
      <c r="D2227" s="39"/>
      <c r="E2227" s="39"/>
      <c r="F2227" s="40"/>
      <c r="G2227" s="40"/>
      <c r="H2227" s="40"/>
      <c r="T2227"/>
      <c r="U2227"/>
    </row>
    <row r="2228" spans="1:21" s="31" customFormat="1">
      <c r="A2228" s="37"/>
      <c r="B2228" s="38"/>
      <c r="D2228" s="39"/>
      <c r="E2228" s="39"/>
      <c r="F2228" s="40"/>
      <c r="G2228" s="40"/>
      <c r="H2228" s="40"/>
      <c r="T2228"/>
      <c r="U2228"/>
    </row>
    <row r="2229" spans="1:21" s="31" customFormat="1">
      <c r="A2229" s="37"/>
      <c r="B2229" s="38"/>
      <c r="D2229" s="39"/>
      <c r="E2229" s="39"/>
      <c r="F2229" s="40"/>
      <c r="G2229" s="40"/>
      <c r="H2229" s="40"/>
      <c r="T2229"/>
      <c r="U2229"/>
    </row>
    <row r="2230" spans="1:21" s="31" customFormat="1">
      <c r="A2230" s="37"/>
      <c r="B2230" s="38"/>
      <c r="D2230" s="39"/>
      <c r="E2230" s="39"/>
      <c r="F2230" s="40"/>
      <c r="G2230" s="40"/>
      <c r="H2230" s="40"/>
      <c r="T2230"/>
      <c r="U2230"/>
    </row>
    <row r="2231" spans="1:21" s="31" customFormat="1">
      <c r="A2231" s="37"/>
      <c r="B2231" s="38"/>
      <c r="D2231" s="39"/>
      <c r="E2231" s="39"/>
      <c r="F2231" s="40"/>
      <c r="G2231" s="40"/>
      <c r="H2231" s="40"/>
      <c r="T2231"/>
      <c r="U2231"/>
    </row>
    <row r="2232" spans="1:21" s="31" customFormat="1">
      <c r="A2232" s="37"/>
      <c r="B2232" s="38"/>
      <c r="D2232" s="39"/>
      <c r="E2232" s="39"/>
      <c r="F2232" s="40"/>
      <c r="G2232" s="40"/>
      <c r="H2232" s="40"/>
      <c r="T2232"/>
      <c r="U2232"/>
    </row>
    <row r="2233" spans="1:21" s="31" customFormat="1">
      <c r="A2233" s="37"/>
      <c r="B2233" s="38"/>
      <c r="D2233" s="39"/>
      <c r="E2233" s="39"/>
      <c r="F2233" s="40"/>
      <c r="G2233" s="40"/>
      <c r="H2233" s="40"/>
      <c r="T2233"/>
      <c r="U2233"/>
    </row>
    <row r="2234" spans="1:21" s="31" customFormat="1">
      <c r="A2234" s="37"/>
      <c r="B2234" s="38"/>
      <c r="D2234" s="39"/>
      <c r="E2234" s="39"/>
      <c r="F2234" s="40"/>
      <c r="G2234" s="40"/>
      <c r="H2234" s="40"/>
      <c r="T2234"/>
      <c r="U2234"/>
    </row>
    <row r="2235" spans="1:21" s="31" customFormat="1">
      <c r="A2235" s="37"/>
      <c r="B2235" s="38"/>
      <c r="D2235" s="39"/>
      <c r="E2235" s="39"/>
      <c r="F2235" s="40"/>
      <c r="G2235" s="40"/>
      <c r="H2235" s="40"/>
      <c r="T2235"/>
      <c r="U2235"/>
    </row>
    <row r="2236" spans="1:21" s="31" customFormat="1">
      <c r="A2236" s="37"/>
      <c r="B2236" s="38"/>
      <c r="D2236" s="39"/>
      <c r="E2236" s="39"/>
      <c r="F2236" s="40"/>
      <c r="G2236" s="40"/>
      <c r="H2236" s="40"/>
      <c r="T2236"/>
      <c r="U2236"/>
    </row>
    <row r="2237" spans="1:21" s="31" customFormat="1">
      <c r="A2237" s="37"/>
      <c r="B2237" s="38"/>
      <c r="D2237" s="39"/>
      <c r="E2237" s="39"/>
      <c r="F2237" s="40"/>
      <c r="G2237" s="40"/>
      <c r="H2237" s="40"/>
      <c r="T2237"/>
      <c r="U2237"/>
    </row>
    <row r="2238" spans="1:21" s="31" customFormat="1">
      <c r="A2238" s="37"/>
      <c r="B2238" s="38"/>
      <c r="D2238" s="39"/>
      <c r="E2238" s="39"/>
      <c r="F2238" s="40"/>
      <c r="G2238" s="40"/>
      <c r="H2238" s="40"/>
      <c r="T2238"/>
      <c r="U2238"/>
    </row>
    <row r="2239" spans="1:21" s="31" customFormat="1">
      <c r="A2239" s="37"/>
      <c r="B2239" s="38"/>
      <c r="D2239" s="39"/>
      <c r="E2239" s="39"/>
      <c r="F2239" s="40"/>
      <c r="G2239" s="40"/>
      <c r="H2239" s="40"/>
      <c r="T2239"/>
      <c r="U2239"/>
    </row>
    <row r="2240" spans="1:21" s="31" customFormat="1">
      <c r="A2240" s="37"/>
      <c r="B2240" s="38"/>
      <c r="D2240" s="39"/>
      <c r="E2240" s="39"/>
      <c r="F2240" s="40"/>
      <c r="G2240" s="40"/>
      <c r="H2240" s="40"/>
      <c r="T2240"/>
      <c r="U2240"/>
    </row>
    <row r="2241" spans="1:21" s="31" customFormat="1">
      <c r="A2241" s="37"/>
      <c r="B2241" s="38"/>
      <c r="D2241" s="39"/>
      <c r="E2241" s="39"/>
      <c r="F2241" s="40"/>
      <c r="G2241" s="40"/>
      <c r="H2241" s="40"/>
      <c r="T2241"/>
      <c r="U2241"/>
    </row>
    <row r="2242" spans="1:21" s="31" customFormat="1">
      <c r="A2242" s="37"/>
      <c r="B2242" s="38"/>
      <c r="D2242" s="39"/>
      <c r="E2242" s="39"/>
      <c r="F2242" s="40"/>
      <c r="G2242" s="40"/>
      <c r="H2242" s="40"/>
      <c r="T2242"/>
      <c r="U2242"/>
    </row>
    <row r="2243" spans="1:21" s="31" customFormat="1">
      <c r="A2243" s="37"/>
      <c r="B2243" s="38"/>
      <c r="D2243" s="39"/>
      <c r="E2243" s="39"/>
      <c r="F2243" s="40"/>
      <c r="G2243" s="40"/>
      <c r="H2243" s="40"/>
      <c r="T2243"/>
      <c r="U2243"/>
    </row>
    <row r="2244" spans="1:21" s="31" customFormat="1">
      <c r="A2244" s="37"/>
      <c r="B2244" s="38"/>
      <c r="D2244" s="39"/>
      <c r="E2244" s="39"/>
      <c r="F2244" s="40"/>
      <c r="G2244" s="40"/>
      <c r="H2244" s="40"/>
      <c r="T2244"/>
      <c r="U2244"/>
    </row>
    <row r="2245" spans="1:21" s="31" customFormat="1">
      <c r="A2245" s="37"/>
      <c r="B2245" s="38"/>
      <c r="D2245" s="39"/>
      <c r="E2245" s="39"/>
      <c r="F2245" s="40"/>
      <c r="G2245" s="40"/>
      <c r="H2245" s="40"/>
      <c r="T2245"/>
      <c r="U2245"/>
    </row>
    <row r="2246" spans="1:21" s="31" customFormat="1">
      <c r="A2246" s="37"/>
      <c r="B2246" s="38"/>
      <c r="D2246" s="39"/>
      <c r="E2246" s="39"/>
      <c r="F2246" s="40"/>
      <c r="G2246" s="40"/>
      <c r="H2246" s="40"/>
      <c r="T2246"/>
      <c r="U2246"/>
    </row>
    <row r="2247" spans="1:21" s="31" customFormat="1">
      <c r="A2247" s="37"/>
      <c r="B2247" s="38"/>
      <c r="D2247" s="39"/>
      <c r="E2247" s="39"/>
      <c r="F2247" s="40"/>
      <c r="G2247" s="40"/>
      <c r="H2247" s="40"/>
      <c r="T2247"/>
      <c r="U2247"/>
    </row>
    <row r="2248" spans="1:21" s="31" customFormat="1">
      <c r="A2248" s="37"/>
      <c r="B2248" s="38"/>
      <c r="D2248" s="39"/>
      <c r="E2248" s="39"/>
      <c r="F2248" s="40"/>
      <c r="G2248" s="40"/>
      <c r="H2248" s="40"/>
      <c r="T2248"/>
      <c r="U2248"/>
    </row>
    <row r="2249" spans="1:21" s="31" customFormat="1">
      <c r="A2249" s="37"/>
      <c r="B2249" s="38"/>
      <c r="D2249" s="39"/>
      <c r="E2249" s="39"/>
      <c r="F2249" s="40"/>
      <c r="G2249" s="40"/>
      <c r="H2249" s="40"/>
      <c r="T2249"/>
      <c r="U2249"/>
    </row>
    <row r="2250" spans="1:21" s="31" customFormat="1">
      <c r="A2250" s="37"/>
      <c r="B2250" s="38"/>
      <c r="D2250" s="39"/>
      <c r="E2250" s="39"/>
      <c r="F2250" s="40"/>
      <c r="G2250" s="40"/>
      <c r="H2250" s="40"/>
      <c r="T2250"/>
      <c r="U2250"/>
    </row>
    <row r="2251" spans="1:21" s="31" customFormat="1">
      <c r="A2251" s="37"/>
      <c r="B2251" s="38"/>
      <c r="D2251" s="39"/>
      <c r="E2251" s="39"/>
      <c r="F2251" s="40"/>
      <c r="G2251" s="40"/>
      <c r="H2251" s="40"/>
      <c r="T2251"/>
      <c r="U2251"/>
    </row>
    <row r="2252" spans="1:21" s="31" customFormat="1">
      <c r="A2252" s="37"/>
      <c r="B2252" s="38"/>
      <c r="D2252" s="39"/>
      <c r="E2252" s="39"/>
      <c r="F2252" s="40"/>
      <c r="G2252" s="40"/>
      <c r="H2252" s="40"/>
      <c r="T2252"/>
      <c r="U2252"/>
    </row>
    <row r="2253" spans="1:21" s="31" customFormat="1">
      <c r="A2253" s="37"/>
      <c r="B2253" s="38"/>
      <c r="D2253" s="39"/>
      <c r="E2253" s="39"/>
      <c r="F2253" s="40"/>
      <c r="G2253" s="40"/>
      <c r="H2253" s="40"/>
      <c r="T2253"/>
      <c r="U2253"/>
    </row>
    <row r="2254" spans="1:21" s="31" customFormat="1">
      <c r="A2254" s="37"/>
      <c r="B2254" s="38"/>
      <c r="D2254" s="39"/>
      <c r="E2254" s="39"/>
      <c r="F2254" s="40"/>
      <c r="G2254" s="40"/>
      <c r="H2254" s="40"/>
      <c r="T2254"/>
      <c r="U2254"/>
    </row>
    <row r="2255" spans="1:21" s="31" customFormat="1">
      <c r="A2255" s="37"/>
      <c r="B2255" s="38"/>
      <c r="D2255" s="39"/>
      <c r="E2255" s="39"/>
      <c r="F2255" s="40"/>
      <c r="G2255" s="40"/>
      <c r="H2255" s="40"/>
      <c r="T2255"/>
      <c r="U2255"/>
    </row>
    <row r="2256" spans="1:21" s="31" customFormat="1">
      <c r="A2256" s="37"/>
      <c r="B2256" s="38"/>
      <c r="D2256" s="39"/>
      <c r="E2256" s="39"/>
      <c r="F2256" s="40"/>
      <c r="G2256" s="40"/>
      <c r="H2256" s="40"/>
      <c r="T2256"/>
      <c r="U2256"/>
    </row>
    <row r="2257" spans="1:21" s="31" customFormat="1">
      <c r="A2257" s="37"/>
      <c r="B2257" s="38"/>
      <c r="D2257" s="39"/>
      <c r="E2257" s="39"/>
      <c r="F2257" s="40"/>
      <c r="G2257" s="40"/>
      <c r="H2257" s="40"/>
      <c r="T2257"/>
      <c r="U2257"/>
    </row>
    <row r="2258" spans="1:21" s="31" customFormat="1">
      <c r="A2258" s="37"/>
      <c r="B2258" s="38"/>
      <c r="D2258" s="39"/>
      <c r="E2258" s="39"/>
      <c r="F2258" s="40"/>
      <c r="G2258" s="40"/>
      <c r="H2258" s="40"/>
      <c r="T2258"/>
      <c r="U2258"/>
    </row>
    <row r="2259" spans="1:21" s="31" customFormat="1">
      <c r="A2259" s="37"/>
      <c r="B2259" s="38"/>
      <c r="D2259" s="39"/>
      <c r="E2259" s="39"/>
      <c r="F2259" s="40"/>
      <c r="G2259" s="40"/>
      <c r="H2259" s="40"/>
      <c r="T2259"/>
      <c r="U2259"/>
    </row>
    <row r="2260" spans="1:21" s="31" customFormat="1">
      <c r="A2260" s="37"/>
      <c r="B2260" s="38"/>
      <c r="D2260" s="39"/>
      <c r="E2260" s="39"/>
      <c r="F2260" s="40"/>
      <c r="G2260" s="40"/>
      <c r="H2260" s="40"/>
      <c r="T2260"/>
      <c r="U2260"/>
    </row>
    <row r="2261" spans="1:21" s="31" customFormat="1">
      <c r="A2261" s="37"/>
      <c r="B2261" s="38"/>
      <c r="D2261" s="39"/>
      <c r="E2261" s="39"/>
      <c r="F2261" s="40"/>
      <c r="G2261" s="40"/>
      <c r="H2261" s="40"/>
      <c r="T2261"/>
      <c r="U2261"/>
    </row>
    <row r="2262" spans="1:21" s="31" customFormat="1">
      <c r="A2262" s="37"/>
      <c r="B2262" s="38"/>
      <c r="D2262" s="39"/>
      <c r="E2262" s="39"/>
      <c r="F2262" s="40"/>
      <c r="G2262" s="40"/>
      <c r="H2262" s="40"/>
      <c r="T2262"/>
      <c r="U2262"/>
    </row>
    <row r="2263" spans="1:21" s="31" customFormat="1">
      <c r="A2263" s="37"/>
      <c r="B2263" s="38"/>
      <c r="D2263" s="39"/>
      <c r="E2263" s="39"/>
      <c r="F2263" s="40"/>
      <c r="G2263" s="40"/>
      <c r="H2263" s="40"/>
      <c r="T2263"/>
      <c r="U2263"/>
    </row>
    <row r="2264" spans="1:21" s="31" customFormat="1">
      <c r="A2264" s="37"/>
      <c r="B2264" s="38"/>
      <c r="D2264" s="39"/>
      <c r="E2264" s="39"/>
      <c r="F2264" s="40"/>
      <c r="G2264" s="40"/>
      <c r="H2264" s="40"/>
      <c r="T2264"/>
      <c r="U2264"/>
    </row>
    <row r="2265" spans="1:21" s="31" customFormat="1">
      <c r="A2265" s="37"/>
      <c r="B2265" s="38"/>
      <c r="D2265" s="39"/>
      <c r="E2265" s="39"/>
      <c r="F2265" s="40"/>
      <c r="G2265" s="40"/>
      <c r="H2265" s="40"/>
      <c r="T2265"/>
      <c r="U2265"/>
    </row>
    <row r="2266" spans="1:21" s="31" customFormat="1">
      <c r="A2266" s="37"/>
      <c r="B2266" s="38"/>
      <c r="D2266" s="39"/>
      <c r="E2266" s="39"/>
      <c r="F2266" s="40"/>
      <c r="G2266" s="40"/>
      <c r="H2266" s="40"/>
      <c r="T2266"/>
      <c r="U2266"/>
    </row>
    <row r="2267" spans="1:21" s="31" customFormat="1">
      <c r="A2267" s="37"/>
      <c r="B2267" s="38"/>
      <c r="D2267" s="39"/>
      <c r="E2267" s="39"/>
      <c r="F2267" s="40"/>
      <c r="G2267" s="40"/>
      <c r="H2267" s="40"/>
      <c r="T2267"/>
      <c r="U2267"/>
    </row>
    <row r="2268" spans="1:21" s="31" customFormat="1">
      <c r="A2268" s="37"/>
      <c r="B2268" s="38"/>
      <c r="D2268" s="39"/>
      <c r="E2268" s="39"/>
      <c r="F2268" s="40"/>
      <c r="G2268" s="40"/>
      <c r="H2268" s="40"/>
      <c r="T2268"/>
      <c r="U2268"/>
    </row>
    <row r="2269" spans="1:21" s="31" customFormat="1">
      <c r="A2269" s="37"/>
      <c r="B2269" s="38"/>
      <c r="D2269" s="39"/>
      <c r="E2269" s="39"/>
      <c r="F2269" s="40"/>
      <c r="G2269" s="40"/>
      <c r="H2269" s="40"/>
      <c r="T2269"/>
      <c r="U2269"/>
    </row>
    <row r="2270" spans="1:21" s="31" customFormat="1">
      <c r="A2270" s="37"/>
      <c r="B2270" s="38"/>
      <c r="D2270" s="39"/>
      <c r="E2270" s="39"/>
      <c r="F2270" s="40"/>
      <c r="G2270" s="40"/>
      <c r="H2270" s="40"/>
      <c r="T2270"/>
      <c r="U2270"/>
    </row>
    <row r="2271" spans="1:21" s="31" customFormat="1">
      <c r="A2271" s="37"/>
      <c r="B2271" s="38"/>
      <c r="D2271" s="39"/>
      <c r="E2271" s="39"/>
      <c r="F2271" s="40"/>
      <c r="G2271" s="40"/>
      <c r="H2271" s="40"/>
      <c r="T2271"/>
      <c r="U2271"/>
    </row>
    <row r="2272" spans="1:21" s="31" customFormat="1">
      <c r="A2272" s="37"/>
      <c r="B2272" s="38"/>
      <c r="D2272" s="39"/>
      <c r="E2272" s="39"/>
      <c r="F2272" s="40"/>
      <c r="G2272" s="40"/>
      <c r="H2272" s="40"/>
      <c r="T2272"/>
      <c r="U2272"/>
    </row>
    <row r="2273" spans="1:21" s="31" customFormat="1">
      <c r="A2273" s="37"/>
      <c r="B2273" s="38"/>
      <c r="D2273" s="39"/>
      <c r="E2273" s="39"/>
      <c r="F2273" s="40"/>
      <c r="G2273" s="40"/>
      <c r="H2273" s="40"/>
      <c r="T2273"/>
      <c r="U2273"/>
    </row>
    <row r="2274" spans="1:21" s="31" customFormat="1">
      <c r="A2274" s="37"/>
      <c r="B2274" s="38"/>
      <c r="D2274" s="39"/>
      <c r="E2274" s="39"/>
      <c r="F2274" s="40"/>
      <c r="G2274" s="40"/>
      <c r="H2274" s="40"/>
      <c r="T2274"/>
      <c r="U2274"/>
    </row>
    <row r="2275" spans="1:21" s="31" customFormat="1">
      <c r="A2275" s="37"/>
      <c r="B2275" s="38"/>
      <c r="D2275" s="39"/>
      <c r="E2275" s="39"/>
      <c r="F2275" s="40"/>
      <c r="G2275" s="40"/>
      <c r="H2275" s="40"/>
      <c r="T2275"/>
      <c r="U2275"/>
    </row>
    <row r="2276" spans="1:21" s="31" customFormat="1">
      <c r="A2276" s="37"/>
      <c r="B2276" s="38"/>
      <c r="D2276" s="39"/>
      <c r="E2276" s="39"/>
      <c r="F2276" s="40"/>
      <c r="G2276" s="40"/>
      <c r="H2276" s="40"/>
      <c r="T2276"/>
      <c r="U2276"/>
    </row>
    <row r="2277" spans="1:21" s="31" customFormat="1">
      <c r="A2277" s="37"/>
      <c r="B2277" s="38"/>
      <c r="D2277" s="39"/>
      <c r="E2277" s="39"/>
      <c r="F2277" s="40"/>
      <c r="G2277" s="40"/>
      <c r="H2277" s="40"/>
      <c r="T2277"/>
      <c r="U2277"/>
    </row>
    <row r="2278" spans="1:21" s="31" customFormat="1">
      <c r="A2278" s="37"/>
      <c r="B2278" s="38"/>
      <c r="D2278" s="39"/>
      <c r="E2278" s="39"/>
      <c r="F2278" s="40"/>
      <c r="G2278" s="40"/>
      <c r="H2278" s="40"/>
      <c r="T2278"/>
      <c r="U2278"/>
    </row>
    <row r="2279" spans="1:21" s="31" customFormat="1">
      <c r="A2279" s="37"/>
      <c r="B2279" s="38"/>
      <c r="D2279" s="39"/>
      <c r="E2279" s="39"/>
      <c r="F2279" s="40"/>
      <c r="G2279" s="40"/>
      <c r="H2279" s="40"/>
      <c r="T2279"/>
      <c r="U2279"/>
    </row>
    <row r="2280" spans="1:21" s="31" customFormat="1">
      <c r="A2280" s="37"/>
      <c r="B2280" s="38"/>
      <c r="D2280" s="39"/>
      <c r="E2280" s="39"/>
      <c r="F2280" s="40"/>
      <c r="G2280" s="40"/>
      <c r="H2280" s="40"/>
      <c r="T2280"/>
      <c r="U2280"/>
    </row>
    <row r="2281" spans="1:21" s="31" customFormat="1">
      <c r="A2281" s="37"/>
      <c r="B2281" s="38"/>
      <c r="D2281" s="39"/>
      <c r="E2281" s="39"/>
      <c r="F2281" s="40"/>
      <c r="G2281" s="40"/>
      <c r="H2281" s="40"/>
      <c r="T2281"/>
      <c r="U2281"/>
    </row>
    <row r="2282" spans="1:21" s="31" customFormat="1">
      <c r="A2282" s="37"/>
      <c r="B2282" s="38"/>
      <c r="D2282" s="39"/>
      <c r="E2282" s="39"/>
      <c r="F2282" s="40"/>
      <c r="G2282" s="40"/>
      <c r="H2282" s="40"/>
      <c r="T2282"/>
      <c r="U2282"/>
    </row>
    <row r="2283" spans="1:21" s="31" customFormat="1">
      <c r="A2283" s="37"/>
      <c r="B2283" s="38"/>
      <c r="D2283" s="39"/>
      <c r="E2283" s="39"/>
      <c r="F2283" s="40"/>
      <c r="G2283" s="40"/>
      <c r="H2283" s="40"/>
      <c r="T2283"/>
      <c r="U2283"/>
    </row>
    <row r="2284" spans="1:21" s="31" customFormat="1">
      <c r="A2284" s="37"/>
      <c r="B2284" s="38"/>
      <c r="D2284" s="39"/>
      <c r="E2284" s="39"/>
      <c r="F2284" s="40"/>
      <c r="G2284" s="40"/>
      <c r="H2284" s="40"/>
      <c r="T2284"/>
      <c r="U2284"/>
    </row>
    <row r="2285" spans="1:21" s="31" customFormat="1">
      <c r="A2285" s="37"/>
      <c r="B2285" s="38"/>
      <c r="D2285" s="39"/>
      <c r="E2285" s="39"/>
      <c r="F2285" s="40"/>
      <c r="G2285" s="40"/>
      <c r="H2285" s="40"/>
      <c r="T2285"/>
      <c r="U2285"/>
    </row>
    <row r="2286" spans="1:21" s="31" customFormat="1">
      <c r="A2286" s="37"/>
      <c r="B2286" s="38"/>
      <c r="D2286" s="39"/>
      <c r="E2286" s="39"/>
      <c r="F2286" s="40"/>
      <c r="G2286" s="40"/>
      <c r="H2286" s="40"/>
      <c r="T2286"/>
      <c r="U2286"/>
    </row>
    <row r="2287" spans="1:21" s="31" customFormat="1">
      <c r="A2287" s="37"/>
      <c r="B2287" s="38"/>
      <c r="D2287" s="39"/>
      <c r="E2287" s="39"/>
      <c r="F2287" s="40"/>
      <c r="G2287" s="40"/>
      <c r="H2287" s="40"/>
      <c r="T2287"/>
      <c r="U2287"/>
    </row>
    <row r="2288" spans="1:21" s="31" customFormat="1">
      <c r="A2288" s="37"/>
      <c r="B2288" s="38"/>
      <c r="D2288" s="39"/>
      <c r="E2288" s="39"/>
      <c r="F2288" s="40"/>
      <c r="G2288" s="40"/>
      <c r="H2288" s="40"/>
      <c r="T2288"/>
      <c r="U2288"/>
    </row>
    <row r="2289" spans="1:21" s="31" customFormat="1">
      <c r="A2289" s="37"/>
      <c r="B2289" s="38"/>
      <c r="D2289" s="39"/>
      <c r="E2289" s="39"/>
      <c r="F2289" s="40"/>
      <c r="G2289" s="40"/>
      <c r="H2289" s="40"/>
      <c r="T2289"/>
      <c r="U2289"/>
    </row>
    <row r="2290" spans="1:21" s="31" customFormat="1">
      <c r="A2290" s="37"/>
      <c r="B2290" s="38"/>
      <c r="D2290" s="39"/>
      <c r="E2290" s="39"/>
      <c r="F2290" s="40"/>
      <c r="G2290" s="40"/>
      <c r="H2290" s="40"/>
      <c r="T2290"/>
      <c r="U2290"/>
    </row>
    <row r="2291" spans="1:21" s="31" customFormat="1">
      <c r="A2291" s="37"/>
      <c r="B2291" s="38"/>
      <c r="D2291" s="39"/>
      <c r="E2291" s="39"/>
      <c r="F2291" s="40"/>
      <c r="G2291" s="40"/>
      <c r="H2291" s="40"/>
      <c r="T2291"/>
      <c r="U2291"/>
    </row>
    <row r="2292" spans="1:21" s="31" customFormat="1">
      <c r="A2292" s="37"/>
      <c r="B2292" s="38"/>
      <c r="D2292" s="39"/>
      <c r="E2292" s="39"/>
      <c r="F2292" s="40"/>
      <c r="G2292" s="40"/>
      <c r="H2292" s="40"/>
      <c r="T2292"/>
      <c r="U2292"/>
    </row>
    <row r="2293" spans="1:21" s="31" customFormat="1">
      <c r="A2293" s="37"/>
      <c r="B2293" s="38"/>
      <c r="D2293" s="39"/>
      <c r="E2293" s="39"/>
      <c r="F2293" s="40"/>
      <c r="G2293" s="40"/>
      <c r="H2293" s="40"/>
      <c r="T2293"/>
      <c r="U2293"/>
    </row>
    <row r="2294" spans="1:21" s="31" customFormat="1">
      <c r="A2294" s="37"/>
      <c r="B2294" s="38"/>
      <c r="D2294" s="39"/>
      <c r="E2294" s="39"/>
      <c r="F2294" s="40"/>
      <c r="G2294" s="40"/>
      <c r="H2294" s="40"/>
      <c r="T2294"/>
      <c r="U2294"/>
    </row>
    <row r="2295" spans="1:21" s="31" customFormat="1">
      <c r="A2295" s="37"/>
      <c r="B2295" s="38"/>
      <c r="D2295" s="39"/>
      <c r="E2295" s="39"/>
      <c r="F2295" s="40"/>
      <c r="G2295" s="40"/>
      <c r="H2295" s="40"/>
      <c r="T2295"/>
      <c r="U2295"/>
    </row>
    <row r="2296" spans="1:21" s="31" customFormat="1">
      <c r="A2296" s="37"/>
      <c r="B2296" s="38"/>
      <c r="D2296" s="39"/>
      <c r="E2296" s="39"/>
      <c r="F2296" s="40"/>
      <c r="G2296" s="40"/>
      <c r="H2296" s="40"/>
      <c r="T2296"/>
      <c r="U2296"/>
    </row>
    <row r="2297" spans="1:21" s="31" customFormat="1">
      <c r="A2297" s="37"/>
      <c r="B2297" s="38"/>
      <c r="D2297" s="39"/>
      <c r="E2297" s="39"/>
      <c r="F2297" s="40"/>
      <c r="G2297" s="40"/>
      <c r="H2297" s="40"/>
      <c r="T2297"/>
      <c r="U2297"/>
    </row>
    <row r="2298" spans="1:21" s="31" customFormat="1">
      <c r="A2298" s="37"/>
      <c r="B2298" s="38"/>
      <c r="D2298" s="39"/>
      <c r="E2298" s="39"/>
      <c r="F2298" s="40"/>
      <c r="G2298" s="40"/>
      <c r="H2298" s="40"/>
      <c r="T2298"/>
      <c r="U2298"/>
    </row>
    <row r="2299" spans="1:21" s="31" customFormat="1">
      <c r="A2299" s="37"/>
      <c r="B2299" s="38"/>
      <c r="D2299" s="39"/>
      <c r="E2299" s="39"/>
      <c r="F2299" s="40"/>
      <c r="G2299" s="40"/>
      <c r="H2299" s="40"/>
      <c r="T2299"/>
      <c r="U2299"/>
    </row>
    <row r="2300" spans="1:21" s="31" customFormat="1">
      <c r="A2300" s="37"/>
      <c r="B2300" s="38"/>
      <c r="D2300" s="39"/>
      <c r="E2300" s="39"/>
      <c r="F2300" s="40"/>
      <c r="G2300" s="40"/>
      <c r="H2300" s="40"/>
      <c r="T2300"/>
      <c r="U2300"/>
    </row>
    <row r="2301" spans="1:21" s="31" customFormat="1">
      <c r="A2301" s="37"/>
      <c r="B2301" s="38"/>
      <c r="D2301" s="39"/>
      <c r="E2301" s="39"/>
      <c r="F2301" s="40"/>
      <c r="G2301" s="40"/>
      <c r="H2301" s="40"/>
      <c r="T2301"/>
      <c r="U2301"/>
    </row>
    <row r="2302" spans="1:21" s="31" customFormat="1">
      <c r="A2302" s="37"/>
      <c r="B2302" s="38"/>
      <c r="D2302" s="39"/>
      <c r="E2302" s="39"/>
      <c r="F2302" s="40"/>
      <c r="G2302" s="40"/>
      <c r="H2302" s="40"/>
      <c r="T2302"/>
      <c r="U2302"/>
    </row>
    <row r="2303" spans="1:21" s="31" customFormat="1">
      <c r="A2303" s="37"/>
      <c r="B2303" s="38"/>
      <c r="D2303" s="39"/>
      <c r="E2303" s="39"/>
      <c r="F2303" s="40"/>
      <c r="G2303" s="40"/>
      <c r="H2303" s="40"/>
      <c r="T2303"/>
      <c r="U2303"/>
    </row>
    <row r="2304" spans="1:21" s="31" customFormat="1">
      <c r="A2304" s="37"/>
      <c r="B2304" s="38"/>
      <c r="D2304" s="39"/>
      <c r="E2304" s="39"/>
      <c r="F2304" s="40"/>
      <c r="G2304" s="40"/>
      <c r="H2304" s="40"/>
      <c r="T2304"/>
      <c r="U2304"/>
    </row>
    <row r="2305" spans="1:21" s="31" customFormat="1">
      <c r="A2305" s="37"/>
      <c r="B2305" s="38"/>
      <c r="D2305" s="39"/>
      <c r="E2305" s="39"/>
      <c r="F2305" s="40"/>
      <c r="G2305" s="40"/>
      <c r="H2305" s="40"/>
      <c r="T2305"/>
      <c r="U2305"/>
    </row>
    <row r="2306" spans="1:21" s="31" customFormat="1">
      <c r="A2306" s="37"/>
      <c r="B2306" s="38"/>
      <c r="D2306" s="39"/>
      <c r="E2306" s="39"/>
      <c r="F2306" s="40"/>
      <c r="G2306" s="40"/>
      <c r="H2306" s="40"/>
      <c r="T2306"/>
      <c r="U2306"/>
    </row>
    <row r="2307" spans="1:21" s="31" customFormat="1">
      <c r="A2307" s="37"/>
      <c r="B2307" s="38"/>
      <c r="D2307" s="39"/>
      <c r="E2307" s="39"/>
      <c r="F2307" s="40"/>
      <c r="G2307" s="40"/>
      <c r="H2307" s="40"/>
      <c r="T2307"/>
      <c r="U2307"/>
    </row>
    <row r="2308" spans="1:21" s="31" customFormat="1">
      <c r="A2308" s="37"/>
      <c r="B2308" s="38"/>
      <c r="D2308" s="39"/>
      <c r="E2308" s="39"/>
      <c r="F2308" s="40"/>
      <c r="G2308" s="40"/>
      <c r="H2308" s="40"/>
      <c r="T2308"/>
      <c r="U2308"/>
    </row>
    <row r="2309" spans="1:21" s="31" customFormat="1">
      <c r="A2309" s="37"/>
      <c r="B2309" s="38"/>
      <c r="D2309" s="39"/>
      <c r="E2309" s="39"/>
      <c r="F2309" s="40"/>
      <c r="G2309" s="40"/>
      <c r="H2309" s="40"/>
      <c r="T2309"/>
      <c r="U2309"/>
    </row>
    <row r="2310" spans="1:21" s="31" customFormat="1">
      <c r="A2310" s="37"/>
      <c r="B2310" s="38"/>
      <c r="D2310" s="39"/>
      <c r="E2310" s="39"/>
      <c r="F2310" s="40"/>
      <c r="G2310" s="40"/>
      <c r="H2310" s="40"/>
      <c r="T2310"/>
      <c r="U2310"/>
    </row>
    <row r="2311" spans="1:21" s="31" customFormat="1">
      <c r="A2311" s="37"/>
      <c r="B2311" s="38"/>
      <c r="D2311" s="39"/>
      <c r="E2311" s="39"/>
      <c r="F2311" s="40"/>
      <c r="G2311" s="40"/>
      <c r="H2311" s="40"/>
      <c r="T2311"/>
      <c r="U2311"/>
    </row>
    <row r="2312" spans="1:21" s="31" customFormat="1">
      <c r="A2312" s="37"/>
      <c r="B2312" s="38"/>
      <c r="D2312" s="39"/>
      <c r="E2312" s="39"/>
      <c r="F2312" s="40"/>
      <c r="G2312" s="40"/>
      <c r="H2312" s="40"/>
      <c r="T2312"/>
      <c r="U2312"/>
    </row>
    <row r="2313" spans="1:21" s="31" customFormat="1">
      <c r="A2313" s="37"/>
      <c r="B2313" s="38"/>
      <c r="D2313" s="39"/>
      <c r="E2313" s="39"/>
      <c r="F2313" s="40"/>
      <c r="G2313" s="40"/>
      <c r="H2313" s="40"/>
      <c r="T2313"/>
      <c r="U2313"/>
    </row>
    <row r="2314" spans="1:21" s="31" customFormat="1">
      <c r="A2314" s="37"/>
      <c r="B2314" s="38"/>
      <c r="D2314" s="39"/>
      <c r="E2314" s="39"/>
      <c r="F2314" s="40"/>
      <c r="G2314" s="40"/>
      <c r="H2314" s="40"/>
      <c r="T2314"/>
      <c r="U2314"/>
    </row>
    <row r="2315" spans="1:21" s="31" customFormat="1">
      <c r="A2315" s="37"/>
      <c r="B2315" s="38"/>
      <c r="D2315" s="39"/>
      <c r="E2315" s="39"/>
      <c r="F2315" s="40"/>
      <c r="G2315" s="40"/>
      <c r="H2315" s="40"/>
      <c r="T2315"/>
      <c r="U2315"/>
    </row>
    <row r="2316" spans="1:21" s="31" customFormat="1">
      <c r="A2316" s="37"/>
      <c r="B2316" s="38"/>
      <c r="D2316" s="39"/>
      <c r="E2316" s="39"/>
      <c r="F2316" s="40"/>
      <c r="G2316" s="40"/>
      <c r="H2316" s="40"/>
      <c r="T2316"/>
      <c r="U2316"/>
    </row>
    <row r="2317" spans="1:21" s="31" customFormat="1">
      <c r="A2317" s="37"/>
      <c r="B2317" s="38"/>
      <c r="D2317" s="39"/>
      <c r="E2317" s="39"/>
      <c r="F2317" s="40"/>
      <c r="G2317" s="40"/>
      <c r="H2317" s="40"/>
      <c r="T2317"/>
      <c r="U2317"/>
    </row>
    <row r="2318" spans="1:21" s="31" customFormat="1">
      <c r="A2318" s="37"/>
      <c r="B2318" s="38"/>
      <c r="D2318" s="39"/>
      <c r="E2318" s="39"/>
      <c r="F2318" s="40"/>
      <c r="G2318" s="40"/>
      <c r="H2318" s="40"/>
      <c r="T2318"/>
      <c r="U2318"/>
    </row>
    <row r="2319" spans="1:21" s="31" customFormat="1">
      <c r="A2319" s="37"/>
      <c r="B2319" s="38"/>
      <c r="D2319" s="39"/>
      <c r="E2319" s="39"/>
      <c r="F2319" s="40"/>
      <c r="G2319" s="40"/>
      <c r="H2319" s="40"/>
      <c r="T2319"/>
      <c r="U2319"/>
    </row>
    <row r="2320" spans="1:21" s="31" customFormat="1">
      <c r="A2320" s="37"/>
      <c r="B2320" s="38"/>
      <c r="D2320" s="39"/>
      <c r="E2320" s="39"/>
      <c r="F2320" s="40"/>
      <c r="G2320" s="40"/>
      <c r="H2320" s="40"/>
      <c r="T2320"/>
      <c r="U2320"/>
    </row>
    <row r="2321" spans="1:21" s="31" customFormat="1">
      <c r="A2321" s="37"/>
      <c r="B2321" s="38"/>
      <c r="D2321" s="39"/>
      <c r="E2321" s="39"/>
      <c r="F2321" s="40"/>
      <c r="G2321" s="40"/>
      <c r="H2321" s="40"/>
      <c r="T2321"/>
      <c r="U2321"/>
    </row>
    <row r="2322" spans="1:21" s="31" customFormat="1">
      <c r="A2322" s="37"/>
      <c r="B2322" s="38"/>
      <c r="D2322" s="39"/>
      <c r="E2322" s="39"/>
      <c r="F2322" s="40"/>
      <c r="G2322" s="40"/>
      <c r="H2322" s="40"/>
      <c r="T2322"/>
      <c r="U2322"/>
    </row>
    <row r="2323" spans="1:21" s="31" customFormat="1">
      <c r="A2323" s="37"/>
      <c r="B2323" s="38"/>
      <c r="D2323" s="39"/>
      <c r="E2323" s="39"/>
      <c r="F2323" s="40"/>
      <c r="G2323" s="40"/>
      <c r="H2323" s="40"/>
      <c r="T2323"/>
      <c r="U2323"/>
    </row>
    <row r="2324" spans="1:21" s="31" customFormat="1">
      <c r="A2324" s="37"/>
      <c r="B2324" s="38"/>
      <c r="D2324" s="39"/>
      <c r="E2324" s="39"/>
      <c r="F2324" s="40"/>
      <c r="G2324" s="40"/>
      <c r="H2324" s="40"/>
      <c r="T2324"/>
      <c r="U2324"/>
    </row>
    <row r="2325" spans="1:21" s="31" customFormat="1">
      <c r="A2325" s="37"/>
      <c r="B2325" s="38"/>
      <c r="D2325" s="39"/>
      <c r="E2325" s="39"/>
      <c r="F2325" s="40"/>
      <c r="G2325" s="40"/>
      <c r="H2325" s="40"/>
      <c r="T2325"/>
      <c r="U2325"/>
    </row>
    <row r="2326" spans="1:21" s="31" customFormat="1">
      <c r="A2326" s="37"/>
      <c r="B2326" s="38"/>
      <c r="D2326" s="39"/>
      <c r="E2326" s="39"/>
      <c r="F2326" s="40"/>
      <c r="G2326" s="40"/>
      <c r="H2326" s="40"/>
      <c r="T2326"/>
      <c r="U2326"/>
    </row>
    <row r="2327" spans="1:21" s="31" customFormat="1">
      <c r="A2327" s="37"/>
      <c r="B2327" s="38"/>
      <c r="D2327" s="39"/>
      <c r="E2327" s="39"/>
      <c r="F2327" s="40"/>
      <c r="G2327" s="40"/>
      <c r="H2327" s="40"/>
      <c r="T2327"/>
      <c r="U2327"/>
    </row>
    <row r="2328" spans="1:21" s="31" customFormat="1">
      <c r="A2328" s="37"/>
      <c r="B2328" s="38"/>
      <c r="D2328" s="39"/>
      <c r="E2328" s="39"/>
      <c r="F2328" s="40"/>
      <c r="G2328" s="40"/>
      <c r="H2328" s="40"/>
      <c r="T2328"/>
      <c r="U2328"/>
    </row>
    <row r="2329" spans="1:21" s="31" customFormat="1">
      <c r="A2329" s="37"/>
      <c r="B2329" s="38"/>
      <c r="D2329" s="39"/>
      <c r="E2329" s="39"/>
      <c r="F2329" s="40"/>
      <c r="G2329" s="40"/>
      <c r="H2329" s="40"/>
      <c r="T2329"/>
      <c r="U2329"/>
    </row>
    <row r="2330" spans="1:21" s="31" customFormat="1">
      <c r="A2330" s="37"/>
      <c r="B2330" s="38"/>
      <c r="D2330" s="39"/>
      <c r="E2330" s="39"/>
      <c r="F2330" s="40"/>
      <c r="G2330" s="40"/>
      <c r="H2330" s="40"/>
      <c r="T2330"/>
      <c r="U2330"/>
    </row>
    <row r="2331" spans="1:21" s="31" customFormat="1">
      <c r="A2331" s="37"/>
      <c r="B2331" s="38"/>
      <c r="D2331" s="39"/>
      <c r="E2331" s="39"/>
      <c r="F2331" s="40"/>
      <c r="G2331" s="40"/>
      <c r="H2331" s="40"/>
      <c r="T2331"/>
      <c r="U2331"/>
    </row>
    <row r="2332" spans="1:21" s="31" customFormat="1">
      <c r="A2332" s="37"/>
      <c r="B2332" s="38"/>
      <c r="D2332" s="39"/>
      <c r="E2332" s="39"/>
      <c r="F2332" s="40"/>
      <c r="G2332" s="40"/>
      <c r="H2332" s="40"/>
      <c r="T2332"/>
      <c r="U2332"/>
    </row>
    <row r="2333" spans="1:21" s="31" customFormat="1">
      <c r="A2333" s="37"/>
      <c r="B2333" s="38"/>
      <c r="D2333" s="39"/>
      <c r="E2333" s="39"/>
      <c r="F2333" s="40"/>
      <c r="G2333" s="40"/>
      <c r="H2333" s="40"/>
      <c r="T2333"/>
      <c r="U2333"/>
    </row>
    <row r="2334" spans="1:21" s="31" customFormat="1">
      <c r="A2334" s="37"/>
      <c r="B2334" s="38"/>
      <c r="D2334" s="39"/>
      <c r="E2334" s="39"/>
      <c r="F2334" s="40"/>
      <c r="G2334" s="40"/>
      <c r="H2334" s="40"/>
      <c r="T2334"/>
      <c r="U2334"/>
    </row>
    <row r="2335" spans="1:21" s="31" customFormat="1">
      <c r="A2335" s="37"/>
      <c r="B2335" s="38"/>
      <c r="D2335" s="39"/>
      <c r="E2335" s="39"/>
      <c r="F2335" s="40"/>
      <c r="G2335" s="40"/>
      <c r="H2335" s="40"/>
      <c r="T2335"/>
      <c r="U2335"/>
    </row>
    <row r="2336" spans="1:21" s="31" customFormat="1">
      <c r="A2336" s="37"/>
      <c r="B2336" s="38"/>
      <c r="D2336" s="39"/>
      <c r="E2336" s="39"/>
      <c r="F2336" s="40"/>
      <c r="G2336" s="40"/>
      <c r="H2336" s="40"/>
      <c r="T2336"/>
      <c r="U2336"/>
    </row>
    <row r="2337" spans="1:21" s="31" customFormat="1">
      <c r="A2337" s="37"/>
      <c r="B2337" s="38"/>
      <c r="D2337" s="39"/>
      <c r="E2337" s="39"/>
      <c r="F2337" s="40"/>
      <c r="G2337" s="40"/>
      <c r="H2337" s="40"/>
      <c r="T2337"/>
      <c r="U2337"/>
    </row>
    <row r="2338" spans="1:21" s="31" customFormat="1">
      <c r="A2338" s="37"/>
      <c r="B2338" s="38"/>
      <c r="D2338" s="39"/>
      <c r="E2338" s="39"/>
      <c r="F2338" s="40"/>
      <c r="G2338" s="40"/>
      <c r="H2338" s="40"/>
      <c r="T2338"/>
      <c r="U2338"/>
    </row>
    <row r="2339" spans="1:21" s="31" customFormat="1">
      <c r="A2339" s="37"/>
      <c r="B2339" s="38"/>
      <c r="D2339" s="39"/>
      <c r="E2339" s="39"/>
      <c r="F2339" s="40"/>
      <c r="G2339" s="40"/>
      <c r="H2339" s="40"/>
      <c r="T2339"/>
      <c r="U2339"/>
    </row>
    <row r="2340" spans="1:21" s="31" customFormat="1">
      <c r="A2340" s="37"/>
      <c r="B2340" s="38"/>
      <c r="D2340" s="39"/>
      <c r="E2340" s="39"/>
      <c r="F2340" s="40"/>
      <c r="G2340" s="40"/>
      <c r="H2340" s="40"/>
      <c r="T2340"/>
      <c r="U2340"/>
    </row>
    <row r="2341" spans="1:21" s="31" customFormat="1">
      <c r="A2341" s="37"/>
      <c r="B2341" s="38"/>
      <c r="D2341" s="39"/>
      <c r="E2341" s="39"/>
      <c r="F2341" s="40"/>
      <c r="G2341" s="40"/>
      <c r="H2341" s="40"/>
      <c r="T2341"/>
      <c r="U2341"/>
    </row>
    <row r="2342" spans="1:21" s="31" customFormat="1">
      <c r="A2342" s="37"/>
      <c r="B2342" s="38"/>
      <c r="D2342" s="39"/>
      <c r="E2342" s="39"/>
      <c r="F2342" s="40"/>
      <c r="G2342" s="40"/>
      <c r="H2342" s="40"/>
      <c r="T2342"/>
      <c r="U2342"/>
    </row>
    <row r="2343" spans="1:21" s="31" customFormat="1">
      <c r="A2343" s="37"/>
      <c r="B2343" s="38"/>
      <c r="D2343" s="39"/>
      <c r="E2343" s="39"/>
      <c r="F2343" s="40"/>
      <c r="G2343" s="40"/>
      <c r="H2343" s="40"/>
      <c r="T2343"/>
      <c r="U2343"/>
    </row>
    <row r="2344" spans="1:21" s="31" customFormat="1">
      <c r="A2344" s="37"/>
      <c r="B2344" s="38"/>
      <c r="D2344" s="39"/>
      <c r="E2344" s="39"/>
      <c r="F2344" s="40"/>
      <c r="G2344" s="40"/>
      <c r="H2344" s="40"/>
      <c r="T2344"/>
      <c r="U2344"/>
    </row>
    <row r="2345" spans="1:21" s="31" customFormat="1">
      <c r="A2345" s="37"/>
      <c r="B2345" s="38"/>
      <c r="D2345" s="39"/>
      <c r="E2345" s="39"/>
      <c r="F2345" s="40"/>
      <c r="G2345" s="40"/>
      <c r="H2345" s="40"/>
      <c r="T2345"/>
      <c r="U2345"/>
    </row>
    <row r="2346" spans="1:21" s="31" customFormat="1">
      <c r="A2346" s="37"/>
      <c r="B2346" s="38"/>
      <c r="D2346" s="39"/>
      <c r="E2346" s="39"/>
      <c r="F2346" s="40"/>
      <c r="G2346" s="40"/>
      <c r="H2346" s="40"/>
      <c r="T2346"/>
      <c r="U2346"/>
    </row>
    <row r="2347" spans="1:21" s="31" customFormat="1">
      <c r="A2347" s="37"/>
      <c r="B2347" s="38"/>
      <c r="D2347" s="39"/>
      <c r="E2347" s="39"/>
      <c r="F2347" s="40"/>
      <c r="G2347" s="40"/>
      <c r="H2347" s="40"/>
      <c r="T2347"/>
      <c r="U2347"/>
    </row>
    <row r="2348" spans="1:21" s="31" customFormat="1">
      <c r="A2348" s="37"/>
      <c r="B2348" s="38"/>
      <c r="D2348" s="39"/>
      <c r="E2348" s="39"/>
      <c r="F2348" s="40"/>
      <c r="G2348" s="40"/>
      <c r="H2348" s="40"/>
      <c r="T2348"/>
      <c r="U2348"/>
    </row>
    <row r="2349" spans="1:21" s="31" customFormat="1">
      <c r="A2349" s="37"/>
      <c r="B2349" s="38"/>
      <c r="D2349" s="39"/>
      <c r="E2349" s="39"/>
      <c r="F2349" s="40"/>
      <c r="G2349" s="40"/>
      <c r="H2349" s="40"/>
      <c r="T2349"/>
      <c r="U2349"/>
    </row>
    <row r="2350" spans="1:21" s="31" customFormat="1">
      <c r="A2350" s="37"/>
      <c r="B2350" s="38"/>
      <c r="D2350" s="39"/>
      <c r="E2350" s="39"/>
      <c r="F2350" s="40"/>
      <c r="G2350" s="40"/>
      <c r="H2350" s="40"/>
      <c r="T2350"/>
      <c r="U2350"/>
    </row>
    <row r="2351" spans="1:21" s="31" customFormat="1">
      <c r="A2351" s="37"/>
      <c r="B2351" s="38"/>
      <c r="D2351" s="39"/>
      <c r="E2351" s="39"/>
      <c r="F2351" s="40"/>
      <c r="G2351" s="40"/>
      <c r="H2351" s="40"/>
      <c r="T2351"/>
      <c r="U2351"/>
    </row>
    <row r="2352" spans="1:21" s="31" customFormat="1">
      <c r="A2352" s="37"/>
      <c r="B2352" s="38"/>
      <c r="D2352" s="39"/>
      <c r="E2352" s="39"/>
      <c r="F2352" s="40"/>
      <c r="G2352" s="40"/>
      <c r="H2352" s="40"/>
      <c r="T2352"/>
      <c r="U2352"/>
    </row>
    <row r="2353" spans="1:21" s="31" customFormat="1">
      <c r="A2353" s="37"/>
      <c r="B2353" s="38"/>
      <c r="D2353" s="39"/>
      <c r="E2353" s="39"/>
      <c r="F2353" s="40"/>
      <c r="G2353" s="40"/>
      <c r="H2353" s="40"/>
      <c r="T2353"/>
      <c r="U2353"/>
    </row>
    <row r="2354" spans="1:21" s="31" customFormat="1">
      <c r="A2354" s="37"/>
      <c r="B2354" s="38"/>
      <c r="D2354" s="39"/>
      <c r="E2354" s="39"/>
      <c r="F2354" s="40"/>
      <c r="G2354" s="40"/>
      <c r="H2354" s="40"/>
      <c r="T2354"/>
      <c r="U2354"/>
    </row>
    <row r="2355" spans="1:21" s="31" customFormat="1">
      <c r="A2355" s="37"/>
      <c r="B2355" s="38"/>
      <c r="D2355" s="39"/>
      <c r="E2355" s="39"/>
      <c r="F2355" s="40"/>
      <c r="G2355" s="40"/>
      <c r="H2355" s="40"/>
      <c r="T2355"/>
      <c r="U2355"/>
    </row>
    <row r="2356" spans="1:21" s="31" customFormat="1">
      <c r="A2356" s="37"/>
      <c r="B2356" s="38"/>
      <c r="D2356" s="39"/>
      <c r="E2356" s="39"/>
      <c r="F2356" s="40"/>
      <c r="G2356" s="40"/>
      <c r="H2356" s="40"/>
      <c r="T2356"/>
      <c r="U2356"/>
    </row>
    <row r="2357" spans="1:21" s="31" customFormat="1">
      <c r="A2357" s="37"/>
      <c r="B2357" s="38"/>
      <c r="D2357" s="39"/>
      <c r="E2357" s="39"/>
      <c r="F2357" s="40"/>
      <c r="G2357" s="40"/>
      <c r="H2357" s="40"/>
      <c r="T2357"/>
      <c r="U2357"/>
    </row>
    <row r="2358" spans="1:21" s="31" customFormat="1">
      <c r="A2358" s="37"/>
      <c r="B2358" s="38"/>
      <c r="D2358" s="39"/>
      <c r="E2358" s="39"/>
      <c r="F2358" s="40"/>
      <c r="G2358" s="40"/>
      <c r="H2358" s="40"/>
      <c r="T2358"/>
      <c r="U2358"/>
    </row>
    <row r="2359" spans="1:21" s="31" customFormat="1">
      <c r="A2359" s="37"/>
      <c r="B2359" s="38"/>
      <c r="D2359" s="39"/>
      <c r="E2359" s="39"/>
      <c r="F2359" s="40"/>
      <c r="G2359" s="40"/>
      <c r="H2359" s="40"/>
      <c r="T2359"/>
      <c r="U2359"/>
    </row>
    <row r="2360" spans="1:21" s="31" customFormat="1">
      <c r="A2360" s="37"/>
      <c r="B2360" s="38"/>
      <c r="D2360" s="39"/>
      <c r="E2360" s="39"/>
      <c r="F2360" s="40"/>
      <c r="G2360" s="40"/>
      <c r="H2360" s="40"/>
      <c r="T2360"/>
      <c r="U2360"/>
    </row>
    <row r="2361" spans="1:21" s="31" customFormat="1">
      <c r="A2361" s="37"/>
      <c r="B2361" s="38"/>
      <c r="D2361" s="39"/>
      <c r="E2361" s="39"/>
      <c r="F2361" s="40"/>
      <c r="G2361" s="40"/>
      <c r="H2361" s="40"/>
      <c r="T2361"/>
      <c r="U2361"/>
    </row>
    <row r="2362" spans="1:21" s="31" customFormat="1">
      <c r="A2362" s="37"/>
      <c r="B2362" s="38"/>
      <c r="D2362" s="39"/>
      <c r="E2362" s="39"/>
      <c r="F2362" s="40"/>
      <c r="G2362" s="40"/>
      <c r="H2362" s="40"/>
      <c r="T2362"/>
      <c r="U2362"/>
    </row>
    <row r="2363" spans="1:21" s="31" customFormat="1">
      <c r="A2363" s="37"/>
      <c r="B2363" s="38"/>
      <c r="D2363" s="39"/>
      <c r="E2363" s="39"/>
      <c r="F2363" s="40"/>
      <c r="G2363" s="40"/>
      <c r="H2363" s="40"/>
      <c r="T2363"/>
      <c r="U2363"/>
    </row>
    <row r="2364" spans="1:21" s="31" customFormat="1">
      <c r="A2364" s="37"/>
      <c r="B2364" s="38"/>
      <c r="D2364" s="39"/>
      <c r="E2364" s="39"/>
      <c r="F2364" s="40"/>
      <c r="G2364" s="40"/>
      <c r="H2364" s="40"/>
      <c r="T2364"/>
      <c r="U2364"/>
    </row>
    <row r="2365" spans="1:21" s="31" customFormat="1">
      <c r="A2365" s="37"/>
      <c r="B2365" s="38"/>
      <c r="D2365" s="39"/>
      <c r="E2365" s="39"/>
      <c r="F2365" s="40"/>
      <c r="G2365" s="40"/>
      <c r="H2365" s="40"/>
      <c r="T2365"/>
      <c r="U2365"/>
    </row>
    <row r="2366" spans="1:21" s="31" customFormat="1">
      <c r="A2366" s="37"/>
      <c r="B2366" s="38"/>
      <c r="D2366" s="39"/>
      <c r="E2366" s="39"/>
      <c r="F2366" s="40"/>
      <c r="G2366" s="40"/>
      <c r="H2366" s="40"/>
      <c r="T2366"/>
      <c r="U2366"/>
    </row>
    <row r="2367" spans="1:21" s="31" customFormat="1">
      <c r="A2367" s="37"/>
      <c r="B2367" s="38"/>
      <c r="D2367" s="39"/>
      <c r="E2367" s="39"/>
      <c r="F2367" s="40"/>
      <c r="G2367" s="40"/>
      <c r="H2367" s="40"/>
      <c r="T2367"/>
      <c r="U2367"/>
    </row>
    <row r="2368" spans="1:21" s="31" customFormat="1">
      <c r="A2368" s="37"/>
      <c r="B2368" s="38"/>
      <c r="D2368" s="39"/>
      <c r="E2368" s="39"/>
      <c r="F2368" s="40"/>
      <c r="G2368" s="40"/>
      <c r="H2368" s="40"/>
      <c r="T2368"/>
      <c r="U2368"/>
    </row>
    <row r="2369" spans="1:21" s="31" customFormat="1">
      <c r="A2369" s="37"/>
      <c r="B2369" s="38"/>
      <c r="D2369" s="39"/>
      <c r="E2369" s="39"/>
      <c r="F2369" s="40"/>
      <c r="G2369" s="40"/>
      <c r="H2369" s="40"/>
      <c r="T2369"/>
      <c r="U2369"/>
    </row>
    <row r="2370" spans="1:21" s="31" customFormat="1">
      <c r="A2370" s="37"/>
      <c r="B2370" s="38"/>
      <c r="D2370" s="39"/>
      <c r="E2370" s="39"/>
      <c r="F2370" s="40"/>
      <c r="G2370" s="40"/>
      <c r="H2370" s="40"/>
      <c r="T2370"/>
      <c r="U2370"/>
    </row>
    <row r="2371" spans="1:21" s="31" customFormat="1">
      <c r="A2371" s="37"/>
      <c r="B2371" s="38"/>
      <c r="D2371" s="39"/>
      <c r="E2371" s="39"/>
      <c r="F2371" s="40"/>
      <c r="G2371" s="40"/>
      <c r="H2371" s="40"/>
      <c r="T2371"/>
      <c r="U2371"/>
    </row>
    <row r="2372" spans="1:21" s="31" customFormat="1">
      <c r="A2372" s="37"/>
      <c r="B2372" s="38"/>
      <c r="D2372" s="39"/>
      <c r="E2372" s="39"/>
      <c r="F2372" s="40"/>
      <c r="G2372" s="40"/>
      <c r="H2372" s="40"/>
      <c r="T2372"/>
      <c r="U2372"/>
    </row>
    <row r="2373" spans="1:21" s="31" customFormat="1">
      <c r="A2373" s="37"/>
      <c r="B2373" s="38"/>
      <c r="D2373" s="39"/>
      <c r="E2373" s="39"/>
      <c r="F2373" s="40"/>
      <c r="G2373" s="40"/>
      <c r="H2373" s="40"/>
      <c r="T2373"/>
      <c r="U2373"/>
    </row>
    <row r="2374" spans="1:21" s="31" customFormat="1">
      <c r="A2374" s="37"/>
      <c r="B2374" s="38"/>
      <c r="D2374" s="39"/>
      <c r="E2374" s="39"/>
      <c r="F2374" s="40"/>
      <c r="G2374" s="40"/>
      <c r="H2374" s="40"/>
      <c r="T2374"/>
      <c r="U2374"/>
    </row>
    <row r="2375" spans="1:21" s="31" customFormat="1">
      <c r="A2375" s="37"/>
      <c r="B2375" s="38"/>
      <c r="D2375" s="39"/>
      <c r="E2375" s="39"/>
      <c r="F2375" s="40"/>
      <c r="G2375" s="40"/>
      <c r="H2375" s="40"/>
      <c r="T2375"/>
      <c r="U2375"/>
    </row>
    <row r="2376" spans="1:21" s="31" customFormat="1">
      <c r="A2376" s="37"/>
      <c r="B2376" s="38"/>
      <c r="D2376" s="39"/>
      <c r="E2376" s="39"/>
      <c r="F2376" s="40"/>
      <c r="G2376" s="40"/>
      <c r="H2376" s="40"/>
      <c r="T2376"/>
      <c r="U2376"/>
    </row>
    <row r="2377" spans="1:21" s="31" customFormat="1">
      <c r="A2377" s="37"/>
      <c r="B2377" s="38"/>
      <c r="D2377" s="39"/>
      <c r="E2377" s="39"/>
      <c r="F2377" s="40"/>
      <c r="G2377" s="40"/>
      <c r="H2377" s="40"/>
      <c r="T2377"/>
      <c r="U2377"/>
    </row>
    <row r="2378" spans="1:21" s="31" customFormat="1">
      <c r="A2378" s="37"/>
      <c r="B2378" s="38"/>
      <c r="D2378" s="39"/>
      <c r="E2378" s="39"/>
      <c r="F2378" s="40"/>
      <c r="G2378" s="40"/>
      <c r="H2378" s="40"/>
      <c r="T2378"/>
      <c r="U2378"/>
    </row>
    <row r="2379" spans="1:21" s="31" customFormat="1">
      <c r="A2379" s="37"/>
      <c r="B2379" s="38"/>
      <c r="D2379" s="39"/>
      <c r="E2379" s="39"/>
      <c r="F2379" s="40"/>
      <c r="G2379" s="40"/>
      <c r="H2379" s="40"/>
      <c r="T2379"/>
      <c r="U2379"/>
    </row>
    <row r="2380" spans="1:21" s="31" customFormat="1">
      <c r="A2380" s="37"/>
      <c r="B2380" s="38"/>
      <c r="D2380" s="39"/>
      <c r="E2380" s="39"/>
      <c r="F2380" s="40"/>
      <c r="G2380" s="40"/>
      <c r="H2380" s="40"/>
      <c r="T2380"/>
      <c r="U2380"/>
    </row>
    <row r="2381" spans="1:21" s="31" customFormat="1">
      <c r="A2381" s="37"/>
      <c r="B2381" s="38"/>
      <c r="D2381" s="39"/>
      <c r="E2381" s="39"/>
      <c r="F2381" s="40"/>
      <c r="G2381" s="40"/>
      <c r="H2381" s="40"/>
      <c r="T2381"/>
      <c r="U2381"/>
    </row>
    <row r="2382" spans="1:21" s="31" customFormat="1">
      <c r="A2382" s="37"/>
      <c r="B2382" s="38"/>
      <c r="D2382" s="39"/>
      <c r="E2382" s="39"/>
      <c r="F2382" s="40"/>
      <c r="G2382" s="40"/>
      <c r="H2382" s="40"/>
      <c r="T2382"/>
      <c r="U2382"/>
    </row>
    <row r="2383" spans="1:21" s="31" customFormat="1">
      <c r="A2383" s="37"/>
      <c r="B2383" s="38"/>
      <c r="D2383" s="39"/>
      <c r="E2383" s="39"/>
      <c r="F2383" s="40"/>
      <c r="G2383" s="40"/>
      <c r="H2383" s="40"/>
      <c r="T2383"/>
      <c r="U2383"/>
    </row>
    <row r="2384" spans="1:21" s="31" customFormat="1">
      <c r="A2384" s="37"/>
      <c r="B2384" s="38"/>
      <c r="D2384" s="39"/>
      <c r="E2384" s="39"/>
      <c r="F2384" s="40"/>
      <c r="G2384" s="40"/>
      <c r="H2384" s="40"/>
      <c r="T2384"/>
      <c r="U2384"/>
    </row>
    <row r="2385" spans="1:21" s="31" customFormat="1">
      <c r="A2385" s="37"/>
      <c r="B2385" s="38"/>
      <c r="D2385" s="39"/>
      <c r="E2385" s="39"/>
      <c r="F2385" s="40"/>
      <c r="G2385" s="40"/>
      <c r="H2385" s="40"/>
      <c r="T2385"/>
      <c r="U2385"/>
    </row>
    <row r="2386" spans="1:21" s="31" customFormat="1">
      <c r="A2386" s="37"/>
      <c r="B2386" s="38"/>
      <c r="D2386" s="39"/>
      <c r="E2386" s="39"/>
      <c r="F2386" s="40"/>
      <c r="G2386" s="40"/>
      <c r="H2386" s="40"/>
      <c r="T2386"/>
      <c r="U2386"/>
    </row>
    <row r="2387" spans="1:21" s="31" customFormat="1">
      <c r="A2387" s="37"/>
      <c r="B2387" s="38"/>
      <c r="D2387" s="39"/>
      <c r="E2387" s="39"/>
      <c r="F2387" s="40"/>
      <c r="G2387" s="40"/>
      <c r="H2387" s="40"/>
      <c r="T2387"/>
      <c r="U2387"/>
    </row>
    <row r="2388" spans="1:21" s="31" customFormat="1">
      <c r="A2388" s="37"/>
      <c r="B2388" s="38"/>
      <c r="D2388" s="39"/>
      <c r="E2388" s="39"/>
      <c r="F2388" s="40"/>
      <c r="G2388" s="40"/>
      <c r="H2388" s="40"/>
      <c r="T2388"/>
      <c r="U2388"/>
    </row>
    <row r="2389" spans="1:21" s="31" customFormat="1">
      <c r="A2389" s="37"/>
      <c r="B2389" s="38"/>
      <c r="D2389" s="39"/>
      <c r="E2389" s="39"/>
      <c r="F2389" s="40"/>
      <c r="G2389" s="40"/>
      <c r="H2389" s="40"/>
      <c r="T2389"/>
      <c r="U2389"/>
    </row>
    <row r="2390" spans="1:21" s="31" customFormat="1">
      <c r="A2390" s="37"/>
      <c r="B2390" s="38"/>
      <c r="D2390" s="39"/>
      <c r="E2390" s="39"/>
      <c r="F2390" s="40"/>
      <c r="G2390" s="40"/>
      <c r="H2390" s="40"/>
      <c r="T2390"/>
      <c r="U2390"/>
    </row>
    <row r="2391" spans="1:21" s="31" customFormat="1">
      <c r="A2391" s="37"/>
      <c r="B2391" s="38"/>
      <c r="D2391" s="39"/>
      <c r="E2391" s="39"/>
      <c r="F2391" s="40"/>
      <c r="G2391" s="40"/>
      <c r="H2391" s="40"/>
      <c r="T2391"/>
      <c r="U2391"/>
    </row>
    <row r="2392" spans="1:21" s="31" customFormat="1">
      <c r="A2392" s="37"/>
      <c r="B2392" s="38"/>
      <c r="D2392" s="39"/>
      <c r="E2392" s="39"/>
      <c r="F2392" s="40"/>
      <c r="G2392" s="40"/>
      <c r="H2392" s="40"/>
      <c r="T2392"/>
      <c r="U2392"/>
    </row>
    <row r="2393" spans="1:21" s="31" customFormat="1">
      <c r="A2393" s="37"/>
      <c r="B2393" s="38"/>
      <c r="D2393" s="39"/>
      <c r="E2393" s="39"/>
      <c r="F2393" s="40"/>
      <c r="G2393" s="40"/>
      <c r="H2393" s="40"/>
      <c r="T2393"/>
      <c r="U2393"/>
    </row>
    <row r="2394" spans="1:21" s="31" customFormat="1">
      <c r="A2394" s="37"/>
      <c r="B2394" s="38"/>
      <c r="D2394" s="39"/>
      <c r="E2394" s="39"/>
      <c r="F2394" s="40"/>
      <c r="G2394" s="40"/>
      <c r="H2394" s="40"/>
      <c r="T2394"/>
      <c r="U2394"/>
    </row>
    <row r="2395" spans="1:21" s="31" customFormat="1">
      <c r="A2395" s="37"/>
      <c r="B2395" s="38"/>
      <c r="D2395" s="39"/>
      <c r="E2395" s="39"/>
      <c r="F2395" s="40"/>
      <c r="G2395" s="40"/>
      <c r="H2395" s="40"/>
      <c r="T2395"/>
      <c r="U2395"/>
    </row>
    <row r="2396" spans="1:21" s="31" customFormat="1">
      <c r="A2396" s="37"/>
      <c r="B2396" s="38"/>
      <c r="D2396" s="39"/>
      <c r="E2396" s="39"/>
      <c r="F2396" s="40"/>
      <c r="G2396" s="40"/>
      <c r="H2396" s="40"/>
      <c r="T2396"/>
      <c r="U2396"/>
    </row>
    <row r="2397" spans="1:21" s="31" customFormat="1">
      <c r="A2397" s="37"/>
      <c r="B2397" s="38"/>
      <c r="D2397" s="39"/>
      <c r="E2397" s="39"/>
      <c r="F2397" s="40"/>
      <c r="G2397" s="40"/>
      <c r="H2397" s="40"/>
      <c r="T2397"/>
      <c r="U2397"/>
    </row>
    <row r="2398" spans="1:21" s="31" customFormat="1">
      <c r="A2398" s="37"/>
      <c r="B2398" s="38"/>
      <c r="D2398" s="39"/>
      <c r="E2398" s="39"/>
      <c r="F2398" s="40"/>
      <c r="G2398" s="40"/>
      <c r="H2398" s="40"/>
      <c r="T2398"/>
      <c r="U2398"/>
    </row>
    <row r="2399" spans="1:21" s="31" customFormat="1">
      <c r="A2399" s="37"/>
      <c r="B2399" s="38"/>
      <c r="D2399" s="39"/>
      <c r="E2399" s="39"/>
      <c r="F2399" s="40"/>
      <c r="G2399" s="40"/>
      <c r="H2399" s="40"/>
      <c r="T2399"/>
      <c r="U2399"/>
    </row>
    <row r="2400" spans="1:21" s="31" customFormat="1">
      <c r="A2400" s="37"/>
      <c r="B2400" s="38"/>
      <c r="D2400" s="39"/>
      <c r="E2400" s="39"/>
      <c r="F2400" s="40"/>
      <c r="G2400" s="40"/>
      <c r="H2400" s="40"/>
      <c r="T2400"/>
      <c r="U2400"/>
    </row>
    <row r="2401" spans="1:21" s="31" customFormat="1">
      <c r="A2401" s="37"/>
      <c r="B2401" s="38"/>
      <c r="D2401" s="39"/>
      <c r="E2401" s="39"/>
      <c r="F2401" s="40"/>
      <c r="G2401" s="40"/>
      <c r="H2401" s="40"/>
      <c r="T2401"/>
      <c r="U2401"/>
    </row>
    <row r="2402" spans="1:21" s="31" customFormat="1">
      <c r="A2402" s="37"/>
      <c r="B2402" s="38"/>
      <c r="D2402" s="39"/>
      <c r="E2402" s="39"/>
      <c r="F2402" s="40"/>
      <c r="G2402" s="40"/>
      <c r="H2402" s="40"/>
      <c r="T2402"/>
      <c r="U2402"/>
    </row>
    <row r="2403" spans="1:21" s="31" customFormat="1">
      <c r="A2403" s="37"/>
      <c r="B2403" s="38"/>
      <c r="D2403" s="39"/>
      <c r="E2403" s="39"/>
      <c r="F2403" s="40"/>
      <c r="G2403" s="40"/>
      <c r="H2403" s="40"/>
      <c r="T2403"/>
      <c r="U2403"/>
    </row>
    <row r="2404" spans="1:21" s="31" customFormat="1">
      <c r="A2404" s="37"/>
      <c r="B2404" s="38"/>
      <c r="D2404" s="39"/>
      <c r="E2404" s="39"/>
      <c r="F2404" s="40"/>
      <c r="G2404" s="40"/>
      <c r="H2404" s="40"/>
      <c r="T2404"/>
      <c r="U2404"/>
    </row>
    <row r="2405" spans="1:21" s="31" customFormat="1">
      <c r="A2405" s="37"/>
      <c r="B2405" s="38"/>
      <c r="D2405" s="39"/>
      <c r="E2405" s="39"/>
      <c r="F2405" s="40"/>
      <c r="G2405" s="40"/>
      <c r="H2405" s="40"/>
      <c r="T2405"/>
      <c r="U2405"/>
    </row>
    <row r="2406" spans="1:21" s="31" customFormat="1">
      <c r="A2406" s="37"/>
      <c r="B2406" s="38"/>
      <c r="D2406" s="39"/>
      <c r="E2406" s="39"/>
      <c r="F2406" s="40"/>
      <c r="G2406" s="40"/>
      <c r="H2406" s="40"/>
      <c r="T2406"/>
      <c r="U2406"/>
    </row>
    <row r="2407" spans="1:21" s="31" customFormat="1">
      <c r="A2407" s="37"/>
      <c r="B2407" s="38"/>
      <c r="D2407" s="39"/>
      <c r="E2407" s="39"/>
      <c r="F2407" s="40"/>
      <c r="G2407" s="40"/>
      <c r="H2407" s="40"/>
      <c r="T2407"/>
      <c r="U2407"/>
    </row>
    <row r="2408" spans="1:21" s="31" customFormat="1">
      <c r="A2408" s="37"/>
      <c r="B2408" s="38"/>
      <c r="D2408" s="39"/>
      <c r="E2408" s="39"/>
      <c r="F2408" s="40"/>
      <c r="G2408" s="40"/>
      <c r="H2408" s="40"/>
      <c r="T2408"/>
      <c r="U2408"/>
    </row>
    <row r="2409" spans="1:21" s="31" customFormat="1">
      <c r="A2409" s="37"/>
      <c r="B2409" s="38"/>
      <c r="D2409" s="39"/>
      <c r="E2409" s="39"/>
      <c r="F2409" s="40"/>
      <c r="G2409" s="40"/>
      <c r="H2409" s="40"/>
      <c r="T2409"/>
      <c r="U2409"/>
    </row>
    <row r="2410" spans="1:21" s="31" customFormat="1">
      <c r="A2410" s="37"/>
      <c r="B2410" s="38"/>
      <c r="D2410" s="39"/>
      <c r="E2410" s="39"/>
      <c r="F2410" s="40"/>
      <c r="G2410" s="40"/>
      <c r="H2410" s="40"/>
      <c r="T2410"/>
      <c r="U2410"/>
    </row>
    <row r="2411" spans="1:21" s="31" customFormat="1">
      <c r="A2411" s="37"/>
      <c r="B2411" s="38"/>
      <c r="D2411" s="39"/>
      <c r="E2411" s="39"/>
      <c r="F2411" s="40"/>
      <c r="G2411" s="40"/>
      <c r="H2411" s="40"/>
      <c r="T2411"/>
      <c r="U2411"/>
    </row>
    <row r="2412" spans="1:21" s="31" customFormat="1">
      <c r="A2412" s="37"/>
      <c r="B2412" s="38"/>
      <c r="D2412" s="39"/>
      <c r="E2412" s="39"/>
      <c r="F2412" s="39"/>
      <c r="G2412" s="40"/>
      <c r="H2412" s="40"/>
      <c r="T2412"/>
      <c r="U2412"/>
    </row>
    <row r="2413" spans="1:21" s="31" customFormat="1">
      <c r="A2413" s="37"/>
      <c r="B2413" s="38"/>
      <c r="D2413" s="39"/>
      <c r="E2413" s="39"/>
      <c r="F2413" s="39"/>
      <c r="G2413" s="40"/>
      <c r="H2413" s="40"/>
      <c r="T2413"/>
      <c r="U2413"/>
    </row>
    <row r="2414" spans="1:21" s="31" customFormat="1">
      <c r="A2414" s="37"/>
      <c r="B2414" s="38"/>
      <c r="D2414" s="39"/>
      <c r="E2414" s="39"/>
      <c r="F2414" s="39"/>
      <c r="G2414" s="40"/>
      <c r="H2414" s="40"/>
      <c r="T2414"/>
      <c r="U2414"/>
    </row>
    <row r="2415" spans="1:21" s="31" customFormat="1">
      <c r="A2415" s="37"/>
      <c r="B2415" s="38"/>
      <c r="D2415" s="39"/>
      <c r="E2415" s="39"/>
      <c r="F2415" s="39"/>
      <c r="G2415" s="40"/>
      <c r="H2415" s="40"/>
      <c r="T2415"/>
      <c r="U2415"/>
    </row>
    <row r="2416" spans="1:21" s="31" customFormat="1">
      <c r="A2416" s="37"/>
      <c r="B2416" s="38"/>
      <c r="D2416" s="39"/>
      <c r="E2416" s="39"/>
      <c r="F2416" s="39"/>
      <c r="G2416" s="40"/>
      <c r="H2416" s="40"/>
      <c r="T2416"/>
      <c r="U2416"/>
    </row>
    <row r="2417" spans="1:21" s="31" customFormat="1">
      <c r="A2417" s="37"/>
      <c r="B2417" s="38"/>
      <c r="D2417" s="39"/>
      <c r="E2417" s="39"/>
      <c r="F2417" s="39"/>
      <c r="G2417" s="40"/>
      <c r="H2417" s="40"/>
      <c r="T2417"/>
      <c r="U2417"/>
    </row>
    <row r="2418" spans="1:21" s="31" customFormat="1">
      <c r="A2418" s="37"/>
      <c r="B2418" s="38"/>
      <c r="D2418" s="39"/>
      <c r="E2418" s="39"/>
      <c r="F2418" s="39"/>
      <c r="G2418" s="40"/>
      <c r="H2418" s="40"/>
      <c r="T2418"/>
      <c r="U2418"/>
    </row>
    <row r="2419" spans="1:21" s="31" customFormat="1">
      <c r="A2419" s="37"/>
      <c r="B2419" s="38"/>
      <c r="D2419" s="39"/>
      <c r="E2419" s="39"/>
      <c r="F2419" s="39"/>
      <c r="G2419" s="40"/>
      <c r="H2419" s="40"/>
      <c r="T2419"/>
      <c r="U2419"/>
    </row>
    <row r="2420" spans="1:21" s="31" customFormat="1">
      <c r="A2420" s="37"/>
      <c r="B2420" s="38"/>
      <c r="D2420" s="39"/>
      <c r="E2420" s="39"/>
      <c r="F2420" s="39"/>
      <c r="G2420" s="40"/>
      <c r="H2420" s="40"/>
      <c r="T2420"/>
      <c r="U2420"/>
    </row>
    <row r="2421" spans="1:21" s="31" customFormat="1">
      <c r="A2421" s="37"/>
      <c r="B2421" s="38"/>
      <c r="D2421" s="39"/>
      <c r="E2421" s="39"/>
      <c r="F2421" s="39"/>
      <c r="G2421" s="40"/>
      <c r="H2421" s="40"/>
      <c r="T2421"/>
      <c r="U2421"/>
    </row>
    <row r="2422" spans="1:21" s="31" customFormat="1">
      <c r="A2422" s="37"/>
      <c r="B2422" s="38"/>
      <c r="D2422" s="39"/>
      <c r="E2422" s="39"/>
      <c r="F2422" s="39"/>
      <c r="G2422" s="40"/>
      <c r="H2422" s="40"/>
      <c r="T2422"/>
      <c r="U2422"/>
    </row>
    <row r="2423" spans="1:21" s="31" customFormat="1">
      <c r="A2423" s="37"/>
      <c r="B2423" s="38"/>
      <c r="D2423" s="39"/>
      <c r="E2423" s="39"/>
      <c r="F2423" s="39"/>
      <c r="G2423" s="40"/>
      <c r="H2423" s="40"/>
      <c r="T2423"/>
      <c r="U2423"/>
    </row>
    <row r="2424" spans="1:21" s="31" customFormat="1">
      <c r="A2424" s="37"/>
      <c r="B2424" s="38"/>
      <c r="D2424" s="39"/>
      <c r="E2424" s="39"/>
      <c r="F2424" s="39"/>
      <c r="G2424" s="40"/>
      <c r="H2424" s="40"/>
      <c r="T2424"/>
      <c r="U2424"/>
    </row>
    <row r="2425" spans="1:21" s="31" customFormat="1">
      <c r="A2425" s="37"/>
      <c r="B2425" s="38"/>
      <c r="D2425" s="39"/>
      <c r="E2425" s="39"/>
      <c r="F2425" s="39"/>
      <c r="G2425" s="40"/>
      <c r="H2425" s="40"/>
      <c r="T2425"/>
      <c r="U2425"/>
    </row>
    <row r="2426" spans="1:21" s="31" customFormat="1">
      <c r="A2426" s="37"/>
      <c r="B2426" s="38"/>
      <c r="D2426" s="39"/>
      <c r="E2426" s="39"/>
      <c r="F2426" s="39"/>
      <c r="G2426" s="40"/>
      <c r="H2426" s="40"/>
      <c r="T2426"/>
      <c r="U2426"/>
    </row>
    <row r="2427" spans="1:21" s="31" customFormat="1">
      <c r="A2427" s="37"/>
      <c r="B2427" s="38"/>
      <c r="D2427" s="39"/>
      <c r="E2427" s="39"/>
      <c r="F2427" s="39"/>
      <c r="G2427" s="40"/>
      <c r="H2427" s="40"/>
      <c r="T2427"/>
      <c r="U2427"/>
    </row>
    <row r="2428" spans="1:21" s="31" customFormat="1">
      <c r="A2428" s="37"/>
      <c r="B2428" s="38"/>
      <c r="D2428" s="39"/>
      <c r="E2428" s="39"/>
      <c r="F2428" s="39"/>
      <c r="G2428" s="40"/>
      <c r="H2428" s="40"/>
      <c r="T2428"/>
      <c r="U2428"/>
    </row>
    <row r="2429" spans="1:21" s="31" customFormat="1">
      <c r="A2429" s="37"/>
      <c r="B2429" s="38"/>
      <c r="D2429" s="39"/>
      <c r="E2429" s="39"/>
      <c r="F2429" s="39"/>
      <c r="G2429" s="40"/>
      <c r="H2429" s="40"/>
      <c r="T2429"/>
      <c r="U2429"/>
    </row>
    <row r="2430" spans="1:21" s="31" customFormat="1">
      <c r="A2430" s="37"/>
      <c r="B2430" s="38"/>
      <c r="D2430" s="39"/>
      <c r="E2430" s="39"/>
      <c r="F2430" s="39"/>
      <c r="G2430" s="40"/>
      <c r="H2430" s="40"/>
      <c r="T2430"/>
      <c r="U2430"/>
    </row>
    <row r="2431" spans="1:21" s="31" customFormat="1">
      <c r="A2431" s="37"/>
      <c r="B2431" s="38"/>
      <c r="D2431" s="39"/>
      <c r="E2431" s="39"/>
      <c r="F2431" s="39"/>
      <c r="G2431" s="40"/>
      <c r="H2431" s="40"/>
      <c r="T2431"/>
      <c r="U2431"/>
    </row>
    <row r="2432" spans="1:21" s="31" customFormat="1">
      <c r="A2432" s="37"/>
      <c r="B2432" s="38"/>
      <c r="D2432" s="39"/>
      <c r="E2432" s="39"/>
      <c r="F2432" s="39"/>
      <c r="G2432" s="40"/>
      <c r="H2432" s="40"/>
      <c r="T2432"/>
      <c r="U2432"/>
    </row>
    <row r="2433" spans="1:21" s="31" customFormat="1">
      <c r="A2433" s="37"/>
      <c r="B2433" s="38"/>
      <c r="D2433" s="39"/>
      <c r="E2433" s="39"/>
      <c r="F2433" s="39"/>
      <c r="G2433" s="40"/>
      <c r="H2433" s="40"/>
      <c r="T2433"/>
      <c r="U2433"/>
    </row>
    <row r="2434" spans="1:21" s="31" customFormat="1">
      <c r="A2434" s="37"/>
      <c r="B2434" s="38"/>
      <c r="D2434" s="39"/>
      <c r="E2434" s="39"/>
      <c r="F2434" s="39"/>
      <c r="G2434" s="40"/>
      <c r="H2434" s="40"/>
      <c r="T2434"/>
      <c r="U2434"/>
    </row>
    <row r="2435" spans="1:21" s="31" customFormat="1">
      <c r="A2435" s="37"/>
      <c r="B2435" s="38"/>
      <c r="D2435" s="39"/>
      <c r="E2435" s="39"/>
      <c r="F2435" s="39"/>
      <c r="G2435" s="40"/>
      <c r="H2435" s="40"/>
      <c r="T2435"/>
      <c r="U2435"/>
    </row>
    <row r="2436" spans="1:21" s="31" customFormat="1">
      <c r="A2436" s="37"/>
      <c r="B2436" s="38"/>
      <c r="D2436" s="39"/>
      <c r="E2436" s="39"/>
      <c r="F2436" s="39"/>
      <c r="G2436" s="40"/>
      <c r="H2436" s="40"/>
      <c r="T2436"/>
      <c r="U2436"/>
    </row>
    <row r="2437" spans="1:21" s="31" customFormat="1">
      <c r="A2437" s="37"/>
      <c r="B2437" s="38"/>
      <c r="D2437" s="39"/>
      <c r="E2437" s="39"/>
      <c r="F2437" s="39"/>
      <c r="G2437" s="40"/>
      <c r="H2437" s="40"/>
      <c r="T2437"/>
      <c r="U2437"/>
    </row>
    <row r="2438" spans="1:21" s="31" customFormat="1">
      <c r="A2438" s="37"/>
      <c r="B2438" s="38"/>
      <c r="D2438" s="39"/>
      <c r="E2438" s="39"/>
      <c r="F2438" s="39"/>
      <c r="G2438" s="40"/>
      <c r="H2438" s="40"/>
      <c r="T2438"/>
      <c r="U2438"/>
    </row>
    <row r="2439" spans="1:21" s="31" customFormat="1">
      <c r="A2439" s="37"/>
      <c r="B2439" s="38"/>
      <c r="D2439" s="39"/>
      <c r="E2439" s="39"/>
      <c r="F2439" s="39"/>
      <c r="G2439" s="40"/>
      <c r="H2439" s="40"/>
      <c r="T2439"/>
      <c r="U2439"/>
    </row>
    <row r="2440" spans="1:21" s="31" customFormat="1">
      <c r="A2440" s="37"/>
      <c r="B2440" s="38"/>
      <c r="D2440" s="39"/>
      <c r="E2440" s="39"/>
      <c r="F2440" s="39"/>
      <c r="G2440" s="40"/>
      <c r="H2440" s="40"/>
      <c r="T2440"/>
      <c r="U2440"/>
    </row>
    <row r="2441" spans="1:21" s="31" customFormat="1">
      <c r="A2441" s="37"/>
      <c r="B2441" s="38"/>
      <c r="D2441" s="39"/>
      <c r="E2441" s="39"/>
      <c r="F2441" s="39"/>
      <c r="G2441" s="40"/>
      <c r="H2441" s="40"/>
      <c r="T2441"/>
      <c r="U2441"/>
    </row>
    <row r="2442" spans="1:21" s="31" customFormat="1">
      <c r="A2442" s="37"/>
      <c r="B2442" s="38"/>
      <c r="D2442" s="39"/>
      <c r="E2442" s="39"/>
      <c r="F2442" s="39"/>
      <c r="G2442" s="40"/>
      <c r="H2442" s="40"/>
      <c r="T2442"/>
      <c r="U2442"/>
    </row>
    <row r="2443" spans="1:21" s="31" customFormat="1">
      <c r="A2443" s="37"/>
      <c r="B2443" s="38"/>
      <c r="D2443" s="39"/>
      <c r="E2443" s="39"/>
      <c r="F2443" s="39"/>
      <c r="G2443" s="40"/>
      <c r="H2443" s="40"/>
      <c r="T2443"/>
      <c r="U2443"/>
    </row>
    <row r="2444" spans="1:21" s="31" customFormat="1">
      <c r="A2444" s="37"/>
      <c r="B2444" s="38"/>
      <c r="D2444" s="39"/>
      <c r="E2444" s="39"/>
      <c r="F2444" s="39"/>
      <c r="G2444" s="40"/>
      <c r="H2444" s="40"/>
      <c r="T2444"/>
      <c r="U2444"/>
    </row>
    <row r="2445" spans="1:21" s="31" customFormat="1">
      <c r="A2445" s="37"/>
      <c r="B2445" s="38"/>
      <c r="D2445" s="39"/>
      <c r="E2445" s="39"/>
      <c r="F2445" s="39"/>
      <c r="G2445" s="40"/>
      <c r="H2445" s="40"/>
      <c r="T2445"/>
      <c r="U2445"/>
    </row>
    <row r="2446" spans="1:21" s="31" customFormat="1">
      <c r="A2446" s="37"/>
      <c r="B2446" s="38"/>
      <c r="D2446" s="39"/>
      <c r="E2446" s="39"/>
      <c r="F2446" s="39"/>
      <c r="G2446" s="40"/>
      <c r="H2446" s="40"/>
      <c r="T2446"/>
      <c r="U2446"/>
    </row>
    <row r="2447" spans="1:21" s="31" customFormat="1">
      <c r="A2447" s="37"/>
      <c r="B2447" s="38"/>
      <c r="D2447" s="39"/>
      <c r="E2447" s="39"/>
      <c r="F2447" s="39"/>
      <c r="G2447" s="40"/>
      <c r="H2447" s="40"/>
      <c r="T2447"/>
      <c r="U2447"/>
    </row>
    <row r="2448" spans="1:21" s="31" customFormat="1">
      <c r="A2448" s="37"/>
      <c r="B2448" s="38"/>
      <c r="D2448" s="39"/>
      <c r="E2448" s="39"/>
      <c r="F2448" s="39"/>
      <c r="G2448" s="40"/>
      <c r="H2448" s="40"/>
      <c r="T2448"/>
      <c r="U2448"/>
    </row>
    <row r="2449" spans="1:21" s="31" customFormat="1">
      <c r="A2449" s="37"/>
      <c r="B2449" s="38"/>
      <c r="D2449" s="39"/>
      <c r="E2449" s="39"/>
      <c r="F2449" s="39"/>
      <c r="G2449" s="40"/>
      <c r="H2449" s="40"/>
      <c r="T2449"/>
      <c r="U2449"/>
    </row>
    <row r="2450" spans="1:21" s="31" customFormat="1">
      <c r="A2450" s="37"/>
      <c r="B2450" s="38"/>
      <c r="D2450" s="39"/>
      <c r="E2450" s="39"/>
      <c r="F2450" s="39"/>
      <c r="G2450" s="40"/>
      <c r="H2450" s="40"/>
      <c r="T2450"/>
      <c r="U2450"/>
    </row>
    <row r="2451" spans="1:21" s="31" customFormat="1">
      <c r="A2451" s="37"/>
      <c r="B2451" s="38"/>
      <c r="D2451" s="39"/>
      <c r="E2451" s="39"/>
      <c r="F2451" s="39"/>
      <c r="G2451" s="40"/>
      <c r="H2451" s="40"/>
      <c r="T2451"/>
      <c r="U2451"/>
    </row>
    <row r="2452" spans="1:21" s="31" customFormat="1">
      <c r="A2452" s="37"/>
      <c r="B2452" s="38"/>
      <c r="D2452" s="39"/>
      <c r="E2452" s="39"/>
      <c r="F2452" s="39"/>
      <c r="G2452" s="40"/>
      <c r="H2452" s="40"/>
      <c r="T2452"/>
      <c r="U2452"/>
    </row>
    <row r="2453" spans="1:21" s="31" customFormat="1">
      <c r="A2453" s="37"/>
      <c r="B2453" s="38"/>
      <c r="D2453" s="39"/>
      <c r="E2453" s="39"/>
      <c r="F2453" s="39"/>
      <c r="G2453" s="40"/>
      <c r="H2453" s="40"/>
      <c r="T2453"/>
      <c r="U2453"/>
    </row>
    <row r="2454" spans="1:21" s="31" customFormat="1">
      <c r="A2454" s="37"/>
      <c r="B2454" s="38"/>
      <c r="D2454" s="39"/>
      <c r="E2454" s="39"/>
      <c r="F2454" s="39"/>
      <c r="G2454" s="40"/>
      <c r="H2454" s="40"/>
      <c r="T2454"/>
      <c r="U2454"/>
    </row>
    <row r="2455" spans="1:21" s="31" customFormat="1">
      <c r="A2455" s="37"/>
      <c r="B2455" s="38"/>
      <c r="D2455" s="39"/>
      <c r="E2455" s="39"/>
      <c r="F2455" s="39"/>
      <c r="G2455" s="40"/>
      <c r="H2455" s="40"/>
      <c r="T2455"/>
      <c r="U2455"/>
    </row>
    <row r="2456" spans="1:21" s="31" customFormat="1">
      <c r="A2456" s="37"/>
      <c r="B2456" s="38"/>
      <c r="D2456" s="39"/>
      <c r="E2456" s="39"/>
      <c r="F2456" s="39"/>
      <c r="G2456" s="40"/>
      <c r="H2456" s="40"/>
      <c r="T2456"/>
      <c r="U2456"/>
    </row>
    <row r="2457" spans="1:21" s="31" customFormat="1">
      <c r="A2457" s="37"/>
      <c r="B2457" s="38"/>
      <c r="D2457" s="39"/>
      <c r="E2457" s="39"/>
      <c r="F2457" s="39"/>
      <c r="G2457" s="40"/>
      <c r="H2457" s="40"/>
      <c r="T2457"/>
      <c r="U2457"/>
    </row>
    <row r="2458" spans="1:21" s="31" customFormat="1">
      <c r="A2458" s="37"/>
      <c r="B2458" s="38"/>
      <c r="D2458" s="39"/>
      <c r="E2458" s="39"/>
      <c r="F2458" s="39"/>
      <c r="G2458" s="40"/>
      <c r="H2458" s="40"/>
      <c r="T2458"/>
      <c r="U2458"/>
    </row>
    <row r="2459" spans="1:21" s="31" customFormat="1">
      <c r="A2459" s="37"/>
      <c r="B2459" s="38"/>
      <c r="D2459" s="39"/>
      <c r="E2459" s="39"/>
      <c r="F2459" s="39"/>
      <c r="G2459" s="40"/>
      <c r="H2459" s="40"/>
      <c r="T2459"/>
      <c r="U2459"/>
    </row>
    <row r="2460" spans="1:21" s="31" customFormat="1">
      <c r="A2460" s="37"/>
      <c r="B2460" s="38"/>
      <c r="D2460" s="39"/>
      <c r="E2460" s="39"/>
      <c r="F2460" s="39"/>
      <c r="G2460" s="40"/>
      <c r="H2460" s="40"/>
      <c r="T2460"/>
      <c r="U2460"/>
    </row>
    <row r="2461" spans="1:21" s="31" customFormat="1">
      <c r="A2461" s="37"/>
      <c r="B2461" s="38"/>
      <c r="D2461" s="39"/>
      <c r="E2461" s="39"/>
      <c r="F2461" s="39"/>
      <c r="G2461" s="40"/>
      <c r="H2461" s="40"/>
      <c r="T2461"/>
      <c r="U2461"/>
    </row>
    <row r="2462" spans="1:21" s="31" customFormat="1">
      <c r="A2462" s="37"/>
      <c r="B2462" s="38"/>
      <c r="D2462" s="39"/>
      <c r="E2462" s="39"/>
      <c r="F2462" s="39"/>
      <c r="G2462" s="40"/>
      <c r="H2462" s="40"/>
      <c r="T2462"/>
      <c r="U2462"/>
    </row>
    <row r="2463" spans="1:21" s="31" customFormat="1">
      <c r="A2463" s="37"/>
      <c r="B2463" s="38"/>
      <c r="D2463" s="39"/>
      <c r="E2463" s="39"/>
      <c r="F2463" s="39"/>
      <c r="G2463" s="40"/>
      <c r="H2463" s="40"/>
      <c r="T2463"/>
      <c r="U2463"/>
    </row>
    <row r="2464" spans="1:21" s="31" customFormat="1">
      <c r="A2464" s="37"/>
      <c r="B2464" s="38"/>
      <c r="D2464" s="39"/>
      <c r="E2464" s="39"/>
      <c r="F2464" s="39"/>
      <c r="G2464" s="40"/>
      <c r="H2464" s="40"/>
      <c r="T2464"/>
      <c r="U2464"/>
    </row>
    <row r="2465" spans="1:21" s="31" customFormat="1">
      <c r="A2465" s="37"/>
      <c r="B2465" s="38"/>
      <c r="D2465" s="39"/>
      <c r="E2465" s="39"/>
      <c r="F2465" s="39"/>
      <c r="G2465" s="40"/>
      <c r="H2465" s="40"/>
      <c r="T2465"/>
      <c r="U2465"/>
    </row>
    <row r="2466" spans="1:21" s="31" customFormat="1">
      <c r="A2466" s="37"/>
      <c r="B2466" s="38"/>
      <c r="D2466" s="39"/>
      <c r="E2466" s="39"/>
      <c r="F2466" s="39"/>
      <c r="G2466" s="40"/>
      <c r="H2466" s="40"/>
      <c r="T2466"/>
      <c r="U2466"/>
    </row>
    <row r="2467" spans="1:21" s="31" customFormat="1">
      <c r="A2467" s="37"/>
      <c r="B2467" s="38"/>
      <c r="D2467" s="39"/>
      <c r="E2467" s="39"/>
      <c r="F2467" s="39"/>
      <c r="G2467" s="40"/>
      <c r="H2467" s="40"/>
      <c r="T2467"/>
      <c r="U2467"/>
    </row>
    <row r="2468" spans="1:21" s="31" customFormat="1">
      <c r="A2468" s="37"/>
      <c r="B2468" s="38"/>
      <c r="D2468" s="39"/>
      <c r="E2468" s="39"/>
      <c r="F2468" s="39"/>
      <c r="G2468" s="40"/>
      <c r="H2468" s="40"/>
      <c r="T2468"/>
      <c r="U2468"/>
    </row>
    <row r="2469" spans="1:21" s="31" customFormat="1">
      <c r="A2469" s="37"/>
      <c r="B2469" s="38"/>
      <c r="D2469" s="39"/>
      <c r="E2469" s="39"/>
      <c r="F2469" s="39"/>
      <c r="G2469" s="40"/>
      <c r="H2469" s="40"/>
      <c r="T2469"/>
      <c r="U2469"/>
    </row>
    <row r="2470" spans="1:21" s="31" customFormat="1">
      <c r="A2470" s="37"/>
      <c r="B2470" s="38"/>
      <c r="D2470" s="39"/>
      <c r="E2470" s="39"/>
      <c r="F2470" s="39"/>
      <c r="G2470" s="40"/>
      <c r="H2470" s="40"/>
      <c r="T2470"/>
      <c r="U2470"/>
    </row>
    <row r="2471" spans="1:21" s="31" customFormat="1">
      <c r="A2471" s="37"/>
      <c r="B2471" s="38"/>
      <c r="D2471" s="39"/>
      <c r="E2471" s="39"/>
      <c r="F2471" s="39"/>
      <c r="G2471" s="40"/>
      <c r="H2471" s="40"/>
      <c r="T2471"/>
      <c r="U2471"/>
    </row>
    <row r="2472" spans="1:21" s="31" customFormat="1">
      <c r="A2472" s="37"/>
      <c r="B2472" s="38"/>
      <c r="D2472" s="39"/>
      <c r="E2472" s="39"/>
      <c r="F2472" s="39"/>
      <c r="G2472" s="40"/>
      <c r="H2472" s="40"/>
      <c r="T2472"/>
      <c r="U2472"/>
    </row>
    <row r="2473" spans="1:21" s="31" customFormat="1">
      <c r="A2473" s="37"/>
      <c r="B2473" s="38"/>
      <c r="D2473" s="39"/>
      <c r="E2473" s="39"/>
      <c r="F2473" s="39"/>
      <c r="G2473" s="40"/>
      <c r="H2473" s="40"/>
      <c r="T2473"/>
      <c r="U2473"/>
    </row>
    <row r="2474" spans="1:21" s="31" customFormat="1">
      <c r="A2474" s="37"/>
      <c r="B2474" s="38"/>
      <c r="D2474" s="39"/>
      <c r="E2474" s="39"/>
      <c r="F2474" s="39"/>
      <c r="G2474" s="40"/>
      <c r="H2474" s="40"/>
      <c r="T2474"/>
      <c r="U2474"/>
    </row>
    <row r="2475" spans="1:21" s="31" customFormat="1">
      <c r="A2475" s="37"/>
      <c r="B2475" s="38"/>
      <c r="D2475" s="39"/>
      <c r="E2475" s="39"/>
      <c r="F2475" s="39"/>
      <c r="G2475" s="40"/>
      <c r="H2475" s="40"/>
      <c r="T2475"/>
      <c r="U2475"/>
    </row>
    <row r="2476" spans="1:21" s="31" customFormat="1">
      <c r="A2476" s="37"/>
      <c r="B2476" s="38"/>
      <c r="D2476" s="39"/>
      <c r="E2476" s="39"/>
      <c r="F2476" s="39"/>
      <c r="G2476" s="40"/>
      <c r="H2476" s="40"/>
      <c r="T2476"/>
      <c r="U2476"/>
    </row>
    <row r="2477" spans="1:21" s="31" customFormat="1">
      <c r="A2477" s="37"/>
      <c r="B2477" s="38"/>
      <c r="D2477" s="39"/>
      <c r="E2477" s="39"/>
      <c r="F2477" s="39"/>
      <c r="G2477" s="40"/>
      <c r="H2477" s="40"/>
      <c r="T2477"/>
      <c r="U2477"/>
    </row>
    <row r="2478" spans="1:21" s="31" customFormat="1">
      <c r="A2478" s="37"/>
      <c r="B2478" s="38"/>
      <c r="D2478" s="39"/>
      <c r="E2478" s="39"/>
      <c r="F2478" s="39"/>
      <c r="G2478" s="40"/>
      <c r="H2478" s="40"/>
      <c r="T2478"/>
      <c r="U2478"/>
    </row>
    <row r="2479" spans="1:21" s="31" customFormat="1">
      <c r="A2479" s="37"/>
      <c r="B2479" s="38"/>
      <c r="D2479" s="39"/>
      <c r="E2479" s="39"/>
      <c r="F2479" s="39"/>
      <c r="G2479" s="40"/>
      <c r="H2479" s="40"/>
      <c r="T2479"/>
      <c r="U2479"/>
    </row>
    <row r="2480" spans="1:21" s="31" customFormat="1">
      <c r="A2480" s="37"/>
      <c r="B2480" s="38"/>
      <c r="D2480" s="39"/>
      <c r="E2480" s="39"/>
      <c r="F2480" s="39"/>
      <c r="G2480" s="40"/>
      <c r="H2480" s="40"/>
      <c r="T2480"/>
      <c r="U2480"/>
    </row>
    <row r="2481" spans="1:21" s="31" customFormat="1">
      <c r="A2481" s="37"/>
      <c r="B2481" s="38"/>
      <c r="D2481" s="39"/>
      <c r="E2481" s="39"/>
      <c r="F2481" s="39"/>
      <c r="G2481" s="40"/>
      <c r="H2481" s="40"/>
      <c r="T2481"/>
      <c r="U2481"/>
    </row>
    <row r="2482" spans="1:21" s="31" customFormat="1">
      <c r="A2482" s="37"/>
      <c r="B2482" s="38"/>
      <c r="D2482" s="39"/>
      <c r="E2482" s="39"/>
      <c r="F2482" s="39"/>
      <c r="G2482" s="40"/>
      <c r="H2482" s="40"/>
      <c r="T2482"/>
      <c r="U2482"/>
    </row>
    <row r="2483" spans="1:21" s="31" customFormat="1">
      <c r="A2483" s="37"/>
      <c r="B2483" s="38"/>
      <c r="D2483" s="39"/>
      <c r="E2483" s="39"/>
      <c r="F2483" s="39"/>
      <c r="G2483" s="40"/>
      <c r="H2483" s="40"/>
      <c r="T2483"/>
      <c r="U2483"/>
    </row>
    <row r="2484" spans="1:21" s="31" customFormat="1">
      <c r="A2484" s="37"/>
      <c r="B2484" s="38"/>
      <c r="D2484" s="39"/>
      <c r="E2484" s="39"/>
      <c r="F2484" s="39"/>
      <c r="G2484" s="40"/>
      <c r="H2484" s="40"/>
      <c r="T2484"/>
      <c r="U2484"/>
    </row>
    <row r="2485" spans="1:21" s="31" customFormat="1">
      <c r="A2485" s="37"/>
      <c r="B2485" s="38"/>
      <c r="D2485" s="39"/>
      <c r="E2485" s="39"/>
      <c r="F2485" s="39"/>
      <c r="G2485" s="40"/>
      <c r="H2485" s="40"/>
      <c r="T2485"/>
      <c r="U2485"/>
    </row>
    <row r="2486" spans="1:21" s="31" customFormat="1">
      <c r="A2486" s="37"/>
      <c r="B2486" s="38"/>
      <c r="D2486" s="39"/>
      <c r="E2486" s="39"/>
      <c r="F2486" s="39"/>
      <c r="G2486" s="40"/>
      <c r="H2486" s="40"/>
      <c r="T2486"/>
      <c r="U2486"/>
    </row>
    <row r="2487" spans="1:21" s="31" customFormat="1">
      <c r="A2487" s="37"/>
      <c r="B2487" s="38"/>
      <c r="D2487" s="39"/>
      <c r="E2487" s="39"/>
      <c r="F2487" s="39"/>
      <c r="G2487" s="40"/>
      <c r="H2487" s="40"/>
      <c r="T2487"/>
      <c r="U2487"/>
    </row>
    <row r="2488" spans="1:21" s="31" customFormat="1">
      <c r="A2488" s="37"/>
      <c r="B2488" s="38"/>
      <c r="D2488" s="39"/>
      <c r="E2488" s="39"/>
      <c r="F2488" s="39"/>
      <c r="G2488" s="40"/>
      <c r="H2488" s="40"/>
      <c r="T2488"/>
      <c r="U2488"/>
    </row>
    <row r="2489" spans="1:21" s="31" customFormat="1">
      <c r="A2489" s="37"/>
      <c r="B2489" s="38"/>
      <c r="D2489" s="39"/>
      <c r="E2489" s="39"/>
      <c r="F2489" s="39"/>
      <c r="G2489" s="40"/>
      <c r="H2489" s="40"/>
      <c r="T2489"/>
      <c r="U2489"/>
    </row>
    <row r="2490" spans="1:21" s="31" customFormat="1">
      <c r="A2490" s="37"/>
      <c r="B2490" s="38"/>
      <c r="D2490" s="39"/>
      <c r="E2490" s="39"/>
      <c r="F2490" s="39"/>
      <c r="G2490" s="40"/>
      <c r="H2490" s="40"/>
      <c r="T2490"/>
      <c r="U2490"/>
    </row>
    <row r="2491" spans="1:21" s="31" customFormat="1">
      <c r="A2491" s="37"/>
      <c r="B2491" s="38"/>
      <c r="D2491" s="39"/>
      <c r="E2491" s="39"/>
      <c r="F2491" s="39"/>
      <c r="G2491" s="40"/>
      <c r="H2491" s="40"/>
      <c r="T2491"/>
      <c r="U2491"/>
    </row>
    <row r="2492" spans="1:21" s="31" customFormat="1">
      <c r="A2492" s="37"/>
      <c r="B2492" s="38"/>
      <c r="D2492" s="39"/>
      <c r="E2492" s="39"/>
      <c r="F2492" s="39"/>
      <c r="G2492" s="40"/>
      <c r="H2492" s="40"/>
      <c r="T2492"/>
      <c r="U2492"/>
    </row>
    <row r="2493" spans="1:21" s="31" customFormat="1">
      <c r="A2493" s="37"/>
      <c r="B2493" s="38"/>
      <c r="D2493" s="39"/>
      <c r="E2493" s="39"/>
      <c r="F2493" s="39"/>
      <c r="G2493" s="40"/>
      <c r="H2493" s="40"/>
      <c r="T2493"/>
      <c r="U2493"/>
    </row>
    <row r="2494" spans="1:21" s="31" customFormat="1">
      <c r="A2494" s="37"/>
      <c r="B2494" s="38"/>
      <c r="D2494" s="39"/>
      <c r="E2494" s="39"/>
      <c r="F2494" s="39"/>
      <c r="G2494" s="40"/>
      <c r="H2494" s="40"/>
      <c r="T2494"/>
      <c r="U2494"/>
    </row>
    <row r="2495" spans="1:21" s="31" customFormat="1">
      <c r="A2495" s="37"/>
      <c r="B2495" s="38"/>
      <c r="D2495" s="39"/>
      <c r="E2495" s="39"/>
      <c r="F2495" s="39"/>
      <c r="G2495" s="40"/>
      <c r="H2495" s="40"/>
      <c r="T2495"/>
      <c r="U2495"/>
    </row>
    <row r="2496" spans="1:21" s="31" customFormat="1">
      <c r="A2496" s="37"/>
      <c r="B2496" s="38"/>
      <c r="D2496" s="39"/>
      <c r="E2496" s="39"/>
      <c r="F2496" s="39"/>
      <c r="G2496" s="40"/>
      <c r="H2496" s="40"/>
      <c r="T2496"/>
      <c r="U2496"/>
    </row>
    <row r="2497" spans="1:21" s="31" customFormat="1">
      <c r="A2497" s="37"/>
      <c r="B2497" s="38"/>
      <c r="D2497" s="39"/>
      <c r="E2497" s="39"/>
      <c r="F2497" s="39"/>
      <c r="G2497" s="40"/>
      <c r="H2497" s="40"/>
      <c r="T2497"/>
      <c r="U2497"/>
    </row>
    <row r="2498" spans="1:21" s="31" customFormat="1">
      <c r="A2498" s="37"/>
      <c r="B2498" s="38"/>
      <c r="D2498" s="39"/>
      <c r="E2498" s="39"/>
      <c r="F2498" s="39"/>
      <c r="G2498" s="40"/>
      <c r="H2498" s="40"/>
      <c r="T2498"/>
      <c r="U2498"/>
    </row>
    <row r="2499" spans="1:21" s="31" customFormat="1">
      <c r="A2499" s="37"/>
      <c r="B2499" s="38"/>
      <c r="D2499" s="39"/>
      <c r="E2499" s="39"/>
      <c r="F2499" s="39"/>
      <c r="G2499" s="40"/>
      <c r="H2499" s="40"/>
      <c r="T2499"/>
      <c r="U2499"/>
    </row>
    <row r="2500" spans="1:21" s="31" customFormat="1">
      <c r="A2500" s="37"/>
      <c r="B2500" s="38"/>
      <c r="D2500" s="39"/>
      <c r="E2500" s="39"/>
      <c r="F2500" s="39"/>
      <c r="G2500" s="40"/>
      <c r="H2500" s="40"/>
      <c r="T2500"/>
      <c r="U2500"/>
    </row>
    <row r="2501" spans="1:21" s="31" customFormat="1">
      <c r="A2501" s="37"/>
      <c r="B2501" s="38"/>
      <c r="D2501" s="39"/>
      <c r="E2501" s="39"/>
      <c r="F2501" s="39"/>
      <c r="G2501" s="40"/>
      <c r="H2501" s="40"/>
      <c r="T2501"/>
      <c r="U2501"/>
    </row>
    <row r="2502" spans="1:21" s="31" customFormat="1">
      <c r="A2502" s="37"/>
      <c r="B2502" s="38"/>
      <c r="D2502" s="39"/>
      <c r="E2502" s="39"/>
      <c r="F2502" s="39"/>
      <c r="G2502" s="40"/>
      <c r="H2502" s="40"/>
      <c r="T2502"/>
      <c r="U2502"/>
    </row>
    <row r="2503" spans="1:21" s="31" customFormat="1">
      <c r="A2503" s="37"/>
      <c r="B2503" s="38"/>
      <c r="D2503" s="39"/>
      <c r="E2503" s="39"/>
      <c r="F2503" s="39"/>
      <c r="G2503" s="40"/>
      <c r="H2503" s="40"/>
      <c r="T2503"/>
      <c r="U2503"/>
    </row>
    <row r="2504" spans="1:21" s="31" customFormat="1">
      <c r="A2504" s="37"/>
      <c r="B2504" s="38"/>
      <c r="D2504" s="39"/>
      <c r="E2504" s="39"/>
      <c r="F2504" s="39"/>
      <c r="G2504" s="40"/>
      <c r="H2504" s="40"/>
      <c r="T2504"/>
      <c r="U2504"/>
    </row>
    <row r="2505" spans="1:21" s="31" customFormat="1">
      <c r="A2505" s="37"/>
      <c r="B2505" s="38"/>
      <c r="D2505" s="39"/>
      <c r="E2505" s="39"/>
      <c r="F2505" s="39"/>
      <c r="G2505" s="40"/>
      <c r="H2505" s="40"/>
      <c r="T2505"/>
      <c r="U2505"/>
    </row>
    <row r="2506" spans="1:21" s="31" customFormat="1">
      <c r="A2506" s="37"/>
      <c r="B2506" s="38"/>
      <c r="D2506" s="39"/>
      <c r="E2506" s="39"/>
      <c r="F2506" s="39"/>
      <c r="G2506" s="40"/>
      <c r="H2506" s="40"/>
      <c r="T2506"/>
      <c r="U2506"/>
    </row>
    <row r="2507" spans="1:21" s="31" customFormat="1">
      <c r="A2507" s="37"/>
      <c r="B2507" s="38"/>
      <c r="D2507" s="39"/>
      <c r="E2507" s="39"/>
      <c r="F2507" s="39"/>
      <c r="G2507" s="40"/>
      <c r="H2507" s="40"/>
      <c r="T2507"/>
      <c r="U2507"/>
    </row>
    <row r="2508" spans="1:21" s="31" customFormat="1">
      <c r="A2508" s="37"/>
      <c r="B2508" s="38"/>
      <c r="D2508" s="39"/>
      <c r="E2508" s="39"/>
      <c r="F2508" s="39"/>
      <c r="G2508" s="40"/>
      <c r="H2508" s="40"/>
      <c r="T2508"/>
      <c r="U2508"/>
    </row>
    <row r="2509" spans="1:21" s="31" customFormat="1">
      <c r="A2509" s="37"/>
      <c r="B2509" s="38"/>
      <c r="D2509" s="39"/>
      <c r="E2509" s="39"/>
      <c r="F2509" s="39"/>
      <c r="G2509" s="40"/>
      <c r="H2509" s="40"/>
      <c r="T2509"/>
      <c r="U2509"/>
    </row>
    <row r="2510" spans="1:21" s="31" customFormat="1">
      <c r="A2510" s="37"/>
      <c r="B2510" s="38"/>
      <c r="D2510" s="39"/>
      <c r="E2510" s="39"/>
      <c r="F2510" s="39"/>
      <c r="G2510" s="40"/>
      <c r="H2510" s="40"/>
      <c r="T2510"/>
      <c r="U2510"/>
    </row>
    <row r="2511" spans="1:21" s="31" customFormat="1">
      <c r="A2511" s="37"/>
      <c r="B2511" s="38"/>
      <c r="D2511" s="39"/>
      <c r="E2511" s="39"/>
      <c r="F2511" s="39"/>
      <c r="G2511" s="40"/>
      <c r="H2511" s="40"/>
      <c r="T2511"/>
      <c r="U2511"/>
    </row>
    <row r="2512" spans="1:21" s="31" customFormat="1">
      <c r="A2512" s="37"/>
      <c r="B2512" s="38"/>
      <c r="D2512" s="39"/>
      <c r="E2512" s="39"/>
      <c r="F2512" s="39"/>
      <c r="G2512" s="40"/>
      <c r="H2512" s="40"/>
      <c r="T2512"/>
      <c r="U2512"/>
    </row>
    <row r="2513" spans="1:21" s="31" customFormat="1">
      <c r="A2513" s="37"/>
      <c r="B2513" s="38"/>
      <c r="D2513" s="39"/>
      <c r="E2513" s="39"/>
      <c r="F2513" s="39"/>
      <c r="G2513" s="40"/>
      <c r="H2513" s="40"/>
      <c r="T2513"/>
      <c r="U2513"/>
    </row>
    <row r="2514" spans="1:21" s="31" customFormat="1">
      <c r="A2514" s="37"/>
      <c r="B2514" s="38"/>
      <c r="D2514" s="39"/>
      <c r="E2514" s="39"/>
      <c r="F2514" s="39"/>
      <c r="G2514" s="40"/>
      <c r="H2514" s="40"/>
      <c r="T2514"/>
      <c r="U2514"/>
    </row>
    <row r="2515" spans="1:21" s="31" customFormat="1">
      <c r="A2515" s="37"/>
      <c r="B2515" s="38"/>
      <c r="D2515" s="39"/>
      <c r="E2515" s="39"/>
      <c r="F2515" s="39"/>
      <c r="G2515" s="40"/>
      <c r="H2515" s="40"/>
      <c r="T2515"/>
      <c r="U2515"/>
    </row>
    <row r="2516" spans="1:21" s="31" customFormat="1">
      <c r="A2516" s="37"/>
      <c r="B2516" s="38"/>
      <c r="D2516" s="39"/>
      <c r="E2516" s="39"/>
      <c r="F2516" s="39"/>
      <c r="G2516" s="40"/>
      <c r="H2516" s="40"/>
      <c r="T2516"/>
      <c r="U2516"/>
    </row>
    <row r="2517" spans="1:21" s="31" customFormat="1">
      <c r="A2517" s="37"/>
      <c r="B2517" s="38"/>
      <c r="D2517" s="39"/>
      <c r="E2517" s="39"/>
      <c r="F2517" s="39"/>
      <c r="G2517" s="40"/>
      <c r="H2517" s="40"/>
      <c r="T2517"/>
      <c r="U2517"/>
    </row>
    <row r="2518" spans="1:21" s="31" customFormat="1">
      <c r="A2518" s="37"/>
      <c r="B2518" s="38"/>
      <c r="D2518" s="39"/>
      <c r="E2518" s="39"/>
      <c r="F2518" s="39"/>
      <c r="G2518" s="40"/>
      <c r="H2518" s="40"/>
      <c r="T2518"/>
      <c r="U2518"/>
    </row>
    <row r="2519" spans="1:21" s="31" customFormat="1">
      <c r="A2519" s="37"/>
      <c r="B2519" s="38"/>
      <c r="D2519" s="39"/>
      <c r="E2519" s="39"/>
      <c r="F2519" s="39"/>
      <c r="G2519" s="40"/>
      <c r="H2519" s="40"/>
      <c r="T2519"/>
      <c r="U2519"/>
    </row>
    <row r="2520" spans="1:21" s="31" customFormat="1">
      <c r="A2520" s="37"/>
      <c r="B2520" s="38"/>
      <c r="D2520" s="39"/>
      <c r="E2520" s="39"/>
      <c r="F2520" s="39"/>
      <c r="G2520" s="40"/>
      <c r="H2520" s="40"/>
      <c r="T2520"/>
      <c r="U2520"/>
    </row>
    <row r="2521" spans="1:21" s="31" customFormat="1">
      <c r="A2521" s="37"/>
      <c r="B2521" s="38"/>
      <c r="D2521" s="39"/>
      <c r="E2521" s="39"/>
      <c r="F2521" s="39"/>
      <c r="G2521" s="40"/>
      <c r="H2521" s="40"/>
      <c r="T2521"/>
      <c r="U2521"/>
    </row>
    <row r="2522" spans="1:21" s="31" customFormat="1">
      <c r="A2522" s="37"/>
      <c r="B2522" s="38"/>
      <c r="D2522" s="39"/>
      <c r="E2522" s="39"/>
      <c r="F2522" s="39"/>
      <c r="G2522" s="40"/>
      <c r="H2522" s="40"/>
      <c r="T2522"/>
      <c r="U2522"/>
    </row>
    <row r="2523" spans="1:21" s="31" customFormat="1">
      <c r="A2523" s="37"/>
      <c r="B2523" s="38"/>
      <c r="D2523" s="39"/>
      <c r="E2523" s="39"/>
      <c r="F2523" s="39"/>
      <c r="G2523" s="40"/>
      <c r="H2523" s="40"/>
      <c r="T2523"/>
      <c r="U2523"/>
    </row>
    <row r="2524" spans="1:21" s="31" customFormat="1">
      <c r="A2524" s="37"/>
      <c r="B2524" s="38"/>
      <c r="D2524" s="39"/>
      <c r="E2524" s="39"/>
      <c r="F2524" s="39"/>
      <c r="G2524" s="40"/>
      <c r="H2524" s="40"/>
      <c r="T2524"/>
      <c r="U2524"/>
    </row>
    <row r="2525" spans="1:21" s="31" customFormat="1">
      <c r="A2525" s="37"/>
      <c r="B2525" s="38"/>
      <c r="D2525" s="39"/>
      <c r="E2525" s="39"/>
      <c r="F2525" s="39"/>
      <c r="G2525" s="40"/>
      <c r="H2525" s="40"/>
      <c r="T2525"/>
      <c r="U2525"/>
    </row>
    <row r="2526" spans="1:21" s="31" customFormat="1">
      <c r="A2526" s="37"/>
      <c r="B2526" s="38"/>
      <c r="D2526" s="39"/>
      <c r="E2526" s="39"/>
      <c r="F2526" s="39"/>
      <c r="G2526" s="40"/>
      <c r="H2526" s="40"/>
      <c r="T2526"/>
      <c r="U2526"/>
    </row>
    <row r="2527" spans="1:21" s="31" customFormat="1">
      <c r="A2527" s="37"/>
      <c r="B2527" s="38"/>
      <c r="D2527" s="39"/>
      <c r="E2527" s="39"/>
      <c r="F2527" s="39"/>
      <c r="G2527" s="40"/>
      <c r="H2527" s="40"/>
      <c r="T2527"/>
      <c r="U2527"/>
    </row>
    <row r="2528" spans="1:21" s="31" customFormat="1">
      <c r="A2528" s="37"/>
      <c r="B2528" s="38"/>
      <c r="D2528" s="39"/>
      <c r="E2528" s="39"/>
      <c r="F2528" s="39"/>
      <c r="G2528" s="40"/>
      <c r="H2528" s="40"/>
      <c r="T2528"/>
      <c r="U2528"/>
    </row>
    <row r="2529" spans="1:21" s="31" customFormat="1">
      <c r="A2529" s="37"/>
      <c r="B2529" s="38"/>
      <c r="D2529" s="39"/>
      <c r="E2529" s="39"/>
      <c r="F2529" s="39"/>
      <c r="G2529" s="40"/>
      <c r="H2529" s="40"/>
      <c r="T2529"/>
      <c r="U2529"/>
    </row>
    <row r="2530" spans="1:21" s="31" customFormat="1">
      <c r="A2530" s="37"/>
      <c r="B2530" s="38"/>
      <c r="D2530" s="39"/>
      <c r="E2530" s="39"/>
      <c r="F2530" s="39"/>
      <c r="G2530" s="40"/>
      <c r="H2530" s="40"/>
      <c r="T2530"/>
      <c r="U2530"/>
    </row>
    <row r="2531" spans="1:21" s="31" customFormat="1">
      <c r="A2531" s="37"/>
      <c r="B2531" s="38"/>
      <c r="D2531" s="39"/>
      <c r="E2531" s="39"/>
      <c r="F2531" s="39"/>
      <c r="G2531" s="40"/>
      <c r="H2531" s="40"/>
      <c r="T2531"/>
      <c r="U2531"/>
    </row>
    <row r="2532" spans="1:21" s="31" customFormat="1">
      <c r="A2532" s="37"/>
      <c r="B2532" s="38"/>
      <c r="D2532" s="39"/>
      <c r="E2532" s="39"/>
      <c r="F2532" s="39"/>
      <c r="G2532" s="40"/>
      <c r="H2532" s="40"/>
      <c r="T2532"/>
      <c r="U2532"/>
    </row>
    <row r="2533" spans="1:21" s="31" customFormat="1">
      <c r="A2533" s="37"/>
      <c r="B2533" s="38"/>
      <c r="D2533" s="39"/>
      <c r="E2533" s="39"/>
      <c r="F2533" s="39"/>
      <c r="G2533" s="40"/>
      <c r="H2533" s="40"/>
      <c r="T2533"/>
      <c r="U2533"/>
    </row>
    <row r="2534" spans="1:21" s="31" customFormat="1">
      <c r="A2534" s="37"/>
      <c r="B2534" s="38"/>
      <c r="D2534" s="39"/>
      <c r="E2534" s="39"/>
      <c r="F2534" s="39"/>
      <c r="G2534" s="40"/>
      <c r="H2534" s="40"/>
      <c r="T2534"/>
      <c r="U2534"/>
    </row>
    <row r="2535" spans="1:21" s="31" customFormat="1">
      <c r="A2535" s="37"/>
      <c r="B2535" s="38"/>
      <c r="D2535" s="39"/>
      <c r="E2535" s="39"/>
      <c r="F2535" s="39"/>
      <c r="G2535" s="40"/>
      <c r="H2535" s="40"/>
      <c r="T2535"/>
      <c r="U2535"/>
    </row>
    <row r="2536" spans="1:21" s="31" customFormat="1">
      <c r="A2536" s="37"/>
      <c r="B2536" s="38"/>
      <c r="D2536" s="39"/>
      <c r="E2536" s="39"/>
      <c r="F2536" s="39"/>
      <c r="G2536" s="40"/>
      <c r="H2536" s="40"/>
      <c r="T2536"/>
      <c r="U2536"/>
    </row>
    <row r="2537" spans="1:21" s="31" customFormat="1">
      <c r="A2537" s="37"/>
      <c r="B2537" s="38"/>
      <c r="D2537" s="39"/>
      <c r="E2537" s="39"/>
      <c r="F2537" s="39"/>
      <c r="G2537" s="40"/>
      <c r="H2537" s="40"/>
      <c r="T2537"/>
      <c r="U2537"/>
    </row>
    <row r="2538" spans="1:21" s="31" customFormat="1">
      <c r="A2538" s="37"/>
      <c r="B2538" s="38"/>
      <c r="D2538" s="39"/>
      <c r="E2538" s="39"/>
      <c r="F2538" s="39"/>
      <c r="G2538" s="40"/>
      <c r="H2538" s="40"/>
      <c r="T2538"/>
      <c r="U2538"/>
    </row>
    <row r="2539" spans="1:21" s="31" customFormat="1">
      <c r="A2539" s="37"/>
      <c r="B2539" s="38"/>
      <c r="D2539" s="39"/>
      <c r="E2539" s="39"/>
      <c r="F2539" s="39"/>
      <c r="G2539" s="40"/>
      <c r="H2539" s="40"/>
      <c r="T2539"/>
      <c r="U2539"/>
    </row>
    <row r="2540" spans="1:21" s="31" customFormat="1">
      <c r="A2540" s="37"/>
      <c r="B2540" s="38"/>
      <c r="D2540" s="39"/>
      <c r="E2540" s="39"/>
      <c r="F2540" s="39"/>
      <c r="G2540" s="40"/>
      <c r="H2540" s="40"/>
      <c r="T2540"/>
      <c r="U2540"/>
    </row>
    <row r="2541" spans="1:21" s="31" customFormat="1">
      <c r="A2541" s="37"/>
      <c r="B2541" s="38"/>
      <c r="D2541" s="39"/>
      <c r="E2541" s="39"/>
      <c r="F2541" s="39"/>
      <c r="G2541" s="40"/>
      <c r="H2541" s="40"/>
      <c r="T2541"/>
      <c r="U2541"/>
    </row>
    <row r="2542" spans="1:21" s="31" customFormat="1">
      <c r="A2542" s="37"/>
      <c r="B2542" s="38"/>
      <c r="D2542" s="39"/>
      <c r="E2542" s="39"/>
      <c r="F2542" s="39"/>
      <c r="G2542" s="40"/>
      <c r="H2542" s="40"/>
      <c r="T2542"/>
      <c r="U2542"/>
    </row>
    <row r="2543" spans="1:21" s="31" customFormat="1">
      <c r="A2543" s="37"/>
      <c r="B2543" s="38"/>
      <c r="D2543" s="39"/>
      <c r="E2543" s="39"/>
      <c r="F2543" s="39"/>
      <c r="G2543" s="40"/>
      <c r="H2543" s="40"/>
      <c r="T2543"/>
      <c r="U2543"/>
    </row>
    <row r="2544" spans="1:21" s="31" customFormat="1">
      <c r="A2544" s="37"/>
      <c r="B2544" s="38"/>
      <c r="D2544" s="39"/>
      <c r="E2544" s="39"/>
      <c r="F2544" s="39"/>
      <c r="G2544" s="40"/>
      <c r="H2544" s="40"/>
      <c r="T2544"/>
      <c r="U2544"/>
    </row>
    <row r="2545" spans="1:21" s="31" customFormat="1">
      <c r="A2545" s="37"/>
      <c r="B2545" s="38"/>
      <c r="D2545" s="39"/>
      <c r="E2545" s="39"/>
      <c r="F2545" s="39"/>
      <c r="G2545" s="40"/>
      <c r="H2545" s="40"/>
      <c r="T2545"/>
      <c r="U2545"/>
    </row>
    <row r="2546" spans="1:21" s="31" customFormat="1">
      <c r="A2546" s="37"/>
      <c r="B2546" s="38"/>
      <c r="D2546" s="39"/>
      <c r="E2546" s="39"/>
      <c r="F2546" s="39"/>
      <c r="G2546" s="40"/>
      <c r="H2546" s="40"/>
      <c r="T2546"/>
      <c r="U2546"/>
    </row>
    <row r="2547" spans="1:21" s="31" customFormat="1">
      <c r="A2547" s="37"/>
      <c r="B2547" s="38"/>
      <c r="D2547" s="39"/>
      <c r="E2547" s="39"/>
      <c r="F2547" s="39"/>
      <c r="G2547" s="40"/>
      <c r="H2547" s="40"/>
      <c r="T2547"/>
      <c r="U2547"/>
    </row>
    <row r="2548" spans="1:21" s="31" customFormat="1">
      <c r="A2548" s="37"/>
      <c r="B2548" s="38"/>
      <c r="D2548" s="39"/>
      <c r="E2548" s="39"/>
      <c r="F2548" s="39"/>
      <c r="G2548" s="40"/>
      <c r="H2548" s="40"/>
      <c r="T2548"/>
      <c r="U2548"/>
    </row>
    <row r="2549" spans="1:21" s="31" customFormat="1">
      <c r="A2549" s="37"/>
      <c r="B2549" s="38"/>
      <c r="D2549" s="39"/>
      <c r="E2549" s="39"/>
      <c r="F2549" s="39"/>
      <c r="G2549" s="40"/>
      <c r="H2549" s="40"/>
      <c r="T2549"/>
      <c r="U2549"/>
    </row>
    <row r="2550" spans="1:21" s="31" customFormat="1">
      <c r="A2550" s="37"/>
      <c r="B2550" s="38"/>
      <c r="D2550" s="39"/>
      <c r="E2550" s="39"/>
      <c r="F2550" s="39"/>
      <c r="G2550" s="40"/>
      <c r="H2550" s="40"/>
      <c r="T2550"/>
      <c r="U2550"/>
    </row>
    <row r="2551" spans="1:21" s="31" customFormat="1">
      <c r="A2551" s="37"/>
      <c r="B2551" s="38"/>
      <c r="D2551" s="39"/>
      <c r="E2551" s="39"/>
      <c r="F2551" s="39"/>
      <c r="G2551" s="40"/>
      <c r="H2551" s="40"/>
      <c r="T2551"/>
      <c r="U2551"/>
    </row>
    <row r="2552" spans="1:21" s="31" customFormat="1">
      <c r="A2552" s="37"/>
      <c r="B2552" s="38"/>
      <c r="D2552" s="39"/>
      <c r="E2552" s="39"/>
      <c r="F2552" s="39"/>
      <c r="G2552" s="40"/>
      <c r="H2552" s="40"/>
      <c r="T2552"/>
      <c r="U2552"/>
    </row>
    <row r="2553" spans="1:21" s="31" customFormat="1">
      <c r="A2553" s="37"/>
      <c r="B2553" s="38"/>
      <c r="D2553" s="39"/>
      <c r="E2553" s="39"/>
      <c r="F2553" s="39"/>
      <c r="G2553" s="40"/>
      <c r="H2553" s="40"/>
      <c r="T2553"/>
      <c r="U2553"/>
    </row>
    <row r="2554" spans="1:21" s="31" customFormat="1">
      <c r="A2554" s="37"/>
      <c r="B2554" s="38"/>
      <c r="D2554" s="39"/>
      <c r="E2554" s="39"/>
      <c r="F2554" s="39"/>
      <c r="G2554" s="40"/>
      <c r="H2554" s="40"/>
      <c r="T2554"/>
      <c r="U2554"/>
    </row>
    <row r="2555" spans="1:21" s="31" customFormat="1">
      <c r="A2555" s="37"/>
      <c r="B2555" s="38"/>
      <c r="D2555" s="39"/>
      <c r="E2555" s="39"/>
      <c r="F2555" s="39"/>
      <c r="G2555" s="40"/>
      <c r="H2555" s="40"/>
      <c r="T2555"/>
      <c r="U2555"/>
    </row>
    <row r="2556" spans="1:21" s="31" customFormat="1">
      <c r="A2556" s="37"/>
      <c r="B2556" s="38"/>
      <c r="D2556" s="39"/>
      <c r="E2556" s="39"/>
      <c r="F2556" s="39"/>
      <c r="G2556" s="40"/>
      <c r="H2556" s="40"/>
      <c r="T2556"/>
      <c r="U2556"/>
    </row>
    <row r="2557" spans="1:21" s="31" customFormat="1">
      <c r="A2557" s="37"/>
      <c r="B2557" s="38"/>
      <c r="D2557" s="39"/>
      <c r="E2557" s="39"/>
      <c r="F2557" s="39"/>
      <c r="G2557" s="40"/>
      <c r="H2557" s="40"/>
      <c r="T2557"/>
      <c r="U2557"/>
    </row>
    <row r="2558" spans="1:21" s="31" customFormat="1">
      <c r="A2558" s="37"/>
      <c r="B2558" s="38"/>
      <c r="D2558" s="39"/>
      <c r="E2558" s="39"/>
      <c r="F2558" s="39"/>
      <c r="G2558" s="40"/>
      <c r="H2558" s="40"/>
      <c r="T2558"/>
      <c r="U2558"/>
    </row>
    <row r="2559" spans="1:21" s="31" customFormat="1">
      <c r="A2559" s="37"/>
      <c r="B2559" s="38"/>
      <c r="D2559" s="39"/>
      <c r="E2559" s="39"/>
      <c r="F2559" s="39"/>
      <c r="G2559" s="40"/>
      <c r="H2559" s="40"/>
      <c r="T2559"/>
      <c r="U2559"/>
    </row>
    <row r="2560" spans="1:21" s="31" customFormat="1">
      <c r="A2560" s="37"/>
      <c r="B2560" s="38"/>
      <c r="D2560" s="39"/>
      <c r="E2560" s="39"/>
      <c r="F2560" s="39"/>
      <c r="G2560" s="40"/>
      <c r="H2560" s="40"/>
      <c r="T2560"/>
      <c r="U2560"/>
    </row>
    <row r="2561" spans="1:21" s="31" customFormat="1">
      <c r="A2561" s="37"/>
      <c r="B2561" s="38"/>
      <c r="D2561" s="39"/>
      <c r="E2561" s="39"/>
      <c r="F2561" s="39"/>
      <c r="G2561" s="40"/>
      <c r="H2561" s="40"/>
      <c r="T2561"/>
      <c r="U2561"/>
    </row>
    <row r="2562" spans="1:21" s="31" customFormat="1">
      <c r="A2562" s="37"/>
      <c r="B2562" s="38"/>
      <c r="D2562" s="39"/>
      <c r="E2562" s="39"/>
      <c r="F2562" s="39"/>
      <c r="G2562" s="40"/>
      <c r="H2562" s="40"/>
      <c r="T2562"/>
      <c r="U2562"/>
    </row>
    <row r="2563" spans="1:21" s="31" customFormat="1">
      <c r="A2563" s="37"/>
      <c r="B2563" s="38"/>
      <c r="D2563" s="39"/>
      <c r="E2563" s="39"/>
      <c r="F2563" s="39"/>
      <c r="G2563" s="40"/>
      <c r="H2563" s="40"/>
      <c r="T2563"/>
      <c r="U2563"/>
    </row>
    <row r="2564" spans="1:21" s="31" customFormat="1">
      <c r="A2564" s="37"/>
      <c r="B2564" s="38"/>
      <c r="D2564" s="39"/>
      <c r="E2564" s="39"/>
      <c r="F2564" s="39"/>
      <c r="G2564" s="40"/>
      <c r="H2564" s="40"/>
      <c r="T2564"/>
      <c r="U2564"/>
    </row>
    <row r="2565" spans="1:21" s="31" customFormat="1">
      <c r="A2565" s="37"/>
      <c r="B2565" s="38"/>
      <c r="D2565" s="39"/>
      <c r="E2565" s="39"/>
      <c r="F2565" s="39"/>
      <c r="G2565" s="40"/>
      <c r="H2565" s="40"/>
      <c r="T2565"/>
      <c r="U2565"/>
    </row>
    <row r="2566" spans="1:21" s="31" customFormat="1">
      <c r="A2566" s="37"/>
      <c r="B2566" s="38"/>
      <c r="D2566" s="39"/>
      <c r="E2566" s="39"/>
      <c r="F2566" s="39"/>
      <c r="G2566" s="40"/>
      <c r="H2566" s="40"/>
      <c r="T2566"/>
      <c r="U2566"/>
    </row>
    <row r="2567" spans="1:21" s="31" customFormat="1">
      <c r="A2567" s="37"/>
      <c r="B2567" s="38"/>
      <c r="D2567" s="39"/>
      <c r="E2567" s="39"/>
      <c r="F2567" s="39"/>
      <c r="G2567" s="40"/>
      <c r="H2567" s="40"/>
      <c r="T2567"/>
      <c r="U2567"/>
    </row>
    <row r="2568" spans="1:21" s="31" customFormat="1">
      <c r="A2568" s="37"/>
      <c r="B2568" s="38"/>
      <c r="D2568" s="39"/>
      <c r="E2568" s="39"/>
      <c r="F2568" s="39"/>
      <c r="G2568" s="40"/>
      <c r="H2568" s="40"/>
      <c r="T2568"/>
      <c r="U2568"/>
    </row>
    <row r="2569" spans="1:21" s="31" customFormat="1">
      <c r="A2569" s="37"/>
      <c r="B2569" s="38"/>
      <c r="D2569" s="39"/>
      <c r="E2569" s="39"/>
      <c r="F2569" s="39"/>
      <c r="G2569" s="40"/>
      <c r="H2569" s="40"/>
      <c r="T2569"/>
      <c r="U2569"/>
    </row>
    <row r="2570" spans="1:21" s="31" customFormat="1">
      <c r="A2570" s="37"/>
      <c r="B2570" s="38"/>
      <c r="D2570" s="39"/>
      <c r="E2570" s="39"/>
      <c r="F2570" s="39"/>
      <c r="G2570" s="40"/>
      <c r="H2570" s="40"/>
      <c r="T2570"/>
      <c r="U2570"/>
    </row>
    <row r="2571" spans="1:21" s="31" customFormat="1">
      <c r="A2571" s="37"/>
      <c r="B2571" s="38"/>
      <c r="D2571" s="39"/>
      <c r="E2571" s="39"/>
      <c r="F2571" s="39"/>
      <c r="G2571" s="40"/>
      <c r="H2571" s="40"/>
      <c r="T2571"/>
      <c r="U2571"/>
    </row>
    <row r="2572" spans="1:21" s="31" customFormat="1">
      <c r="A2572" s="37"/>
      <c r="B2572" s="38"/>
      <c r="D2572" s="39"/>
      <c r="E2572" s="39"/>
      <c r="F2572" s="39"/>
      <c r="G2572" s="40"/>
      <c r="H2572" s="40"/>
      <c r="T2572"/>
      <c r="U2572"/>
    </row>
    <row r="2573" spans="1:21" s="31" customFormat="1">
      <c r="A2573" s="37"/>
      <c r="B2573" s="38"/>
      <c r="D2573" s="39"/>
      <c r="E2573" s="39"/>
      <c r="F2573" s="39"/>
      <c r="G2573" s="40"/>
      <c r="H2573" s="40"/>
      <c r="T2573"/>
      <c r="U2573"/>
    </row>
    <row r="2574" spans="1:21" s="31" customFormat="1">
      <c r="A2574" s="37"/>
      <c r="B2574" s="38"/>
      <c r="D2574" s="39"/>
      <c r="E2574" s="39"/>
      <c r="F2574" s="39"/>
      <c r="G2574" s="40"/>
      <c r="H2574" s="40"/>
      <c r="T2574"/>
      <c r="U2574"/>
    </row>
    <row r="2575" spans="1:21" s="31" customFormat="1">
      <c r="A2575" s="37"/>
      <c r="B2575" s="38"/>
      <c r="D2575" s="39"/>
      <c r="E2575" s="39"/>
      <c r="F2575" s="39"/>
      <c r="G2575" s="40"/>
      <c r="H2575" s="40"/>
      <c r="T2575"/>
      <c r="U2575"/>
    </row>
    <row r="2576" spans="1:21" s="31" customFormat="1">
      <c r="A2576" s="37"/>
      <c r="B2576" s="38"/>
      <c r="D2576" s="39"/>
      <c r="E2576" s="39"/>
      <c r="F2576" s="39"/>
      <c r="G2576" s="40"/>
      <c r="H2576" s="40"/>
      <c r="T2576"/>
      <c r="U2576"/>
    </row>
    <row r="2577" spans="1:21" s="31" customFormat="1">
      <c r="A2577" s="37"/>
      <c r="B2577" s="38"/>
      <c r="D2577" s="39"/>
      <c r="E2577" s="39"/>
      <c r="F2577" s="39"/>
      <c r="G2577" s="40"/>
      <c r="H2577" s="40"/>
      <c r="T2577"/>
      <c r="U2577"/>
    </row>
    <row r="2578" spans="1:21" s="31" customFormat="1">
      <c r="A2578" s="37"/>
      <c r="B2578" s="38"/>
      <c r="D2578" s="39"/>
      <c r="E2578" s="39"/>
      <c r="F2578" s="39"/>
      <c r="G2578" s="40"/>
      <c r="H2578" s="40"/>
      <c r="T2578"/>
      <c r="U2578"/>
    </row>
    <row r="2579" spans="1:21" s="31" customFormat="1">
      <c r="A2579" s="37"/>
      <c r="B2579" s="38"/>
      <c r="D2579" s="39"/>
      <c r="E2579" s="39"/>
      <c r="F2579" s="39"/>
      <c r="G2579" s="40"/>
      <c r="H2579" s="40"/>
      <c r="T2579"/>
      <c r="U2579"/>
    </row>
    <row r="2580" spans="1:21" s="31" customFormat="1">
      <c r="A2580" s="37"/>
      <c r="B2580" s="38"/>
      <c r="D2580" s="39"/>
      <c r="E2580" s="39"/>
      <c r="F2580" s="39"/>
      <c r="G2580" s="40"/>
      <c r="H2580" s="40"/>
      <c r="T2580"/>
      <c r="U2580"/>
    </row>
    <row r="2581" spans="1:21" s="31" customFormat="1">
      <c r="A2581" s="37"/>
      <c r="B2581" s="38"/>
      <c r="D2581" s="39"/>
      <c r="E2581" s="39"/>
      <c r="F2581" s="39"/>
      <c r="G2581" s="40"/>
      <c r="H2581" s="40"/>
      <c r="T2581"/>
      <c r="U2581"/>
    </row>
    <row r="2582" spans="1:21" s="31" customFormat="1">
      <c r="A2582" s="37"/>
      <c r="B2582" s="38"/>
      <c r="D2582" s="39"/>
      <c r="E2582" s="39"/>
      <c r="F2582" s="39"/>
      <c r="G2582" s="40"/>
      <c r="H2582" s="40"/>
      <c r="T2582"/>
      <c r="U2582"/>
    </row>
    <row r="2583" spans="1:21" s="31" customFormat="1">
      <c r="A2583" s="37"/>
      <c r="B2583" s="38"/>
      <c r="D2583" s="39"/>
      <c r="E2583" s="39"/>
      <c r="F2583" s="39"/>
      <c r="G2583" s="40"/>
      <c r="H2583" s="40"/>
      <c r="T2583"/>
      <c r="U2583"/>
    </row>
    <row r="2584" spans="1:21" s="31" customFormat="1">
      <c r="A2584" s="37"/>
      <c r="B2584" s="38"/>
      <c r="D2584" s="39"/>
      <c r="E2584" s="39"/>
      <c r="F2584" s="39"/>
      <c r="G2584" s="40"/>
      <c r="H2584" s="40"/>
      <c r="T2584"/>
      <c r="U2584"/>
    </row>
    <row r="2585" spans="1:21" s="31" customFormat="1">
      <c r="A2585" s="37"/>
      <c r="B2585" s="38"/>
      <c r="D2585" s="39"/>
      <c r="E2585" s="39"/>
      <c r="F2585" s="39"/>
      <c r="G2585" s="40"/>
      <c r="H2585" s="40"/>
      <c r="T2585"/>
      <c r="U2585"/>
    </row>
    <row r="2586" spans="1:21" s="31" customFormat="1">
      <c r="A2586" s="37"/>
      <c r="B2586" s="38"/>
      <c r="D2586" s="39"/>
      <c r="E2586" s="39"/>
      <c r="F2586" s="39"/>
      <c r="G2586" s="40"/>
      <c r="H2586" s="40"/>
      <c r="T2586"/>
      <c r="U2586"/>
    </row>
    <row r="2587" spans="1:21" s="31" customFormat="1">
      <c r="A2587" s="37"/>
      <c r="B2587" s="38"/>
      <c r="D2587" s="39"/>
      <c r="E2587" s="39"/>
      <c r="F2587" s="39"/>
      <c r="G2587" s="40"/>
      <c r="H2587" s="40"/>
      <c r="T2587"/>
      <c r="U2587"/>
    </row>
    <row r="2588" spans="1:21" s="31" customFormat="1">
      <c r="A2588" s="37"/>
      <c r="B2588" s="38"/>
      <c r="D2588" s="39"/>
      <c r="E2588" s="39"/>
      <c r="F2588" s="39"/>
      <c r="G2588" s="40"/>
      <c r="H2588" s="40"/>
      <c r="T2588"/>
      <c r="U2588"/>
    </row>
    <row r="2589" spans="1:21" s="31" customFormat="1">
      <c r="A2589" s="37"/>
      <c r="B2589" s="38"/>
      <c r="D2589" s="39"/>
      <c r="E2589" s="39"/>
      <c r="F2589" s="39"/>
      <c r="G2589" s="40"/>
      <c r="H2589" s="40"/>
      <c r="T2589"/>
      <c r="U2589"/>
    </row>
    <row r="2590" spans="1:21" s="31" customFormat="1">
      <c r="A2590" s="37"/>
      <c r="B2590" s="38"/>
      <c r="D2590" s="39"/>
      <c r="E2590" s="39"/>
      <c r="F2590" s="39"/>
      <c r="G2590" s="40"/>
      <c r="H2590" s="40"/>
      <c r="T2590"/>
      <c r="U2590"/>
    </row>
    <row r="2591" spans="1:21" s="31" customFormat="1">
      <c r="A2591" s="37"/>
      <c r="B2591" s="38"/>
      <c r="D2591" s="39"/>
      <c r="E2591" s="39"/>
      <c r="F2591" s="39"/>
      <c r="G2591" s="40"/>
      <c r="H2591" s="40"/>
      <c r="T2591"/>
      <c r="U2591"/>
    </row>
    <row r="2592" spans="1:21" s="31" customFormat="1">
      <c r="A2592" s="37"/>
      <c r="B2592" s="38"/>
      <c r="D2592" s="39"/>
      <c r="E2592" s="39"/>
      <c r="F2592" s="39"/>
      <c r="G2592" s="40"/>
      <c r="H2592" s="40"/>
      <c r="T2592"/>
      <c r="U2592"/>
    </row>
    <row r="2593" spans="1:21" s="31" customFormat="1">
      <c r="A2593" s="37"/>
      <c r="B2593" s="38"/>
      <c r="D2593" s="39"/>
      <c r="E2593" s="39"/>
      <c r="F2593" s="39"/>
      <c r="G2593" s="40"/>
      <c r="H2593" s="40"/>
      <c r="T2593"/>
      <c r="U2593"/>
    </row>
    <row r="2594" spans="1:21" s="31" customFormat="1">
      <c r="A2594" s="37"/>
      <c r="B2594" s="38"/>
      <c r="D2594" s="39"/>
      <c r="E2594" s="39"/>
      <c r="F2594" s="39"/>
      <c r="G2594" s="40"/>
      <c r="H2594" s="40"/>
      <c r="T2594"/>
      <c r="U2594"/>
    </row>
    <row r="2595" spans="1:21" s="31" customFormat="1">
      <c r="A2595" s="37"/>
      <c r="B2595" s="38"/>
      <c r="D2595" s="39"/>
      <c r="E2595" s="39"/>
      <c r="F2595" s="39"/>
      <c r="G2595" s="40"/>
      <c r="H2595" s="40"/>
      <c r="T2595"/>
      <c r="U2595"/>
    </row>
    <row r="2596" spans="1:21" s="31" customFormat="1">
      <c r="A2596" s="37"/>
      <c r="B2596" s="38"/>
      <c r="D2596" s="39"/>
      <c r="E2596" s="39"/>
      <c r="F2596" s="39"/>
      <c r="G2596" s="40"/>
      <c r="H2596" s="40"/>
      <c r="T2596"/>
      <c r="U2596"/>
    </row>
    <row r="2597" spans="1:21" s="31" customFormat="1">
      <c r="A2597" s="37"/>
      <c r="B2597" s="38"/>
      <c r="D2597" s="39"/>
      <c r="E2597" s="39"/>
      <c r="F2597" s="39"/>
      <c r="G2597" s="40"/>
      <c r="H2597" s="40"/>
      <c r="T2597"/>
      <c r="U2597"/>
    </row>
    <row r="2598" spans="1:21" s="31" customFormat="1">
      <c r="A2598" s="37"/>
      <c r="B2598" s="38"/>
      <c r="D2598" s="39"/>
      <c r="E2598" s="39"/>
      <c r="F2598" s="39"/>
      <c r="G2598" s="40"/>
      <c r="H2598" s="40"/>
      <c r="T2598"/>
      <c r="U2598"/>
    </row>
    <row r="2599" spans="1:21" s="31" customFormat="1">
      <c r="A2599" s="37"/>
      <c r="B2599" s="38"/>
      <c r="D2599" s="39"/>
      <c r="E2599" s="39"/>
      <c r="F2599" s="39"/>
      <c r="G2599" s="40"/>
      <c r="H2599" s="40"/>
      <c r="T2599"/>
      <c r="U2599"/>
    </row>
    <row r="2600" spans="1:21" s="31" customFormat="1">
      <c r="A2600" s="37"/>
      <c r="B2600" s="38"/>
      <c r="D2600" s="39"/>
      <c r="E2600" s="39"/>
      <c r="F2600" s="39"/>
      <c r="G2600" s="40"/>
      <c r="H2600" s="40"/>
      <c r="T2600"/>
      <c r="U2600"/>
    </row>
    <row r="2601" spans="1:21" s="31" customFormat="1">
      <c r="A2601" s="37"/>
      <c r="B2601" s="38"/>
      <c r="D2601" s="39"/>
      <c r="E2601" s="39"/>
      <c r="F2601" s="39"/>
      <c r="G2601" s="40"/>
      <c r="H2601" s="40"/>
      <c r="T2601"/>
      <c r="U2601"/>
    </row>
    <row r="2602" spans="1:21" s="31" customFormat="1">
      <c r="A2602" s="37"/>
      <c r="B2602" s="38"/>
      <c r="D2602" s="39"/>
      <c r="E2602" s="39"/>
      <c r="F2602" s="39"/>
      <c r="G2602" s="40"/>
      <c r="H2602" s="40"/>
      <c r="T2602"/>
      <c r="U2602"/>
    </row>
    <row r="2603" spans="1:21" s="31" customFormat="1">
      <c r="A2603" s="37"/>
      <c r="B2603" s="38"/>
      <c r="D2603" s="39"/>
      <c r="E2603" s="39"/>
      <c r="F2603" s="39"/>
      <c r="G2603" s="40"/>
      <c r="H2603" s="40"/>
      <c r="T2603"/>
      <c r="U2603"/>
    </row>
    <row r="2604" spans="1:21" s="31" customFormat="1">
      <c r="A2604" s="37"/>
      <c r="B2604" s="38"/>
      <c r="D2604" s="39"/>
      <c r="E2604" s="39"/>
      <c r="F2604" s="39"/>
      <c r="G2604" s="40"/>
      <c r="H2604" s="40"/>
      <c r="T2604"/>
      <c r="U2604"/>
    </row>
    <row r="2605" spans="1:21" s="31" customFormat="1">
      <c r="A2605" s="37"/>
      <c r="B2605" s="38"/>
      <c r="D2605" s="39"/>
      <c r="E2605" s="39"/>
      <c r="F2605" s="39"/>
      <c r="G2605" s="40"/>
      <c r="H2605" s="40"/>
      <c r="T2605"/>
      <c r="U2605"/>
    </row>
    <row r="2606" spans="1:21" s="31" customFormat="1">
      <c r="A2606" s="37"/>
      <c r="B2606" s="38"/>
      <c r="D2606" s="39"/>
      <c r="E2606" s="39"/>
      <c r="F2606" s="39"/>
      <c r="G2606" s="40"/>
      <c r="H2606" s="40"/>
      <c r="T2606"/>
      <c r="U2606"/>
    </row>
    <row r="2607" spans="1:21" s="31" customFormat="1">
      <c r="A2607" s="37"/>
      <c r="B2607" s="38"/>
      <c r="D2607" s="39"/>
      <c r="E2607" s="39"/>
      <c r="F2607" s="39"/>
      <c r="G2607" s="40"/>
      <c r="H2607" s="40"/>
      <c r="T2607"/>
      <c r="U2607"/>
    </row>
    <row r="2608" spans="1:21" s="31" customFormat="1">
      <c r="A2608" s="37"/>
      <c r="B2608" s="38"/>
      <c r="D2608" s="39"/>
      <c r="E2608" s="39"/>
      <c r="F2608" s="39"/>
      <c r="G2608" s="40"/>
      <c r="H2608" s="40"/>
      <c r="T2608"/>
      <c r="U2608"/>
    </row>
    <row r="2609" spans="1:21" s="31" customFormat="1">
      <c r="A2609" s="37"/>
      <c r="B2609" s="38"/>
      <c r="D2609" s="39"/>
      <c r="E2609" s="39"/>
      <c r="F2609" s="39"/>
      <c r="G2609" s="40"/>
      <c r="H2609" s="40"/>
      <c r="T2609"/>
      <c r="U2609"/>
    </row>
    <row r="2610" spans="1:21" s="31" customFormat="1">
      <c r="A2610" s="37"/>
      <c r="B2610" s="38"/>
      <c r="D2610" s="39"/>
      <c r="E2610" s="39"/>
      <c r="F2610" s="39"/>
      <c r="G2610" s="40"/>
      <c r="H2610" s="40"/>
      <c r="T2610"/>
      <c r="U2610"/>
    </row>
    <row r="2611" spans="1:21" s="31" customFormat="1">
      <c r="A2611" s="37"/>
      <c r="B2611" s="38"/>
      <c r="D2611" s="39"/>
      <c r="E2611" s="39"/>
      <c r="F2611" s="39"/>
      <c r="G2611" s="40"/>
      <c r="H2611" s="40"/>
      <c r="T2611"/>
      <c r="U2611"/>
    </row>
    <row r="2612" spans="1:21" s="31" customFormat="1">
      <c r="A2612" s="37"/>
      <c r="B2612" s="38"/>
      <c r="D2612" s="39"/>
      <c r="E2612" s="39"/>
      <c r="F2612" s="39"/>
      <c r="G2612" s="40"/>
      <c r="H2612" s="40"/>
      <c r="T2612"/>
      <c r="U2612"/>
    </row>
    <row r="2613" spans="1:21" s="31" customFormat="1">
      <c r="A2613" s="37"/>
      <c r="B2613" s="38"/>
      <c r="D2613" s="39"/>
      <c r="E2613" s="39"/>
      <c r="F2613" s="39"/>
      <c r="G2613" s="40"/>
      <c r="H2613" s="40"/>
      <c r="T2613"/>
      <c r="U2613"/>
    </row>
    <row r="2614" spans="1:21" s="31" customFormat="1">
      <c r="A2614" s="37"/>
      <c r="B2614" s="38"/>
      <c r="D2614" s="39"/>
      <c r="E2614" s="39"/>
      <c r="F2614" s="39"/>
      <c r="G2614" s="40"/>
      <c r="H2614" s="40"/>
      <c r="T2614"/>
      <c r="U2614"/>
    </row>
    <row r="2615" spans="1:21" s="31" customFormat="1">
      <c r="A2615" s="37"/>
      <c r="B2615" s="38"/>
      <c r="D2615" s="39"/>
      <c r="E2615" s="39"/>
      <c r="F2615" s="39"/>
      <c r="G2615" s="40"/>
      <c r="H2615" s="40"/>
      <c r="T2615"/>
      <c r="U2615"/>
    </row>
    <row r="2616" spans="1:21" s="31" customFormat="1">
      <c r="A2616" s="37"/>
      <c r="B2616" s="38"/>
      <c r="D2616" s="39"/>
      <c r="E2616" s="39"/>
      <c r="F2616" s="39"/>
      <c r="G2616" s="40"/>
      <c r="H2616" s="40"/>
      <c r="T2616"/>
      <c r="U2616"/>
    </row>
    <row r="2617" spans="1:21" s="31" customFormat="1">
      <c r="A2617" s="37"/>
      <c r="B2617" s="38"/>
      <c r="D2617" s="39"/>
      <c r="E2617" s="39"/>
      <c r="F2617" s="39"/>
      <c r="G2617" s="40"/>
      <c r="H2617" s="40"/>
      <c r="T2617"/>
      <c r="U2617"/>
    </row>
    <row r="2618" spans="1:21" s="31" customFormat="1">
      <c r="A2618" s="37"/>
      <c r="B2618" s="38"/>
      <c r="D2618" s="39"/>
      <c r="E2618" s="39"/>
      <c r="F2618" s="39"/>
      <c r="G2618" s="40"/>
      <c r="H2618" s="40"/>
      <c r="T2618"/>
      <c r="U2618"/>
    </row>
    <row r="2619" spans="1:21" s="31" customFormat="1">
      <c r="A2619" s="37"/>
      <c r="B2619" s="38"/>
      <c r="D2619" s="39"/>
      <c r="E2619" s="39"/>
      <c r="F2619" s="39"/>
      <c r="G2619" s="40"/>
      <c r="H2619" s="40"/>
      <c r="T2619"/>
      <c r="U2619"/>
    </row>
    <row r="2620" spans="1:21" s="31" customFormat="1">
      <c r="A2620" s="37"/>
      <c r="B2620" s="38"/>
      <c r="D2620" s="39"/>
      <c r="E2620" s="39"/>
      <c r="F2620" s="39"/>
      <c r="G2620" s="40"/>
      <c r="H2620" s="40"/>
      <c r="T2620"/>
      <c r="U2620"/>
    </row>
    <row r="2621" spans="1:21" s="31" customFormat="1">
      <c r="A2621" s="37"/>
      <c r="B2621" s="38"/>
      <c r="D2621" s="39"/>
      <c r="E2621" s="39"/>
      <c r="F2621" s="39"/>
      <c r="G2621" s="40"/>
      <c r="H2621" s="40"/>
      <c r="T2621"/>
      <c r="U2621"/>
    </row>
    <row r="2622" spans="1:21" s="31" customFormat="1">
      <c r="A2622" s="37"/>
      <c r="B2622" s="38"/>
      <c r="D2622" s="39"/>
      <c r="E2622" s="39"/>
      <c r="F2622" s="39"/>
      <c r="G2622" s="40"/>
      <c r="H2622" s="40"/>
      <c r="T2622"/>
      <c r="U2622"/>
    </row>
    <row r="2623" spans="1:21" s="31" customFormat="1">
      <c r="A2623" s="37"/>
      <c r="B2623" s="38"/>
      <c r="D2623" s="39"/>
      <c r="E2623" s="39"/>
      <c r="F2623" s="39"/>
      <c r="G2623" s="40"/>
      <c r="H2623" s="40"/>
      <c r="T2623"/>
      <c r="U2623"/>
    </row>
    <row r="2624" spans="1:21" s="31" customFormat="1">
      <c r="A2624" s="37"/>
      <c r="B2624" s="38"/>
      <c r="D2624" s="39"/>
      <c r="E2624" s="39"/>
      <c r="F2624" s="39"/>
      <c r="G2624" s="40"/>
      <c r="H2624" s="40"/>
      <c r="T2624"/>
      <c r="U2624"/>
    </row>
    <row r="2625" spans="1:21" s="31" customFormat="1">
      <c r="A2625" s="37"/>
      <c r="B2625" s="38"/>
      <c r="D2625" s="39"/>
      <c r="E2625" s="39"/>
      <c r="F2625" s="39"/>
      <c r="G2625" s="40"/>
      <c r="H2625" s="40"/>
      <c r="T2625"/>
      <c r="U2625"/>
    </row>
    <row r="2626" spans="1:21" s="31" customFormat="1">
      <c r="A2626" s="37"/>
      <c r="B2626" s="38"/>
      <c r="D2626" s="39"/>
      <c r="E2626" s="39"/>
      <c r="F2626" s="39"/>
      <c r="G2626" s="40"/>
      <c r="H2626" s="40"/>
      <c r="T2626"/>
      <c r="U2626"/>
    </row>
    <row r="2627" spans="1:21" s="31" customFormat="1">
      <c r="A2627" s="37"/>
      <c r="B2627" s="38"/>
      <c r="D2627" s="39"/>
      <c r="E2627" s="39"/>
      <c r="F2627" s="39"/>
      <c r="G2627" s="40"/>
      <c r="H2627" s="40"/>
      <c r="T2627"/>
      <c r="U2627"/>
    </row>
    <row r="2628" spans="1:21" s="31" customFormat="1">
      <c r="A2628" s="37"/>
      <c r="B2628" s="38"/>
      <c r="D2628" s="39"/>
      <c r="E2628" s="39"/>
      <c r="F2628" s="39"/>
      <c r="G2628" s="40"/>
      <c r="H2628" s="40"/>
      <c r="T2628"/>
      <c r="U2628"/>
    </row>
    <row r="2629" spans="1:21" s="31" customFormat="1">
      <c r="A2629" s="37"/>
      <c r="B2629" s="38"/>
      <c r="D2629" s="39"/>
      <c r="E2629" s="39"/>
      <c r="F2629" s="39"/>
      <c r="G2629" s="40"/>
      <c r="H2629" s="40"/>
      <c r="T2629"/>
      <c r="U2629"/>
    </row>
    <row r="2630" spans="1:21" s="31" customFormat="1">
      <c r="A2630" s="37"/>
      <c r="B2630" s="38"/>
      <c r="D2630" s="39"/>
      <c r="E2630" s="39"/>
      <c r="F2630" s="39"/>
      <c r="G2630" s="40"/>
      <c r="H2630" s="40"/>
      <c r="T2630"/>
      <c r="U2630"/>
    </row>
    <row r="2631" spans="1:21" s="31" customFormat="1">
      <c r="A2631" s="37"/>
      <c r="B2631" s="38"/>
      <c r="D2631" s="39"/>
      <c r="E2631" s="39"/>
      <c r="F2631" s="39"/>
      <c r="G2631" s="40"/>
      <c r="H2631" s="40"/>
      <c r="T2631"/>
      <c r="U2631"/>
    </row>
    <row r="2632" spans="1:21" s="31" customFormat="1">
      <c r="A2632" s="37"/>
      <c r="B2632" s="38"/>
      <c r="D2632" s="39"/>
      <c r="E2632" s="39"/>
      <c r="F2632" s="39"/>
      <c r="G2632" s="40"/>
      <c r="H2632" s="40"/>
      <c r="T2632"/>
      <c r="U2632"/>
    </row>
    <row r="2633" spans="1:21" s="31" customFormat="1">
      <c r="A2633" s="37"/>
      <c r="B2633" s="38"/>
      <c r="D2633" s="39"/>
      <c r="E2633" s="39"/>
      <c r="F2633" s="39"/>
      <c r="G2633" s="40"/>
      <c r="H2633" s="40"/>
      <c r="T2633"/>
      <c r="U2633"/>
    </row>
    <row r="2634" spans="1:21" s="31" customFormat="1">
      <c r="A2634" s="37"/>
      <c r="B2634" s="38"/>
      <c r="D2634" s="39"/>
      <c r="E2634" s="39"/>
      <c r="F2634" s="39"/>
      <c r="G2634" s="40"/>
      <c r="H2634" s="40"/>
      <c r="T2634"/>
      <c r="U2634"/>
    </row>
    <row r="2635" spans="1:21" s="31" customFormat="1">
      <c r="A2635" s="37"/>
      <c r="B2635" s="38"/>
      <c r="D2635" s="39"/>
      <c r="E2635" s="39"/>
      <c r="F2635" s="39"/>
      <c r="G2635" s="40"/>
      <c r="H2635" s="40"/>
      <c r="T2635"/>
      <c r="U2635"/>
    </row>
    <row r="2636" spans="1:21" s="31" customFormat="1">
      <c r="A2636" s="37"/>
      <c r="B2636" s="38"/>
      <c r="D2636" s="39"/>
      <c r="E2636" s="39"/>
      <c r="F2636" s="39"/>
      <c r="G2636" s="40"/>
      <c r="H2636" s="40"/>
      <c r="T2636"/>
      <c r="U2636"/>
    </row>
    <row r="2637" spans="1:21" s="31" customFormat="1">
      <c r="A2637" s="37"/>
      <c r="B2637" s="38"/>
      <c r="D2637" s="39"/>
      <c r="E2637" s="39"/>
      <c r="F2637" s="39"/>
      <c r="G2637" s="40"/>
      <c r="H2637" s="40"/>
      <c r="T2637"/>
      <c r="U2637"/>
    </row>
    <row r="2638" spans="1:21" s="31" customFormat="1">
      <c r="A2638" s="37"/>
      <c r="B2638" s="38"/>
      <c r="D2638" s="39"/>
      <c r="E2638" s="39"/>
      <c r="F2638" s="39"/>
      <c r="G2638" s="40"/>
      <c r="H2638" s="40"/>
      <c r="T2638"/>
      <c r="U2638"/>
    </row>
    <row r="2639" spans="1:21" s="31" customFormat="1">
      <c r="A2639" s="37"/>
      <c r="B2639" s="38"/>
      <c r="D2639" s="39"/>
      <c r="E2639" s="39"/>
      <c r="F2639" s="39"/>
      <c r="G2639" s="40"/>
      <c r="H2639" s="40"/>
      <c r="T2639"/>
      <c r="U2639"/>
    </row>
    <row r="2640" spans="1:21" s="31" customFormat="1">
      <c r="A2640" s="37"/>
      <c r="B2640" s="38"/>
      <c r="D2640" s="39"/>
      <c r="E2640" s="39"/>
      <c r="F2640" s="39"/>
      <c r="G2640" s="40"/>
      <c r="H2640" s="40"/>
      <c r="T2640"/>
      <c r="U2640"/>
    </row>
    <row r="2641" spans="1:21" s="31" customFormat="1">
      <c r="A2641" s="37"/>
      <c r="B2641" s="38"/>
      <c r="D2641" s="39"/>
      <c r="E2641" s="39"/>
      <c r="F2641" s="39"/>
      <c r="G2641" s="40"/>
      <c r="H2641" s="40"/>
      <c r="T2641"/>
      <c r="U2641"/>
    </row>
    <row r="2642" spans="1:21" s="31" customFormat="1">
      <c r="A2642" s="37"/>
      <c r="B2642" s="38"/>
      <c r="D2642" s="39"/>
      <c r="E2642" s="39"/>
      <c r="F2642" s="39"/>
      <c r="G2642" s="40"/>
      <c r="H2642" s="40"/>
      <c r="T2642"/>
      <c r="U2642"/>
    </row>
    <row r="2643" spans="1:21" s="31" customFormat="1">
      <c r="A2643" s="37"/>
      <c r="B2643" s="38"/>
      <c r="D2643" s="39"/>
      <c r="E2643" s="39"/>
      <c r="F2643" s="39"/>
      <c r="G2643" s="40"/>
      <c r="H2643" s="40"/>
      <c r="T2643"/>
      <c r="U2643"/>
    </row>
    <row r="2644" spans="1:21" s="31" customFormat="1">
      <c r="A2644" s="37"/>
      <c r="B2644" s="38"/>
      <c r="D2644" s="39"/>
      <c r="E2644" s="39"/>
      <c r="F2644" s="39"/>
      <c r="G2644" s="40"/>
      <c r="H2644" s="40"/>
      <c r="T2644"/>
      <c r="U2644"/>
    </row>
    <row r="2645" spans="1:21" s="31" customFormat="1">
      <c r="A2645" s="37"/>
      <c r="B2645" s="38"/>
      <c r="D2645" s="39"/>
      <c r="E2645" s="39"/>
      <c r="F2645" s="39"/>
      <c r="G2645" s="40"/>
      <c r="H2645" s="40"/>
      <c r="T2645"/>
      <c r="U2645"/>
    </row>
    <row r="2646" spans="1:21" s="31" customFormat="1">
      <c r="A2646" s="37"/>
      <c r="B2646" s="38"/>
      <c r="D2646" s="39"/>
      <c r="E2646" s="39"/>
      <c r="F2646" s="39"/>
      <c r="G2646" s="40"/>
      <c r="H2646" s="40"/>
      <c r="T2646"/>
      <c r="U2646"/>
    </row>
    <row r="2647" spans="1:21" s="31" customFormat="1">
      <c r="A2647" s="37"/>
      <c r="B2647" s="38"/>
      <c r="D2647" s="39"/>
      <c r="E2647" s="39"/>
      <c r="F2647" s="39"/>
      <c r="G2647" s="40"/>
      <c r="H2647" s="40"/>
      <c r="T2647"/>
      <c r="U2647"/>
    </row>
    <row r="2648" spans="1:21" s="31" customFormat="1">
      <c r="A2648" s="37"/>
      <c r="B2648" s="38"/>
      <c r="D2648" s="39"/>
      <c r="E2648" s="39"/>
      <c r="F2648" s="39"/>
      <c r="G2648" s="40"/>
      <c r="H2648" s="40"/>
      <c r="T2648"/>
      <c r="U2648"/>
    </row>
    <row r="2649" spans="1:21" s="31" customFormat="1">
      <c r="A2649" s="37"/>
      <c r="B2649" s="38"/>
      <c r="D2649" s="39"/>
      <c r="E2649" s="39"/>
      <c r="F2649" s="39"/>
      <c r="G2649" s="40"/>
      <c r="H2649" s="40"/>
      <c r="T2649"/>
      <c r="U2649"/>
    </row>
    <row r="2650" spans="1:21" s="31" customFormat="1">
      <c r="A2650" s="37"/>
      <c r="B2650" s="38"/>
      <c r="D2650" s="39"/>
      <c r="E2650" s="39"/>
      <c r="F2650" s="39"/>
      <c r="G2650" s="40"/>
      <c r="H2650" s="40"/>
      <c r="T2650"/>
      <c r="U2650"/>
    </row>
    <row r="2651" spans="1:21" s="31" customFormat="1">
      <c r="A2651" s="37"/>
      <c r="B2651" s="38"/>
      <c r="D2651" s="39"/>
      <c r="E2651" s="39"/>
      <c r="F2651" s="39"/>
      <c r="G2651" s="40"/>
      <c r="H2651" s="40"/>
      <c r="T2651"/>
      <c r="U2651"/>
    </row>
    <row r="2652" spans="1:21" s="31" customFormat="1">
      <c r="A2652" s="37"/>
      <c r="B2652" s="38"/>
      <c r="D2652" s="39"/>
      <c r="E2652" s="39"/>
      <c r="F2652" s="39"/>
      <c r="G2652" s="40"/>
      <c r="H2652" s="40"/>
      <c r="T2652"/>
      <c r="U2652"/>
    </row>
    <row r="2653" spans="1:21" s="31" customFormat="1">
      <c r="A2653" s="37"/>
      <c r="B2653" s="38"/>
      <c r="D2653" s="39"/>
      <c r="E2653" s="39"/>
      <c r="F2653" s="39"/>
      <c r="G2653" s="40"/>
      <c r="H2653" s="40"/>
      <c r="T2653"/>
      <c r="U2653"/>
    </row>
    <row r="2654" spans="1:21" s="31" customFormat="1">
      <c r="A2654" s="37"/>
      <c r="B2654" s="38"/>
      <c r="D2654" s="39"/>
      <c r="E2654" s="39"/>
      <c r="F2654" s="39"/>
      <c r="G2654" s="40"/>
      <c r="H2654" s="40"/>
      <c r="T2654"/>
      <c r="U2654"/>
    </row>
    <row r="2655" spans="1:21" s="31" customFormat="1">
      <c r="A2655" s="37"/>
      <c r="B2655" s="38"/>
      <c r="D2655" s="39"/>
      <c r="E2655" s="39"/>
      <c r="F2655" s="39"/>
      <c r="G2655" s="40"/>
      <c r="H2655" s="40"/>
      <c r="T2655"/>
      <c r="U2655"/>
    </row>
    <row r="2656" spans="1:21" s="31" customFormat="1">
      <c r="A2656" s="37"/>
      <c r="B2656" s="38"/>
      <c r="D2656" s="39"/>
      <c r="E2656" s="39"/>
      <c r="F2656" s="39"/>
      <c r="G2656" s="40"/>
      <c r="H2656" s="40"/>
      <c r="T2656"/>
      <c r="U2656"/>
    </row>
    <row r="2657" spans="1:21" s="31" customFormat="1">
      <c r="A2657" s="37"/>
      <c r="B2657" s="38"/>
      <c r="D2657" s="39"/>
      <c r="E2657" s="39"/>
      <c r="F2657" s="39"/>
      <c r="G2657" s="40"/>
      <c r="H2657" s="40"/>
      <c r="T2657"/>
      <c r="U2657"/>
    </row>
    <row r="2658" spans="1:21" s="31" customFormat="1">
      <c r="A2658" s="37"/>
      <c r="B2658" s="38"/>
      <c r="D2658" s="39"/>
      <c r="E2658" s="39"/>
      <c r="F2658" s="39"/>
      <c r="G2658" s="40"/>
      <c r="H2658" s="40"/>
      <c r="T2658"/>
      <c r="U2658"/>
    </row>
    <row r="2659" spans="1:21" s="31" customFormat="1">
      <c r="A2659" s="37"/>
      <c r="B2659" s="38"/>
      <c r="D2659" s="39"/>
      <c r="E2659" s="39"/>
      <c r="F2659" s="39"/>
      <c r="G2659" s="40"/>
      <c r="H2659" s="40"/>
      <c r="T2659"/>
      <c r="U2659"/>
    </row>
    <row r="2660" spans="1:21" s="31" customFormat="1">
      <c r="A2660" s="37"/>
      <c r="B2660" s="38"/>
      <c r="D2660" s="39"/>
      <c r="E2660" s="39"/>
      <c r="F2660" s="39"/>
      <c r="G2660" s="40"/>
      <c r="H2660" s="40"/>
      <c r="T2660"/>
      <c r="U2660"/>
    </row>
    <row r="2661" spans="1:21" s="31" customFormat="1">
      <c r="A2661" s="37"/>
      <c r="B2661" s="38"/>
      <c r="D2661" s="39"/>
      <c r="E2661" s="39"/>
      <c r="F2661" s="39"/>
      <c r="G2661" s="40"/>
      <c r="H2661" s="40"/>
      <c r="T2661"/>
      <c r="U2661"/>
    </row>
    <row r="2662" spans="1:21" s="31" customFormat="1">
      <c r="A2662" s="37"/>
      <c r="B2662" s="38"/>
      <c r="D2662" s="39"/>
      <c r="E2662" s="39"/>
      <c r="F2662" s="39"/>
      <c r="G2662" s="40"/>
      <c r="H2662" s="40"/>
      <c r="T2662"/>
      <c r="U2662"/>
    </row>
    <row r="2663" spans="1:21" s="31" customFormat="1">
      <c r="A2663" s="37"/>
      <c r="B2663" s="38"/>
      <c r="D2663" s="39"/>
      <c r="E2663" s="39"/>
      <c r="F2663" s="39"/>
      <c r="G2663" s="40"/>
      <c r="H2663" s="40"/>
      <c r="T2663"/>
      <c r="U2663"/>
    </row>
    <row r="2664" spans="1:21" s="31" customFormat="1">
      <c r="A2664" s="37"/>
      <c r="B2664" s="38"/>
      <c r="D2664" s="39"/>
      <c r="E2664" s="39"/>
      <c r="F2664" s="39"/>
      <c r="G2664" s="40"/>
      <c r="H2664" s="40"/>
      <c r="T2664"/>
      <c r="U2664"/>
    </row>
    <row r="2665" spans="1:21" s="31" customFormat="1">
      <c r="A2665" s="37"/>
      <c r="B2665" s="38"/>
      <c r="D2665" s="39"/>
      <c r="E2665" s="39"/>
      <c r="F2665" s="39"/>
      <c r="G2665" s="40"/>
      <c r="H2665" s="40"/>
      <c r="T2665"/>
      <c r="U2665"/>
    </row>
    <row r="2666" spans="1:21" s="31" customFormat="1">
      <c r="A2666" s="37"/>
      <c r="B2666" s="38"/>
      <c r="D2666" s="39"/>
      <c r="E2666" s="39"/>
      <c r="F2666" s="39"/>
      <c r="G2666" s="40"/>
      <c r="H2666" s="40"/>
      <c r="T2666"/>
      <c r="U2666"/>
    </row>
    <row r="2667" spans="1:21" s="31" customFormat="1">
      <c r="A2667" s="37"/>
      <c r="B2667" s="38"/>
      <c r="D2667" s="39"/>
      <c r="E2667" s="39"/>
      <c r="F2667" s="39"/>
      <c r="G2667" s="40"/>
      <c r="H2667" s="40"/>
      <c r="T2667"/>
      <c r="U2667"/>
    </row>
    <row r="2668" spans="1:21" s="31" customFormat="1">
      <c r="A2668" s="37"/>
      <c r="B2668" s="38"/>
      <c r="D2668" s="39"/>
      <c r="E2668" s="39"/>
      <c r="F2668" s="39"/>
      <c r="G2668" s="40"/>
      <c r="H2668" s="40"/>
      <c r="T2668"/>
      <c r="U2668"/>
    </row>
    <row r="2669" spans="1:21" s="31" customFormat="1">
      <c r="A2669" s="37"/>
      <c r="B2669" s="38"/>
      <c r="D2669" s="39"/>
      <c r="E2669" s="39"/>
      <c r="F2669" s="39"/>
      <c r="G2669" s="40"/>
      <c r="H2669" s="40"/>
      <c r="T2669"/>
      <c r="U2669"/>
    </row>
    <row r="2670" spans="1:21" s="31" customFormat="1">
      <c r="A2670" s="37"/>
      <c r="B2670" s="38"/>
      <c r="D2670" s="39"/>
      <c r="E2670" s="39"/>
      <c r="F2670" s="39"/>
      <c r="G2670" s="40"/>
      <c r="H2670" s="40"/>
      <c r="T2670"/>
      <c r="U2670"/>
    </row>
    <row r="2671" spans="1:21" s="31" customFormat="1">
      <c r="A2671" s="37"/>
      <c r="B2671" s="38"/>
      <c r="D2671" s="39"/>
      <c r="E2671" s="39"/>
      <c r="F2671" s="39"/>
      <c r="G2671" s="40"/>
      <c r="H2671" s="40"/>
      <c r="T2671"/>
      <c r="U2671"/>
    </row>
    <row r="2672" spans="1:21" s="31" customFormat="1">
      <c r="A2672" s="37"/>
      <c r="B2672" s="38"/>
      <c r="D2672" s="39"/>
      <c r="E2672" s="39"/>
      <c r="F2672" s="39"/>
      <c r="G2672" s="40"/>
      <c r="H2672" s="40"/>
      <c r="T2672"/>
      <c r="U2672"/>
    </row>
    <row r="2673" spans="1:21" s="31" customFormat="1">
      <c r="A2673" s="37"/>
      <c r="B2673" s="38"/>
      <c r="D2673" s="39"/>
      <c r="E2673" s="39"/>
      <c r="F2673" s="39"/>
      <c r="G2673" s="40"/>
      <c r="H2673" s="40"/>
      <c r="T2673"/>
      <c r="U2673"/>
    </row>
    <row r="2674" spans="1:21" s="31" customFormat="1">
      <c r="A2674" s="37"/>
      <c r="B2674" s="38"/>
      <c r="D2674" s="39"/>
      <c r="E2674" s="39"/>
      <c r="F2674" s="39"/>
      <c r="G2674" s="40"/>
      <c r="H2674" s="40"/>
      <c r="T2674"/>
      <c r="U2674"/>
    </row>
    <row r="2675" spans="1:21" s="31" customFormat="1">
      <c r="A2675" s="37"/>
      <c r="B2675" s="38"/>
      <c r="D2675" s="39"/>
      <c r="E2675" s="39"/>
      <c r="F2675" s="39"/>
      <c r="G2675" s="40"/>
      <c r="H2675" s="40"/>
      <c r="T2675"/>
      <c r="U2675"/>
    </row>
    <row r="2676" spans="1:21" s="31" customFormat="1">
      <c r="A2676" s="37"/>
      <c r="B2676" s="38"/>
      <c r="D2676" s="39"/>
      <c r="E2676" s="39"/>
      <c r="F2676" s="39"/>
      <c r="G2676" s="40"/>
      <c r="H2676" s="40"/>
      <c r="T2676"/>
      <c r="U2676"/>
    </row>
    <row r="2677" spans="1:21" s="31" customFormat="1">
      <c r="A2677" s="37"/>
      <c r="B2677" s="38"/>
      <c r="D2677" s="39"/>
      <c r="E2677" s="39"/>
      <c r="F2677" s="39"/>
      <c r="G2677" s="40"/>
      <c r="H2677" s="40"/>
      <c r="T2677"/>
      <c r="U2677"/>
    </row>
    <row r="2678" spans="1:21" s="31" customFormat="1">
      <c r="A2678" s="37"/>
      <c r="B2678" s="38"/>
      <c r="D2678" s="39"/>
      <c r="E2678" s="39"/>
      <c r="F2678" s="39"/>
      <c r="G2678" s="40"/>
      <c r="H2678" s="40"/>
      <c r="T2678"/>
      <c r="U2678"/>
    </row>
    <row r="2679" spans="1:21" s="31" customFormat="1">
      <c r="A2679" s="37"/>
      <c r="B2679" s="38"/>
      <c r="D2679" s="39"/>
      <c r="E2679" s="39"/>
      <c r="F2679" s="39"/>
      <c r="G2679" s="40"/>
      <c r="H2679" s="40"/>
      <c r="T2679"/>
      <c r="U2679"/>
    </row>
    <row r="2680" spans="1:21" s="31" customFormat="1">
      <c r="A2680" s="37"/>
      <c r="B2680" s="38"/>
      <c r="D2680" s="39"/>
      <c r="E2680" s="39"/>
      <c r="F2680" s="39"/>
      <c r="G2680" s="40"/>
      <c r="H2680" s="40"/>
      <c r="T2680"/>
      <c r="U2680"/>
    </row>
    <row r="2681" spans="1:21" s="31" customFormat="1">
      <c r="A2681" s="37"/>
      <c r="B2681" s="38"/>
      <c r="D2681" s="39"/>
      <c r="E2681" s="39"/>
      <c r="F2681" s="39"/>
      <c r="G2681" s="40"/>
      <c r="H2681" s="40"/>
      <c r="T2681"/>
      <c r="U2681"/>
    </row>
    <row r="2682" spans="1:21" s="31" customFormat="1">
      <c r="A2682" s="37"/>
      <c r="B2682" s="38"/>
      <c r="D2682" s="39"/>
      <c r="E2682" s="39"/>
      <c r="F2682" s="39"/>
      <c r="G2682" s="40"/>
      <c r="H2682" s="40"/>
      <c r="T2682"/>
      <c r="U2682"/>
    </row>
    <row r="2683" spans="1:21" s="31" customFormat="1">
      <c r="A2683" s="37"/>
      <c r="B2683" s="38"/>
      <c r="D2683" s="39"/>
      <c r="E2683" s="39"/>
      <c r="F2683" s="39"/>
      <c r="G2683" s="40"/>
      <c r="H2683" s="40"/>
      <c r="T2683"/>
      <c r="U2683"/>
    </row>
    <row r="2684" spans="1:21" s="31" customFormat="1">
      <c r="A2684" s="37"/>
      <c r="B2684" s="38"/>
      <c r="D2684" s="39"/>
      <c r="E2684" s="39"/>
      <c r="F2684" s="39"/>
      <c r="G2684" s="40"/>
      <c r="H2684" s="40"/>
      <c r="T2684"/>
      <c r="U2684"/>
    </row>
    <row r="2685" spans="1:21" s="31" customFormat="1">
      <c r="A2685" s="37"/>
      <c r="B2685" s="38"/>
      <c r="D2685" s="39"/>
      <c r="E2685" s="39"/>
      <c r="F2685" s="39"/>
      <c r="G2685" s="40"/>
      <c r="H2685" s="40"/>
      <c r="T2685"/>
      <c r="U2685"/>
    </row>
    <row r="2686" spans="1:21" s="31" customFormat="1">
      <c r="A2686" s="37"/>
      <c r="B2686" s="38"/>
      <c r="D2686" s="39"/>
      <c r="E2686" s="39"/>
      <c r="F2686" s="39"/>
      <c r="G2686" s="40"/>
      <c r="H2686" s="40"/>
      <c r="T2686"/>
      <c r="U2686"/>
    </row>
    <row r="2687" spans="1:21" s="31" customFormat="1">
      <c r="A2687" s="37"/>
      <c r="B2687" s="38"/>
      <c r="D2687" s="39"/>
      <c r="E2687" s="39"/>
      <c r="F2687" s="39"/>
      <c r="G2687" s="40"/>
      <c r="H2687" s="40"/>
      <c r="T2687"/>
      <c r="U2687"/>
    </row>
    <row r="2688" spans="1:21" s="31" customFormat="1">
      <c r="A2688" s="37"/>
      <c r="B2688" s="38"/>
      <c r="D2688" s="39"/>
      <c r="E2688" s="39"/>
      <c r="F2688" s="39"/>
      <c r="G2688" s="40"/>
      <c r="H2688" s="40"/>
      <c r="T2688"/>
      <c r="U2688"/>
    </row>
    <row r="2689" spans="1:21" s="31" customFormat="1">
      <c r="A2689" s="37"/>
      <c r="B2689" s="38"/>
      <c r="D2689" s="39"/>
      <c r="E2689" s="39"/>
      <c r="F2689" s="39"/>
      <c r="G2689" s="40"/>
      <c r="H2689" s="40"/>
      <c r="T2689"/>
      <c r="U2689"/>
    </row>
    <row r="2690" spans="1:21" s="31" customFormat="1">
      <c r="A2690" s="37"/>
      <c r="B2690" s="38"/>
      <c r="D2690" s="39"/>
      <c r="E2690" s="39"/>
      <c r="F2690" s="39"/>
      <c r="G2690" s="40"/>
      <c r="H2690" s="40"/>
      <c r="T2690"/>
      <c r="U2690"/>
    </row>
    <row r="2691" spans="1:21" s="31" customFormat="1">
      <c r="A2691" s="37"/>
      <c r="B2691" s="38"/>
      <c r="D2691" s="39"/>
      <c r="E2691" s="39"/>
      <c r="F2691" s="39"/>
      <c r="G2691" s="40"/>
      <c r="H2691" s="40"/>
      <c r="T2691"/>
      <c r="U2691"/>
    </row>
    <row r="2692" spans="1:21" s="31" customFormat="1">
      <c r="A2692" s="37"/>
      <c r="B2692" s="38"/>
      <c r="D2692" s="39"/>
      <c r="E2692" s="39"/>
      <c r="F2692" s="39"/>
      <c r="G2692" s="40"/>
      <c r="H2692" s="40"/>
      <c r="T2692"/>
      <c r="U2692"/>
    </row>
    <row r="2693" spans="1:21" s="31" customFormat="1">
      <c r="A2693" s="37"/>
      <c r="B2693" s="38"/>
      <c r="D2693" s="39"/>
      <c r="E2693" s="39"/>
      <c r="F2693" s="39"/>
      <c r="G2693" s="40"/>
      <c r="H2693" s="40"/>
      <c r="T2693"/>
      <c r="U2693"/>
    </row>
    <row r="2694" spans="1:21" s="31" customFormat="1">
      <c r="A2694" s="37"/>
      <c r="B2694" s="38"/>
      <c r="D2694" s="39"/>
      <c r="E2694" s="39"/>
      <c r="F2694" s="39"/>
      <c r="G2694" s="40"/>
      <c r="H2694" s="40"/>
      <c r="T2694"/>
      <c r="U2694"/>
    </row>
    <row r="2695" spans="1:21" s="31" customFormat="1">
      <c r="A2695" s="37"/>
      <c r="B2695" s="38"/>
      <c r="D2695" s="39"/>
      <c r="E2695" s="39"/>
      <c r="F2695" s="39"/>
      <c r="G2695" s="40"/>
      <c r="H2695" s="40"/>
      <c r="T2695"/>
      <c r="U2695"/>
    </row>
    <row r="2696" spans="1:21" s="31" customFormat="1">
      <c r="A2696" s="37"/>
      <c r="B2696" s="38"/>
      <c r="D2696" s="39"/>
      <c r="E2696" s="39"/>
      <c r="F2696" s="39"/>
      <c r="G2696" s="40"/>
      <c r="H2696" s="40"/>
      <c r="T2696"/>
      <c r="U2696"/>
    </row>
    <row r="2697" spans="1:21" s="31" customFormat="1">
      <c r="A2697" s="37"/>
      <c r="B2697" s="38"/>
      <c r="D2697" s="39"/>
      <c r="E2697" s="39"/>
      <c r="F2697" s="39"/>
      <c r="G2697" s="40"/>
      <c r="H2697" s="40"/>
      <c r="T2697"/>
      <c r="U2697"/>
    </row>
    <row r="2698" spans="1:21" s="31" customFormat="1">
      <c r="A2698" s="37"/>
      <c r="B2698" s="38"/>
      <c r="D2698" s="39"/>
      <c r="E2698" s="39"/>
      <c r="F2698" s="39"/>
      <c r="G2698" s="40"/>
      <c r="H2698" s="40"/>
      <c r="T2698"/>
      <c r="U2698"/>
    </row>
    <row r="2699" spans="1:21" s="31" customFormat="1">
      <c r="A2699" s="37"/>
      <c r="B2699" s="38"/>
      <c r="D2699" s="39"/>
      <c r="E2699" s="39"/>
      <c r="F2699" s="39"/>
      <c r="G2699" s="40"/>
      <c r="H2699" s="40"/>
      <c r="T2699"/>
      <c r="U2699"/>
    </row>
    <row r="2700" spans="1:21" s="31" customFormat="1">
      <c r="A2700" s="37"/>
      <c r="B2700" s="38"/>
      <c r="D2700" s="39"/>
      <c r="E2700" s="39"/>
      <c r="F2700" s="39"/>
      <c r="G2700" s="40"/>
      <c r="H2700" s="40"/>
      <c r="T2700"/>
      <c r="U2700"/>
    </row>
    <row r="2701" spans="1:21" s="31" customFormat="1">
      <c r="A2701" s="37"/>
      <c r="B2701" s="38"/>
      <c r="D2701" s="39"/>
      <c r="E2701" s="39"/>
      <c r="F2701" s="39"/>
      <c r="G2701" s="40"/>
      <c r="H2701" s="40"/>
      <c r="T2701"/>
      <c r="U2701"/>
    </row>
    <row r="2702" spans="1:21" s="31" customFormat="1">
      <c r="A2702" s="37"/>
      <c r="B2702" s="38"/>
      <c r="D2702" s="39"/>
      <c r="E2702" s="39"/>
      <c r="F2702" s="39"/>
      <c r="G2702" s="40"/>
      <c r="H2702" s="40"/>
      <c r="T2702"/>
      <c r="U2702"/>
    </row>
    <row r="2703" spans="1:21" s="31" customFormat="1">
      <c r="A2703" s="37"/>
      <c r="B2703" s="38"/>
      <c r="D2703" s="39"/>
      <c r="E2703" s="39"/>
      <c r="F2703" s="39"/>
      <c r="G2703" s="40"/>
      <c r="H2703" s="40"/>
      <c r="T2703"/>
      <c r="U2703"/>
    </row>
    <row r="2704" spans="1:21" s="31" customFormat="1">
      <c r="A2704" s="37"/>
      <c r="B2704" s="38"/>
      <c r="D2704" s="39"/>
      <c r="E2704" s="39"/>
      <c r="F2704" s="39"/>
      <c r="G2704" s="40"/>
      <c r="H2704" s="40"/>
      <c r="T2704"/>
      <c r="U2704"/>
    </row>
    <row r="2705" spans="1:21" s="31" customFormat="1">
      <c r="A2705" s="37"/>
      <c r="B2705" s="38"/>
      <c r="D2705" s="39"/>
      <c r="E2705" s="39"/>
      <c r="F2705" s="39"/>
      <c r="G2705" s="40"/>
      <c r="H2705" s="40"/>
      <c r="T2705"/>
      <c r="U2705"/>
    </row>
    <row r="2706" spans="1:21" s="31" customFormat="1">
      <c r="A2706" s="37"/>
      <c r="B2706" s="38"/>
      <c r="D2706" s="39"/>
      <c r="E2706" s="39"/>
      <c r="F2706" s="39"/>
      <c r="G2706" s="40"/>
      <c r="H2706" s="40"/>
      <c r="T2706"/>
      <c r="U2706"/>
    </row>
    <row r="2707" spans="1:21" s="31" customFormat="1">
      <c r="A2707" s="37"/>
      <c r="B2707" s="38"/>
      <c r="D2707" s="39"/>
      <c r="E2707" s="39"/>
      <c r="F2707" s="39"/>
      <c r="G2707" s="40"/>
      <c r="H2707" s="40"/>
      <c r="T2707"/>
      <c r="U2707"/>
    </row>
    <row r="2708" spans="1:21" s="31" customFormat="1">
      <c r="A2708" s="37"/>
      <c r="B2708" s="38"/>
      <c r="D2708" s="39"/>
      <c r="E2708" s="39"/>
      <c r="F2708" s="39"/>
      <c r="G2708" s="40"/>
      <c r="H2708" s="40"/>
      <c r="T2708"/>
      <c r="U2708"/>
    </row>
    <row r="2709" spans="1:21" s="31" customFormat="1">
      <c r="A2709" s="37"/>
      <c r="B2709" s="38"/>
      <c r="D2709" s="39"/>
      <c r="E2709" s="39"/>
      <c r="F2709" s="39"/>
      <c r="G2709" s="40"/>
      <c r="H2709" s="40"/>
      <c r="T2709"/>
      <c r="U2709"/>
    </row>
    <row r="2710" spans="1:21" s="31" customFormat="1">
      <c r="A2710" s="37"/>
      <c r="B2710" s="38"/>
      <c r="D2710" s="39"/>
      <c r="E2710" s="39"/>
      <c r="F2710" s="39"/>
      <c r="G2710" s="40"/>
      <c r="H2710" s="40"/>
      <c r="T2710"/>
      <c r="U2710"/>
    </row>
    <row r="2711" spans="1:21" s="31" customFormat="1">
      <c r="A2711" s="37"/>
      <c r="B2711" s="38"/>
      <c r="D2711" s="39"/>
      <c r="E2711" s="39"/>
      <c r="F2711" s="39"/>
      <c r="G2711" s="40"/>
      <c r="H2711" s="40"/>
      <c r="T2711"/>
      <c r="U2711"/>
    </row>
    <row r="2712" spans="1:21" s="31" customFormat="1">
      <c r="A2712" s="37"/>
      <c r="B2712" s="38"/>
      <c r="D2712" s="39"/>
      <c r="E2712" s="39"/>
      <c r="F2712" s="39"/>
      <c r="G2712" s="40"/>
      <c r="H2712" s="40"/>
      <c r="T2712"/>
      <c r="U2712"/>
    </row>
    <row r="2713" spans="1:21" s="31" customFormat="1">
      <c r="A2713" s="37"/>
      <c r="B2713" s="38"/>
      <c r="D2713" s="39"/>
      <c r="E2713" s="39"/>
      <c r="F2713" s="39"/>
      <c r="G2713" s="40"/>
      <c r="H2713" s="40"/>
      <c r="T2713"/>
      <c r="U2713"/>
    </row>
    <row r="2714" spans="1:21" s="31" customFormat="1">
      <c r="A2714" s="37"/>
      <c r="B2714" s="38"/>
      <c r="D2714" s="39"/>
      <c r="E2714" s="39"/>
      <c r="F2714" s="39"/>
      <c r="G2714" s="40"/>
      <c r="H2714" s="40"/>
      <c r="T2714"/>
      <c r="U2714"/>
    </row>
    <row r="2715" spans="1:21" s="31" customFormat="1">
      <c r="A2715" s="37"/>
      <c r="B2715" s="38"/>
      <c r="D2715" s="39"/>
      <c r="E2715" s="39"/>
      <c r="F2715" s="39"/>
      <c r="G2715" s="40"/>
      <c r="H2715" s="40"/>
      <c r="T2715"/>
      <c r="U2715"/>
    </row>
    <row r="2716" spans="1:21" s="31" customFormat="1">
      <c r="A2716" s="37"/>
      <c r="B2716" s="38"/>
      <c r="D2716" s="39"/>
      <c r="E2716" s="39"/>
      <c r="F2716" s="39"/>
      <c r="G2716" s="40"/>
      <c r="H2716" s="40"/>
      <c r="T2716"/>
      <c r="U2716"/>
    </row>
    <row r="2717" spans="1:21" s="31" customFormat="1">
      <c r="A2717" s="37"/>
      <c r="B2717" s="38"/>
      <c r="D2717" s="39"/>
      <c r="E2717" s="39"/>
      <c r="F2717" s="39"/>
      <c r="G2717" s="40"/>
      <c r="H2717" s="40"/>
      <c r="T2717"/>
      <c r="U2717"/>
    </row>
    <row r="2718" spans="1:21" s="31" customFormat="1">
      <c r="A2718" s="37"/>
      <c r="B2718" s="38"/>
      <c r="D2718" s="39"/>
      <c r="E2718" s="39"/>
      <c r="F2718" s="39"/>
      <c r="G2718" s="40"/>
      <c r="H2718" s="40"/>
      <c r="T2718"/>
      <c r="U2718"/>
    </row>
    <row r="2719" spans="1:21" s="31" customFormat="1">
      <c r="A2719" s="37"/>
      <c r="B2719" s="38"/>
      <c r="D2719" s="39"/>
      <c r="E2719" s="39"/>
      <c r="F2719" s="39"/>
      <c r="G2719" s="40"/>
      <c r="H2719" s="40"/>
      <c r="T2719"/>
      <c r="U2719"/>
    </row>
    <row r="2720" spans="1:21" s="31" customFormat="1">
      <c r="A2720" s="37"/>
      <c r="B2720" s="38"/>
      <c r="D2720" s="39"/>
      <c r="E2720" s="39"/>
      <c r="F2720" s="39"/>
      <c r="G2720" s="40"/>
      <c r="H2720" s="40"/>
      <c r="T2720"/>
      <c r="U2720"/>
    </row>
    <row r="2721" spans="1:21" s="31" customFormat="1">
      <c r="A2721" s="37"/>
      <c r="B2721" s="38"/>
      <c r="D2721" s="39"/>
      <c r="E2721" s="39"/>
      <c r="F2721" s="39"/>
      <c r="G2721" s="40"/>
      <c r="H2721" s="40"/>
      <c r="T2721"/>
      <c r="U2721"/>
    </row>
    <row r="2722" spans="1:21" s="31" customFormat="1">
      <c r="A2722" s="37"/>
      <c r="B2722" s="38"/>
      <c r="D2722" s="39"/>
      <c r="E2722" s="39"/>
      <c r="F2722" s="39"/>
      <c r="G2722" s="40"/>
      <c r="H2722" s="40"/>
      <c r="T2722"/>
      <c r="U2722"/>
    </row>
    <row r="2723" spans="1:21" s="31" customFormat="1">
      <c r="A2723" s="37"/>
      <c r="B2723" s="38"/>
      <c r="D2723" s="39"/>
      <c r="E2723" s="39"/>
      <c r="F2723" s="39"/>
      <c r="G2723" s="40"/>
      <c r="H2723" s="40"/>
      <c r="T2723"/>
      <c r="U2723"/>
    </row>
    <row r="2724" spans="1:21" s="31" customFormat="1">
      <c r="A2724" s="37"/>
      <c r="B2724" s="38"/>
      <c r="D2724" s="39"/>
      <c r="E2724" s="39"/>
      <c r="F2724" s="39"/>
      <c r="G2724" s="40"/>
      <c r="H2724" s="40"/>
      <c r="T2724"/>
      <c r="U2724"/>
    </row>
    <row r="2725" spans="1:21" s="31" customFormat="1">
      <c r="A2725" s="37"/>
      <c r="B2725" s="38"/>
      <c r="D2725" s="39"/>
      <c r="E2725" s="39"/>
      <c r="F2725" s="39"/>
      <c r="G2725" s="40"/>
      <c r="H2725" s="40"/>
      <c r="T2725"/>
      <c r="U2725"/>
    </row>
    <row r="2726" spans="1:21" s="31" customFormat="1">
      <c r="A2726" s="37"/>
      <c r="B2726" s="38"/>
      <c r="D2726" s="39"/>
      <c r="E2726" s="39"/>
      <c r="F2726" s="39"/>
      <c r="G2726" s="40"/>
      <c r="H2726" s="40"/>
      <c r="T2726"/>
      <c r="U2726"/>
    </row>
    <row r="2727" spans="1:21" s="31" customFormat="1">
      <c r="A2727" s="37"/>
      <c r="B2727" s="38"/>
      <c r="D2727" s="39"/>
      <c r="E2727" s="39"/>
      <c r="F2727" s="39"/>
      <c r="G2727" s="40"/>
      <c r="H2727" s="40"/>
      <c r="T2727"/>
      <c r="U2727"/>
    </row>
    <row r="2728" spans="1:21" s="31" customFormat="1">
      <c r="A2728" s="37"/>
      <c r="B2728" s="38"/>
      <c r="D2728" s="39"/>
      <c r="E2728" s="39"/>
      <c r="F2728" s="39"/>
      <c r="G2728" s="40"/>
      <c r="H2728" s="40"/>
      <c r="T2728"/>
      <c r="U2728"/>
    </row>
    <row r="2729" spans="1:21" s="31" customFormat="1">
      <c r="A2729" s="37"/>
      <c r="B2729" s="38"/>
      <c r="D2729" s="39"/>
      <c r="E2729" s="39"/>
      <c r="F2729" s="39"/>
      <c r="G2729" s="40"/>
      <c r="H2729" s="40"/>
      <c r="T2729"/>
      <c r="U2729"/>
    </row>
    <row r="2730" spans="1:21" s="31" customFormat="1">
      <c r="A2730" s="37"/>
      <c r="B2730" s="38"/>
      <c r="D2730" s="39"/>
      <c r="E2730" s="39"/>
      <c r="F2730" s="39"/>
      <c r="G2730" s="40"/>
      <c r="H2730" s="40"/>
      <c r="T2730"/>
      <c r="U2730"/>
    </row>
    <row r="2731" spans="1:21" s="31" customFormat="1">
      <c r="A2731" s="37"/>
      <c r="B2731" s="38"/>
      <c r="D2731" s="39"/>
      <c r="E2731" s="39"/>
      <c r="F2731" s="39"/>
      <c r="G2731" s="40"/>
      <c r="H2731" s="40"/>
      <c r="T2731"/>
      <c r="U2731"/>
    </row>
    <row r="2732" spans="1:21" s="31" customFormat="1">
      <c r="A2732" s="37"/>
      <c r="B2732" s="38"/>
      <c r="D2732" s="39"/>
      <c r="E2732" s="39"/>
      <c r="F2732" s="39"/>
      <c r="G2732" s="40"/>
      <c r="H2732" s="40"/>
      <c r="T2732"/>
      <c r="U2732"/>
    </row>
    <row r="2733" spans="1:21" s="31" customFormat="1">
      <c r="A2733" s="37"/>
      <c r="B2733" s="38"/>
      <c r="D2733" s="39"/>
      <c r="E2733" s="39"/>
      <c r="F2733" s="39"/>
      <c r="G2733" s="40"/>
      <c r="H2733" s="40"/>
      <c r="T2733"/>
      <c r="U2733"/>
    </row>
    <row r="2734" spans="1:21" s="31" customFormat="1">
      <c r="A2734" s="37"/>
      <c r="B2734" s="38"/>
      <c r="D2734" s="39"/>
      <c r="E2734" s="39"/>
      <c r="F2734" s="39"/>
      <c r="G2734" s="40"/>
      <c r="H2734" s="40"/>
      <c r="T2734"/>
      <c r="U2734"/>
    </row>
    <row r="2735" spans="1:21" s="31" customFormat="1">
      <c r="A2735" s="37"/>
      <c r="B2735" s="38"/>
      <c r="D2735" s="39"/>
      <c r="E2735" s="39"/>
      <c r="F2735" s="39"/>
      <c r="G2735" s="40"/>
      <c r="H2735" s="40"/>
      <c r="T2735"/>
      <c r="U2735"/>
    </row>
    <row r="2736" spans="1:21" s="31" customFormat="1">
      <c r="A2736" s="37"/>
      <c r="B2736" s="38"/>
      <c r="D2736" s="39"/>
      <c r="E2736" s="39"/>
      <c r="F2736" s="39"/>
      <c r="G2736" s="40"/>
      <c r="H2736" s="40"/>
      <c r="T2736"/>
      <c r="U2736"/>
    </row>
    <row r="2737" spans="1:21" s="31" customFormat="1">
      <c r="A2737" s="37"/>
      <c r="B2737" s="38"/>
      <c r="D2737" s="39"/>
      <c r="E2737" s="39"/>
      <c r="F2737" s="39"/>
      <c r="G2737" s="40"/>
      <c r="H2737" s="40"/>
      <c r="T2737"/>
      <c r="U2737"/>
    </row>
    <row r="2738" spans="1:21" s="31" customFormat="1">
      <c r="A2738" s="37"/>
      <c r="B2738" s="38"/>
      <c r="D2738" s="39"/>
      <c r="E2738" s="39"/>
      <c r="F2738" s="39"/>
      <c r="G2738" s="40"/>
      <c r="H2738" s="40"/>
      <c r="T2738"/>
      <c r="U2738"/>
    </row>
    <row r="2739" spans="1:21" s="31" customFormat="1">
      <c r="A2739" s="37"/>
      <c r="B2739" s="38"/>
      <c r="D2739" s="39"/>
      <c r="E2739" s="39"/>
      <c r="F2739" s="39"/>
      <c r="G2739" s="40"/>
      <c r="H2739" s="40"/>
      <c r="T2739"/>
      <c r="U2739"/>
    </row>
    <row r="2740" spans="1:21" s="31" customFormat="1">
      <c r="A2740" s="37"/>
      <c r="B2740" s="38"/>
      <c r="D2740" s="39"/>
      <c r="E2740" s="39"/>
      <c r="F2740" s="39"/>
      <c r="G2740" s="40"/>
      <c r="H2740" s="40"/>
      <c r="T2740"/>
      <c r="U2740"/>
    </row>
    <row r="2741" spans="1:21" s="31" customFormat="1">
      <c r="A2741" s="37"/>
      <c r="B2741" s="38"/>
      <c r="D2741" s="39"/>
      <c r="E2741" s="39"/>
      <c r="F2741" s="39"/>
      <c r="G2741" s="40"/>
      <c r="H2741" s="40"/>
      <c r="T2741"/>
      <c r="U2741"/>
    </row>
    <row r="2742" spans="1:21" s="31" customFormat="1">
      <c r="A2742" s="37"/>
      <c r="B2742" s="38"/>
      <c r="D2742" s="39"/>
      <c r="E2742" s="39"/>
      <c r="F2742" s="39"/>
      <c r="G2742" s="40"/>
      <c r="H2742" s="40"/>
      <c r="T2742"/>
      <c r="U2742"/>
    </row>
    <row r="2743" spans="1:21" s="31" customFormat="1">
      <c r="A2743" s="37"/>
      <c r="B2743" s="38"/>
      <c r="D2743" s="39"/>
      <c r="E2743" s="39"/>
      <c r="F2743" s="39"/>
      <c r="G2743" s="40"/>
      <c r="H2743" s="40"/>
      <c r="T2743"/>
      <c r="U2743"/>
    </row>
    <row r="2744" spans="1:21" s="31" customFormat="1">
      <c r="A2744" s="37"/>
      <c r="B2744" s="38"/>
      <c r="D2744" s="39"/>
      <c r="E2744" s="39"/>
      <c r="F2744" s="39"/>
      <c r="G2744" s="40"/>
      <c r="H2744" s="40"/>
      <c r="T2744"/>
      <c r="U2744"/>
    </row>
    <row r="2745" spans="1:21" s="31" customFormat="1">
      <c r="A2745" s="37"/>
      <c r="B2745" s="38"/>
      <c r="D2745" s="39"/>
      <c r="E2745" s="39"/>
      <c r="F2745" s="39"/>
      <c r="G2745" s="40"/>
      <c r="H2745" s="40"/>
      <c r="T2745"/>
      <c r="U2745"/>
    </row>
    <row r="2746" spans="1:21" s="31" customFormat="1">
      <c r="A2746" s="37"/>
      <c r="B2746" s="38"/>
      <c r="D2746" s="39"/>
      <c r="E2746" s="39"/>
      <c r="F2746" s="39"/>
      <c r="G2746" s="40"/>
      <c r="H2746" s="40"/>
      <c r="T2746"/>
      <c r="U2746"/>
    </row>
    <row r="2747" spans="1:21" s="31" customFormat="1">
      <c r="A2747" s="37"/>
      <c r="B2747" s="38"/>
      <c r="D2747" s="39"/>
      <c r="E2747" s="39"/>
      <c r="F2747" s="39"/>
      <c r="G2747" s="40"/>
      <c r="H2747" s="40"/>
      <c r="T2747"/>
      <c r="U2747"/>
    </row>
    <row r="2748" spans="1:21" s="31" customFormat="1">
      <c r="A2748" s="37"/>
      <c r="B2748" s="38"/>
      <c r="D2748" s="39"/>
      <c r="E2748" s="39"/>
      <c r="F2748" s="39"/>
      <c r="G2748" s="40"/>
      <c r="H2748" s="40"/>
      <c r="T2748"/>
      <c r="U2748"/>
    </row>
    <row r="2749" spans="1:21" s="31" customFormat="1">
      <c r="A2749" s="37"/>
      <c r="B2749" s="38"/>
      <c r="D2749" s="39"/>
      <c r="E2749" s="39"/>
      <c r="F2749" s="39"/>
      <c r="G2749" s="40"/>
      <c r="H2749" s="40"/>
      <c r="T2749"/>
      <c r="U2749"/>
    </row>
    <row r="2750" spans="1:21" s="31" customFormat="1">
      <c r="A2750" s="37"/>
      <c r="B2750" s="38"/>
      <c r="D2750" s="39"/>
      <c r="E2750" s="39"/>
      <c r="F2750" s="39"/>
      <c r="G2750" s="40"/>
      <c r="H2750" s="40"/>
      <c r="T2750"/>
      <c r="U2750"/>
    </row>
    <row r="2751" spans="1:21" s="31" customFormat="1">
      <c r="A2751" s="37"/>
      <c r="B2751" s="38"/>
      <c r="D2751" s="39"/>
      <c r="E2751" s="39"/>
      <c r="F2751" s="39"/>
      <c r="G2751" s="40"/>
      <c r="H2751" s="40"/>
      <c r="T2751"/>
      <c r="U2751"/>
    </row>
    <row r="2752" spans="1:21" s="31" customFormat="1">
      <c r="A2752" s="37"/>
      <c r="B2752" s="38"/>
      <c r="D2752" s="39"/>
      <c r="E2752" s="39"/>
      <c r="F2752" s="39"/>
      <c r="G2752" s="40"/>
      <c r="H2752" s="40"/>
      <c r="T2752"/>
      <c r="U2752"/>
    </row>
    <row r="2753" spans="1:21" s="31" customFormat="1">
      <c r="A2753" s="37"/>
      <c r="B2753" s="38"/>
      <c r="D2753" s="39"/>
      <c r="E2753" s="39"/>
      <c r="F2753" s="39"/>
      <c r="G2753" s="40"/>
      <c r="H2753" s="40"/>
      <c r="T2753"/>
      <c r="U2753"/>
    </row>
    <row r="2754" spans="1:21" s="31" customFormat="1">
      <c r="A2754" s="37"/>
      <c r="B2754" s="38"/>
      <c r="D2754" s="39"/>
      <c r="E2754" s="39"/>
      <c r="F2754" s="39"/>
      <c r="G2754" s="40"/>
      <c r="H2754" s="40"/>
      <c r="T2754"/>
      <c r="U2754"/>
    </row>
    <row r="2755" spans="1:21" s="31" customFormat="1">
      <c r="A2755" s="37"/>
      <c r="B2755" s="38"/>
      <c r="D2755" s="39"/>
      <c r="E2755" s="39"/>
      <c r="F2755" s="39"/>
      <c r="G2755" s="40"/>
      <c r="H2755" s="40"/>
      <c r="T2755"/>
      <c r="U2755"/>
    </row>
    <row r="2756" spans="1:21" s="31" customFormat="1">
      <c r="A2756" s="37"/>
      <c r="B2756" s="38"/>
      <c r="D2756" s="39"/>
      <c r="E2756" s="39"/>
      <c r="F2756" s="39"/>
      <c r="G2756" s="40"/>
      <c r="H2756" s="40"/>
      <c r="T2756"/>
      <c r="U2756"/>
    </row>
    <row r="2757" spans="1:21" s="31" customFormat="1">
      <c r="A2757" s="37"/>
      <c r="B2757" s="38"/>
      <c r="D2757" s="39"/>
      <c r="E2757" s="39"/>
      <c r="F2757" s="39"/>
      <c r="G2757" s="40"/>
      <c r="H2757" s="40"/>
      <c r="T2757"/>
      <c r="U2757"/>
    </row>
    <row r="2758" spans="1:21" s="31" customFormat="1">
      <c r="A2758" s="37"/>
      <c r="B2758" s="38"/>
      <c r="D2758" s="39"/>
      <c r="E2758" s="39"/>
      <c r="F2758" s="39"/>
      <c r="G2758" s="40"/>
      <c r="H2758" s="40"/>
      <c r="T2758"/>
      <c r="U2758"/>
    </row>
    <row r="2759" spans="1:21" s="31" customFormat="1">
      <c r="A2759" s="37"/>
      <c r="B2759" s="38"/>
      <c r="D2759" s="39"/>
      <c r="E2759" s="39"/>
      <c r="F2759" s="39"/>
      <c r="G2759" s="40"/>
      <c r="H2759" s="40"/>
      <c r="T2759"/>
      <c r="U2759"/>
    </row>
    <row r="2760" spans="1:21" s="31" customFormat="1">
      <c r="A2760" s="37"/>
      <c r="B2760" s="38"/>
      <c r="D2760" s="39"/>
      <c r="E2760" s="39"/>
      <c r="F2760" s="39"/>
      <c r="G2760" s="40"/>
      <c r="H2760" s="40"/>
      <c r="T2760"/>
      <c r="U2760"/>
    </row>
    <row r="2761" spans="1:21" s="31" customFormat="1">
      <c r="A2761" s="37"/>
      <c r="B2761" s="38"/>
      <c r="D2761" s="39"/>
      <c r="E2761" s="39"/>
      <c r="F2761" s="39"/>
      <c r="G2761" s="40"/>
      <c r="H2761" s="40"/>
      <c r="T2761"/>
      <c r="U2761"/>
    </row>
    <row r="2762" spans="1:21" s="31" customFormat="1">
      <c r="A2762" s="37"/>
      <c r="B2762" s="38"/>
      <c r="D2762" s="39"/>
      <c r="E2762" s="39"/>
      <c r="F2762" s="39"/>
      <c r="G2762" s="40"/>
      <c r="H2762" s="40"/>
      <c r="T2762"/>
      <c r="U2762"/>
    </row>
    <row r="2763" spans="1:21" s="31" customFormat="1">
      <c r="A2763" s="37"/>
      <c r="B2763" s="38"/>
      <c r="D2763" s="39"/>
      <c r="E2763" s="39"/>
      <c r="F2763" s="39"/>
      <c r="G2763" s="40"/>
      <c r="H2763" s="40"/>
      <c r="T2763"/>
      <c r="U2763"/>
    </row>
    <row r="2764" spans="1:21" s="31" customFormat="1">
      <c r="A2764" s="37"/>
      <c r="B2764" s="38"/>
      <c r="D2764" s="39"/>
      <c r="E2764" s="39"/>
      <c r="F2764" s="39"/>
      <c r="G2764" s="40"/>
      <c r="H2764" s="40"/>
      <c r="T2764"/>
      <c r="U2764"/>
    </row>
    <row r="2765" spans="1:21" s="31" customFormat="1">
      <c r="A2765" s="37"/>
      <c r="B2765" s="38"/>
      <c r="D2765" s="39"/>
      <c r="E2765" s="39"/>
      <c r="F2765" s="39"/>
      <c r="G2765" s="40"/>
      <c r="H2765" s="40"/>
      <c r="T2765"/>
      <c r="U2765"/>
    </row>
    <row r="2766" spans="1:21" s="31" customFormat="1">
      <c r="A2766" s="37"/>
      <c r="B2766" s="38"/>
      <c r="D2766" s="39"/>
      <c r="E2766" s="39"/>
      <c r="F2766" s="39"/>
      <c r="G2766" s="40"/>
      <c r="H2766" s="40"/>
      <c r="T2766"/>
      <c r="U2766"/>
    </row>
    <row r="2767" spans="1:21" s="31" customFormat="1">
      <c r="A2767" s="37"/>
      <c r="B2767" s="38"/>
      <c r="D2767" s="39"/>
      <c r="E2767" s="39"/>
      <c r="F2767" s="39"/>
      <c r="G2767" s="40"/>
      <c r="H2767" s="40"/>
      <c r="T2767"/>
      <c r="U2767"/>
    </row>
    <row r="2768" spans="1:21" s="31" customFormat="1">
      <c r="A2768" s="37"/>
      <c r="B2768" s="38"/>
      <c r="D2768" s="39"/>
      <c r="E2768" s="39"/>
      <c r="F2768" s="39"/>
      <c r="G2768" s="40"/>
      <c r="H2768" s="40"/>
      <c r="T2768"/>
      <c r="U2768"/>
    </row>
    <row r="2769" spans="1:21" s="31" customFormat="1">
      <c r="A2769" s="37"/>
      <c r="B2769" s="38"/>
      <c r="D2769" s="39"/>
      <c r="E2769" s="39"/>
      <c r="F2769" s="39"/>
      <c r="G2769" s="40"/>
      <c r="H2769" s="40"/>
      <c r="T2769"/>
      <c r="U2769"/>
    </row>
    <row r="2770" spans="1:21" s="31" customFormat="1">
      <c r="A2770" s="37"/>
      <c r="B2770" s="38"/>
      <c r="D2770" s="39"/>
      <c r="E2770" s="39"/>
      <c r="F2770" s="39"/>
      <c r="G2770" s="40"/>
      <c r="H2770" s="40"/>
      <c r="T2770"/>
      <c r="U2770"/>
    </row>
    <row r="2771" spans="1:21" s="31" customFormat="1">
      <c r="A2771" s="37"/>
      <c r="B2771" s="38"/>
      <c r="D2771" s="39"/>
      <c r="E2771" s="39"/>
      <c r="F2771" s="39"/>
      <c r="G2771" s="40"/>
      <c r="H2771" s="40"/>
      <c r="T2771"/>
      <c r="U2771"/>
    </row>
    <row r="2772" spans="1:21" s="31" customFormat="1">
      <c r="A2772" s="37"/>
      <c r="B2772" s="38"/>
      <c r="D2772" s="39"/>
      <c r="E2772" s="39"/>
      <c r="F2772" s="39"/>
      <c r="G2772" s="40"/>
      <c r="H2772" s="40"/>
      <c r="T2772"/>
      <c r="U2772"/>
    </row>
    <row r="2773" spans="1:21" s="31" customFormat="1">
      <c r="A2773" s="37"/>
      <c r="B2773" s="38"/>
      <c r="D2773" s="39"/>
      <c r="E2773" s="39"/>
      <c r="F2773" s="39"/>
      <c r="G2773" s="40"/>
      <c r="H2773" s="40"/>
      <c r="T2773"/>
      <c r="U2773"/>
    </row>
    <row r="2774" spans="1:21" s="31" customFormat="1">
      <c r="A2774" s="37"/>
      <c r="B2774" s="38"/>
      <c r="D2774" s="39"/>
      <c r="E2774" s="39"/>
      <c r="F2774" s="39"/>
      <c r="G2774" s="40"/>
      <c r="H2774" s="40"/>
      <c r="T2774"/>
      <c r="U2774"/>
    </row>
    <row r="2775" spans="1:21" s="31" customFormat="1">
      <c r="A2775" s="37"/>
      <c r="B2775" s="38"/>
      <c r="D2775" s="39"/>
      <c r="E2775" s="39"/>
      <c r="F2775" s="39"/>
      <c r="G2775" s="40"/>
      <c r="H2775" s="40"/>
      <c r="T2775"/>
      <c r="U2775"/>
    </row>
    <row r="2776" spans="1:21" s="31" customFormat="1">
      <c r="A2776" s="37"/>
      <c r="B2776" s="38"/>
      <c r="D2776" s="39"/>
      <c r="E2776" s="39"/>
      <c r="F2776" s="39"/>
      <c r="G2776" s="40"/>
      <c r="H2776" s="40"/>
      <c r="T2776"/>
      <c r="U2776"/>
    </row>
    <row r="2777" spans="1:21" s="31" customFormat="1">
      <c r="A2777" s="37"/>
      <c r="B2777" s="38"/>
      <c r="D2777" s="39"/>
      <c r="E2777" s="39"/>
      <c r="F2777" s="39"/>
      <c r="G2777" s="40"/>
      <c r="H2777" s="40"/>
      <c r="T2777"/>
      <c r="U2777"/>
    </row>
    <row r="2778" spans="1:21" s="31" customFormat="1">
      <c r="A2778" s="37"/>
      <c r="B2778" s="38"/>
      <c r="D2778" s="39"/>
      <c r="E2778" s="39"/>
      <c r="F2778" s="39"/>
      <c r="G2778" s="40"/>
      <c r="H2778" s="40"/>
      <c r="T2778"/>
      <c r="U2778"/>
    </row>
    <row r="2779" spans="1:21" s="31" customFormat="1">
      <c r="A2779" s="37"/>
      <c r="B2779" s="38"/>
      <c r="D2779" s="39"/>
      <c r="E2779" s="39"/>
      <c r="F2779" s="39"/>
      <c r="G2779" s="40"/>
      <c r="H2779" s="40"/>
      <c r="T2779"/>
      <c r="U2779"/>
    </row>
    <row r="2780" spans="1:21" s="31" customFormat="1">
      <c r="A2780" s="37"/>
      <c r="B2780" s="38"/>
      <c r="D2780" s="39"/>
      <c r="E2780" s="39"/>
      <c r="F2780" s="39"/>
      <c r="G2780" s="40"/>
      <c r="H2780" s="40"/>
      <c r="T2780"/>
      <c r="U2780"/>
    </row>
    <row r="2781" spans="1:21" s="31" customFormat="1">
      <c r="A2781" s="37"/>
      <c r="B2781" s="38"/>
      <c r="D2781" s="39"/>
      <c r="E2781" s="39"/>
      <c r="F2781" s="39"/>
      <c r="G2781" s="40"/>
      <c r="H2781" s="40"/>
      <c r="T2781"/>
      <c r="U2781"/>
    </row>
    <row r="2782" spans="1:21" s="31" customFormat="1">
      <c r="A2782" s="37"/>
      <c r="B2782" s="38"/>
      <c r="D2782" s="39"/>
      <c r="E2782" s="39"/>
      <c r="F2782" s="39"/>
      <c r="G2782" s="40"/>
      <c r="H2782" s="40"/>
      <c r="T2782"/>
      <c r="U2782"/>
    </row>
    <row r="2783" spans="1:21" s="31" customFormat="1">
      <c r="A2783" s="37"/>
      <c r="B2783" s="38"/>
      <c r="D2783" s="39"/>
      <c r="E2783" s="39"/>
      <c r="F2783" s="39"/>
      <c r="G2783" s="40"/>
      <c r="H2783" s="40"/>
      <c r="T2783"/>
      <c r="U2783"/>
    </row>
    <row r="2784" spans="1:21" s="31" customFormat="1">
      <c r="A2784" s="37"/>
      <c r="B2784" s="38"/>
      <c r="D2784" s="39"/>
      <c r="E2784" s="39"/>
      <c r="F2784" s="39"/>
      <c r="G2784" s="40"/>
      <c r="H2784" s="40"/>
      <c r="T2784"/>
      <c r="U2784"/>
    </row>
    <row r="2785" spans="1:21" s="31" customFormat="1">
      <c r="A2785" s="37"/>
      <c r="B2785" s="38"/>
      <c r="D2785" s="39"/>
      <c r="E2785" s="39"/>
      <c r="F2785" s="39"/>
      <c r="G2785" s="40"/>
      <c r="H2785" s="40"/>
      <c r="T2785"/>
      <c r="U2785"/>
    </row>
    <row r="2786" spans="1:21" s="31" customFormat="1">
      <c r="A2786" s="37"/>
      <c r="B2786" s="38"/>
      <c r="D2786" s="39"/>
      <c r="E2786" s="39"/>
      <c r="F2786" s="39"/>
      <c r="G2786" s="40"/>
      <c r="H2786" s="40"/>
      <c r="T2786"/>
      <c r="U2786"/>
    </row>
    <row r="2787" spans="1:21" s="31" customFormat="1">
      <c r="A2787" s="37"/>
      <c r="B2787" s="38"/>
      <c r="D2787" s="39"/>
      <c r="E2787" s="39"/>
      <c r="F2787" s="39"/>
      <c r="G2787" s="40"/>
      <c r="H2787" s="40"/>
      <c r="T2787"/>
      <c r="U2787"/>
    </row>
    <row r="2788" spans="1:21" s="31" customFormat="1">
      <c r="A2788" s="37"/>
      <c r="B2788" s="38"/>
      <c r="D2788" s="39"/>
      <c r="E2788" s="39"/>
      <c r="F2788" s="39"/>
      <c r="G2788" s="40"/>
      <c r="H2788" s="40"/>
      <c r="T2788"/>
      <c r="U2788"/>
    </row>
    <row r="2789" spans="1:21" s="31" customFormat="1">
      <c r="A2789" s="37"/>
      <c r="B2789" s="38"/>
      <c r="D2789" s="39"/>
      <c r="E2789" s="39"/>
      <c r="F2789" s="39"/>
      <c r="G2789" s="40"/>
      <c r="H2789" s="40"/>
      <c r="T2789"/>
      <c r="U2789"/>
    </row>
    <row r="2790" spans="1:21" s="31" customFormat="1">
      <c r="A2790" s="37"/>
      <c r="B2790" s="38"/>
      <c r="D2790" s="39"/>
      <c r="E2790" s="39"/>
      <c r="F2790" s="39"/>
      <c r="G2790" s="40"/>
      <c r="H2790" s="40"/>
      <c r="T2790"/>
      <c r="U2790"/>
    </row>
    <row r="2791" spans="1:21" s="31" customFormat="1">
      <c r="A2791" s="37"/>
      <c r="B2791" s="38"/>
      <c r="D2791" s="39"/>
      <c r="E2791" s="39"/>
      <c r="F2791" s="39"/>
      <c r="G2791" s="40"/>
      <c r="H2791" s="40"/>
      <c r="T2791"/>
      <c r="U2791"/>
    </row>
    <row r="2792" spans="1:21" s="31" customFormat="1">
      <c r="A2792" s="37"/>
      <c r="B2792" s="38"/>
      <c r="D2792" s="39"/>
      <c r="E2792" s="39"/>
      <c r="F2792" s="39"/>
      <c r="G2792" s="40"/>
      <c r="H2792" s="40"/>
      <c r="T2792"/>
      <c r="U2792"/>
    </row>
    <row r="2793" spans="1:21" s="31" customFormat="1">
      <c r="A2793" s="37"/>
      <c r="B2793" s="38"/>
      <c r="D2793" s="39"/>
      <c r="E2793" s="39"/>
      <c r="F2793" s="39"/>
      <c r="G2793" s="40"/>
      <c r="H2793" s="40"/>
      <c r="T2793"/>
      <c r="U2793"/>
    </row>
    <row r="2794" spans="1:21" s="31" customFormat="1">
      <c r="A2794" s="37"/>
      <c r="B2794" s="38"/>
      <c r="D2794" s="39"/>
      <c r="E2794" s="39"/>
      <c r="F2794" s="39"/>
      <c r="G2794" s="40"/>
      <c r="H2794" s="40"/>
      <c r="T2794"/>
      <c r="U2794"/>
    </row>
    <row r="2795" spans="1:21" s="31" customFormat="1">
      <c r="A2795" s="37"/>
      <c r="B2795" s="38"/>
      <c r="D2795" s="39"/>
      <c r="E2795" s="39"/>
      <c r="F2795" s="39"/>
      <c r="G2795" s="40"/>
      <c r="H2795" s="40"/>
      <c r="T2795"/>
      <c r="U2795"/>
    </row>
    <row r="2796" spans="1:21" s="31" customFormat="1">
      <c r="A2796" s="37"/>
      <c r="B2796" s="38"/>
      <c r="D2796" s="39"/>
      <c r="E2796" s="39"/>
      <c r="F2796" s="39"/>
      <c r="G2796" s="40"/>
      <c r="H2796" s="40"/>
      <c r="T2796"/>
      <c r="U2796"/>
    </row>
    <row r="2797" spans="1:21" s="31" customFormat="1">
      <c r="A2797" s="37"/>
      <c r="B2797" s="38"/>
      <c r="D2797" s="39"/>
      <c r="E2797" s="39"/>
      <c r="F2797" s="39"/>
      <c r="G2797" s="40"/>
      <c r="H2797" s="40"/>
      <c r="T2797"/>
      <c r="U2797"/>
    </row>
    <row r="2798" spans="1:21" s="31" customFormat="1">
      <c r="A2798" s="37"/>
      <c r="B2798" s="38"/>
      <c r="D2798" s="39"/>
      <c r="E2798" s="39"/>
      <c r="F2798" s="39"/>
      <c r="G2798" s="40"/>
      <c r="H2798" s="40"/>
      <c r="T2798"/>
      <c r="U2798"/>
    </row>
    <row r="2799" spans="1:21" s="31" customFormat="1">
      <c r="A2799" s="37"/>
      <c r="B2799" s="38"/>
      <c r="D2799" s="39"/>
      <c r="E2799" s="39"/>
      <c r="F2799" s="39"/>
      <c r="G2799" s="40"/>
      <c r="H2799" s="40"/>
      <c r="T2799"/>
      <c r="U2799"/>
    </row>
    <row r="2800" spans="1:21" s="31" customFormat="1">
      <c r="A2800" s="37"/>
      <c r="B2800" s="38"/>
      <c r="D2800" s="39"/>
      <c r="E2800" s="39"/>
      <c r="F2800" s="39"/>
      <c r="G2800" s="40"/>
      <c r="H2800" s="40"/>
      <c r="T2800"/>
      <c r="U2800"/>
    </row>
    <row r="2801" spans="1:21" s="31" customFormat="1">
      <c r="A2801" s="37"/>
      <c r="B2801" s="38"/>
      <c r="D2801" s="39"/>
      <c r="E2801" s="39"/>
      <c r="F2801" s="39"/>
      <c r="G2801" s="40"/>
      <c r="H2801" s="40"/>
      <c r="T2801"/>
      <c r="U2801"/>
    </row>
    <row r="2802" spans="1:21" s="31" customFormat="1">
      <c r="A2802" s="37"/>
      <c r="B2802" s="38"/>
      <c r="D2802" s="39"/>
      <c r="E2802" s="39"/>
      <c r="F2802" s="39"/>
      <c r="G2802" s="40"/>
      <c r="H2802" s="40"/>
      <c r="T2802"/>
      <c r="U2802"/>
    </row>
    <row r="2803" spans="1:21" s="31" customFormat="1">
      <c r="A2803" s="37"/>
      <c r="B2803" s="38"/>
      <c r="D2803" s="39"/>
      <c r="E2803" s="39"/>
      <c r="F2803" s="39"/>
      <c r="G2803" s="40"/>
      <c r="H2803" s="40"/>
      <c r="T2803"/>
      <c r="U2803"/>
    </row>
    <row r="2804" spans="1:21" s="31" customFormat="1">
      <c r="A2804" s="37"/>
      <c r="B2804" s="38"/>
      <c r="D2804" s="39"/>
      <c r="E2804" s="39"/>
      <c r="F2804" s="39"/>
      <c r="G2804" s="40"/>
      <c r="H2804" s="40"/>
      <c r="T2804"/>
      <c r="U2804"/>
    </row>
    <row r="2805" spans="1:21" s="31" customFormat="1">
      <c r="A2805" s="37"/>
      <c r="B2805" s="38"/>
      <c r="D2805" s="39"/>
      <c r="E2805" s="39"/>
      <c r="F2805" s="39"/>
      <c r="G2805" s="40"/>
      <c r="H2805" s="40"/>
      <c r="T2805"/>
      <c r="U2805"/>
    </row>
    <row r="2806" spans="1:21" s="31" customFormat="1">
      <c r="A2806" s="37"/>
      <c r="B2806" s="38"/>
      <c r="D2806" s="39"/>
      <c r="E2806" s="39"/>
      <c r="F2806" s="39"/>
      <c r="G2806" s="40"/>
      <c r="H2806" s="40"/>
      <c r="T2806"/>
      <c r="U2806"/>
    </row>
    <row r="2807" spans="1:21" s="31" customFormat="1">
      <c r="A2807" s="37"/>
      <c r="B2807" s="38"/>
      <c r="D2807" s="39"/>
      <c r="E2807" s="39"/>
      <c r="F2807" s="39"/>
      <c r="G2807" s="40"/>
      <c r="H2807" s="40"/>
      <c r="T2807"/>
      <c r="U2807"/>
    </row>
    <row r="2808" spans="1:21" s="31" customFormat="1">
      <c r="A2808" s="37"/>
      <c r="B2808" s="38"/>
      <c r="D2808" s="39"/>
      <c r="E2808" s="39"/>
      <c r="F2808" s="39"/>
      <c r="G2808" s="40"/>
      <c r="H2808" s="40"/>
      <c r="T2808"/>
      <c r="U2808"/>
    </row>
    <row r="2809" spans="1:21" s="31" customFormat="1">
      <c r="A2809" s="37"/>
      <c r="B2809" s="38"/>
      <c r="D2809" s="39"/>
      <c r="E2809" s="39"/>
      <c r="F2809" s="39"/>
      <c r="G2809" s="40"/>
      <c r="H2809" s="40"/>
      <c r="T2809"/>
      <c r="U2809"/>
    </row>
    <row r="2810" spans="1:21" s="31" customFormat="1">
      <c r="A2810" s="37"/>
      <c r="B2810" s="38"/>
      <c r="D2810" s="39"/>
      <c r="E2810" s="39"/>
      <c r="F2810" s="39"/>
      <c r="G2810" s="40"/>
      <c r="H2810" s="40"/>
      <c r="T2810"/>
      <c r="U2810"/>
    </row>
    <row r="2811" spans="1:21" s="31" customFormat="1">
      <c r="A2811" s="37"/>
      <c r="B2811" s="38"/>
      <c r="D2811" s="39"/>
      <c r="E2811" s="39"/>
      <c r="F2811" s="39"/>
      <c r="G2811" s="40"/>
      <c r="H2811" s="40"/>
      <c r="T2811"/>
      <c r="U2811"/>
    </row>
    <row r="2812" spans="1:21" s="31" customFormat="1">
      <c r="A2812" s="37"/>
      <c r="B2812" s="38"/>
      <c r="D2812" s="39"/>
      <c r="E2812" s="39"/>
      <c r="F2812" s="39"/>
      <c r="G2812" s="40"/>
      <c r="H2812" s="40"/>
      <c r="T2812"/>
      <c r="U2812"/>
    </row>
    <row r="2813" spans="1:21" s="31" customFormat="1">
      <c r="A2813" s="37"/>
      <c r="B2813" s="38"/>
      <c r="D2813" s="39"/>
      <c r="E2813" s="39"/>
      <c r="F2813" s="39"/>
      <c r="G2813" s="40"/>
      <c r="H2813" s="40"/>
      <c r="T2813"/>
      <c r="U2813"/>
    </row>
    <row r="2814" spans="1:21" s="31" customFormat="1">
      <c r="A2814" s="37"/>
      <c r="B2814" s="38"/>
      <c r="D2814" s="39"/>
      <c r="E2814" s="39"/>
      <c r="F2814" s="39"/>
      <c r="G2814" s="40"/>
      <c r="H2814" s="40"/>
      <c r="T2814"/>
      <c r="U2814"/>
    </row>
    <row r="2815" spans="1:21" s="31" customFormat="1">
      <c r="A2815" s="37"/>
      <c r="B2815" s="38"/>
      <c r="D2815" s="39"/>
      <c r="E2815" s="39"/>
      <c r="F2815" s="39"/>
      <c r="G2815" s="40"/>
      <c r="H2815" s="40"/>
      <c r="T2815"/>
      <c r="U2815"/>
    </row>
    <row r="2816" spans="1:21" s="31" customFormat="1">
      <c r="A2816" s="37"/>
      <c r="B2816" s="38"/>
      <c r="D2816" s="39"/>
      <c r="E2816" s="39"/>
      <c r="F2816" s="39"/>
      <c r="G2816" s="40"/>
      <c r="H2816" s="40"/>
      <c r="T2816"/>
      <c r="U2816"/>
    </row>
    <row r="2817" spans="1:21" s="31" customFormat="1">
      <c r="A2817" s="37"/>
      <c r="B2817" s="38"/>
      <c r="D2817" s="39"/>
      <c r="E2817" s="39"/>
      <c r="F2817" s="39"/>
      <c r="G2817" s="40"/>
      <c r="H2817" s="40"/>
      <c r="T2817"/>
      <c r="U2817"/>
    </row>
    <row r="2818" spans="1:21" s="31" customFormat="1">
      <c r="A2818" s="37"/>
      <c r="B2818" s="38"/>
      <c r="D2818" s="39"/>
      <c r="E2818" s="39"/>
      <c r="F2818" s="39"/>
      <c r="G2818" s="40"/>
      <c r="H2818" s="40"/>
      <c r="T2818"/>
      <c r="U2818"/>
    </row>
    <row r="2819" spans="1:21" s="31" customFormat="1">
      <c r="A2819" s="37"/>
      <c r="B2819" s="38"/>
      <c r="D2819" s="39"/>
      <c r="E2819" s="39"/>
      <c r="F2819" s="39"/>
      <c r="G2819" s="40"/>
      <c r="H2819" s="40"/>
      <c r="T2819"/>
      <c r="U2819"/>
    </row>
    <row r="2820" spans="1:21" s="31" customFormat="1">
      <c r="A2820" s="37"/>
      <c r="B2820" s="38"/>
      <c r="D2820" s="39"/>
      <c r="E2820" s="39"/>
      <c r="F2820" s="39"/>
      <c r="G2820" s="40"/>
      <c r="H2820" s="40"/>
      <c r="T2820"/>
      <c r="U2820"/>
    </row>
    <row r="2821" spans="1:21" s="31" customFormat="1">
      <c r="A2821" s="37"/>
      <c r="B2821" s="38"/>
      <c r="D2821" s="39"/>
      <c r="E2821" s="39"/>
      <c r="F2821" s="39"/>
      <c r="G2821" s="40"/>
      <c r="H2821" s="40"/>
      <c r="T2821"/>
      <c r="U2821"/>
    </row>
    <row r="2822" spans="1:21" s="31" customFormat="1">
      <c r="A2822" s="37"/>
      <c r="B2822" s="38"/>
      <c r="D2822" s="39"/>
      <c r="E2822" s="39"/>
      <c r="F2822" s="39"/>
      <c r="G2822" s="40"/>
      <c r="H2822" s="40"/>
      <c r="T2822"/>
      <c r="U2822"/>
    </row>
    <row r="2823" spans="1:21" s="31" customFormat="1">
      <c r="A2823" s="37"/>
      <c r="B2823" s="38"/>
      <c r="D2823" s="39"/>
      <c r="E2823" s="39"/>
      <c r="F2823" s="39"/>
      <c r="G2823" s="40"/>
      <c r="H2823" s="40"/>
      <c r="T2823"/>
      <c r="U2823"/>
    </row>
    <row r="2824" spans="1:21" s="31" customFormat="1">
      <c r="A2824" s="37"/>
      <c r="B2824" s="38"/>
      <c r="D2824" s="39"/>
      <c r="E2824" s="39"/>
      <c r="F2824" s="39"/>
      <c r="G2824" s="40"/>
      <c r="H2824" s="40"/>
      <c r="T2824"/>
      <c r="U2824"/>
    </row>
    <row r="2825" spans="1:21" s="31" customFormat="1">
      <c r="A2825" s="37"/>
      <c r="B2825" s="38"/>
      <c r="D2825" s="39"/>
      <c r="E2825" s="39"/>
      <c r="F2825" s="39"/>
      <c r="G2825" s="40"/>
      <c r="H2825" s="40"/>
      <c r="T2825"/>
      <c r="U2825"/>
    </row>
    <row r="2826" spans="1:21" s="31" customFormat="1">
      <c r="A2826" s="37"/>
      <c r="B2826" s="38"/>
      <c r="D2826" s="39"/>
      <c r="E2826" s="39"/>
      <c r="F2826" s="39"/>
      <c r="G2826" s="40"/>
      <c r="H2826" s="40"/>
      <c r="T2826"/>
      <c r="U2826"/>
    </row>
    <row r="2827" spans="1:21" s="31" customFormat="1">
      <c r="A2827" s="37"/>
      <c r="B2827" s="38"/>
      <c r="D2827" s="39"/>
      <c r="E2827" s="39"/>
      <c r="F2827" s="39"/>
      <c r="G2827" s="40"/>
      <c r="H2827" s="40"/>
      <c r="T2827"/>
      <c r="U2827"/>
    </row>
    <row r="2828" spans="1:21" s="31" customFormat="1">
      <c r="A2828" s="37"/>
      <c r="B2828" s="38"/>
      <c r="D2828" s="39"/>
      <c r="E2828" s="39"/>
      <c r="F2828" s="39"/>
      <c r="G2828" s="40"/>
      <c r="H2828" s="40"/>
      <c r="T2828"/>
      <c r="U2828"/>
    </row>
    <row r="2829" spans="1:21" s="31" customFormat="1">
      <c r="A2829" s="37"/>
      <c r="B2829" s="38"/>
      <c r="D2829" s="39"/>
      <c r="E2829" s="39"/>
      <c r="F2829" s="39"/>
      <c r="G2829" s="40"/>
      <c r="H2829" s="40"/>
      <c r="T2829"/>
      <c r="U2829"/>
    </row>
    <row r="2830" spans="1:21" s="31" customFormat="1">
      <c r="A2830" s="37"/>
      <c r="B2830" s="38"/>
      <c r="D2830" s="39"/>
      <c r="E2830" s="39"/>
      <c r="F2830" s="39"/>
      <c r="G2830" s="40"/>
      <c r="H2830" s="40"/>
      <c r="T2830"/>
      <c r="U2830"/>
    </row>
    <row r="2831" spans="1:21" s="31" customFormat="1">
      <c r="A2831" s="37"/>
      <c r="B2831" s="38"/>
      <c r="D2831" s="39"/>
      <c r="E2831" s="39"/>
      <c r="F2831" s="39"/>
      <c r="G2831" s="40"/>
      <c r="H2831" s="40"/>
      <c r="T2831"/>
      <c r="U2831"/>
    </row>
    <row r="2832" spans="1:21" s="31" customFormat="1">
      <c r="A2832" s="37"/>
      <c r="B2832" s="38"/>
      <c r="D2832" s="39"/>
      <c r="E2832" s="39"/>
      <c r="F2832" s="39"/>
      <c r="G2832" s="40"/>
      <c r="H2832" s="40"/>
      <c r="T2832"/>
      <c r="U2832"/>
    </row>
    <row r="2833" spans="1:21" s="31" customFormat="1">
      <c r="A2833" s="37"/>
      <c r="B2833" s="38"/>
      <c r="D2833" s="39"/>
      <c r="E2833" s="39"/>
      <c r="F2833" s="39"/>
      <c r="G2833" s="40"/>
      <c r="H2833" s="40"/>
      <c r="T2833"/>
      <c r="U2833"/>
    </row>
    <row r="2834" spans="1:21" s="31" customFormat="1">
      <c r="A2834" s="37"/>
      <c r="B2834" s="38"/>
      <c r="D2834" s="39"/>
      <c r="E2834" s="39"/>
      <c r="F2834" s="39"/>
      <c r="G2834" s="40"/>
      <c r="H2834" s="40"/>
      <c r="T2834"/>
      <c r="U2834"/>
    </row>
    <row r="2835" spans="1:21" s="31" customFormat="1">
      <c r="A2835" s="37"/>
      <c r="B2835" s="38"/>
      <c r="D2835" s="39"/>
      <c r="E2835" s="39"/>
      <c r="F2835" s="39"/>
      <c r="G2835" s="40"/>
      <c r="H2835" s="40"/>
      <c r="T2835"/>
      <c r="U2835"/>
    </row>
    <row r="2836" spans="1:21" s="31" customFormat="1">
      <c r="A2836" s="37"/>
      <c r="B2836" s="38"/>
      <c r="D2836" s="39"/>
      <c r="E2836" s="39"/>
      <c r="F2836" s="39"/>
      <c r="G2836" s="40"/>
      <c r="H2836" s="40"/>
      <c r="T2836"/>
      <c r="U2836"/>
    </row>
    <row r="2837" spans="1:21" s="31" customFormat="1">
      <c r="A2837" s="37"/>
      <c r="B2837" s="38"/>
      <c r="D2837" s="39"/>
      <c r="E2837" s="39"/>
      <c r="F2837" s="39"/>
      <c r="G2837" s="40"/>
      <c r="H2837" s="40"/>
      <c r="T2837"/>
      <c r="U2837"/>
    </row>
    <row r="2838" spans="1:21" s="31" customFormat="1">
      <c r="A2838" s="37"/>
      <c r="B2838" s="38"/>
      <c r="D2838" s="39"/>
      <c r="E2838" s="39"/>
      <c r="F2838" s="39"/>
      <c r="G2838" s="40"/>
      <c r="H2838" s="40"/>
      <c r="T2838"/>
      <c r="U2838"/>
    </row>
    <row r="2839" spans="1:21" s="31" customFormat="1">
      <c r="A2839" s="37"/>
      <c r="B2839" s="38"/>
      <c r="D2839" s="39"/>
      <c r="E2839" s="39"/>
      <c r="F2839" s="39"/>
      <c r="G2839" s="40"/>
      <c r="H2839" s="40"/>
      <c r="T2839"/>
      <c r="U2839"/>
    </row>
    <row r="2840" spans="1:21" s="31" customFormat="1">
      <c r="A2840" s="37"/>
      <c r="B2840" s="38"/>
      <c r="D2840" s="39"/>
      <c r="E2840" s="39"/>
      <c r="F2840" s="39"/>
      <c r="G2840" s="40"/>
      <c r="H2840" s="40"/>
      <c r="T2840"/>
      <c r="U2840"/>
    </row>
    <row r="2841" spans="1:21" s="31" customFormat="1">
      <c r="A2841" s="37"/>
      <c r="B2841" s="38"/>
      <c r="D2841" s="39"/>
      <c r="E2841" s="39"/>
      <c r="F2841" s="39"/>
      <c r="G2841" s="40"/>
      <c r="H2841" s="40"/>
      <c r="T2841"/>
      <c r="U2841"/>
    </row>
    <row r="2842" spans="1:21" s="31" customFormat="1">
      <c r="A2842" s="37"/>
      <c r="B2842" s="38"/>
      <c r="D2842" s="39"/>
      <c r="E2842" s="39"/>
      <c r="F2842" s="39"/>
      <c r="G2842" s="40"/>
      <c r="H2842" s="40"/>
      <c r="T2842"/>
      <c r="U2842"/>
    </row>
    <row r="2843" spans="1:21" s="31" customFormat="1">
      <c r="A2843" s="37"/>
      <c r="B2843" s="38"/>
      <c r="D2843" s="39"/>
      <c r="E2843" s="39"/>
      <c r="F2843" s="39"/>
      <c r="G2843" s="40"/>
      <c r="H2843" s="40"/>
      <c r="T2843"/>
      <c r="U2843"/>
    </row>
    <row r="2844" spans="1:21" s="31" customFormat="1">
      <c r="A2844" s="37"/>
      <c r="B2844" s="38"/>
      <c r="D2844" s="39"/>
      <c r="E2844" s="39"/>
      <c r="F2844" s="39"/>
      <c r="G2844" s="40"/>
      <c r="H2844" s="40"/>
      <c r="T2844"/>
      <c r="U2844"/>
    </row>
    <row r="2845" spans="1:21" s="31" customFormat="1">
      <c r="A2845" s="37"/>
      <c r="B2845" s="38"/>
      <c r="D2845" s="39"/>
      <c r="E2845" s="39"/>
      <c r="F2845" s="39"/>
      <c r="G2845" s="40"/>
      <c r="H2845" s="40"/>
      <c r="T2845"/>
      <c r="U2845"/>
    </row>
    <row r="2846" spans="1:21" s="31" customFormat="1">
      <c r="A2846" s="37"/>
      <c r="B2846" s="38"/>
      <c r="D2846" s="39"/>
      <c r="E2846" s="39"/>
      <c r="F2846" s="39"/>
      <c r="G2846" s="40"/>
      <c r="H2846" s="40"/>
      <c r="T2846"/>
      <c r="U2846"/>
    </row>
    <row r="2847" spans="1:21" s="31" customFormat="1">
      <c r="A2847" s="37"/>
      <c r="B2847" s="38"/>
      <c r="D2847" s="39"/>
      <c r="E2847" s="39"/>
      <c r="F2847" s="39"/>
      <c r="G2847" s="40"/>
      <c r="H2847" s="40"/>
      <c r="T2847"/>
      <c r="U2847"/>
    </row>
    <row r="2848" spans="1:21" s="31" customFormat="1">
      <c r="A2848" s="37"/>
      <c r="B2848" s="38"/>
      <c r="D2848" s="39"/>
      <c r="E2848" s="39"/>
      <c r="F2848" s="39"/>
      <c r="G2848" s="40"/>
      <c r="H2848" s="40"/>
      <c r="T2848"/>
      <c r="U2848"/>
    </row>
    <row r="2849" spans="1:21" s="31" customFormat="1">
      <c r="A2849" s="37"/>
      <c r="B2849" s="38"/>
      <c r="D2849" s="39"/>
      <c r="E2849" s="39"/>
      <c r="F2849" s="39"/>
      <c r="G2849" s="40"/>
      <c r="H2849" s="40"/>
      <c r="T2849"/>
      <c r="U2849"/>
    </row>
    <row r="2850" spans="1:21" s="31" customFormat="1">
      <c r="A2850" s="37"/>
      <c r="B2850" s="38"/>
      <c r="D2850" s="39"/>
      <c r="E2850" s="39"/>
      <c r="F2850" s="39"/>
      <c r="G2850" s="40"/>
      <c r="H2850" s="40"/>
      <c r="T2850"/>
      <c r="U2850"/>
    </row>
    <row r="2851" spans="1:21" s="31" customFormat="1">
      <c r="A2851" s="37"/>
      <c r="B2851" s="38"/>
      <c r="D2851" s="39"/>
      <c r="E2851" s="39"/>
      <c r="F2851" s="39"/>
      <c r="G2851" s="40"/>
      <c r="H2851" s="40"/>
      <c r="T2851"/>
      <c r="U2851"/>
    </row>
    <row r="2852" spans="1:21" s="31" customFormat="1">
      <c r="A2852" s="37"/>
      <c r="B2852" s="38"/>
      <c r="D2852" s="39"/>
      <c r="E2852" s="39"/>
      <c r="F2852" s="39"/>
      <c r="G2852" s="40"/>
      <c r="H2852" s="40"/>
      <c r="T2852"/>
      <c r="U2852"/>
    </row>
    <row r="2853" spans="1:21" s="31" customFormat="1">
      <c r="A2853" s="37"/>
      <c r="B2853" s="38"/>
      <c r="D2853" s="39"/>
      <c r="E2853" s="39"/>
      <c r="F2853" s="39"/>
      <c r="G2853" s="40"/>
      <c r="H2853" s="40"/>
      <c r="T2853"/>
      <c r="U2853"/>
    </row>
    <row r="2854" spans="1:21" s="31" customFormat="1">
      <c r="A2854" s="37"/>
      <c r="B2854" s="38"/>
      <c r="D2854" s="39"/>
      <c r="E2854" s="39"/>
      <c r="F2854" s="39"/>
      <c r="G2854" s="40"/>
      <c r="H2854" s="40"/>
      <c r="T2854"/>
      <c r="U2854"/>
    </row>
    <row r="2855" spans="1:21" s="31" customFormat="1">
      <c r="A2855" s="37"/>
      <c r="B2855" s="38"/>
      <c r="D2855" s="39"/>
      <c r="E2855" s="39"/>
      <c r="F2855" s="39"/>
      <c r="G2855" s="40"/>
      <c r="H2855" s="40"/>
      <c r="T2855"/>
      <c r="U2855"/>
    </row>
    <row r="2856" spans="1:21" s="31" customFormat="1">
      <c r="A2856" s="37"/>
      <c r="B2856" s="38"/>
      <c r="D2856" s="39"/>
      <c r="E2856" s="39"/>
      <c r="F2856" s="39"/>
      <c r="G2856" s="40"/>
      <c r="H2856" s="40"/>
      <c r="T2856"/>
      <c r="U2856"/>
    </row>
    <row r="2857" spans="1:21" s="31" customFormat="1">
      <c r="A2857" s="37"/>
      <c r="B2857" s="38"/>
      <c r="D2857" s="39"/>
      <c r="E2857" s="39"/>
      <c r="F2857" s="39"/>
      <c r="G2857" s="40"/>
      <c r="H2857" s="40"/>
      <c r="T2857"/>
      <c r="U2857"/>
    </row>
    <row r="2858" spans="1:21" s="31" customFormat="1">
      <c r="A2858" s="37"/>
      <c r="B2858" s="38"/>
      <c r="D2858" s="39"/>
      <c r="E2858" s="39"/>
      <c r="F2858" s="39"/>
      <c r="G2858" s="40"/>
      <c r="H2858" s="40"/>
      <c r="T2858"/>
      <c r="U2858"/>
    </row>
    <row r="2859" spans="1:21" s="31" customFormat="1">
      <c r="A2859" s="37"/>
      <c r="B2859" s="38"/>
      <c r="D2859" s="39"/>
      <c r="E2859" s="39"/>
      <c r="F2859" s="39"/>
      <c r="G2859" s="40"/>
      <c r="H2859" s="40"/>
      <c r="T2859"/>
      <c r="U2859"/>
    </row>
    <row r="2860" spans="1:21" s="31" customFormat="1">
      <c r="A2860" s="37"/>
      <c r="B2860" s="38"/>
      <c r="D2860" s="39"/>
      <c r="E2860" s="39"/>
      <c r="F2860" s="39"/>
      <c r="G2860" s="40"/>
      <c r="H2860" s="40"/>
      <c r="T2860"/>
      <c r="U2860"/>
    </row>
    <row r="2861" spans="1:21" s="31" customFormat="1">
      <c r="A2861" s="37"/>
      <c r="B2861" s="38"/>
      <c r="D2861" s="39"/>
      <c r="E2861" s="39"/>
      <c r="F2861" s="39"/>
      <c r="G2861" s="40"/>
      <c r="H2861" s="40"/>
      <c r="T2861"/>
      <c r="U2861"/>
    </row>
    <row r="2862" spans="1:21" s="31" customFormat="1">
      <c r="A2862" s="37"/>
      <c r="B2862" s="38"/>
      <c r="D2862" s="39"/>
      <c r="E2862" s="39"/>
      <c r="F2862" s="39"/>
      <c r="G2862" s="40"/>
      <c r="H2862" s="40"/>
      <c r="T2862"/>
      <c r="U2862"/>
    </row>
    <row r="2863" spans="1:21" s="31" customFormat="1">
      <c r="A2863" s="37"/>
      <c r="B2863" s="38"/>
      <c r="D2863" s="39"/>
      <c r="E2863" s="39"/>
      <c r="F2863" s="39"/>
      <c r="G2863" s="40"/>
      <c r="H2863" s="40"/>
      <c r="T2863"/>
      <c r="U2863"/>
    </row>
    <row r="2864" spans="1:21" s="31" customFormat="1">
      <c r="A2864" s="37"/>
      <c r="B2864" s="38"/>
      <c r="D2864" s="39"/>
      <c r="E2864" s="39"/>
      <c r="F2864" s="39"/>
      <c r="G2864" s="40"/>
      <c r="H2864" s="40"/>
      <c r="T2864"/>
      <c r="U2864"/>
    </row>
    <row r="2865" spans="1:21" s="31" customFormat="1">
      <c r="A2865" s="37"/>
      <c r="B2865" s="38"/>
      <c r="D2865" s="39"/>
      <c r="E2865" s="39"/>
      <c r="F2865" s="39"/>
      <c r="G2865" s="40"/>
      <c r="H2865" s="40"/>
      <c r="T2865"/>
      <c r="U2865"/>
    </row>
    <row r="2866" spans="1:21" s="31" customFormat="1">
      <c r="A2866" s="37"/>
      <c r="B2866" s="38"/>
      <c r="D2866" s="39"/>
      <c r="E2866" s="39"/>
      <c r="F2866" s="39"/>
      <c r="G2866" s="40"/>
      <c r="H2866" s="40"/>
      <c r="T2866"/>
      <c r="U2866"/>
    </row>
    <row r="2867" spans="1:21" s="31" customFormat="1">
      <c r="A2867" s="37"/>
      <c r="B2867" s="38"/>
      <c r="D2867" s="39"/>
      <c r="E2867" s="39"/>
      <c r="F2867" s="39"/>
      <c r="G2867" s="40"/>
      <c r="H2867" s="40"/>
      <c r="T2867"/>
      <c r="U2867"/>
    </row>
    <row r="2868" spans="1:21" s="31" customFormat="1">
      <c r="A2868" s="37"/>
      <c r="B2868" s="38"/>
      <c r="D2868" s="39"/>
      <c r="E2868" s="39"/>
      <c r="F2868" s="39"/>
      <c r="G2868" s="40"/>
      <c r="H2868" s="40"/>
      <c r="T2868"/>
      <c r="U2868"/>
    </row>
    <row r="2869" spans="1:21" s="31" customFormat="1">
      <c r="A2869" s="37"/>
      <c r="B2869" s="38"/>
      <c r="D2869" s="39"/>
      <c r="E2869" s="39"/>
      <c r="F2869" s="39"/>
      <c r="G2869" s="40"/>
      <c r="H2869" s="40"/>
      <c r="T2869"/>
      <c r="U2869"/>
    </row>
    <row r="2870" spans="1:21" s="31" customFormat="1">
      <c r="A2870" s="37"/>
      <c r="B2870" s="38"/>
      <c r="D2870" s="39"/>
      <c r="E2870" s="39"/>
      <c r="F2870" s="39"/>
      <c r="G2870" s="40"/>
      <c r="H2870" s="40"/>
      <c r="T2870"/>
      <c r="U2870"/>
    </row>
    <row r="2871" spans="1:21" s="31" customFormat="1">
      <c r="A2871" s="37"/>
      <c r="B2871" s="38"/>
      <c r="D2871" s="39"/>
      <c r="E2871" s="39"/>
      <c r="F2871" s="39"/>
      <c r="G2871" s="40"/>
      <c r="H2871" s="40"/>
      <c r="T2871"/>
      <c r="U2871"/>
    </row>
    <row r="2872" spans="1:21" s="31" customFormat="1">
      <c r="A2872" s="37"/>
      <c r="B2872" s="38"/>
      <c r="D2872" s="39"/>
      <c r="E2872" s="39"/>
      <c r="F2872" s="39"/>
      <c r="G2872" s="40"/>
      <c r="H2872" s="40"/>
      <c r="T2872"/>
      <c r="U2872"/>
    </row>
    <row r="2873" spans="1:21" s="31" customFormat="1">
      <c r="A2873" s="37"/>
      <c r="B2873" s="38"/>
      <c r="D2873" s="39"/>
      <c r="E2873" s="39"/>
      <c r="F2873" s="39"/>
      <c r="G2873" s="40"/>
      <c r="H2873" s="40"/>
      <c r="T2873"/>
      <c r="U2873"/>
    </row>
    <row r="2874" spans="1:21" s="31" customFormat="1">
      <c r="A2874" s="37"/>
      <c r="B2874" s="38"/>
      <c r="D2874" s="39"/>
      <c r="E2874" s="39"/>
      <c r="F2874" s="39"/>
      <c r="G2874" s="40"/>
      <c r="H2874" s="40"/>
      <c r="T2874"/>
      <c r="U2874"/>
    </row>
    <row r="2875" spans="1:21" s="31" customFormat="1">
      <c r="A2875" s="37"/>
      <c r="B2875" s="38"/>
      <c r="D2875" s="39"/>
      <c r="E2875" s="39"/>
      <c r="F2875" s="39"/>
      <c r="G2875" s="40"/>
      <c r="H2875" s="40"/>
      <c r="T2875"/>
      <c r="U2875"/>
    </row>
    <row r="2876" spans="1:21" s="31" customFormat="1">
      <c r="A2876" s="37"/>
      <c r="B2876" s="38"/>
      <c r="D2876" s="39"/>
      <c r="E2876" s="39"/>
      <c r="F2876" s="39"/>
      <c r="G2876" s="40"/>
      <c r="H2876" s="40"/>
      <c r="T2876"/>
      <c r="U2876"/>
    </row>
    <row r="2877" spans="1:21" s="31" customFormat="1">
      <c r="A2877" s="37"/>
      <c r="B2877" s="38"/>
      <c r="D2877" s="39"/>
      <c r="E2877" s="39"/>
      <c r="F2877" s="39"/>
      <c r="G2877" s="40"/>
      <c r="H2877" s="40"/>
      <c r="T2877"/>
      <c r="U2877"/>
    </row>
    <row r="2878" spans="1:21" s="31" customFormat="1">
      <c r="A2878" s="37"/>
      <c r="B2878" s="38"/>
      <c r="D2878" s="39"/>
      <c r="E2878" s="39"/>
      <c r="F2878" s="39"/>
      <c r="G2878" s="40"/>
      <c r="H2878" s="40"/>
      <c r="T2878"/>
      <c r="U2878"/>
    </row>
    <row r="2879" spans="1:21" s="31" customFormat="1">
      <c r="A2879" s="37"/>
      <c r="B2879" s="38"/>
      <c r="D2879" s="39"/>
      <c r="E2879" s="39"/>
      <c r="F2879" s="39"/>
      <c r="G2879" s="40"/>
      <c r="H2879" s="40"/>
      <c r="T2879"/>
      <c r="U2879"/>
    </row>
    <row r="2880" spans="1:21" s="31" customFormat="1">
      <c r="A2880" s="37"/>
      <c r="B2880" s="38"/>
      <c r="D2880" s="39"/>
      <c r="E2880" s="39"/>
      <c r="F2880" s="39"/>
      <c r="G2880" s="40"/>
      <c r="H2880" s="40"/>
      <c r="T2880"/>
      <c r="U2880"/>
    </row>
    <row r="2881" spans="1:21" s="31" customFormat="1">
      <c r="A2881" s="37"/>
      <c r="B2881" s="38"/>
      <c r="D2881" s="39"/>
      <c r="E2881" s="39"/>
      <c r="F2881" s="39"/>
      <c r="G2881" s="40"/>
      <c r="H2881" s="40"/>
      <c r="T2881"/>
      <c r="U2881"/>
    </row>
    <row r="2882" spans="1:21" s="31" customFormat="1">
      <c r="A2882" s="37"/>
      <c r="B2882" s="38"/>
      <c r="D2882" s="39"/>
      <c r="E2882" s="39"/>
      <c r="F2882" s="39"/>
      <c r="G2882" s="40"/>
      <c r="H2882" s="40"/>
      <c r="T2882"/>
      <c r="U2882"/>
    </row>
    <row r="2883" spans="1:21" s="31" customFormat="1">
      <c r="A2883" s="37"/>
      <c r="B2883" s="38"/>
      <c r="D2883" s="39"/>
      <c r="E2883" s="39"/>
      <c r="F2883" s="39"/>
      <c r="G2883" s="40"/>
      <c r="H2883" s="40"/>
      <c r="T2883"/>
      <c r="U2883"/>
    </row>
    <row r="2884" spans="1:21" s="31" customFormat="1">
      <c r="A2884" s="37"/>
      <c r="B2884" s="38"/>
      <c r="D2884" s="39"/>
      <c r="E2884" s="39"/>
      <c r="F2884" s="39"/>
      <c r="G2884" s="40"/>
      <c r="H2884" s="40"/>
      <c r="T2884"/>
      <c r="U2884"/>
    </row>
    <row r="2885" spans="1:21" s="31" customFormat="1">
      <c r="A2885" s="37"/>
      <c r="B2885" s="38"/>
      <c r="D2885" s="39"/>
      <c r="E2885" s="39"/>
      <c r="F2885" s="39"/>
      <c r="G2885" s="40"/>
      <c r="H2885" s="40"/>
      <c r="T2885"/>
      <c r="U2885"/>
    </row>
    <row r="2886" spans="1:21" s="31" customFormat="1">
      <c r="A2886" s="37"/>
      <c r="B2886" s="38"/>
      <c r="D2886" s="39"/>
      <c r="E2886" s="39"/>
      <c r="F2886" s="39"/>
      <c r="G2886" s="40"/>
      <c r="H2886" s="40"/>
      <c r="T2886"/>
      <c r="U2886"/>
    </row>
    <row r="2887" spans="1:21" s="31" customFormat="1">
      <c r="A2887" s="37"/>
      <c r="B2887" s="38"/>
      <c r="D2887" s="39"/>
      <c r="E2887" s="39"/>
      <c r="F2887" s="39"/>
      <c r="G2887" s="40"/>
      <c r="H2887" s="40"/>
      <c r="T2887"/>
      <c r="U2887"/>
    </row>
    <row r="2888" spans="1:21" s="31" customFormat="1">
      <c r="A2888" s="37"/>
      <c r="B2888" s="38"/>
      <c r="D2888" s="39"/>
      <c r="E2888" s="39"/>
      <c r="F2888" s="39"/>
      <c r="G2888" s="40"/>
      <c r="H2888" s="40"/>
      <c r="T2888"/>
      <c r="U2888"/>
    </row>
    <row r="2889" spans="1:21" s="31" customFormat="1">
      <c r="A2889" s="37"/>
      <c r="B2889" s="38"/>
      <c r="D2889" s="39"/>
      <c r="E2889" s="39"/>
      <c r="F2889" s="39"/>
      <c r="G2889" s="40"/>
      <c r="H2889" s="40"/>
      <c r="T2889"/>
      <c r="U2889"/>
    </row>
    <row r="2890" spans="1:21" s="31" customFormat="1">
      <c r="A2890" s="37"/>
      <c r="B2890" s="38"/>
      <c r="D2890" s="39"/>
      <c r="E2890" s="39"/>
      <c r="F2890" s="39"/>
      <c r="G2890" s="40"/>
      <c r="H2890" s="40"/>
      <c r="T2890"/>
      <c r="U2890"/>
    </row>
    <row r="2891" spans="1:21" s="31" customFormat="1">
      <c r="A2891" s="37"/>
      <c r="B2891" s="38"/>
      <c r="D2891" s="39"/>
      <c r="E2891" s="39"/>
      <c r="F2891" s="39"/>
      <c r="G2891" s="40"/>
      <c r="H2891" s="40"/>
      <c r="T2891"/>
      <c r="U2891"/>
    </row>
    <row r="2892" spans="1:21" s="31" customFormat="1">
      <c r="A2892" s="37"/>
      <c r="B2892" s="38"/>
      <c r="D2892" s="39"/>
      <c r="E2892" s="39"/>
      <c r="F2892" s="39"/>
      <c r="G2892" s="40"/>
      <c r="H2892" s="40"/>
      <c r="T2892"/>
      <c r="U2892"/>
    </row>
    <row r="2893" spans="1:21" s="31" customFormat="1">
      <c r="A2893" s="37"/>
      <c r="B2893" s="38"/>
      <c r="D2893" s="39"/>
      <c r="E2893" s="39"/>
      <c r="F2893" s="39"/>
      <c r="G2893" s="40"/>
      <c r="H2893" s="40"/>
      <c r="T2893"/>
      <c r="U2893"/>
    </row>
    <row r="2894" spans="1:21" s="31" customFormat="1">
      <c r="A2894" s="37"/>
      <c r="B2894" s="38"/>
      <c r="D2894" s="39"/>
      <c r="E2894" s="39"/>
      <c r="F2894" s="39"/>
      <c r="G2894" s="40"/>
      <c r="H2894" s="40"/>
      <c r="T2894"/>
      <c r="U2894"/>
    </row>
    <row r="2895" spans="1:21" s="31" customFormat="1">
      <c r="A2895" s="37"/>
      <c r="B2895" s="38"/>
      <c r="D2895" s="39"/>
      <c r="E2895" s="39"/>
      <c r="F2895" s="39"/>
      <c r="G2895" s="40"/>
      <c r="H2895" s="40"/>
      <c r="T2895"/>
      <c r="U2895"/>
    </row>
    <row r="2896" spans="1:21" s="31" customFormat="1">
      <c r="A2896" s="37"/>
      <c r="B2896" s="38"/>
      <c r="D2896" s="39"/>
      <c r="E2896" s="39"/>
      <c r="F2896" s="39"/>
      <c r="G2896" s="40"/>
      <c r="H2896" s="40"/>
      <c r="T2896"/>
      <c r="U2896"/>
    </row>
    <row r="2897" spans="1:21" s="31" customFormat="1">
      <c r="A2897" s="37"/>
      <c r="B2897" s="38"/>
      <c r="D2897" s="39"/>
      <c r="E2897" s="39"/>
      <c r="F2897" s="39"/>
      <c r="G2897" s="40"/>
      <c r="H2897" s="40"/>
      <c r="T2897"/>
      <c r="U2897"/>
    </row>
    <row r="2898" spans="1:21" s="31" customFormat="1">
      <c r="A2898" s="37"/>
      <c r="B2898" s="38"/>
      <c r="D2898" s="39"/>
      <c r="E2898" s="39"/>
      <c r="F2898" s="39"/>
      <c r="G2898" s="40"/>
      <c r="H2898" s="40"/>
      <c r="T2898"/>
      <c r="U2898"/>
    </row>
    <row r="2899" spans="1:21" s="31" customFormat="1">
      <c r="A2899" s="37"/>
      <c r="B2899" s="38"/>
      <c r="D2899" s="39"/>
      <c r="E2899" s="39"/>
      <c r="F2899" s="39"/>
      <c r="G2899" s="40"/>
      <c r="H2899" s="40"/>
      <c r="T2899"/>
      <c r="U2899"/>
    </row>
    <row r="2900" spans="1:21" s="31" customFormat="1">
      <c r="A2900" s="37"/>
      <c r="B2900" s="38"/>
      <c r="D2900" s="39"/>
      <c r="E2900" s="39"/>
      <c r="F2900" s="39"/>
      <c r="G2900" s="40"/>
      <c r="H2900" s="40"/>
      <c r="T2900"/>
      <c r="U2900"/>
    </row>
    <row r="2901" spans="1:21" s="31" customFormat="1">
      <c r="A2901" s="37"/>
      <c r="B2901" s="38"/>
      <c r="D2901" s="39"/>
      <c r="E2901" s="39"/>
      <c r="F2901" s="39"/>
      <c r="G2901" s="40"/>
      <c r="H2901" s="40"/>
      <c r="T2901"/>
      <c r="U2901"/>
    </row>
    <row r="2902" spans="1:21" s="31" customFormat="1">
      <c r="A2902" s="37"/>
      <c r="B2902" s="38"/>
      <c r="D2902" s="39"/>
      <c r="E2902" s="39"/>
      <c r="F2902" s="39"/>
      <c r="G2902" s="40"/>
      <c r="H2902" s="40"/>
      <c r="T2902"/>
      <c r="U2902"/>
    </row>
    <row r="2903" spans="1:21" s="31" customFormat="1">
      <c r="A2903" s="37"/>
      <c r="B2903" s="38"/>
      <c r="D2903" s="39"/>
      <c r="E2903" s="39"/>
      <c r="F2903" s="39"/>
      <c r="G2903" s="40"/>
      <c r="H2903" s="40"/>
      <c r="T2903"/>
      <c r="U2903"/>
    </row>
    <row r="2904" spans="1:21" s="31" customFormat="1">
      <c r="A2904" s="37"/>
      <c r="B2904" s="38"/>
      <c r="D2904" s="39"/>
      <c r="E2904" s="39"/>
      <c r="F2904" s="39"/>
      <c r="G2904" s="40"/>
      <c r="H2904" s="40"/>
      <c r="T2904"/>
      <c r="U2904"/>
    </row>
    <row r="2905" spans="1:21" s="31" customFormat="1">
      <c r="A2905" s="37"/>
      <c r="B2905" s="38"/>
      <c r="D2905" s="39"/>
      <c r="E2905" s="39"/>
      <c r="F2905" s="39"/>
      <c r="G2905" s="40"/>
      <c r="H2905" s="40"/>
      <c r="T2905"/>
      <c r="U2905"/>
    </row>
    <row r="2906" spans="1:21" s="31" customFormat="1">
      <c r="A2906" s="37"/>
      <c r="B2906" s="38"/>
      <c r="D2906" s="39"/>
      <c r="E2906" s="39"/>
      <c r="F2906" s="39"/>
      <c r="G2906" s="40"/>
      <c r="H2906" s="40"/>
      <c r="T2906"/>
      <c r="U2906"/>
    </row>
    <row r="2907" spans="1:21" s="31" customFormat="1">
      <c r="A2907" s="37"/>
      <c r="B2907" s="38"/>
      <c r="D2907" s="39"/>
      <c r="E2907" s="39"/>
      <c r="F2907" s="39"/>
      <c r="G2907" s="40"/>
      <c r="H2907" s="40"/>
      <c r="T2907"/>
      <c r="U2907"/>
    </row>
    <row r="2908" spans="1:21" s="31" customFormat="1">
      <c r="A2908" s="37"/>
      <c r="B2908" s="38"/>
      <c r="D2908" s="39"/>
      <c r="E2908" s="39"/>
      <c r="F2908" s="39"/>
      <c r="G2908" s="40"/>
      <c r="H2908" s="40"/>
      <c r="T2908"/>
      <c r="U2908"/>
    </row>
    <row r="2909" spans="1:21" s="31" customFormat="1">
      <c r="A2909" s="37"/>
      <c r="B2909" s="38"/>
      <c r="D2909" s="39"/>
      <c r="E2909" s="39"/>
      <c r="F2909" s="39"/>
      <c r="G2909" s="40"/>
      <c r="H2909" s="40"/>
      <c r="T2909"/>
      <c r="U2909"/>
    </row>
    <row r="2910" spans="1:21" s="31" customFormat="1">
      <c r="A2910" s="37"/>
      <c r="B2910" s="38"/>
      <c r="D2910" s="39"/>
      <c r="E2910" s="39"/>
      <c r="F2910" s="39"/>
      <c r="G2910" s="40"/>
      <c r="H2910" s="40"/>
      <c r="T2910"/>
      <c r="U2910"/>
    </row>
    <row r="2911" spans="1:21" s="31" customFormat="1">
      <c r="A2911" s="37"/>
      <c r="B2911" s="38"/>
      <c r="D2911" s="39"/>
      <c r="E2911" s="39"/>
      <c r="F2911" s="39"/>
      <c r="G2911" s="40"/>
      <c r="H2911" s="40"/>
      <c r="T2911"/>
      <c r="U2911"/>
    </row>
    <row r="2912" spans="1:21" s="31" customFormat="1">
      <c r="A2912" s="37"/>
      <c r="B2912" s="38"/>
      <c r="D2912" s="39"/>
      <c r="E2912" s="39"/>
      <c r="F2912" s="39"/>
      <c r="G2912" s="40"/>
      <c r="H2912" s="40"/>
      <c r="T2912"/>
      <c r="U2912"/>
    </row>
    <row r="2913" spans="1:21" s="31" customFormat="1">
      <c r="A2913" s="37"/>
      <c r="B2913" s="38"/>
      <c r="D2913" s="39"/>
      <c r="E2913" s="39"/>
      <c r="F2913" s="39"/>
      <c r="G2913" s="40"/>
      <c r="H2913" s="40"/>
      <c r="T2913"/>
      <c r="U2913"/>
    </row>
    <row r="2914" spans="1:21" s="31" customFormat="1">
      <c r="A2914" s="37"/>
      <c r="B2914" s="38"/>
      <c r="D2914" s="39"/>
      <c r="E2914" s="39"/>
      <c r="F2914" s="39"/>
      <c r="G2914" s="40"/>
      <c r="H2914" s="40"/>
      <c r="T2914"/>
      <c r="U2914"/>
    </row>
    <row r="2915" spans="1:21" s="31" customFormat="1">
      <c r="A2915" s="37"/>
      <c r="B2915" s="38"/>
      <c r="D2915" s="39"/>
      <c r="E2915" s="39"/>
      <c r="F2915" s="39"/>
      <c r="G2915" s="40"/>
      <c r="H2915" s="40"/>
      <c r="T2915"/>
      <c r="U2915"/>
    </row>
    <row r="2916" spans="1:21" s="31" customFormat="1">
      <c r="A2916" s="37"/>
      <c r="B2916" s="38"/>
      <c r="D2916" s="39"/>
      <c r="E2916" s="39"/>
      <c r="F2916" s="39"/>
      <c r="G2916" s="40"/>
      <c r="H2916" s="40"/>
      <c r="T2916"/>
      <c r="U2916"/>
    </row>
    <row r="2917" spans="1:21" s="31" customFormat="1">
      <c r="A2917" s="37"/>
      <c r="B2917" s="38"/>
      <c r="D2917" s="39"/>
      <c r="E2917" s="39"/>
      <c r="F2917" s="39"/>
      <c r="G2917" s="40"/>
      <c r="H2917" s="40"/>
      <c r="T2917"/>
      <c r="U2917"/>
    </row>
    <row r="2918" spans="1:21" s="31" customFormat="1">
      <c r="A2918" s="37"/>
      <c r="B2918" s="38"/>
      <c r="D2918" s="39"/>
      <c r="E2918" s="39"/>
      <c r="F2918" s="39"/>
      <c r="G2918" s="40"/>
      <c r="H2918" s="40"/>
      <c r="T2918"/>
      <c r="U2918"/>
    </row>
    <row r="2919" spans="1:21" s="31" customFormat="1">
      <c r="A2919" s="37"/>
      <c r="B2919" s="38"/>
      <c r="D2919" s="39"/>
      <c r="E2919" s="39"/>
      <c r="F2919" s="39"/>
      <c r="G2919" s="40"/>
      <c r="H2919" s="40"/>
      <c r="T2919"/>
      <c r="U2919"/>
    </row>
    <row r="2920" spans="1:21" s="31" customFormat="1">
      <c r="A2920" s="37"/>
      <c r="B2920" s="38"/>
      <c r="D2920" s="39"/>
      <c r="E2920" s="39"/>
      <c r="F2920" s="39"/>
      <c r="G2920" s="40"/>
      <c r="H2920" s="40"/>
      <c r="T2920"/>
      <c r="U2920"/>
    </row>
    <row r="2921" spans="1:21" s="31" customFormat="1">
      <c r="A2921" s="37"/>
      <c r="B2921" s="38"/>
      <c r="D2921" s="39"/>
      <c r="E2921" s="39"/>
      <c r="F2921" s="39"/>
      <c r="G2921" s="40"/>
      <c r="H2921" s="40"/>
      <c r="T2921"/>
      <c r="U2921"/>
    </row>
    <row r="2922" spans="1:21" s="31" customFormat="1">
      <c r="A2922" s="37"/>
      <c r="B2922" s="38"/>
      <c r="D2922" s="39"/>
      <c r="E2922" s="39"/>
      <c r="F2922" s="39"/>
      <c r="G2922" s="40"/>
      <c r="H2922" s="40"/>
      <c r="T2922"/>
      <c r="U2922"/>
    </row>
    <row r="2923" spans="1:21" s="31" customFormat="1">
      <c r="A2923" s="37"/>
      <c r="B2923" s="38"/>
      <c r="D2923" s="39"/>
      <c r="E2923" s="39"/>
      <c r="F2923" s="39"/>
      <c r="G2923" s="40"/>
      <c r="H2923" s="40"/>
      <c r="T2923"/>
      <c r="U2923"/>
    </row>
    <row r="2924" spans="1:21" s="31" customFormat="1">
      <c r="A2924" s="37"/>
      <c r="B2924" s="38"/>
      <c r="D2924" s="39"/>
      <c r="E2924" s="39"/>
      <c r="F2924" s="39"/>
      <c r="G2924" s="40"/>
      <c r="H2924" s="40"/>
      <c r="T2924"/>
      <c r="U2924"/>
    </row>
    <row r="2925" spans="1:21" s="31" customFormat="1">
      <c r="A2925" s="37"/>
      <c r="B2925" s="38"/>
      <c r="D2925" s="39"/>
      <c r="E2925" s="39"/>
      <c r="F2925" s="39"/>
      <c r="G2925" s="40"/>
      <c r="H2925" s="40"/>
      <c r="T2925"/>
      <c r="U2925"/>
    </row>
    <row r="2926" spans="1:21" s="31" customFormat="1">
      <c r="A2926" s="37"/>
      <c r="B2926" s="38"/>
      <c r="D2926" s="39"/>
      <c r="E2926" s="39"/>
      <c r="F2926" s="39"/>
      <c r="G2926" s="40"/>
      <c r="H2926" s="40"/>
      <c r="T2926"/>
      <c r="U2926"/>
    </row>
    <row r="2927" spans="1:21" s="31" customFormat="1">
      <c r="A2927" s="37"/>
      <c r="B2927" s="38"/>
      <c r="D2927" s="39"/>
      <c r="E2927" s="39"/>
      <c r="F2927" s="39"/>
      <c r="G2927" s="40"/>
      <c r="H2927" s="40"/>
      <c r="T2927"/>
      <c r="U2927"/>
    </row>
    <row r="2928" spans="1:21" s="31" customFormat="1">
      <c r="A2928" s="37"/>
      <c r="B2928" s="38"/>
      <c r="D2928" s="39"/>
      <c r="E2928" s="39"/>
      <c r="F2928" s="39"/>
      <c r="G2928" s="40"/>
      <c r="H2928" s="40"/>
      <c r="T2928"/>
      <c r="U2928"/>
    </row>
    <row r="2929" spans="1:21" s="31" customFormat="1">
      <c r="A2929" s="37"/>
      <c r="B2929" s="38"/>
      <c r="D2929" s="39"/>
      <c r="E2929" s="39"/>
      <c r="F2929" s="39"/>
      <c r="G2929" s="40"/>
      <c r="H2929" s="40"/>
      <c r="T2929"/>
      <c r="U2929"/>
    </row>
    <row r="2930" spans="1:21" s="31" customFormat="1">
      <c r="A2930" s="37"/>
      <c r="B2930" s="38"/>
      <c r="D2930" s="39"/>
      <c r="E2930" s="39"/>
      <c r="F2930" s="39"/>
      <c r="G2930" s="40"/>
      <c r="H2930" s="40"/>
      <c r="T2930"/>
      <c r="U2930"/>
    </row>
    <row r="2931" spans="1:21" s="31" customFormat="1">
      <c r="A2931" s="37"/>
      <c r="B2931" s="38"/>
      <c r="D2931" s="39"/>
      <c r="E2931" s="39"/>
      <c r="F2931" s="39"/>
      <c r="G2931" s="40"/>
      <c r="H2931" s="40"/>
      <c r="T2931"/>
      <c r="U2931"/>
    </row>
    <row r="2932" spans="1:21" s="31" customFormat="1">
      <c r="A2932" s="37"/>
      <c r="B2932" s="38"/>
      <c r="D2932" s="39"/>
      <c r="E2932" s="39"/>
      <c r="F2932" s="39"/>
      <c r="G2932" s="40"/>
      <c r="H2932" s="40"/>
      <c r="T2932"/>
      <c r="U2932"/>
    </row>
    <row r="2933" spans="1:21" s="31" customFormat="1">
      <c r="A2933" s="37"/>
      <c r="B2933" s="38"/>
      <c r="D2933" s="39"/>
      <c r="E2933" s="39"/>
      <c r="F2933" s="39"/>
      <c r="G2933" s="40"/>
      <c r="H2933" s="40"/>
      <c r="T2933"/>
      <c r="U2933"/>
    </row>
    <row r="2934" spans="1:21" s="31" customFormat="1">
      <c r="A2934" s="37"/>
      <c r="B2934" s="38"/>
      <c r="D2934" s="39"/>
      <c r="E2934" s="39"/>
      <c r="F2934" s="39"/>
      <c r="G2934" s="40"/>
      <c r="H2934" s="40"/>
      <c r="T2934"/>
      <c r="U2934"/>
    </row>
    <row r="2935" spans="1:21" s="31" customFormat="1">
      <c r="A2935" s="37"/>
      <c r="B2935" s="38"/>
      <c r="D2935" s="39"/>
      <c r="E2935" s="39"/>
      <c r="F2935" s="39"/>
      <c r="G2935" s="40"/>
      <c r="H2935" s="40"/>
      <c r="T2935"/>
      <c r="U2935"/>
    </row>
    <row r="2936" spans="1:21" s="31" customFormat="1">
      <c r="A2936" s="37"/>
      <c r="B2936" s="38"/>
      <c r="D2936" s="39"/>
      <c r="E2936" s="39"/>
      <c r="F2936" s="39"/>
      <c r="G2936" s="40"/>
      <c r="H2936" s="40"/>
      <c r="T2936"/>
      <c r="U2936"/>
    </row>
    <row r="2937" spans="1:21" s="31" customFormat="1">
      <c r="A2937" s="37"/>
      <c r="B2937" s="38"/>
      <c r="D2937" s="39"/>
      <c r="E2937" s="39"/>
      <c r="F2937" s="39"/>
      <c r="G2937" s="40"/>
      <c r="H2937" s="40"/>
      <c r="T2937"/>
      <c r="U2937"/>
    </row>
    <row r="2938" spans="1:21" s="31" customFormat="1">
      <c r="A2938" s="37"/>
      <c r="B2938" s="38"/>
      <c r="D2938" s="39"/>
      <c r="E2938" s="39"/>
      <c r="F2938" s="39"/>
      <c r="G2938" s="40"/>
      <c r="H2938" s="40"/>
      <c r="T2938"/>
      <c r="U2938"/>
    </row>
    <row r="2939" spans="1:21" s="31" customFormat="1">
      <c r="A2939" s="37"/>
      <c r="B2939" s="38"/>
      <c r="D2939" s="39"/>
      <c r="E2939" s="39"/>
      <c r="F2939" s="39"/>
      <c r="G2939" s="40"/>
      <c r="H2939" s="40"/>
      <c r="T2939"/>
      <c r="U2939"/>
    </row>
    <row r="2940" spans="1:21" s="31" customFormat="1">
      <c r="A2940" s="37"/>
      <c r="B2940" s="38"/>
      <c r="D2940" s="39"/>
      <c r="E2940" s="39"/>
      <c r="F2940" s="39"/>
      <c r="G2940" s="40"/>
      <c r="H2940" s="40"/>
      <c r="T2940"/>
      <c r="U2940"/>
    </row>
    <row r="2941" spans="1:21" s="31" customFormat="1">
      <c r="A2941" s="37"/>
      <c r="B2941" s="38"/>
      <c r="D2941" s="39"/>
      <c r="E2941" s="39"/>
      <c r="F2941" s="39"/>
      <c r="G2941" s="40"/>
      <c r="H2941" s="40"/>
      <c r="T2941"/>
      <c r="U2941"/>
    </row>
    <row r="2942" spans="1:21" s="31" customFormat="1">
      <c r="A2942" s="37"/>
      <c r="B2942" s="38"/>
      <c r="D2942" s="39"/>
      <c r="E2942" s="39"/>
      <c r="F2942" s="39"/>
      <c r="G2942" s="40"/>
      <c r="H2942" s="40"/>
      <c r="T2942"/>
      <c r="U2942"/>
    </row>
    <row r="2943" spans="1:21" s="31" customFormat="1">
      <c r="A2943" s="37"/>
      <c r="B2943" s="38"/>
      <c r="D2943" s="39"/>
      <c r="E2943" s="39"/>
      <c r="F2943" s="39"/>
      <c r="G2943" s="40"/>
      <c r="H2943" s="40"/>
      <c r="T2943"/>
      <c r="U2943"/>
    </row>
    <row r="2944" spans="1:21" s="31" customFormat="1">
      <c r="A2944" s="37"/>
      <c r="B2944" s="38"/>
      <c r="D2944" s="39"/>
      <c r="E2944" s="39"/>
      <c r="F2944" s="39"/>
      <c r="G2944" s="40"/>
      <c r="H2944" s="40"/>
      <c r="T2944"/>
      <c r="U2944"/>
    </row>
    <row r="2945" spans="1:21" s="31" customFormat="1">
      <c r="A2945" s="37"/>
      <c r="B2945" s="38"/>
      <c r="D2945" s="39"/>
      <c r="E2945" s="39"/>
      <c r="F2945" s="39"/>
      <c r="G2945" s="40"/>
      <c r="H2945" s="40"/>
      <c r="T2945"/>
      <c r="U2945"/>
    </row>
    <row r="2946" spans="1:21" s="31" customFormat="1">
      <c r="A2946" s="37"/>
      <c r="B2946" s="38"/>
      <c r="D2946" s="39"/>
      <c r="E2946" s="39"/>
      <c r="F2946" s="39"/>
      <c r="G2946" s="40"/>
      <c r="H2946" s="40"/>
      <c r="T2946"/>
      <c r="U2946"/>
    </row>
    <row r="2947" spans="1:21" s="31" customFormat="1">
      <c r="A2947" s="37"/>
      <c r="B2947" s="38"/>
      <c r="D2947" s="39"/>
      <c r="E2947" s="39"/>
      <c r="F2947" s="39"/>
      <c r="G2947" s="40"/>
      <c r="H2947" s="40"/>
      <c r="T2947"/>
      <c r="U2947"/>
    </row>
    <row r="2948" spans="1:21" s="31" customFormat="1">
      <c r="A2948" s="37"/>
      <c r="B2948" s="38"/>
      <c r="D2948" s="39"/>
      <c r="E2948" s="39"/>
      <c r="F2948" s="39"/>
      <c r="G2948" s="40"/>
      <c r="H2948" s="40"/>
      <c r="T2948"/>
      <c r="U2948"/>
    </row>
    <row r="2949" spans="1:21" s="31" customFormat="1">
      <c r="A2949" s="37"/>
      <c r="B2949" s="38"/>
      <c r="D2949" s="39"/>
      <c r="E2949" s="39"/>
      <c r="F2949" s="39"/>
      <c r="G2949" s="40"/>
      <c r="H2949" s="40"/>
      <c r="T2949"/>
      <c r="U2949"/>
    </row>
    <row r="2950" spans="1:21" s="31" customFormat="1">
      <c r="A2950" s="37"/>
      <c r="B2950" s="38"/>
      <c r="D2950" s="39"/>
      <c r="E2950" s="39"/>
      <c r="F2950" s="39"/>
      <c r="G2950" s="40"/>
      <c r="H2950" s="40"/>
      <c r="T2950"/>
      <c r="U2950"/>
    </row>
    <row r="2951" spans="1:21" s="31" customFormat="1">
      <c r="A2951" s="37"/>
      <c r="B2951" s="38"/>
      <c r="D2951" s="39"/>
      <c r="E2951" s="39"/>
      <c r="F2951" s="39"/>
      <c r="G2951" s="40"/>
      <c r="H2951" s="40"/>
      <c r="T2951"/>
      <c r="U2951"/>
    </row>
    <row r="2952" spans="1:21" s="31" customFormat="1">
      <c r="A2952" s="37"/>
      <c r="B2952" s="38"/>
      <c r="D2952" s="39"/>
      <c r="E2952" s="39"/>
      <c r="F2952" s="39"/>
      <c r="G2952" s="40"/>
      <c r="H2952" s="40"/>
      <c r="T2952"/>
      <c r="U2952"/>
    </row>
    <row r="2953" spans="1:21" s="31" customFormat="1">
      <c r="A2953" s="37"/>
      <c r="B2953" s="38"/>
      <c r="D2953" s="39"/>
      <c r="E2953" s="39"/>
      <c r="F2953" s="39"/>
      <c r="G2953" s="40"/>
      <c r="H2953" s="40"/>
      <c r="T2953"/>
      <c r="U2953"/>
    </row>
    <row r="2954" spans="1:21" s="31" customFormat="1">
      <c r="A2954" s="37"/>
      <c r="B2954" s="38"/>
      <c r="D2954" s="39"/>
      <c r="E2954" s="39"/>
      <c r="F2954" s="39"/>
      <c r="G2954" s="40"/>
      <c r="H2954" s="40"/>
      <c r="T2954"/>
      <c r="U2954"/>
    </row>
    <row r="2955" spans="1:21" s="31" customFormat="1">
      <c r="A2955" s="37"/>
      <c r="B2955" s="38"/>
      <c r="D2955" s="39"/>
      <c r="E2955" s="39"/>
      <c r="F2955" s="39"/>
      <c r="G2955" s="40"/>
      <c r="H2955" s="40"/>
      <c r="T2955"/>
      <c r="U2955"/>
    </row>
    <row r="2956" spans="1:21" s="31" customFormat="1">
      <c r="A2956" s="37"/>
      <c r="B2956" s="38"/>
      <c r="D2956" s="39"/>
      <c r="E2956" s="39"/>
      <c r="F2956" s="39"/>
      <c r="G2956" s="40"/>
      <c r="H2956" s="40"/>
      <c r="T2956"/>
      <c r="U2956"/>
    </row>
    <row r="2957" spans="1:21" s="31" customFormat="1">
      <c r="A2957" s="37"/>
      <c r="B2957" s="38"/>
      <c r="D2957" s="39"/>
      <c r="E2957" s="39"/>
      <c r="F2957" s="39"/>
      <c r="G2957" s="40"/>
      <c r="H2957" s="40"/>
      <c r="T2957"/>
      <c r="U2957"/>
    </row>
    <row r="2958" spans="1:21" s="31" customFormat="1">
      <c r="A2958" s="37"/>
      <c r="B2958" s="38"/>
      <c r="D2958" s="39"/>
      <c r="E2958" s="39"/>
      <c r="F2958" s="39"/>
      <c r="G2958" s="40"/>
      <c r="H2958" s="40"/>
      <c r="T2958"/>
      <c r="U2958"/>
    </row>
    <row r="2959" spans="1:21" s="31" customFormat="1">
      <c r="A2959" s="37"/>
      <c r="B2959" s="38"/>
      <c r="D2959" s="39"/>
      <c r="E2959" s="39"/>
      <c r="F2959" s="39"/>
      <c r="G2959" s="40"/>
      <c r="H2959" s="40"/>
      <c r="T2959"/>
      <c r="U2959"/>
    </row>
    <row r="2960" spans="1:21" s="31" customFormat="1">
      <c r="A2960" s="37"/>
      <c r="B2960" s="38"/>
      <c r="D2960" s="39"/>
      <c r="E2960" s="39"/>
      <c r="F2960" s="39"/>
      <c r="G2960" s="40"/>
      <c r="H2960" s="40"/>
      <c r="T2960"/>
      <c r="U2960"/>
    </row>
    <row r="2961" spans="1:21" s="31" customFormat="1">
      <c r="A2961" s="37"/>
      <c r="B2961" s="38"/>
      <c r="D2961" s="39"/>
      <c r="E2961" s="39"/>
      <c r="F2961" s="39"/>
      <c r="G2961" s="40"/>
      <c r="H2961" s="40"/>
      <c r="T2961"/>
      <c r="U2961"/>
    </row>
    <row r="2962" spans="1:21" s="31" customFormat="1">
      <c r="A2962" s="37"/>
      <c r="B2962" s="38"/>
      <c r="D2962" s="39"/>
      <c r="E2962" s="39"/>
      <c r="F2962" s="39"/>
      <c r="G2962" s="40"/>
      <c r="H2962" s="40"/>
      <c r="T2962"/>
      <c r="U2962"/>
    </row>
    <row r="2963" spans="1:21" s="31" customFormat="1">
      <c r="A2963" s="37"/>
      <c r="B2963" s="38"/>
      <c r="D2963" s="39"/>
      <c r="E2963" s="39"/>
      <c r="F2963" s="39"/>
      <c r="G2963" s="40"/>
      <c r="H2963" s="40"/>
      <c r="T2963"/>
      <c r="U2963"/>
    </row>
    <row r="2964" spans="1:21" s="31" customFormat="1">
      <c r="A2964" s="37"/>
      <c r="B2964" s="38"/>
      <c r="D2964" s="39"/>
      <c r="E2964" s="39"/>
      <c r="F2964" s="39"/>
      <c r="G2964" s="40"/>
      <c r="H2964" s="40"/>
      <c r="T2964"/>
      <c r="U2964"/>
    </row>
    <row r="2965" spans="1:21" s="31" customFormat="1">
      <c r="A2965" s="37"/>
      <c r="B2965" s="38"/>
      <c r="D2965" s="39"/>
      <c r="E2965" s="39"/>
      <c r="F2965" s="39"/>
      <c r="G2965" s="40"/>
      <c r="H2965" s="40"/>
      <c r="T2965"/>
      <c r="U2965"/>
    </row>
    <row r="2966" spans="1:21" s="31" customFormat="1">
      <c r="A2966" s="37"/>
      <c r="B2966" s="38"/>
      <c r="D2966" s="39"/>
      <c r="E2966" s="39"/>
      <c r="F2966" s="39"/>
      <c r="G2966" s="40"/>
      <c r="H2966" s="40"/>
      <c r="T2966"/>
      <c r="U2966"/>
    </row>
    <row r="2967" spans="1:21" s="31" customFormat="1">
      <c r="A2967" s="37"/>
      <c r="B2967" s="38"/>
      <c r="D2967" s="39"/>
      <c r="E2967" s="39"/>
      <c r="F2967" s="39"/>
      <c r="G2967" s="40"/>
      <c r="H2967" s="40"/>
      <c r="T2967"/>
      <c r="U2967"/>
    </row>
    <row r="2968" spans="1:21" s="31" customFormat="1">
      <c r="A2968" s="37"/>
      <c r="B2968" s="38"/>
      <c r="D2968" s="39"/>
      <c r="E2968" s="39"/>
      <c r="F2968" s="39"/>
      <c r="G2968" s="40"/>
      <c r="H2968" s="40"/>
      <c r="T2968"/>
      <c r="U2968"/>
    </row>
    <row r="2969" spans="1:21" s="31" customFormat="1">
      <c r="A2969" s="37"/>
      <c r="B2969" s="38"/>
      <c r="D2969" s="39"/>
      <c r="E2969" s="39"/>
      <c r="F2969" s="39"/>
      <c r="G2969" s="40"/>
      <c r="H2969" s="40"/>
      <c r="T2969"/>
      <c r="U2969"/>
    </row>
    <row r="2970" spans="1:21" s="31" customFormat="1">
      <c r="A2970" s="37"/>
      <c r="B2970" s="38"/>
      <c r="D2970" s="39"/>
      <c r="E2970" s="39"/>
      <c r="F2970" s="39"/>
      <c r="G2970" s="40"/>
      <c r="H2970" s="40"/>
      <c r="T2970"/>
      <c r="U2970"/>
    </row>
    <row r="2971" spans="1:21" s="31" customFormat="1">
      <c r="A2971" s="37"/>
      <c r="B2971" s="38"/>
      <c r="D2971" s="39"/>
      <c r="E2971" s="39"/>
      <c r="F2971" s="39"/>
      <c r="G2971" s="40"/>
      <c r="H2971" s="40"/>
      <c r="T2971"/>
      <c r="U2971"/>
    </row>
    <row r="2972" spans="1:21" s="31" customFormat="1">
      <c r="A2972" s="37"/>
      <c r="B2972" s="38"/>
      <c r="D2972" s="39"/>
      <c r="E2972" s="39"/>
      <c r="F2972" s="39"/>
      <c r="G2972" s="40"/>
      <c r="H2972" s="40"/>
      <c r="T2972"/>
      <c r="U2972"/>
    </row>
    <row r="2973" spans="1:21" s="31" customFormat="1">
      <c r="A2973" s="37"/>
      <c r="B2973" s="38"/>
      <c r="D2973" s="39"/>
      <c r="E2973" s="39"/>
      <c r="F2973" s="39"/>
      <c r="G2973" s="40"/>
      <c r="H2973" s="40"/>
      <c r="T2973"/>
      <c r="U2973"/>
    </row>
    <row r="2974" spans="1:21" s="31" customFormat="1">
      <c r="A2974" s="37"/>
      <c r="B2974" s="38"/>
      <c r="D2974" s="39"/>
      <c r="E2974" s="39"/>
      <c r="F2974" s="39"/>
      <c r="G2974" s="40"/>
      <c r="H2974" s="40"/>
      <c r="T2974"/>
      <c r="U2974"/>
    </row>
    <row r="2975" spans="1:21" s="31" customFormat="1">
      <c r="A2975" s="37"/>
      <c r="B2975" s="38"/>
      <c r="D2975" s="39"/>
      <c r="E2975" s="39"/>
      <c r="F2975" s="39"/>
      <c r="G2975" s="40"/>
      <c r="H2975" s="40"/>
      <c r="T2975"/>
      <c r="U2975"/>
    </row>
    <row r="2976" spans="1:21" s="31" customFormat="1">
      <c r="A2976" s="37"/>
      <c r="B2976" s="38"/>
      <c r="D2976" s="39"/>
      <c r="E2976" s="39"/>
      <c r="F2976" s="39"/>
      <c r="G2976" s="40"/>
      <c r="H2976" s="40"/>
      <c r="T2976"/>
      <c r="U2976"/>
    </row>
    <row r="2977" spans="1:21" s="31" customFormat="1">
      <c r="A2977" s="37"/>
      <c r="B2977" s="38"/>
      <c r="D2977" s="39"/>
      <c r="E2977" s="39"/>
      <c r="F2977" s="39"/>
      <c r="G2977" s="40"/>
      <c r="H2977" s="40"/>
      <c r="T2977"/>
      <c r="U2977"/>
    </row>
    <row r="2978" spans="1:21" s="31" customFormat="1">
      <c r="A2978" s="37"/>
      <c r="B2978" s="38"/>
      <c r="D2978" s="39"/>
      <c r="E2978" s="39"/>
      <c r="F2978" s="39"/>
      <c r="G2978" s="40"/>
      <c r="H2978" s="40"/>
      <c r="T2978"/>
      <c r="U2978"/>
    </row>
    <row r="2979" spans="1:21" s="31" customFormat="1">
      <c r="A2979" s="37"/>
      <c r="B2979" s="38"/>
      <c r="D2979" s="39"/>
      <c r="E2979" s="39"/>
      <c r="F2979" s="39"/>
      <c r="G2979" s="40"/>
      <c r="H2979" s="40"/>
      <c r="T2979"/>
      <c r="U2979"/>
    </row>
    <row r="2980" spans="1:21" s="31" customFormat="1">
      <c r="A2980" s="37"/>
      <c r="B2980" s="38"/>
      <c r="D2980" s="39"/>
      <c r="E2980" s="39"/>
      <c r="F2980" s="39"/>
      <c r="G2980" s="40"/>
      <c r="H2980" s="40"/>
      <c r="T2980"/>
      <c r="U2980"/>
    </row>
    <row r="2981" spans="1:21" s="31" customFormat="1">
      <c r="A2981" s="37"/>
      <c r="B2981" s="38"/>
      <c r="D2981" s="39"/>
      <c r="E2981" s="39"/>
      <c r="F2981" s="39"/>
      <c r="G2981" s="40"/>
      <c r="H2981" s="40"/>
      <c r="T2981"/>
      <c r="U2981"/>
    </row>
    <row r="2982" spans="1:21" s="31" customFormat="1">
      <c r="A2982" s="37"/>
      <c r="B2982" s="38"/>
      <c r="D2982" s="39"/>
      <c r="E2982" s="39"/>
      <c r="F2982" s="39"/>
      <c r="G2982" s="40"/>
      <c r="H2982" s="40"/>
      <c r="T2982"/>
      <c r="U2982"/>
    </row>
    <row r="2983" spans="1:21" s="31" customFormat="1">
      <c r="A2983" s="37"/>
      <c r="B2983" s="38"/>
      <c r="D2983" s="39"/>
      <c r="E2983" s="39"/>
      <c r="F2983" s="39"/>
      <c r="G2983" s="40"/>
      <c r="H2983" s="40"/>
      <c r="T2983"/>
      <c r="U2983"/>
    </row>
    <row r="2984" spans="1:21" s="31" customFormat="1">
      <c r="A2984" s="37"/>
      <c r="B2984" s="38"/>
      <c r="D2984" s="39"/>
      <c r="E2984" s="39"/>
      <c r="F2984" s="39"/>
      <c r="G2984" s="40"/>
      <c r="H2984" s="40"/>
      <c r="T2984"/>
      <c r="U2984"/>
    </row>
    <row r="2985" spans="1:21" s="31" customFormat="1">
      <c r="A2985" s="37"/>
      <c r="B2985" s="38"/>
      <c r="D2985" s="39"/>
      <c r="E2985" s="39"/>
      <c r="F2985" s="39"/>
      <c r="G2985" s="40"/>
      <c r="H2985" s="40"/>
      <c r="T2985"/>
      <c r="U2985"/>
    </row>
    <row r="2986" spans="1:21" s="31" customFormat="1">
      <c r="A2986" s="37"/>
      <c r="B2986" s="38"/>
      <c r="D2986" s="39"/>
      <c r="E2986" s="39"/>
      <c r="F2986" s="39"/>
      <c r="G2986" s="40"/>
      <c r="H2986" s="40"/>
      <c r="T2986"/>
      <c r="U2986"/>
    </row>
    <row r="2987" spans="1:21" s="31" customFormat="1">
      <c r="A2987" s="37"/>
      <c r="B2987" s="38"/>
      <c r="D2987" s="39"/>
      <c r="E2987" s="39"/>
      <c r="F2987" s="39"/>
      <c r="G2987" s="40"/>
      <c r="H2987" s="40"/>
      <c r="T2987"/>
      <c r="U2987"/>
    </row>
    <row r="2988" spans="1:21" s="31" customFormat="1">
      <c r="A2988" s="37"/>
      <c r="B2988" s="38"/>
      <c r="D2988" s="39"/>
      <c r="E2988" s="39"/>
      <c r="F2988" s="39"/>
      <c r="G2988" s="40"/>
      <c r="H2988" s="40"/>
      <c r="T2988"/>
      <c r="U2988"/>
    </row>
    <row r="2989" spans="1:21" s="31" customFormat="1">
      <c r="A2989" s="37"/>
      <c r="B2989" s="38"/>
      <c r="D2989" s="39"/>
      <c r="E2989" s="39"/>
      <c r="F2989" s="39"/>
      <c r="G2989" s="40"/>
      <c r="H2989" s="40"/>
      <c r="T2989"/>
      <c r="U2989"/>
    </row>
    <row r="2990" spans="1:21" s="31" customFormat="1">
      <c r="A2990" s="37"/>
      <c r="B2990" s="38"/>
      <c r="D2990" s="39"/>
      <c r="E2990" s="39"/>
      <c r="F2990" s="39"/>
      <c r="G2990" s="40"/>
      <c r="H2990" s="40"/>
      <c r="T2990"/>
      <c r="U2990"/>
    </row>
    <row r="2991" spans="1:21" s="31" customFormat="1">
      <c r="A2991" s="37"/>
      <c r="B2991" s="38"/>
      <c r="D2991" s="39"/>
      <c r="E2991" s="39"/>
      <c r="F2991" s="39"/>
      <c r="G2991" s="40"/>
      <c r="H2991" s="40"/>
      <c r="T2991"/>
      <c r="U2991"/>
    </row>
    <row r="2992" spans="1:21" s="31" customFormat="1">
      <c r="A2992" s="37"/>
      <c r="B2992" s="38"/>
      <c r="D2992" s="39"/>
      <c r="E2992" s="39"/>
      <c r="F2992" s="39"/>
      <c r="G2992" s="40"/>
      <c r="H2992" s="40"/>
      <c r="T2992"/>
      <c r="U2992"/>
    </row>
    <row r="2993" spans="1:21" s="31" customFormat="1">
      <c r="A2993" s="37"/>
      <c r="B2993" s="38"/>
      <c r="D2993" s="39"/>
      <c r="E2993" s="39"/>
      <c r="F2993" s="39"/>
      <c r="G2993" s="40"/>
      <c r="H2993" s="40"/>
      <c r="T2993"/>
      <c r="U2993"/>
    </row>
    <row r="2994" spans="1:21" s="31" customFormat="1">
      <c r="A2994" s="37"/>
      <c r="B2994" s="38"/>
      <c r="D2994" s="39"/>
      <c r="E2994" s="39"/>
      <c r="F2994" s="39"/>
      <c r="G2994" s="40"/>
      <c r="H2994" s="40"/>
      <c r="T2994"/>
      <c r="U2994"/>
    </row>
    <row r="2995" spans="1:21" s="31" customFormat="1">
      <c r="A2995" s="37"/>
      <c r="B2995" s="38"/>
      <c r="D2995" s="39"/>
      <c r="E2995" s="39"/>
      <c r="F2995" s="39"/>
      <c r="G2995" s="40"/>
      <c r="H2995" s="40"/>
      <c r="T2995"/>
      <c r="U2995"/>
    </row>
    <row r="2996" spans="1:21" s="31" customFormat="1">
      <c r="A2996" s="37"/>
      <c r="B2996" s="38"/>
      <c r="D2996" s="39"/>
      <c r="E2996" s="39"/>
      <c r="F2996" s="39"/>
      <c r="G2996" s="40"/>
      <c r="H2996" s="40"/>
      <c r="T2996"/>
      <c r="U2996"/>
    </row>
    <row r="2997" spans="1:21" s="31" customFormat="1">
      <c r="A2997" s="37"/>
      <c r="B2997" s="38"/>
      <c r="D2997" s="39"/>
      <c r="E2997" s="39"/>
      <c r="F2997" s="39"/>
      <c r="G2997" s="40"/>
      <c r="H2997" s="40"/>
      <c r="T2997"/>
      <c r="U2997"/>
    </row>
    <row r="2998" spans="1:21" s="31" customFormat="1">
      <c r="A2998" s="37"/>
      <c r="B2998" s="38"/>
      <c r="D2998" s="39"/>
      <c r="E2998" s="39"/>
      <c r="F2998" s="39"/>
      <c r="G2998" s="40"/>
      <c r="H2998" s="40"/>
      <c r="T2998"/>
      <c r="U2998"/>
    </row>
    <row r="2999" spans="1:21" s="31" customFormat="1">
      <c r="A2999" s="37"/>
      <c r="B2999" s="38"/>
      <c r="D2999" s="39"/>
      <c r="E2999" s="39"/>
      <c r="F2999" s="39"/>
      <c r="G2999" s="40"/>
      <c r="H2999" s="40"/>
      <c r="T2999"/>
      <c r="U2999"/>
    </row>
    <row r="3000" spans="1:21" s="31" customFormat="1">
      <c r="A3000" s="37"/>
      <c r="B3000" s="38"/>
      <c r="D3000" s="39"/>
      <c r="E3000" s="39"/>
      <c r="F3000" s="39"/>
      <c r="G3000" s="40"/>
      <c r="H3000" s="40"/>
      <c r="T3000"/>
      <c r="U3000"/>
    </row>
    <row r="3001" spans="1:21" s="31" customFormat="1">
      <c r="A3001" s="37"/>
      <c r="B3001" s="38"/>
      <c r="D3001" s="39"/>
      <c r="E3001" s="39"/>
      <c r="F3001" s="39"/>
      <c r="G3001" s="40"/>
      <c r="H3001" s="40"/>
      <c r="T3001"/>
      <c r="U3001"/>
    </row>
    <row r="3002" spans="1:21" s="31" customFormat="1">
      <c r="A3002" s="37"/>
      <c r="B3002" s="38"/>
      <c r="D3002" s="39"/>
      <c r="E3002" s="39"/>
      <c r="F3002" s="39"/>
      <c r="G3002" s="40"/>
      <c r="H3002" s="40"/>
      <c r="T3002"/>
      <c r="U3002"/>
    </row>
    <row r="3003" spans="1:21" s="31" customFormat="1">
      <c r="A3003" s="37"/>
      <c r="B3003" s="38"/>
      <c r="D3003" s="39"/>
      <c r="E3003" s="39"/>
      <c r="F3003" s="39"/>
      <c r="G3003" s="40"/>
      <c r="H3003" s="40"/>
      <c r="T3003"/>
      <c r="U3003"/>
    </row>
    <row r="3004" spans="1:21" s="31" customFormat="1">
      <c r="A3004" s="37"/>
      <c r="B3004" s="38"/>
      <c r="D3004" s="39"/>
      <c r="E3004" s="39"/>
      <c r="F3004" s="39"/>
      <c r="G3004" s="40"/>
      <c r="H3004" s="40"/>
      <c r="T3004"/>
      <c r="U3004"/>
    </row>
    <row r="3005" spans="1:21" s="31" customFormat="1">
      <c r="A3005" s="37"/>
      <c r="B3005" s="38"/>
      <c r="D3005" s="39"/>
      <c r="E3005" s="39"/>
      <c r="F3005" s="39"/>
      <c r="G3005" s="40"/>
      <c r="H3005" s="40"/>
      <c r="T3005"/>
      <c r="U3005"/>
    </row>
    <row r="3006" spans="1:21" s="31" customFormat="1">
      <c r="A3006" s="37"/>
      <c r="B3006" s="38"/>
      <c r="D3006" s="39"/>
      <c r="E3006" s="39"/>
      <c r="F3006" s="39"/>
      <c r="G3006" s="40"/>
      <c r="H3006" s="40"/>
      <c r="T3006"/>
      <c r="U3006"/>
    </row>
    <row r="3007" spans="1:21" s="31" customFormat="1">
      <c r="A3007" s="37"/>
      <c r="B3007" s="38"/>
      <c r="D3007" s="39"/>
      <c r="E3007" s="39"/>
      <c r="F3007" s="39"/>
      <c r="G3007" s="40"/>
      <c r="H3007" s="40"/>
      <c r="T3007"/>
      <c r="U3007"/>
    </row>
    <row r="3008" spans="1:21" s="31" customFormat="1">
      <c r="A3008" s="37"/>
      <c r="B3008" s="38"/>
      <c r="D3008" s="39"/>
      <c r="E3008" s="39"/>
      <c r="F3008" s="39"/>
      <c r="G3008" s="40"/>
      <c r="H3008" s="40"/>
      <c r="T3008"/>
      <c r="U3008"/>
    </row>
    <row r="3009" spans="1:21" s="31" customFormat="1">
      <c r="A3009" s="37"/>
      <c r="B3009" s="38"/>
      <c r="D3009" s="39"/>
      <c r="E3009" s="39"/>
      <c r="F3009" s="39"/>
      <c r="G3009" s="40"/>
      <c r="H3009" s="40"/>
      <c r="T3009"/>
      <c r="U3009"/>
    </row>
    <row r="3010" spans="1:21" s="31" customFormat="1">
      <c r="A3010" s="37"/>
      <c r="B3010" s="38"/>
      <c r="D3010" s="39"/>
      <c r="E3010" s="39"/>
      <c r="F3010" s="39"/>
      <c r="G3010" s="40"/>
      <c r="H3010" s="40"/>
      <c r="T3010"/>
      <c r="U3010"/>
    </row>
    <row r="3011" spans="1:21" s="31" customFormat="1">
      <c r="A3011" s="37"/>
      <c r="B3011" s="38"/>
      <c r="D3011" s="39"/>
      <c r="E3011" s="39"/>
      <c r="F3011" s="39"/>
      <c r="G3011" s="40"/>
      <c r="H3011" s="40"/>
      <c r="T3011"/>
      <c r="U3011"/>
    </row>
    <row r="3012" spans="1:21" s="31" customFormat="1">
      <c r="A3012" s="37"/>
      <c r="B3012" s="38"/>
      <c r="D3012" s="39"/>
      <c r="E3012" s="39"/>
      <c r="F3012" s="39"/>
      <c r="G3012" s="40"/>
      <c r="H3012" s="40"/>
      <c r="T3012"/>
      <c r="U3012"/>
    </row>
    <row r="3013" spans="1:21" s="31" customFormat="1">
      <c r="A3013" s="37"/>
      <c r="B3013" s="38"/>
      <c r="D3013" s="39"/>
      <c r="E3013" s="39"/>
      <c r="F3013" s="39"/>
      <c r="G3013" s="40"/>
      <c r="H3013" s="40"/>
      <c r="T3013"/>
      <c r="U3013"/>
    </row>
    <row r="3014" spans="1:21" s="31" customFormat="1">
      <c r="A3014" s="37"/>
      <c r="B3014" s="38"/>
      <c r="D3014" s="39"/>
      <c r="E3014" s="39"/>
      <c r="F3014" s="39"/>
      <c r="G3014" s="40"/>
      <c r="H3014" s="40"/>
      <c r="T3014"/>
      <c r="U3014"/>
    </row>
    <row r="3015" spans="1:21" s="31" customFormat="1">
      <c r="A3015" s="37"/>
      <c r="B3015" s="38"/>
      <c r="D3015" s="39"/>
      <c r="E3015" s="39"/>
      <c r="F3015" s="39"/>
      <c r="G3015" s="40"/>
      <c r="H3015" s="40"/>
      <c r="T3015"/>
      <c r="U3015"/>
    </row>
    <row r="3016" spans="1:21" s="31" customFormat="1">
      <c r="A3016" s="37"/>
      <c r="B3016" s="38"/>
      <c r="D3016" s="39"/>
      <c r="E3016" s="39"/>
      <c r="F3016" s="39"/>
      <c r="G3016" s="40"/>
      <c r="H3016" s="40"/>
      <c r="T3016"/>
      <c r="U3016"/>
    </row>
    <row r="3017" spans="1:21" s="31" customFormat="1">
      <c r="A3017" s="37"/>
      <c r="B3017" s="38"/>
      <c r="D3017" s="39"/>
      <c r="E3017" s="39"/>
      <c r="F3017" s="39"/>
      <c r="G3017" s="40"/>
      <c r="H3017" s="40"/>
      <c r="T3017"/>
      <c r="U3017"/>
    </row>
    <row r="3018" spans="1:21" s="31" customFormat="1">
      <c r="A3018" s="37"/>
      <c r="B3018" s="38"/>
      <c r="D3018" s="39"/>
      <c r="E3018" s="39"/>
      <c r="F3018" s="39"/>
      <c r="G3018" s="40"/>
      <c r="H3018" s="40"/>
      <c r="T3018"/>
      <c r="U3018"/>
    </row>
    <row r="3019" spans="1:21" s="31" customFormat="1">
      <c r="A3019" s="37"/>
      <c r="B3019" s="38"/>
      <c r="D3019" s="39"/>
      <c r="E3019" s="39"/>
      <c r="F3019" s="39"/>
      <c r="G3019" s="40"/>
      <c r="H3019" s="40"/>
      <c r="T3019"/>
      <c r="U3019"/>
    </row>
    <row r="3020" spans="1:21" s="31" customFormat="1">
      <c r="A3020" s="37"/>
      <c r="B3020" s="38"/>
      <c r="D3020" s="39"/>
      <c r="E3020" s="39"/>
      <c r="F3020" s="39"/>
      <c r="G3020" s="40"/>
      <c r="H3020" s="40"/>
      <c r="T3020"/>
      <c r="U3020"/>
    </row>
    <row r="3021" spans="1:21" s="31" customFormat="1">
      <c r="A3021" s="37"/>
      <c r="B3021" s="38"/>
      <c r="D3021" s="39"/>
      <c r="E3021" s="39"/>
      <c r="F3021" s="39"/>
      <c r="G3021" s="40"/>
      <c r="H3021" s="40"/>
      <c r="T3021"/>
      <c r="U3021"/>
    </row>
    <row r="3022" spans="1:21" s="31" customFormat="1">
      <c r="A3022" s="37"/>
      <c r="B3022" s="38"/>
      <c r="D3022" s="39"/>
      <c r="E3022" s="39"/>
      <c r="F3022" s="39"/>
      <c r="G3022" s="40"/>
      <c r="H3022" s="40"/>
      <c r="T3022"/>
      <c r="U3022"/>
    </row>
    <row r="3023" spans="1:21" s="31" customFormat="1">
      <c r="A3023" s="37"/>
      <c r="B3023" s="38"/>
      <c r="D3023" s="39"/>
      <c r="E3023" s="39"/>
      <c r="F3023" s="39"/>
      <c r="G3023" s="40"/>
      <c r="H3023" s="40"/>
      <c r="T3023"/>
      <c r="U3023"/>
    </row>
    <row r="3024" spans="1:21" s="31" customFormat="1">
      <c r="A3024" s="37"/>
      <c r="B3024" s="38"/>
      <c r="D3024" s="39"/>
      <c r="E3024" s="39"/>
      <c r="F3024" s="39"/>
      <c r="G3024" s="40"/>
      <c r="H3024" s="40"/>
      <c r="T3024"/>
      <c r="U3024"/>
    </row>
    <row r="3025" spans="1:21" s="31" customFormat="1">
      <c r="A3025" s="37"/>
      <c r="B3025" s="38"/>
      <c r="D3025" s="39"/>
      <c r="E3025" s="39"/>
      <c r="F3025" s="39"/>
      <c r="G3025" s="40"/>
      <c r="H3025" s="40"/>
      <c r="T3025"/>
      <c r="U3025"/>
    </row>
    <row r="3026" spans="1:21" s="31" customFormat="1">
      <c r="A3026" s="37"/>
      <c r="B3026" s="38"/>
      <c r="D3026" s="39"/>
      <c r="E3026" s="39"/>
      <c r="F3026" s="39"/>
      <c r="G3026" s="40"/>
      <c r="H3026" s="40"/>
      <c r="T3026"/>
      <c r="U3026"/>
    </row>
    <row r="3027" spans="1:21" s="31" customFormat="1">
      <c r="A3027" s="37"/>
      <c r="B3027" s="38"/>
      <c r="D3027" s="39"/>
      <c r="E3027" s="39"/>
      <c r="F3027" s="39"/>
      <c r="G3027" s="40"/>
      <c r="H3027" s="40"/>
      <c r="T3027"/>
      <c r="U3027"/>
    </row>
    <row r="3028" spans="1:21" s="31" customFormat="1">
      <c r="A3028" s="37"/>
      <c r="B3028" s="38"/>
      <c r="D3028" s="39"/>
      <c r="E3028" s="39"/>
      <c r="F3028" s="39"/>
      <c r="G3028" s="40"/>
      <c r="H3028" s="40"/>
      <c r="T3028"/>
      <c r="U3028"/>
    </row>
    <row r="3029" spans="1:21" s="31" customFormat="1">
      <c r="A3029" s="37"/>
      <c r="B3029" s="38"/>
      <c r="D3029" s="39"/>
      <c r="E3029" s="39"/>
      <c r="F3029" s="39"/>
      <c r="G3029" s="40"/>
      <c r="H3029" s="40"/>
      <c r="T3029"/>
      <c r="U3029"/>
    </row>
    <row r="3030" spans="1:21" s="31" customFormat="1">
      <c r="A3030" s="37"/>
      <c r="B3030" s="38"/>
      <c r="D3030" s="39"/>
      <c r="E3030" s="39"/>
      <c r="F3030" s="39"/>
      <c r="G3030" s="40"/>
      <c r="H3030" s="40"/>
      <c r="T3030"/>
      <c r="U3030"/>
    </row>
    <row r="3031" spans="1:21" s="31" customFormat="1">
      <c r="A3031" s="37"/>
      <c r="B3031" s="38"/>
      <c r="D3031" s="39"/>
      <c r="E3031" s="39"/>
      <c r="F3031" s="39"/>
      <c r="G3031" s="40"/>
      <c r="H3031" s="40"/>
      <c r="T3031"/>
      <c r="U3031"/>
    </row>
    <row r="3032" spans="1:21" s="31" customFormat="1">
      <c r="A3032" s="37"/>
      <c r="B3032" s="38"/>
      <c r="D3032" s="39"/>
      <c r="E3032" s="39"/>
      <c r="F3032" s="39"/>
      <c r="G3032" s="40"/>
      <c r="H3032" s="40"/>
      <c r="T3032"/>
      <c r="U3032"/>
    </row>
    <row r="3033" spans="1:21" s="31" customFormat="1">
      <c r="A3033" s="37"/>
      <c r="B3033" s="38"/>
      <c r="D3033" s="39"/>
      <c r="E3033" s="39"/>
      <c r="F3033" s="39"/>
      <c r="G3033" s="40"/>
      <c r="H3033" s="40"/>
      <c r="T3033"/>
      <c r="U3033"/>
    </row>
    <row r="3034" spans="1:21" s="31" customFormat="1">
      <c r="A3034" s="37"/>
      <c r="B3034" s="38"/>
      <c r="D3034" s="39"/>
      <c r="E3034" s="39"/>
      <c r="F3034" s="39"/>
      <c r="G3034" s="40"/>
      <c r="H3034" s="40"/>
      <c r="T3034"/>
      <c r="U3034"/>
    </row>
    <row r="3035" spans="1:21" s="31" customFormat="1">
      <c r="A3035" s="37"/>
      <c r="B3035" s="38"/>
      <c r="D3035" s="39"/>
      <c r="E3035" s="39"/>
      <c r="F3035" s="39"/>
      <c r="G3035" s="40"/>
      <c r="H3035" s="40"/>
      <c r="T3035"/>
      <c r="U3035"/>
    </row>
    <row r="3036" spans="1:21" s="31" customFormat="1">
      <c r="A3036" s="37"/>
      <c r="B3036" s="38"/>
      <c r="D3036" s="39"/>
      <c r="E3036" s="39"/>
      <c r="F3036" s="39"/>
      <c r="G3036" s="40"/>
      <c r="H3036" s="40"/>
      <c r="T3036"/>
      <c r="U3036"/>
    </row>
    <row r="3037" spans="1:21" s="31" customFormat="1">
      <c r="A3037" s="37"/>
      <c r="B3037" s="38"/>
      <c r="D3037" s="39"/>
      <c r="E3037" s="39"/>
      <c r="F3037" s="39"/>
      <c r="G3037" s="40"/>
      <c r="H3037" s="40"/>
      <c r="T3037"/>
      <c r="U3037"/>
    </row>
    <row r="3038" spans="1:21" s="31" customFormat="1">
      <c r="A3038" s="37"/>
      <c r="B3038" s="38"/>
      <c r="D3038" s="39"/>
      <c r="E3038" s="39"/>
      <c r="F3038" s="39"/>
      <c r="G3038" s="40"/>
      <c r="H3038" s="40"/>
      <c r="T3038"/>
      <c r="U3038"/>
    </row>
    <row r="3039" spans="1:21" s="31" customFormat="1">
      <c r="A3039" s="37"/>
      <c r="B3039" s="38"/>
      <c r="D3039" s="39"/>
      <c r="E3039" s="39"/>
      <c r="F3039" s="39"/>
      <c r="G3039" s="40"/>
      <c r="H3039" s="40"/>
      <c r="T3039"/>
      <c r="U3039"/>
    </row>
    <row r="3040" spans="1:21" s="31" customFormat="1">
      <c r="A3040" s="37"/>
      <c r="B3040" s="38"/>
      <c r="D3040" s="39"/>
      <c r="E3040" s="39"/>
      <c r="F3040" s="39"/>
      <c r="G3040" s="40"/>
      <c r="H3040" s="40"/>
      <c r="T3040"/>
      <c r="U3040"/>
    </row>
    <row r="3041" spans="1:21" s="31" customFormat="1">
      <c r="A3041" s="37"/>
      <c r="B3041" s="38"/>
      <c r="D3041" s="39"/>
      <c r="E3041" s="39"/>
      <c r="F3041" s="39"/>
      <c r="G3041" s="40"/>
      <c r="H3041" s="40"/>
      <c r="T3041"/>
      <c r="U3041"/>
    </row>
    <row r="3042" spans="1:21" s="31" customFormat="1">
      <c r="A3042" s="37"/>
      <c r="B3042" s="38"/>
      <c r="D3042" s="39"/>
      <c r="E3042" s="39"/>
      <c r="F3042" s="39"/>
      <c r="G3042" s="40"/>
      <c r="H3042" s="40"/>
      <c r="T3042"/>
      <c r="U3042"/>
    </row>
    <row r="3043" spans="1:21" s="31" customFormat="1">
      <c r="A3043" s="37"/>
      <c r="B3043" s="38"/>
      <c r="D3043" s="39"/>
      <c r="E3043" s="39"/>
      <c r="F3043" s="39"/>
      <c r="G3043" s="40"/>
      <c r="H3043" s="40"/>
      <c r="T3043"/>
      <c r="U3043"/>
    </row>
    <row r="3044" spans="1:21" s="31" customFormat="1">
      <c r="A3044" s="37"/>
      <c r="B3044" s="38"/>
      <c r="D3044" s="39"/>
      <c r="E3044" s="39"/>
      <c r="F3044" s="39"/>
      <c r="G3044" s="40"/>
      <c r="H3044" s="40"/>
      <c r="T3044"/>
      <c r="U3044"/>
    </row>
    <row r="3045" spans="1:21" s="31" customFormat="1">
      <c r="A3045" s="37"/>
      <c r="B3045" s="38"/>
      <c r="D3045" s="39"/>
      <c r="E3045" s="39"/>
      <c r="F3045" s="39"/>
      <c r="G3045" s="40"/>
      <c r="H3045" s="40"/>
      <c r="T3045"/>
      <c r="U3045"/>
    </row>
    <row r="3046" spans="1:21" s="31" customFormat="1">
      <c r="A3046" s="37"/>
      <c r="B3046" s="38"/>
      <c r="D3046" s="39"/>
      <c r="E3046" s="39"/>
      <c r="F3046" s="39"/>
      <c r="G3046" s="40"/>
      <c r="H3046" s="40"/>
      <c r="T3046"/>
      <c r="U3046"/>
    </row>
    <row r="3047" spans="1:21" s="31" customFormat="1">
      <c r="A3047" s="37"/>
      <c r="B3047" s="38"/>
      <c r="D3047" s="39"/>
      <c r="E3047" s="39"/>
      <c r="F3047" s="39"/>
      <c r="G3047" s="40"/>
      <c r="H3047" s="40"/>
      <c r="T3047"/>
      <c r="U3047"/>
    </row>
    <row r="3048" spans="1:21" s="31" customFormat="1">
      <c r="A3048" s="37"/>
      <c r="B3048" s="38"/>
      <c r="D3048" s="39"/>
      <c r="E3048" s="39"/>
      <c r="F3048" s="39"/>
      <c r="G3048" s="40"/>
      <c r="H3048" s="40"/>
      <c r="T3048"/>
      <c r="U3048"/>
    </row>
    <row r="3049" spans="1:21" s="31" customFormat="1">
      <c r="A3049" s="37"/>
      <c r="B3049" s="38"/>
      <c r="D3049" s="39"/>
      <c r="E3049" s="39"/>
      <c r="F3049" s="39"/>
      <c r="G3049" s="40"/>
      <c r="H3049" s="40"/>
      <c r="T3049"/>
      <c r="U3049"/>
    </row>
    <row r="3050" spans="1:21" s="31" customFormat="1">
      <c r="A3050" s="37"/>
      <c r="B3050" s="38"/>
      <c r="D3050" s="39"/>
      <c r="E3050" s="39"/>
      <c r="F3050" s="39"/>
      <c r="G3050" s="40"/>
      <c r="H3050" s="40"/>
      <c r="T3050"/>
      <c r="U3050"/>
    </row>
    <row r="3051" spans="1:21" s="31" customFormat="1">
      <c r="A3051" s="37"/>
      <c r="B3051" s="38"/>
      <c r="D3051" s="39"/>
      <c r="E3051" s="39"/>
      <c r="F3051" s="39"/>
      <c r="G3051" s="40"/>
      <c r="H3051" s="40"/>
      <c r="T3051"/>
      <c r="U3051"/>
    </row>
    <row r="3052" spans="1:21" s="31" customFormat="1">
      <c r="A3052" s="37"/>
      <c r="B3052" s="38"/>
      <c r="D3052" s="39"/>
      <c r="E3052" s="39"/>
      <c r="F3052" s="39"/>
      <c r="G3052" s="40"/>
      <c r="H3052" s="40"/>
      <c r="T3052"/>
      <c r="U3052"/>
    </row>
    <row r="3053" spans="1:21" s="31" customFormat="1">
      <c r="A3053" s="37"/>
      <c r="B3053" s="38"/>
      <c r="D3053" s="39"/>
      <c r="E3053" s="39"/>
      <c r="F3053" s="39"/>
      <c r="G3053" s="40"/>
      <c r="H3053" s="40"/>
      <c r="T3053"/>
      <c r="U3053"/>
    </row>
    <row r="3054" spans="1:21" s="31" customFormat="1">
      <c r="A3054" s="37"/>
      <c r="B3054" s="38"/>
      <c r="D3054" s="39"/>
      <c r="E3054" s="39"/>
      <c r="F3054" s="39"/>
      <c r="G3054" s="40"/>
      <c r="H3054" s="40"/>
      <c r="T3054"/>
      <c r="U3054"/>
    </row>
    <row r="3055" spans="1:21" s="31" customFormat="1">
      <c r="A3055" s="37"/>
      <c r="B3055" s="38"/>
      <c r="D3055" s="39"/>
      <c r="E3055" s="39"/>
      <c r="F3055" s="39"/>
      <c r="G3055" s="40"/>
      <c r="H3055" s="40"/>
      <c r="T3055"/>
      <c r="U3055"/>
    </row>
    <row r="3056" spans="1:21" s="31" customFormat="1">
      <c r="A3056" s="37"/>
      <c r="B3056" s="38"/>
      <c r="D3056" s="39"/>
      <c r="E3056" s="39"/>
      <c r="F3056" s="39"/>
      <c r="G3056" s="40"/>
      <c r="H3056" s="40"/>
      <c r="T3056"/>
      <c r="U3056"/>
    </row>
    <row r="3057" spans="1:21" s="31" customFormat="1">
      <c r="A3057" s="37"/>
      <c r="B3057" s="38"/>
      <c r="D3057" s="39"/>
      <c r="E3057" s="39"/>
      <c r="F3057" s="39"/>
      <c r="G3057" s="40"/>
      <c r="H3057" s="40"/>
      <c r="T3057"/>
      <c r="U3057"/>
    </row>
    <row r="3058" spans="1:21" s="31" customFormat="1">
      <c r="A3058" s="37"/>
      <c r="B3058" s="38"/>
      <c r="D3058" s="39"/>
      <c r="E3058" s="39"/>
      <c r="F3058" s="39"/>
      <c r="G3058" s="40"/>
      <c r="H3058" s="40"/>
      <c r="T3058"/>
      <c r="U3058"/>
    </row>
    <row r="3059" spans="1:21" s="31" customFormat="1">
      <c r="A3059" s="37"/>
      <c r="B3059" s="38"/>
      <c r="D3059" s="39"/>
      <c r="E3059" s="39"/>
      <c r="F3059" s="39"/>
      <c r="G3059" s="40"/>
      <c r="H3059" s="40"/>
      <c r="T3059"/>
      <c r="U3059"/>
    </row>
    <row r="3060" spans="1:21" s="31" customFormat="1">
      <c r="A3060" s="37"/>
      <c r="B3060" s="38"/>
      <c r="D3060" s="39"/>
      <c r="E3060" s="39"/>
      <c r="F3060" s="39"/>
      <c r="G3060" s="40"/>
      <c r="H3060" s="40"/>
      <c r="T3060"/>
      <c r="U3060"/>
    </row>
    <row r="3061" spans="1:21" s="31" customFormat="1">
      <c r="A3061" s="37"/>
      <c r="B3061" s="38"/>
      <c r="D3061" s="39"/>
      <c r="E3061" s="39"/>
      <c r="F3061" s="39"/>
      <c r="G3061" s="40"/>
      <c r="H3061" s="40"/>
      <c r="T3061"/>
      <c r="U3061"/>
    </row>
    <row r="3062" spans="1:21" s="31" customFormat="1">
      <c r="A3062" s="37"/>
      <c r="B3062" s="38"/>
      <c r="D3062" s="39"/>
      <c r="E3062" s="39"/>
      <c r="F3062" s="39"/>
      <c r="G3062" s="40"/>
      <c r="H3062" s="40"/>
      <c r="T3062"/>
      <c r="U3062"/>
    </row>
    <row r="3063" spans="1:21" s="31" customFormat="1">
      <c r="A3063" s="37"/>
      <c r="B3063" s="38"/>
      <c r="D3063" s="39"/>
      <c r="E3063" s="39"/>
      <c r="F3063" s="39"/>
      <c r="G3063" s="40"/>
      <c r="H3063" s="40"/>
      <c r="T3063"/>
      <c r="U3063"/>
    </row>
    <row r="3064" spans="1:21" s="31" customFormat="1">
      <c r="A3064" s="37"/>
      <c r="B3064" s="38"/>
      <c r="D3064" s="39"/>
      <c r="E3064" s="39"/>
      <c r="F3064" s="39"/>
      <c r="G3064" s="40"/>
      <c r="H3064" s="40"/>
      <c r="T3064"/>
      <c r="U3064"/>
    </row>
    <row r="3065" spans="1:21" s="31" customFormat="1">
      <c r="A3065" s="37"/>
      <c r="B3065" s="38"/>
      <c r="D3065" s="39"/>
      <c r="E3065" s="39"/>
      <c r="F3065" s="39"/>
      <c r="G3065" s="40"/>
      <c r="H3065" s="40"/>
      <c r="T3065"/>
      <c r="U3065"/>
    </row>
    <row r="3066" spans="1:21" s="31" customFormat="1">
      <c r="A3066" s="37"/>
      <c r="B3066" s="38"/>
      <c r="D3066" s="39"/>
      <c r="E3066" s="39"/>
      <c r="F3066" s="39"/>
      <c r="G3066" s="40"/>
      <c r="H3066" s="40"/>
      <c r="T3066"/>
      <c r="U3066"/>
    </row>
    <row r="3067" spans="1:21" s="31" customFormat="1">
      <c r="A3067" s="37"/>
      <c r="B3067" s="38"/>
      <c r="D3067" s="39"/>
      <c r="E3067" s="39"/>
      <c r="F3067" s="39"/>
      <c r="G3067" s="40"/>
      <c r="H3067" s="40"/>
      <c r="T3067"/>
      <c r="U3067"/>
    </row>
    <row r="3068" spans="1:21" s="31" customFormat="1">
      <c r="A3068" s="37"/>
      <c r="B3068" s="38"/>
      <c r="D3068" s="39"/>
      <c r="E3068" s="39"/>
      <c r="F3068" s="39"/>
      <c r="G3068" s="40"/>
      <c r="H3068" s="40"/>
      <c r="T3068"/>
      <c r="U3068"/>
    </row>
    <row r="3069" spans="1:21" s="31" customFormat="1">
      <c r="A3069" s="37"/>
      <c r="B3069" s="38"/>
      <c r="D3069" s="39"/>
      <c r="E3069" s="39"/>
      <c r="F3069" s="39"/>
      <c r="G3069" s="40"/>
      <c r="H3069" s="40"/>
      <c r="T3069"/>
      <c r="U3069"/>
    </row>
    <row r="3070" spans="1:21" s="31" customFormat="1">
      <c r="A3070" s="37"/>
      <c r="B3070" s="38"/>
      <c r="D3070" s="39"/>
      <c r="E3070" s="39"/>
      <c r="F3070" s="39"/>
      <c r="G3070" s="40"/>
      <c r="H3070" s="40"/>
      <c r="T3070"/>
      <c r="U3070"/>
    </row>
    <row r="3071" spans="1:21" s="31" customFormat="1">
      <c r="A3071" s="37"/>
      <c r="B3071" s="38"/>
      <c r="D3071" s="39"/>
      <c r="E3071" s="39"/>
      <c r="F3071" s="39"/>
      <c r="G3071" s="40"/>
      <c r="H3071" s="40"/>
      <c r="T3071"/>
      <c r="U3071"/>
    </row>
    <row r="3072" spans="1:21" s="31" customFormat="1">
      <c r="A3072" s="37"/>
      <c r="B3072" s="38"/>
      <c r="D3072" s="39"/>
      <c r="E3072" s="39"/>
      <c r="F3072" s="39"/>
      <c r="G3072" s="40"/>
      <c r="H3072" s="40"/>
      <c r="T3072"/>
      <c r="U3072"/>
    </row>
    <row r="3073" spans="1:21" s="31" customFormat="1">
      <c r="A3073" s="37"/>
      <c r="B3073" s="38"/>
      <c r="D3073" s="39"/>
      <c r="E3073" s="39"/>
      <c r="F3073" s="39"/>
      <c r="G3073" s="40"/>
      <c r="H3073" s="40"/>
      <c r="T3073"/>
      <c r="U3073"/>
    </row>
    <row r="3074" spans="1:21" s="31" customFormat="1">
      <c r="A3074" s="37"/>
      <c r="B3074" s="38"/>
      <c r="D3074" s="39"/>
      <c r="E3074" s="39"/>
      <c r="F3074" s="39"/>
      <c r="G3074" s="40"/>
      <c r="H3074" s="40"/>
      <c r="T3074"/>
      <c r="U3074"/>
    </row>
    <row r="3075" spans="1:21" s="31" customFormat="1">
      <c r="A3075" s="37"/>
      <c r="B3075" s="38"/>
      <c r="D3075" s="39"/>
      <c r="E3075" s="39"/>
      <c r="F3075" s="39"/>
      <c r="G3075" s="40"/>
      <c r="H3075" s="40"/>
      <c r="T3075"/>
      <c r="U3075"/>
    </row>
    <row r="3076" spans="1:21" s="31" customFormat="1">
      <c r="A3076" s="37"/>
      <c r="B3076" s="38"/>
      <c r="D3076" s="39"/>
      <c r="E3076" s="39"/>
      <c r="F3076" s="39"/>
      <c r="G3076" s="40"/>
      <c r="H3076" s="40"/>
      <c r="T3076"/>
      <c r="U3076"/>
    </row>
    <row r="3077" spans="1:21" s="31" customFormat="1">
      <c r="A3077" s="37"/>
      <c r="B3077" s="38"/>
      <c r="D3077" s="39"/>
      <c r="E3077" s="39"/>
      <c r="F3077" s="39"/>
      <c r="G3077" s="40"/>
      <c r="H3077" s="40"/>
      <c r="T3077"/>
      <c r="U3077"/>
    </row>
    <row r="3078" spans="1:21" s="31" customFormat="1">
      <c r="A3078" s="37"/>
      <c r="B3078" s="38"/>
      <c r="D3078" s="39"/>
      <c r="E3078" s="39"/>
      <c r="F3078" s="39"/>
      <c r="G3078" s="40"/>
      <c r="H3078" s="40"/>
      <c r="T3078"/>
      <c r="U3078"/>
    </row>
    <row r="3079" spans="1:21" s="31" customFormat="1">
      <c r="A3079" s="37"/>
      <c r="B3079" s="38"/>
      <c r="D3079" s="39"/>
      <c r="E3079" s="39"/>
      <c r="F3079" s="39"/>
      <c r="G3079" s="40"/>
      <c r="H3079" s="40"/>
      <c r="T3079"/>
      <c r="U3079"/>
    </row>
    <row r="3080" spans="1:21" s="31" customFormat="1">
      <c r="A3080" s="37"/>
      <c r="B3080" s="38"/>
      <c r="D3080" s="39"/>
      <c r="E3080" s="39"/>
      <c r="F3080" s="39"/>
      <c r="G3080" s="40"/>
      <c r="H3080" s="40"/>
      <c r="T3080"/>
      <c r="U3080"/>
    </row>
    <row r="3081" spans="1:21" s="31" customFormat="1">
      <c r="A3081" s="37"/>
      <c r="B3081" s="38"/>
      <c r="D3081" s="39"/>
      <c r="E3081" s="39"/>
      <c r="F3081" s="39"/>
      <c r="G3081" s="40"/>
      <c r="H3081" s="40"/>
      <c r="T3081"/>
      <c r="U3081"/>
    </row>
    <row r="3082" spans="1:21" s="31" customFormat="1">
      <c r="A3082" s="37"/>
      <c r="B3082" s="38"/>
      <c r="D3082" s="39"/>
      <c r="E3082" s="39"/>
      <c r="F3082" s="39"/>
      <c r="G3082" s="40"/>
      <c r="H3082" s="40"/>
      <c r="T3082"/>
      <c r="U3082"/>
    </row>
    <row r="3083" spans="1:21" s="31" customFormat="1">
      <c r="A3083" s="37"/>
      <c r="B3083" s="38"/>
      <c r="D3083" s="39"/>
      <c r="E3083" s="39"/>
      <c r="F3083" s="39"/>
      <c r="G3083" s="40"/>
      <c r="H3083" s="40"/>
      <c r="T3083"/>
      <c r="U3083"/>
    </row>
    <row r="3084" spans="1:21" s="31" customFormat="1">
      <c r="A3084" s="37"/>
      <c r="B3084" s="38"/>
      <c r="D3084" s="39"/>
      <c r="E3084" s="39"/>
      <c r="F3084" s="39"/>
      <c r="G3084" s="40"/>
      <c r="H3084" s="40"/>
      <c r="T3084"/>
      <c r="U3084"/>
    </row>
    <row r="3085" spans="1:21" s="31" customFormat="1">
      <c r="A3085" s="37"/>
      <c r="B3085" s="38"/>
      <c r="D3085" s="39"/>
      <c r="E3085" s="39"/>
      <c r="F3085" s="39"/>
      <c r="G3085" s="40"/>
      <c r="H3085" s="40"/>
      <c r="T3085"/>
      <c r="U3085"/>
    </row>
    <row r="3086" spans="1:21" s="31" customFormat="1">
      <c r="A3086" s="37"/>
      <c r="B3086" s="38"/>
      <c r="D3086" s="39"/>
      <c r="E3086" s="39"/>
      <c r="F3086" s="39"/>
      <c r="G3086" s="40"/>
      <c r="H3086" s="40"/>
      <c r="T3086"/>
      <c r="U3086"/>
    </row>
    <row r="3087" spans="1:21" s="31" customFormat="1">
      <c r="A3087" s="37"/>
      <c r="B3087" s="38"/>
      <c r="D3087" s="39"/>
      <c r="E3087" s="39"/>
      <c r="F3087" s="39"/>
      <c r="G3087" s="40"/>
      <c r="H3087" s="40"/>
      <c r="T3087"/>
      <c r="U3087"/>
    </row>
    <row r="3088" spans="1:21" s="31" customFormat="1">
      <c r="A3088" s="37"/>
      <c r="B3088" s="38"/>
      <c r="D3088" s="39"/>
      <c r="E3088" s="39"/>
      <c r="F3088" s="39"/>
      <c r="G3088" s="40"/>
      <c r="H3088" s="40"/>
      <c r="T3088"/>
      <c r="U3088"/>
    </row>
    <row r="3089" spans="1:21" s="31" customFormat="1">
      <c r="A3089" s="37"/>
      <c r="B3089" s="38"/>
      <c r="D3089" s="39"/>
      <c r="E3089" s="39"/>
      <c r="F3089" s="39"/>
      <c r="G3089" s="40"/>
      <c r="H3089" s="40"/>
      <c r="T3089"/>
      <c r="U3089"/>
    </row>
    <row r="3090" spans="1:21" s="31" customFormat="1">
      <c r="A3090" s="37"/>
      <c r="B3090" s="38"/>
      <c r="D3090" s="39"/>
      <c r="E3090" s="39"/>
      <c r="F3090" s="39"/>
      <c r="G3090" s="40"/>
      <c r="H3090" s="40"/>
      <c r="T3090"/>
      <c r="U3090"/>
    </row>
    <row r="3091" spans="1:21" s="31" customFormat="1">
      <c r="A3091" s="37"/>
      <c r="B3091" s="38"/>
      <c r="D3091" s="39"/>
      <c r="E3091" s="39"/>
      <c r="F3091" s="39"/>
      <c r="G3091" s="40"/>
      <c r="H3091" s="40"/>
      <c r="T3091"/>
      <c r="U3091"/>
    </row>
    <row r="3092" spans="1:21" s="31" customFormat="1">
      <c r="A3092" s="37"/>
      <c r="B3092" s="38"/>
      <c r="D3092" s="39"/>
      <c r="E3092" s="39"/>
      <c r="F3092" s="39"/>
      <c r="G3092" s="40"/>
      <c r="H3092" s="40"/>
      <c r="T3092"/>
      <c r="U3092"/>
    </row>
    <row r="3093" spans="1:21" s="31" customFormat="1">
      <c r="A3093" s="37"/>
      <c r="B3093" s="38"/>
      <c r="D3093" s="39"/>
      <c r="E3093" s="39"/>
      <c r="F3093" s="39"/>
      <c r="G3093" s="40"/>
      <c r="H3093" s="40"/>
      <c r="T3093"/>
      <c r="U3093"/>
    </row>
    <row r="3094" spans="1:21" s="31" customFormat="1">
      <c r="A3094" s="37"/>
      <c r="B3094" s="38"/>
      <c r="D3094" s="39"/>
      <c r="E3094" s="39"/>
      <c r="F3094" s="39"/>
      <c r="G3094" s="40"/>
      <c r="H3094" s="40"/>
      <c r="T3094"/>
      <c r="U3094"/>
    </row>
    <row r="3095" spans="1:21" s="31" customFormat="1">
      <c r="A3095" s="37"/>
      <c r="B3095" s="38"/>
      <c r="D3095" s="39"/>
      <c r="E3095" s="39"/>
      <c r="F3095" s="39"/>
      <c r="G3095" s="40"/>
      <c r="H3095" s="40"/>
      <c r="T3095"/>
      <c r="U3095"/>
    </row>
    <row r="3096" spans="1:21" s="31" customFormat="1">
      <c r="A3096" s="37"/>
      <c r="B3096" s="38"/>
      <c r="D3096" s="39"/>
      <c r="E3096" s="39"/>
      <c r="F3096" s="39"/>
      <c r="G3096" s="40"/>
      <c r="H3096" s="40"/>
      <c r="T3096"/>
      <c r="U3096"/>
    </row>
    <row r="3097" spans="1:21" s="31" customFormat="1">
      <c r="A3097" s="37"/>
      <c r="B3097" s="38"/>
      <c r="D3097" s="39"/>
      <c r="E3097" s="39"/>
      <c r="F3097" s="39"/>
      <c r="G3097" s="40"/>
      <c r="H3097" s="40"/>
      <c r="T3097"/>
      <c r="U3097"/>
    </row>
    <row r="3098" spans="1:21" s="31" customFormat="1">
      <c r="A3098" s="37"/>
      <c r="B3098" s="38"/>
      <c r="D3098" s="39"/>
      <c r="E3098" s="39"/>
      <c r="F3098" s="39"/>
      <c r="G3098" s="40"/>
      <c r="H3098" s="40"/>
      <c r="T3098"/>
      <c r="U3098"/>
    </row>
    <row r="3099" spans="1:21" s="31" customFormat="1">
      <c r="A3099" s="37"/>
      <c r="B3099" s="38"/>
      <c r="D3099" s="39"/>
      <c r="E3099" s="39"/>
      <c r="F3099" s="39"/>
      <c r="G3099" s="40"/>
      <c r="H3099" s="40"/>
      <c r="T3099"/>
      <c r="U3099"/>
    </row>
    <row r="3100" spans="1:21" s="31" customFormat="1">
      <c r="A3100" s="37"/>
      <c r="B3100" s="38"/>
      <c r="D3100" s="39"/>
      <c r="E3100" s="39"/>
      <c r="F3100" s="39"/>
      <c r="G3100" s="40"/>
      <c r="H3100" s="40"/>
      <c r="T3100"/>
      <c r="U3100"/>
    </row>
    <row r="3101" spans="1:21" s="31" customFormat="1">
      <c r="A3101" s="37"/>
      <c r="B3101" s="38"/>
      <c r="D3101" s="39"/>
      <c r="E3101" s="39"/>
      <c r="F3101" s="39"/>
      <c r="G3101" s="40"/>
      <c r="H3101" s="40"/>
      <c r="T3101"/>
      <c r="U3101"/>
    </row>
    <row r="3102" spans="1:21" s="31" customFormat="1">
      <c r="A3102" s="37"/>
      <c r="B3102" s="38"/>
      <c r="D3102" s="39"/>
      <c r="E3102" s="39"/>
      <c r="F3102" s="39"/>
      <c r="G3102" s="40"/>
      <c r="H3102" s="40"/>
      <c r="T3102"/>
      <c r="U3102"/>
    </row>
    <row r="3103" spans="1:21" s="31" customFormat="1">
      <c r="A3103" s="37"/>
      <c r="B3103" s="38"/>
      <c r="D3103" s="39"/>
      <c r="E3103" s="39"/>
      <c r="F3103" s="39"/>
      <c r="G3103" s="40"/>
      <c r="H3103" s="40"/>
      <c r="T3103"/>
      <c r="U3103"/>
    </row>
    <row r="3104" spans="1:21" s="31" customFormat="1">
      <c r="A3104" s="37"/>
      <c r="B3104" s="38"/>
      <c r="D3104" s="39"/>
      <c r="E3104" s="39"/>
      <c r="F3104" s="39"/>
      <c r="G3104" s="40"/>
      <c r="H3104" s="40"/>
      <c r="T3104"/>
      <c r="U3104"/>
    </row>
    <row r="3105" spans="1:21" s="31" customFormat="1">
      <c r="A3105" s="37"/>
      <c r="B3105" s="38"/>
      <c r="D3105" s="39"/>
      <c r="E3105" s="39"/>
      <c r="F3105" s="39"/>
      <c r="G3105" s="40"/>
      <c r="H3105" s="40"/>
      <c r="T3105"/>
      <c r="U3105"/>
    </row>
    <row r="3106" spans="1:21" s="31" customFormat="1">
      <c r="A3106" s="37"/>
      <c r="B3106" s="38"/>
      <c r="D3106" s="39"/>
      <c r="E3106" s="39"/>
      <c r="F3106" s="39"/>
      <c r="G3106" s="40"/>
      <c r="H3106" s="40"/>
      <c r="T3106"/>
      <c r="U3106"/>
    </row>
    <row r="3107" spans="1:21" s="31" customFormat="1">
      <c r="A3107" s="37"/>
      <c r="B3107" s="38"/>
      <c r="D3107" s="39"/>
      <c r="E3107" s="39"/>
      <c r="F3107" s="39"/>
      <c r="G3107" s="40"/>
      <c r="H3107" s="40"/>
      <c r="T3107"/>
      <c r="U3107"/>
    </row>
    <row r="3108" spans="1:21" s="31" customFormat="1">
      <c r="A3108" s="37"/>
      <c r="B3108" s="38"/>
      <c r="D3108" s="39"/>
      <c r="E3108" s="39"/>
      <c r="F3108" s="39"/>
      <c r="G3108" s="40"/>
      <c r="H3108" s="40"/>
      <c r="T3108"/>
      <c r="U3108"/>
    </row>
    <row r="3109" spans="1:21" s="31" customFormat="1">
      <c r="A3109" s="37"/>
      <c r="B3109" s="38"/>
      <c r="D3109" s="39"/>
      <c r="E3109" s="39"/>
      <c r="F3109" s="39"/>
      <c r="G3109" s="40"/>
      <c r="H3109" s="40"/>
      <c r="T3109"/>
      <c r="U3109"/>
    </row>
    <row r="3110" spans="1:21" s="31" customFormat="1">
      <c r="A3110" s="37"/>
      <c r="B3110" s="38"/>
      <c r="D3110" s="39"/>
      <c r="E3110" s="39"/>
      <c r="F3110" s="39"/>
      <c r="G3110" s="40"/>
      <c r="H3110" s="40"/>
      <c r="T3110"/>
      <c r="U3110"/>
    </row>
    <row r="3111" spans="1:21" s="31" customFormat="1">
      <c r="A3111" s="37"/>
      <c r="B3111" s="38"/>
      <c r="D3111" s="39"/>
      <c r="E3111" s="39"/>
      <c r="F3111" s="39"/>
      <c r="G3111" s="40"/>
      <c r="H3111" s="40"/>
      <c r="T3111"/>
      <c r="U3111"/>
    </row>
    <row r="3112" spans="1:21" s="31" customFormat="1">
      <c r="A3112" s="37"/>
      <c r="B3112" s="38"/>
      <c r="D3112" s="39"/>
      <c r="E3112" s="39"/>
      <c r="F3112" s="39"/>
      <c r="G3112" s="40"/>
      <c r="H3112" s="40"/>
      <c r="T3112"/>
      <c r="U3112"/>
    </row>
    <row r="3113" spans="1:21" s="31" customFormat="1">
      <c r="A3113" s="37"/>
      <c r="B3113" s="38"/>
      <c r="D3113" s="39"/>
      <c r="E3113" s="39"/>
      <c r="F3113" s="39"/>
      <c r="G3113" s="40"/>
      <c r="H3113" s="40"/>
      <c r="T3113"/>
      <c r="U3113"/>
    </row>
    <row r="3114" spans="1:21" s="31" customFormat="1">
      <c r="A3114" s="37"/>
      <c r="B3114" s="38"/>
      <c r="D3114" s="39"/>
      <c r="E3114" s="39"/>
      <c r="F3114" s="39"/>
      <c r="G3114" s="40"/>
      <c r="H3114" s="40"/>
      <c r="T3114"/>
      <c r="U3114"/>
    </row>
    <row r="3115" spans="1:21" s="31" customFormat="1">
      <c r="A3115" s="37"/>
      <c r="B3115" s="38"/>
      <c r="D3115" s="39"/>
      <c r="E3115" s="39"/>
      <c r="F3115" s="39"/>
      <c r="G3115" s="40"/>
      <c r="H3115" s="40"/>
      <c r="T3115"/>
      <c r="U3115"/>
    </row>
    <row r="3116" spans="1:21" s="31" customFormat="1">
      <c r="A3116" s="37"/>
      <c r="B3116" s="38"/>
      <c r="D3116" s="39"/>
      <c r="E3116" s="39"/>
      <c r="F3116" s="39"/>
      <c r="G3116" s="40"/>
      <c r="H3116" s="40"/>
      <c r="T3116"/>
      <c r="U3116"/>
    </row>
    <row r="3117" spans="1:21" s="31" customFormat="1">
      <c r="A3117" s="37"/>
      <c r="B3117" s="38"/>
      <c r="D3117" s="39"/>
      <c r="E3117" s="39"/>
      <c r="F3117" s="39"/>
      <c r="G3117" s="40"/>
      <c r="H3117" s="40"/>
      <c r="T3117"/>
      <c r="U3117"/>
    </row>
    <row r="3118" spans="1:21" s="31" customFormat="1">
      <c r="A3118" s="37"/>
      <c r="B3118" s="38"/>
      <c r="D3118" s="39"/>
      <c r="E3118" s="39"/>
      <c r="F3118" s="39"/>
      <c r="G3118" s="40"/>
      <c r="H3118" s="40"/>
      <c r="T3118"/>
      <c r="U3118"/>
    </row>
    <row r="3119" spans="1:21" s="31" customFormat="1">
      <c r="A3119" s="37"/>
      <c r="B3119" s="38"/>
      <c r="D3119" s="39"/>
      <c r="E3119" s="39"/>
      <c r="F3119" s="39"/>
      <c r="G3119" s="40"/>
      <c r="H3119" s="40"/>
      <c r="T3119"/>
      <c r="U3119"/>
    </row>
    <row r="3120" spans="1:21" s="31" customFormat="1">
      <c r="A3120" s="37"/>
      <c r="B3120" s="38"/>
      <c r="D3120" s="39"/>
      <c r="E3120" s="39"/>
      <c r="F3120" s="39"/>
      <c r="G3120" s="40"/>
      <c r="H3120" s="40"/>
      <c r="T3120"/>
      <c r="U3120"/>
    </row>
    <row r="3121" spans="1:21" s="31" customFormat="1">
      <c r="A3121" s="37"/>
      <c r="B3121" s="38"/>
      <c r="D3121" s="39"/>
      <c r="E3121" s="39"/>
      <c r="F3121" s="39"/>
      <c r="G3121" s="40"/>
      <c r="H3121" s="40"/>
      <c r="T3121"/>
      <c r="U3121"/>
    </row>
    <row r="3122" spans="1:21" s="31" customFormat="1">
      <c r="A3122" s="37"/>
      <c r="B3122" s="38"/>
      <c r="D3122" s="39"/>
      <c r="E3122" s="39"/>
      <c r="F3122" s="39"/>
      <c r="G3122" s="40"/>
      <c r="H3122" s="40"/>
      <c r="T3122"/>
      <c r="U3122"/>
    </row>
    <row r="3123" spans="1:21" s="31" customFormat="1">
      <c r="A3123" s="37"/>
      <c r="B3123" s="38"/>
      <c r="D3123" s="39"/>
      <c r="E3123" s="39"/>
      <c r="F3123" s="39"/>
      <c r="G3123" s="40"/>
      <c r="H3123" s="40"/>
      <c r="T3123"/>
      <c r="U3123"/>
    </row>
    <row r="3124" spans="1:21" s="31" customFormat="1">
      <c r="A3124" s="37"/>
      <c r="B3124" s="38"/>
      <c r="D3124" s="39"/>
      <c r="E3124" s="39"/>
      <c r="F3124" s="39"/>
      <c r="G3124" s="40"/>
      <c r="H3124" s="40"/>
      <c r="T3124"/>
      <c r="U3124"/>
    </row>
    <row r="3125" spans="1:21" s="31" customFormat="1">
      <c r="A3125" s="37"/>
      <c r="B3125" s="38"/>
      <c r="D3125" s="39"/>
      <c r="E3125" s="39"/>
      <c r="F3125" s="39"/>
      <c r="G3125" s="40"/>
      <c r="H3125" s="40"/>
      <c r="T3125"/>
      <c r="U3125"/>
    </row>
    <row r="3126" spans="1:21" s="31" customFormat="1">
      <c r="A3126" s="37"/>
      <c r="B3126" s="38"/>
      <c r="D3126" s="39"/>
      <c r="E3126" s="39"/>
      <c r="F3126" s="39"/>
      <c r="G3126" s="40"/>
      <c r="H3126" s="40"/>
      <c r="T3126"/>
      <c r="U3126"/>
    </row>
    <row r="3127" spans="1:21" s="31" customFormat="1">
      <c r="A3127" s="37"/>
      <c r="B3127" s="38"/>
      <c r="D3127" s="39"/>
      <c r="E3127" s="39"/>
      <c r="F3127" s="39"/>
      <c r="G3127" s="40"/>
      <c r="H3127" s="40"/>
      <c r="T3127"/>
      <c r="U3127"/>
    </row>
    <row r="3128" spans="1:21" s="31" customFormat="1">
      <c r="A3128" s="37"/>
      <c r="B3128" s="38"/>
      <c r="D3128" s="39"/>
      <c r="E3128" s="39"/>
      <c r="F3128" s="39"/>
      <c r="G3128" s="40"/>
      <c r="H3128" s="40"/>
      <c r="T3128"/>
      <c r="U3128"/>
    </row>
    <row r="3129" spans="1:21" s="31" customFormat="1">
      <c r="A3129" s="37"/>
      <c r="B3129" s="38"/>
      <c r="D3129" s="39"/>
      <c r="E3129" s="39"/>
      <c r="F3129" s="39"/>
      <c r="G3129" s="40"/>
      <c r="H3129" s="40"/>
      <c r="T3129"/>
      <c r="U3129"/>
    </row>
    <row r="3130" spans="1:21" s="31" customFormat="1">
      <c r="A3130" s="37"/>
      <c r="B3130" s="38"/>
      <c r="D3130" s="39"/>
      <c r="E3130" s="39"/>
      <c r="F3130" s="39"/>
      <c r="G3130" s="40"/>
      <c r="H3130" s="40"/>
      <c r="T3130"/>
      <c r="U3130"/>
    </row>
    <row r="3131" spans="1:21" s="31" customFormat="1">
      <c r="A3131" s="37"/>
      <c r="B3131" s="38"/>
      <c r="D3131" s="39"/>
      <c r="E3131" s="39"/>
      <c r="F3131" s="39"/>
      <c r="G3131" s="40"/>
      <c r="H3131" s="40"/>
      <c r="T3131"/>
      <c r="U3131"/>
    </row>
    <row r="3132" spans="1:21" s="31" customFormat="1">
      <c r="A3132" s="37"/>
      <c r="B3132" s="38"/>
      <c r="D3132" s="39"/>
      <c r="E3132" s="39"/>
      <c r="F3132" s="39"/>
      <c r="G3132" s="40"/>
      <c r="H3132" s="40"/>
      <c r="T3132"/>
      <c r="U3132"/>
    </row>
    <row r="3133" spans="1:21" s="31" customFormat="1">
      <c r="A3133" s="37"/>
      <c r="B3133" s="38"/>
      <c r="D3133" s="39"/>
      <c r="E3133" s="39"/>
      <c r="F3133" s="39"/>
      <c r="G3133" s="40"/>
      <c r="H3133" s="40"/>
      <c r="T3133"/>
      <c r="U3133"/>
    </row>
    <row r="3134" spans="1:21" s="31" customFormat="1">
      <c r="A3134" s="37"/>
      <c r="B3134" s="38"/>
      <c r="D3134" s="39"/>
      <c r="E3134" s="39"/>
      <c r="F3134" s="39"/>
      <c r="G3134" s="40"/>
      <c r="H3134" s="40"/>
      <c r="T3134"/>
      <c r="U3134"/>
    </row>
    <row r="3135" spans="1:21" s="31" customFormat="1">
      <c r="A3135" s="37"/>
      <c r="B3135" s="38"/>
      <c r="D3135" s="39"/>
      <c r="E3135" s="39"/>
      <c r="F3135" s="39"/>
      <c r="G3135" s="40"/>
      <c r="H3135" s="40"/>
      <c r="T3135"/>
      <c r="U3135"/>
    </row>
    <row r="3136" spans="1:21" s="31" customFormat="1">
      <c r="A3136" s="37"/>
      <c r="B3136" s="38"/>
      <c r="D3136" s="39"/>
      <c r="E3136" s="39"/>
      <c r="F3136" s="39"/>
      <c r="G3136" s="40"/>
      <c r="H3136" s="40"/>
      <c r="T3136"/>
      <c r="U3136"/>
    </row>
    <row r="3137" spans="1:21" s="31" customFormat="1">
      <c r="A3137" s="37"/>
      <c r="B3137" s="38"/>
      <c r="D3137" s="39"/>
      <c r="E3137" s="39"/>
      <c r="F3137" s="39"/>
      <c r="G3137" s="40"/>
      <c r="H3137" s="40"/>
      <c r="T3137"/>
      <c r="U3137"/>
    </row>
    <row r="3138" spans="1:21" s="31" customFormat="1">
      <c r="A3138" s="37"/>
      <c r="B3138" s="38"/>
      <c r="D3138" s="39"/>
      <c r="E3138" s="39"/>
      <c r="F3138" s="39"/>
      <c r="G3138" s="40"/>
      <c r="H3138" s="40"/>
      <c r="T3138"/>
      <c r="U3138"/>
    </row>
    <row r="3139" spans="1:21" s="31" customFormat="1">
      <c r="A3139" s="37"/>
      <c r="B3139" s="38"/>
      <c r="D3139" s="39"/>
      <c r="E3139" s="39"/>
      <c r="F3139" s="39"/>
      <c r="G3139" s="40"/>
      <c r="H3139" s="40"/>
      <c r="T3139"/>
      <c r="U3139"/>
    </row>
    <row r="3140" spans="1:21" s="31" customFormat="1">
      <c r="A3140" s="37"/>
      <c r="B3140" s="38"/>
      <c r="D3140" s="39"/>
      <c r="E3140" s="39"/>
      <c r="F3140" s="39"/>
      <c r="G3140" s="40"/>
      <c r="H3140" s="40"/>
      <c r="T3140"/>
      <c r="U3140"/>
    </row>
    <row r="3141" spans="1:21" s="31" customFormat="1">
      <c r="A3141" s="37"/>
      <c r="B3141" s="38"/>
      <c r="D3141" s="39"/>
      <c r="E3141" s="39"/>
      <c r="F3141" s="39"/>
      <c r="G3141" s="40"/>
      <c r="H3141" s="40"/>
      <c r="T3141"/>
      <c r="U3141"/>
    </row>
    <row r="3142" spans="1:21" s="31" customFormat="1">
      <c r="A3142" s="37"/>
      <c r="B3142" s="38"/>
      <c r="D3142" s="39"/>
      <c r="E3142" s="39"/>
      <c r="F3142" s="39"/>
      <c r="G3142" s="40"/>
      <c r="H3142" s="40"/>
      <c r="T3142"/>
      <c r="U3142"/>
    </row>
    <row r="3143" spans="1:21" s="31" customFormat="1">
      <c r="A3143" s="37"/>
      <c r="B3143" s="38"/>
      <c r="D3143" s="39"/>
      <c r="E3143" s="39"/>
      <c r="F3143" s="39"/>
      <c r="G3143" s="40"/>
      <c r="H3143" s="40"/>
      <c r="T3143"/>
      <c r="U3143"/>
    </row>
    <row r="3144" spans="1:21" s="31" customFormat="1">
      <c r="A3144" s="37"/>
      <c r="B3144" s="38"/>
      <c r="D3144" s="39"/>
      <c r="E3144" s="39"/>
      <c r="F3144" s="39"/>
      <c r="G3144" s="40"/>
      <c r="H3144" s="40"/>
      <c r="T3144"/>
      <c r="U3144"/>
    </row>
    <row r="3145" spans="1:21" s="31" customFormat="1">
      <c r="A3145" s="37"/>
      <c r="B3145" s="38"/>
      <c r="D3145" s="39"/>
      <c r="E3145" s="39"/>
      <c r="F3145" s="39"/>
      <c r="G3145" s="40"/>
      <c r="H3145" s="40"/>
      <c r="T3145"/>
      <c r="U3145"/>
    </row>
    <row r="3146" spans="1:21" s="31" customFormat="1">
      <c r="A3146" s="37"/>
      <c r="B3146" s="38"/>
      <c r="D3146" s="39"/>
      <c r="E3146" s="39"/>
      <c r="F3146" s="39"/>
      <c r="G3146" s="40"/>
      <c r="H3146" s="40"/>
      <c r="T3146"/>
      <c r="U3146"/>
    </row>
    <row r="3147" spans="1:21" s="31" customFormat="1">
      <c r="A3147" s="37"/>
      <c r="B3147" s="38"/>
      <c r="D3147" s="39"/>
      <c r="E3147" s="39"/>
      <c r="F3147" s="39"/>
      <c r="G3147" s="40"/>
      <c r="H3147" s="40"/>
      <c r="T3147"/>
      <c r="U3147"/>
    </row>
    <row r="3148" spans="1:21" s="31" customFormat="1">
      <c r="A3148" s="37"/>
      <c r="B3148" s="38"/>
      <c r="D3148" s="39"/>
      <c r="E3148" s="39"/>
      <c r="F3148" s="39"/>
      <c r="G3148" s="40"/>
      <c r="H3148" s="40"/>
      <c r="T3148"/>
      <c r="U3148"/>
    </row>
    <row r="3149" spans="1:21" s="31" customFormat="1">
      <c r="A3149" s="37"/>
      <c r="B3149" s="38"/>
      <c r="D3149" s="39"/>
      <c r="E3149" s="39"/>
      <c r="F3149" s="39"/>
      <c r="G3149" s="40"/>
      <c r="H3149" s="40"/>
      <c r="T3149"/>
      <c r="U3149"/>
    </row>
    <row r="3150" spans="1:21" s="31" customFormat="1">
      <c r="A3150" s="37"/>
      <c r="B3150" s="38"/>
      <c r="D3150" s="39"/>
      <c r="E3150" s="39"/>
      <c r="F3150" s="39"/>
      <c r="G3150" s="40"/>
      <c r="H3150" s="40"/>
      <c r="T3150"/>
      <c r="U3150"/>
    </row>
    <row r="3151" spans="1:21" s="31" customFormat="1">
      <c r="A3151" s="37"/>
      <c r="B3151" s="38"/>
      <c r="D3151" s="39"/>
      <c r="E3151" s="39"/>
      <c r="F3151" s="39"/>
      <c r="G3151" s="40"/>
      <c r="H3151" s="40"/>
      <c r="T3151"/>
      <c r="U3151"/>
    </row>
    <row r="3152" spans="1:21" s="31" customFormat="1">
      <c r="A3152" s="37"/>
      <c r="B3152" s="38"/>
      <c r="D3152" s="39"/>
      <c r="E3152" s="39"/>
      <c r="F3152" s="39"/>
      <c r="G3152" s="40"/>
      <c r="H3152" s="40"/>
      <c r="T3152"/>
      <c r="U3152"/>
    </row>
    <row r="3153" spans="1:21" s="31" customFormat="1">
      <c r="A3153" s="37"/>
      <c r="B3153" s="38"/>
      <c r="D3153" s="39"/>
      <c r="E3153" s="39"/>
      <c r="F3153" s="39"/>
      <c r="G3153" s="41"/>
      <c r="H3153" s="40"/>
      <c r="T3153"/>
      <c r="U3153"/>
    </row>
    <row r="3154" spans="1:21" s="31" customFormat="1">
      <c r="A3154" s="37"/>
      <c r="B3154" s="38"/>
      <c r="D3154" s="39"/>
      <c r="E3154" s="39"/>
      <c r="F3154" s="39"/>
      <c r="G3154" s="41"/>
      <c r="H3154" s="40"/>
      <c r="T3154"/>
      <c r="U3154"/>
    </row>
    <row r="3155" spans="1:21" s="31" customFormat="1">
      <c r="A3155" s="37"/>
      <c r="B3155" s="38"/>
      <c r="D3155" s="39"/>
      <c r="E3155" s="39"/>
      <c r="F3155" s="39"/>
      <c r="G3155" s="41"/>
      <c r="H3155" s="40"/>
      <c r="T3155"/>
      <c r="U3155"/>
    </row>
    <row r="3156" spans="1:21" s="31" customFormat="1">
      <c r="A3156" s="37"/>
      <c r="B3156" s="38"/>
      <c r="D3156" s="39"/>
      <c r="E3156" s="39"/>
      <c r="F3156" s="39"/>
      <c r="G3156" s="41"/>
      <c r="H3156" s="40"/>
      <c r="T3156"/>
      <c r="U3156"/>
    </row>
    <row r="3157" spans="1:21" s="31" customFormat="1">
      <c r="A3157" s="37"/>
      <c r="B3157" s="38"/>
      <c r="D3157" s="39"/>
      <c r="E3157" s="39"/>
      <c r="F3157" s="39"/>
      <c r="G3157" s="41"/>
      <c r="H3157" s="40"/>
      <c r="T3157"/>
      <c r="U3157"/>
    </row>
    <row r="3158" spans="1:21" s="31" customFormat="1">
      <c r="A3158" s="37"/>
      <c r="B3158" s="38"/>
      <c r="D3158" s="39"/>
      <c r="E3158" s="39"/>
      <c r="F3158" s="39"/>
      <c r="G3158" s="41"/>
      <c r="H3158" s="40"/>
      <c r="T3158"/>
      <c r="U3158"/>
    </row>
    <row r="3159" spans="1:21" s="31" customFormat="1">
      <c r="A3159" s="37"/>
      <c r="B3159" s="38"/>
      <c r="D3159" s="39"/>
      <c r="E3159" s="39"/>
      <c r="F3159" s="39"/>
      <c r="G3159" s="41"/>
      <c r="H3159" s="40"/>
      <c r="T3159"/>
      <c r="U3159"/>
    </row>
    <row r="3160" spans="1:21" s="31" customFormat="1">
      <c r="A3160" s="37"/>
      <c r="B3160" s="38"/>
      <c r="D3160" s="39"/>
      <c r="E3160" s="39"/>
      <c r="F3160" s="39"/>
      <c r="G3160" s="41"/>
      <c r="H3160" s="40"/>
      <c r="T3160"/>
      <c r="U3160"/>
    </row>
    <row r="3161" spans="1:21" s="31" customFormat="1">
      <c r="A3161" s="37"/>
      <c r="B3161" s="38"/>
      <c r="D3161" s="39"/>
      <c r="E3161" s="39"/>
      <c r="F3161" s="39"/>
      <c r="G3161" s="41"/>
      <c r="H3161" s="40"/>
      <c r="T3161"/>
      <c r="U3161"/>
    </row>
    <row r="3162" spans="1:21" s="31" customFormat="1">
      <c r="A3162" s="37"/>
      <c r="B3162" s="38"/>
      <c r="D3162" s="39"/>
      <c r="E3162" s="39"/>
      <c r="F3162" s="39"/>
      <c r="G3162" s="41"/>
      <c r="H3162" s="40"/>
      <c r="T3162"/>
      <c r="U3162"/>
    </row>
    <row r="3163" spans="1:21" s="31" customFormat="1">
      <c r="A3163" s="37"/>
      <c r="B3163" s="38"/>
      <c r="D3163" s="39"/>
      <c r="E3163" s="39"/>
      <c r="F3163" s="39"/>
      <c r="G3163" s="41"/>
      <c r="H3163" s="40"/>
      <c r="T3163"/>
      <c r="U3163"/>
    </row>
    <row r="3164" spans="1:21" s="31" customFormat="1">
      <c r="A3164" s="37"/>
      <c r="B3164" s="38"/>
      <c r="D3164" s="39"/>
      <c r="E3164" s="39"/>
      <c r="F3164" s="39"/>
      <c r="G3164" s="41"/>
      <c r="H3164" s="40"/>
      <c r="T3164"/>
      <c r="U3164"/>
    </row>
    <row r="3165" spans="1:21" s="31" customFormat="1">
      <c r="A3165" s="37"/>
      <c r="B3165" s="38"/>
      <c r="D3165" s="39"/>
      <c r="E3165" s="39"/>
      <c r="F3165" s="39"/>
      <c r="G3165" s="41"/>
      <c r="H3165" s="40"/>
      <c r="T3165"/>
      <c r="U3165"/>
    </row>
    <row r="3166" spans="1:21" s="31" customFormat="1">
      <c r="A3166" s="37"/>
      <c r="B3166" s="38"/>
      <c r="D3166" s="39"/>
      <c r="E3166" s="39"/>
      <c r="F3166" s="39"/>
      <c r="G3166" s="41"/>
      <c r="H3166" s="40"/>
      <c r="T3166"/>
      <c r="U3166"/>
    </row>
    <row r="3167" spans="1:21" s="31" customFormat="1">
      <c r="A3167" s="37"/>
      <c r="B3167" s="38"/>
      <c r="D3167" s="39"/>
      <c r="E3167" s="39"/>
      <c r="F3167" s="39"/>
      <c r="G3167" s="41"/>
      <c r="H3167" s="40"/>
      <c r="T3167"/>
      <c r="U3167"/>
    </row>
    <row r="3168" spans="1:21" s="31" customFormat="1">
      <c r="A3168" s="37"/>
      <c r="B3168" s="38"/>
      <c r="D3168" s="39"/>
      <c r="E3168" s="39"/>
      <c r="F3168" s="39"/>
      <c r="G3168" s="41"/>
      <c r="H3168" s="40"/>
      <c r="T3168"/>
      <c r="U3168"/>
    </row>
    <row r="3169" spans="1:21" s="31" customFormat="1">
      <c r="A3169" s="37"/>
      <c r="B3169" s="38"/>
      <c r="D3169" s="39"/>
      <c r="E3169" s="39"/>
      <c r="F3169" s="39"/>
      <c r="G3169" s="41"/>
      <c r="H3169" s="40"/>
      <c r="T3169"/>
      <c r="U3169"/>
    </row>
    <row r="3170" spans="1:21" s="31" customFormat="1">
      <c r="A3170" s="37"/>
      <c r="B3170" s="38"/>
      <c r="D3170" s="39"/>
      <c r="E3170" s="39"/>
      <c r="F3170" s="39"/>
      <c r="G3170" s="41"/>
      <c r="H3170" s="40"/>
      <c r="T3170"/>
      <c r="U3170"/>
    </row>
    <row r="3171" spans="1:21" s="31" customFormat="1">
      <c r="A3171" s="37"/>
      <c r="B3171" s="38"/>
      <c r="D3171" s="39"/>
      <c r="E3171" s="39"/>
      <c r="F3171" s="39"/>
      <c r="G3171" s="41"/>
      <c r="H3171" s="40"/>
      <c r="T3171"/>
      <c r="U3171"/>
    </row>
    <row r="3172" spans="1:21" s="31" customFormat="1">
      <c r="A3172" s="37"/>
      <c r="B3172" s="38"/>
      <c r="D3172" s="39"/>
      <c r="E3172" s="39"/>
      <c r="F3172" s="39"/>
      <c r="G3172" s="41"/>
      <c r="H3172" s="40"/>
      <c r="T3172"/>
      <c r="U3172"/>
    </row>
    <row r="3173" spans="1:21" s="31" customFormat="1">
      <c r="A3173" s="37"/>
      <c r="B3173" s="38"/>
      <c r="D3173" s="39"/>
      <c r="E3173" s="39"/>
      <c r="F3173" s="39"/>
      <c r="G3173" s="41"/>
      <c r="H3173" s="40"/>
      <c r="T3173"/>
      <c r="U3173"/>
    </row>
    <row r="3174" spans="1:21" s="31" customFormat="1">
      <c r="A3174" s="37"/>
      <c r="B3174" s="38"/>
      <c r="D3174" s="39"/>
      <c r="E3174" s="39"/>
      <c r="F3174" s="39"/>
      <c r="G3174" s="41"/>
      <c r="H3174" s="40"/>
      <c r="T3174"/>
      <c r="U3174"/>
    </row>
    <row r="3175" spans="1:21" s="31" customFormat="1">
      <c r="A3175" s="37"/>
      <c r="B3175" s="38"/>
      <c r="D3175" s="39"/>
      <c r="E3175" s="39"/>
      <c r="F3175" s="39"/>
      <c r="G3175" s="41"/>
      <c r="H3175" s="40"/>
      <c r="T3175"/>
      <c r="U3175"/>
    </row>
    <row r="3176" spans="1:21" s="31" customFormat="1">
      <c r="A3176" s="37"/>
      <c r="B3176" s="38"/>
      <c r="D3176" s="39"/>
      <c r="E3176" s="39"/>
      <c r="F3176" s="39"/>
      <c r="G3176" s="41"/>
      <c r="H3176" s="40"/>
      <c r="T3176"/>
      <c r="U3176"/>
    </row>
    <row r="3177" spans="1:21" s="31" customFormat="1">
      <c r="A3177" s="37"/>
      <c r="B3177" s="38"/>
      <c r="D3177" s="39"/>
      <c r="E3177" s="39"/>
      <c r="F3177" s="39"/>
      <c r="G3177" s="41"/>
      <c r="H3177" s="40"/>
      <c r="T3177"/>
      <c r="U3177"/>
    </row>
    <row r="3178" spans="1:21" s="31" customFormat="1">
      <c r="A3178" s="37"/>
      <c r="B3178" s="38"/>
      <c r="D3178" s="39"/>
      <c r="E3178" s="39"/>
      <c r="F3178" s="39"/>
      <c r="G3178" s="41"/>
      <c r="H3178" s="40"/>
      <c r="T3178"/>
      <c r="U3178"/>
    </row>
    <row r="3179" spans="1:21" s="31" customFormat="1">
      <c r="A3179" s="37"/>
      <c r="B3179" s="38"/>
      <c r="D3179" s="39"/>
      <c r="E3179" s="39"/>
      <c r="F3179" s="39"/>
      <c r="G3179" s="41"/>
      <c r="H3179" s="40"/>
      <c r="T3179"/>
      <c r="U3179"/>
    </row>
    <row r="3180" spans="1:21" s="31" customFormat="1">
      <c r="A3180" s="37"/>
      <c r="B3180" s="38"/>
      <c r="D3180" s="39"/>
      <c r="E3180" s="39"/>
      <c r="F3180" s="39"/>
      <c r="G3180" s="41"/>
      <c r="H3180" s="40"/>
      <c r="T3180"/>
      <c r="U3180"/>
    </row>
    <row r="3181" spans="1:21" s="31" customFormat="1">
      <c r="A3181" s="37"/>
      <c r="B3181" s="38"/>
      <c r="D3181" s="39"/>
      <c r="E3181" s="39"/>
      <c r="F3181" s="39"/>
      <c r="G3181" s="41"/>
      <c r="H3181" s="40"/>
      <c r="T3181"/>
      <c r="U3181"/>
    </row>
    <row r="3182" spans="1:21" s="31" customFormat="1">
      <c r="A3182" s="37"/>
      <c r="B3182" s="38"/>
      <c r="D3182" s="39"/>
      <c r="E3182" s="39"/>
      <c r="F3182" s="39"/>
      <c r="G3182" s="41"/>
      <c r="H3182" s="40"/>
      <c r="T3182"/>
      <c r="U3182"/>
    </row>
    <row r="3183" spans="1:21" s="31" customFormat="1">
      <c r="A3183" s="37"/>
      <c r="B3183" s="38"/>
      <c r="D3183" s="39"/>
      <c r="E3183" s="39"/>
      <c r="F3183" s="39"/>
      <c r="G3183" s="41"/>
      <c r="H3183" s="40"/>
      <c r="T3183"/>
      <c r="U3183"/>
    </row>
    <row r="3184" spans="1:21" s="31" customFormat="1">
      <c r="A3184" s="37"/>
      <c r="B3184" s="38"/>
      <c r="D3184" s="39"/>
      <c r="E3184" s="39"/>
      <c r="F3184" s="39"/>
      <c r="G3184" s="41"/>
      <c r="H3184" s="40"/>
      <c r="T3184"/>
      <c r="U3184"/>
    </row>
    <row r="3185" spans="1:21" s="31" customFormat="1">
      <c r="A3185" s="37"/>
      <c r="B3185" s="38"/>
      <c r="D3185" s="39"/>
      <c r="E3185" s="39"/>
      <c r="F3185" s="39"/>
      <c r="G3185" s="41"/>
      <c r="H3185" s="40"/>
      <c r="T3185"/>
      <c r="U3185"/>
    </row>
    <row r="3186" spans="1:21" s="31" customFormat="1">
      <c r="A3186" s="37"/>
      <c r="B3186" s="38"/>
      <c r="D3186" s="39"/>
      <c r="E3186" s="39"/>
      <c r="F3186" s="39"/>
      <c r="G3186" s="41"/>
      <c r="H3186" s="40"/>
      <c r="T3186"/>
      <c r="U3186"/>
    </row>
    <row r="3187" spans="1:21" s="31" customFormat="1">
      <c r="A3187" s="37"/>
      <c r="B3187" s="38"/>
      <c r="D3187" s="39"/>
      <c r="E3187" s="39"/>
      <c r="F3187" s="39"/>
      <c r="G3187" s="41"/>
      <c r="H3187" s="40"/>
      <c r="T3187"/>
      <c r="U3187"/>
    </row>
    <row r="3188" spans="1:21" s="31" customFormat="1">
      <c r="A3188" s="37"/>
      <c r="B3188" s="38"/>
      <c r="D3188" s="39"/>
      <c r="E3188" s="39"/>
      <c r="F3188" s="39"/>
      <c r="G3188" s="41"/>
      <c r="H3188" s="40"/>
      <c r="T3188"/>
      <c r="U3188"/>
    </row>
    <row r="3189" spans="1:21" s="31" customFormat="1">
      <c r="A3189" s="37"/>
      <c r="B3189" s="38"/>
      <c r="D3189" s="39"/>
      <c r="E3189" s="39"/>
      <c r="F3189" s="39"/>
      <c r="G3189" s="41"/>
      <c r="H3189" s="40"/>
      <c r="T3189"/>
      <c r="U3189"/>
    </row>
    <row r="3190" spans="1:21" s="31" customFormat="1">
      <c r="A3190" s="37"/>
      <c r="B3190" s="38"/>
      <c r="D3190" s="39"/>
      <c r="E3190" s="39"/>
      <c r="F3190" s="39"/>
      <c r="G3190" s="41"/>
      <c r="H3190" s="40"/>
      <c r="T3190"/>
      <c r="U3190"/>
    </row>
    <row r="3191" spans="1:21" s="31" customFormat="1">
      <c r="A3191" s="37"/>
      <c r="B3191" s="38"/>
      <c r="D3191" s="39"/>
      <c r="E3191" s="39"/>
      <c r="F3191" s="39"/>
      <c r="G3191" s="41"/>
      <c r="H3191" s="40"/>
      <c r="T3191"/>
      <c r="U3191"/>
    </row>
    <row r="3192" spans="1:21" s="31" customFormat="1">
      <c r="A3192" s="37"/>
      <c r="B3192" s="38"/>
      <c r="D3192" s="39"/>
      <c r="E3192" s="39"/>
      <c r="F3192" s="39"/>
      <c r="G3192" s="41"/>
      <c r="H3192" s="40"/>
      <c r="T3192"/>
      <c r="U3192"/>
    </row>
    <row r="3193" spans="1:21" s="31" customFormat="1">
      <c r="A3193" s="37"/>
      <c r="B3193" s="38"/>
      <c r="D3193" s="39"/>
      <c r="E3193" s="39"/>
      <c r="F3193" s="39"/>
      <c r="G3193" s="41"/>
      <c r="H3193" s="40"/>
      <c r="T3193"/>
      <c r="U3193"/>
    </row>
    <row r="3194" spans="1:21" s="31" customFormat="1">
      <c r="A3194" s="37"/>
      <c r="B3194" s="38"/>
      <c r="D3194" s="39"/>
      <c r="E3194" s="39"/>
      <c r="F3194" s="39"/>
      <c r="G3194" s="41"/>
      <c r="H3194" s="40"/>
      <c r="T3194"/>
      <c r="U3194"/>
    </row>
    <row r="3195" spans="1:21" s="31" customFormat="1">
      <c r="A3195" s="37"/>
      <c r="B3195" s="38"/>
      <c r="D3195" s="39"/>
      <c r="E3195" s="39"/>
      <c r="F3195" s="39"/>
      <c r="G3195" s="41"/>
      <c r="H3195" s="40"/>
      <c r="T3195"/>
      <c r="U3195"/>
    </row>
    <row r="3196" spans="1:21" s="31" customFormat="1">
      <c r="A3196" s="37"/>
      <c r="B3196" s="38"/>
      <c r="D3196" s="39"/>
      <c r="E3196" s="39"/>
      <c r="F3196" s="39"/>
      <c r="G3196" s="41"/>
      <c r="H3196" s="40"/>
      <c r="T3196"/>
      <c r="U3196"/>
    </row>
    <row r="3197" spans="1:21" s="31" customFormat="1">
      <c r="A3197" s="37"/>
      <c r="B3197" s="38"/>
      <c r="D3197" s="39"/>
      <c r="E3197" s="39"/>
      <c r="F3197" s="39"/>
      <c r="G3197" s="41"/>
      <c r="H3197" s="40"/>
      <c r="T3197"/>
      <c r="U3197"/>
    </row>
    <row r="3198" spans="1:21" s="31" customFormat="1">
      <c r="A3198" s="37"/>
      <c r="B3198" s="38"/>
      <c r="D3198" s="39"/>
      <c r="E3198" s="39"/>
      <c r="F3198" s="39"/>
      <c r="G3198" s="41"/>
      <c r="H3198" s="40"/>
      <c r="T3198"/>
      <c r="U3198"/>
    </row>
    <row r="3199" spans="1:21" s="31" customFormat="1">
      <c r="A3199" s="37"/>
      <c r="B3199" s="38"/>
      <c r="D3199" s="39"/>
      <c r="E3199" s="39"/>
      <c r="F3199" s="39"/>
      <c r="G3199" s="41"/>
      <c r="H3199" s="40"/>
      <c r="T3199"/>
      <c r="U3199"/>
    </row>
    <row r="3200" spans="1:21" s="31" customFormat="1">
      <c r="A3200" s="37"/>
      <c r="B3200" s="38"/>
      <c r="D3200" s="39"/>
      <c r="E3200" s="39"/>
      <c r="F3200" s="39"/>
      <c r="G3200" s="41"/>
      <c r="H3200" s="40"/>
      <c r="T3200"/>
      <c r="U3200"/>
    </row>
    <row r="3201" spans="1:21" s="31" customFormat="1">
      <c r="A3201" s="37"/>
      <c r="B3201" s="38"/>
      <c r="D3201" s="39"/>
      <c r="E3201" s="39"/>
      <c r="F3201" s="39"/>
      <c r="G3201" s="41"/>
      <c r="H3201" s="40"/>
      <c r="T3201"/>
      <c r="U3201"/>
    </row>
    <row r="3202" spans="1:21" s="31" customFormat="1">
      <c r="A3202" s="37"/>
      <c r="B3202" s="38"/>
      <c r="D3202" s="39"/>
      <c r="E3202" s="39"/>
      <c r="F3202" s="39"/>
      <c r="G3202" s="41"/>
      <c r="H3202" s="40"/>
      <c r="T3202"/>
      <c r="U3202"/>
    </row>
    <row r="3203" spans="1:21" s="31" customFormat="1">
      <c r="A3203" s="37"/>
      <c r="B3203" s="38"/>
      <c r="D3203" s="39"/>
      <c r="E3203" s="39"/>
      <c r="F3203" s="39"/>
      <c r="G3203" s="41"/>
      <c r="H3203" s="40"/>
      <c r="T3203"/>
      <c r="U3203"/>
    </row>
    <row r="3204" spans="1:21" s="31" customFormat="1">
      <c r="A3204" s="37"/>
      <c r="B3204" s="38"/>
      <c r="D3204" s="39"/>
      <c r="E3204" s="39"/>
      <c r="F3204" s="39"/>
      <c r="G3204" s="41"/>
      <c r="H3204" s="40"/>
      <c r="T3204"/>
      <c r="U3204"/>
    </row>
    <row r="3205" spans="1:21" s="31" customFormat="1">
      <c r="A3205" s="37"/>
      <c r="B3205" s="38"/>
      <c r="D3205" s="39"/>
      <c r="E3205" s="39"/>
      <c r="F3205" s="39"/>
      <c r="G3205" s="41"/>
      <c r="H3205" s="40"/>
      <c r="T3205"/>
      <c r="U3205"/>
    </row>
    <row r="3206" spans="1:21" s="31" customFormat="1">
      <c r="A3206" s="37"/>
      <c r="B3206" s="38"/>
      <c r="D3206" s="39"/>
      <c r="E3206" s="39"/>
      <c r="F3206" s="39"/>
      <c r="G3206" s="41"/>
      <c r="H3206" s="40"/>
      <c r="T3206"/>
      <c r="U3206"/>
    </row>
    <row r="3207" spans="1:21" s="31" customFormat="1">
      <c r="A3207" s="37"/>
      <c r="B3207" s="38"/>
      <c r="D3207" s="39"/>
      <c r="E3207" s="39"/>
      <c r="F3207" s="39"/>
      <c r="G3207" s="41"/>
      <c r="H3207" s="40"/>
      <c r="T3207"/>
      <c r="U3207"/>
    </row>
    <row r="3208" spans="1:21" s="31" customFormat="1">
      <c r="A3208" s="37"/>
      <c r="B3208" s="38"/>
      <c r="D3208" s="39"/>
      <c r="E3208" s="39"/>
      <c r="F3208" s="39"/>
      <c r="G3208" s="41"/>
      <c r="H3208" s="40"/>
      <c r="T3208"/>
      <c r="U3208"/>
    </row>
    <row r="3209" spans="1:21" s="31" customFormat="1">
      <c r="A3209" s="37"/>
      <c r="B3209" s="38"/>
      <c r="D3209" s="39"/>
      <c r="E3209" s="39"/>
      <c r="F3209" s="39"/>
      <c r="G3209" s="41"/>
      <c r="H3209" s="40"/>
      <c r="T3209"/>
      <c r="U3209"/>
    </row>
    <row r="3210" spans="1:21" s="31" customFormat="1">
      <c r="A3210" s="37"/>
      <c r="B3210" s="38"/>
      <c r="D3210" s="39"/>
      <c r="E3210" s="39"/>
      <c r="F3210" s="39"/>
      <c r="G3210" s="41"/>
      <c r="H3210" s="40"/>
      <c r="T3210"/>
      <c r="U3210"/>
    </row>
    <row r="3211" spans="1:21" s="31" customFormat="1">
      <c r="A3211" s="37"/>
      <c r="B3211" s="38"/>
      <c r="D3211" s="39"/>
      <c r="E3211" s="39"/>
      <c r="F3211" s="39"/>
      <c r="G3211" s="41"/>
      <c r="H3211" s="40"/>
      <c r="T3211"/>
      <c r="U3211"/>
    </row>
    <row r="3212" spans="1:21" s="31" customFormat="1">
      <c r="A3212" s="37"/>
      <c r="B3212" s="38"/>
      <c r="D3212" s="39"/>
      <c r="E3212" s="39"/>
      <c r="F3212" s="39"/>
      <c r="G3212" s="41"/>
      <c r="H3212" s="40"/>
      <c r="T3212"/>
      <c r="U3212"/>
    </row>
    <row r="3213" spans="1:21" s="31" customFormat="1">
      <c r="A3213" s="37"/>
      <c r="B3213" s="38"/>
      <c r="D3213" s="39"/>
      <c r="E3213" s="39"/>
      <c r="F3213" s="39"/>
      <c r="G3213" s="41"/>
      <c r="H3213" s="40"/>
      <c r="T3213"/>
      <c r="U3213"/>
    </row>
    <row r="3214" spans="1:21" s="31" customFormat="1">
      <c r="A3214" s="37"/>
      <c r="B3214" s="38"/>
      <c r="D3214" s="39"/>
      <c r="E3214" s="39"/>
      <c r="F3214" s="39"/>
      <c r="G3214" s="41"/>
      <c r="H3214" s="40"/>
      <c r="T3214"/>
      <c r="U3214"/>
    </row>
    <row r="3215" spans="1:21" s="31" customFormat="1">
      <c r="A3215" s="37"/>
      <c r="B3215" s="38"/>
      <c r="D3215" s="39"/>
      <c r="E3215" s="39"/>
      <c r="F3215" s="39"/>
      <c r="G3215" s="41"/>
      <c r="H3215" s="40"/>
      <c r="T3215"/>
      <c r="U3215"/>
    </row>
    <row r="3216" spans="1:21" s="31" customFormat="1">
      <c r="A3216" s="37"/>
      <c r="B3216" s="38"/>
      <c r="D3216" s="39"/>
      <c r="E3216" s="39"/>
      <c r="F3216" s="39"/>
      <c r="G3216" s="41"/>
      <c r="H3216" s="40"/>
      <c r="T3216"/>
      <c r="U3216"/>
    </row>
    <row r="3217" spans="1:21" s="31" customFormat="1">
      <c r="A3217" s="37"/>
      <c r="B3217" s="38"/>
      <c r="D3217" s="39"/>
      <c r="E3217" s="39"/>
      <c r="F3217" s="39"/>
      <c r="G3217" s="41"/>
      <c r="H3217" s="40"/>
      <c r="T3217"/>
      <c r="U3217"/>
    </row>
    <row r="3218" spans="1:21" s="31" customFormat="1">
      <c r="A3218" s="37"/>
      <c r="B3218" s="38"/>
      <c r="D3218" s="39"/>
      <c r="E3218" s="39"/>
      <c r="F3218" s="39"/>
      <c r="G3218" s="41"/>
      <c r="H3218" s="40"/>
      <c r="T3218"/>
      <c r="U3218"/>
    </row>
    <row r="3219" spans="1:21" s="31" customFormat="1">
      <c r="A3219" s="37"/>
      <c r="B3219" s="38"/>
      <c r="D3219" s="39"/>
      <c r="E3219" s="39"/>
      <c r="F3219" s="39"/>
      <c r="G3219" s="41"/>
      <c r="H3219" s="40"/>
      <c r="T3219"/>
      <c r="U3219"/>
    </row>
    <row r="3220" spans="1:21" s="31" customFormat="1">
      <c r="A3220" s="37"/>
      <c r="B3220" s="38"/>
      <c r="D3220" s="39"/>
      <c r="E3220" s="39"/>
      <c r="F3220" s="39"/>
      <c r="G3220" s="41"/>
      <c r="H3220" s="40"/>
      <c r="T3220"/>
      <c r="U3220"/>
    </row>
    <row r="3221" spans="1:21" s="31" customFormat="1">
      <c r="A3221" s="37"/>
      <c r="B3221" s="38"/>
      <c r="D3221" s="39"/>
      <c r="E3221" s="39"/>
      <c r="F3221" s="39"/>
      <c r="G3221" s="41"/>
      <c r="H3221" s="40"/>
      <c r="T3221"/>
      <c r="U3221"/>
    </row>
    <row r="3222" spans="1:21" s="31" customFormat="1">
      <c r="A3222" s="37"/>
      <c r="B3222" s="38"/>
      <c r="D3222" s="39"/>
      <c r="E3222" s="39"/>
      <c r="F3222" s="39"/>
      <c r="G3222" s="41"/>
      <c r="H3222" s="40"/>
      <c r="T3222"/>
      <c r="U3222"/>
    </row>
    <row r="3223" spans="1:21" s="31" customFormat="1">
      <c r="A3223" s="37"/>
      <c r="B3223" s="38"/>
      <c r="D3223" s="39"/>
      <c r="E3223" s="39"/>
      <c r="F3223" s="39"/>
      <c r="G3223" s="41"/>
      <c r="H3223" s="40"/>
      <c r="T3223"/>
      <c r="U3223"/>
    </row>
    <row r="3224" spans="1:21" s="31" customFormat="1">
      <c r="A3224" s="37"/>
      <c r="B3224" s="38"/>
      <c r="D3224" s="39"/>
      <c r="E3224" s="39"/>
      <c r="F3224" s="39"/>
      <c r="G3224" s="41"/>
      <c r="H3224" s="40"/>
      <c r="T3224"/>
      <c r="U3224"/>
    </row>
    <row r="3225" spans="1:21" s="31" customFormat="1">
      <c r="A3225" s="37"/>
      <c r="B3225" s="38"/>
      <c r="D3225" s="39"/>
      <c r="E3225" s="39"/>
      <c r="F3225" s="39"/>
      <c r="G3225" s="41"/>
      <c r="H3225" s="40"/>
      <c r="T3225"/>
      <c r="U3225"/>
    </row>
    <row r="3226" spans="1:21" s="31" customFormat="1">
      <c r="A3226" s="37"/>
      <c r="B3226" s="38"/>
      <c r="D3226" s="39"/>
      <c r="E3226" s="39"/>
      <c r="F3226" s="39"/>
      <c r="G3226" s="41"/>
      <c r="H3226" s="40"/>
      <c r="T3226"/>
      <c r="U3226"/>
    </row>
    <row r="3227" spans="1:21" s="31" customFormat="1">
      <c r="A3227" s="37"/>
      <c r="B3227" s="38"/>
      <c r="D3227" s="39"/>
      <c r="E3227" s="39"/>
      <c r="F3227" s="39"/>
      <c r="G3227" s="41"/>
      <c r="H3227" s="40"/>
      <c r="T3227"/>
      <c r="U3227"/>
    </row>
    <row r="3228" spans="1:21" s="31" customFormat="1">
      <c r="A3228" s="37"/>
      <c r="B3228" s="38"/>
      <c r="D3228" s="39"/>
      <c r="E3228" s="39"/>
      <c r="F3228" s="39"/>
      <c r="G3228" s="41"/>
      <c r="H3228" s="40"/>
      <c r="T3228"/>
      <c r="U3228"/>
    </row>
    <row r="3229" spans="1:21" s="31" customFormat="1">
      <c r="A3229" s="37"/>
      <c r="B3229" s="38"/>
      <c r="D3229" s="39"/>
      <c r="E3229" s="39"/>
      <c r="F3229" s="39"/>
      <c r="G3229" s="41"/>
      <c r="H3229" s="40"/>
      <c r="T3229"/>
      <c r="U3229"/>
    </row>
    <row r="3230" spans="1:21" s="31" customFormat="1">
      <c r="A3230" s="37"/>
      <c r="B3230" s="38"/>
      <c r="D3230" s="39"/>
      <c r="E3230" s="39"/>
      <c r="F3230" s="39"/>
      <c r="G3230" s="41"/>
      <c r="H3230" s="40"/>
      <c r="T3230"/>
      <c r="U3230"/>
    </row>
    <row r="3231" spans="1:21" s="31" customFormat="1">
      <c r="A3231" s="37"/>
      <c r="B3231" s="38"/>
      <c r="D3231" s="39"/>
      <c r="E3231" s="39"/>
      <c r="F3231" s="39"/>
      <c r="G3231" s="41"/>
      <c r="H3231" s="40"/>
      <c r="T3231"/>
      <c r="U3231"/>
    </row>
    <row r="3232" spans="1:21" s="31" customFormat="1">
      <c r="A3232" s="37"/>
      <c r="B3232" s="38"/>
      <c r="D3232" s="39"/>
      <c r="E3232" s="39"/>
      <c r="F3232" s="39"/>
      <c r="G3232" s="41"/>
      <c r="H3232" s="40"/>
      <c r="T3232"/>
      <c r="U3232"/>
    </row>
    <row r="3233" spans="1:21" s="31" customFormat="1">
      <c r="A3233" s="37"/>
      <c r="B3233" s="38"/>
      <c r="D3233" s="39"/>
      <c r="E3233" s="39"/>
      <c r="F3233" s="39"/>
      <c r="G3233" s="41"/>
      <c r="H3233" s="40"/>
      <c r="T3233"/>
      <c r="U3233"/>
    </row>
    <row r="3234" spans="1:21" s="31" customFormat="1">
      <c r="A3234" s="37"/>
      <c r="B3234" s="38"/>
      <c r="D3234" s="39"/>
      <c r="E3234" s="39"/>
      <c r="F3234" s="39"/>
      <c r="G3234" s="41"/>
      <c r="H3234" s="40"/>
      <c r="T3234"/>
      <c r="U3234"/>
    </row>
    <row r="3235" spans="1:21" s="31" customFormat="1">
      <c r="A3235" s="37"/>
      <c r="B3235" s="38"/>
      <c r="D3235" s="39"/>
      <c r="E3235" s="39"/>
      <c r="F3235" s="39"/>
      <c r="G3235" s="41"/>
      <c r="H3235" s="40"/>
      <c r="T3235"/>
      <c r="U3235"/>
    </row>
    <row r="3236" spans="1:21" s="31" customFormat="1">
      <c r="A3236" s="37"/>
      <c r="B3236" s="38"/>
      <c r="D3236" s="39"/>
      <c r="E3236" s="39"/>
      <c r="F3236" s="39"/>
      <c r="G3236" s="41"/>
      <c r="H3236" s="40"/>
      <c r="T3236"/>
      <c r="U3236"/>
    </row>
    <row r="3237" spans="1:21" s="31" customFormat="1">
      <c r="A3237" s="37"/>
      <c r="B3237" s="38"/>
      <c r="D3237" s="39"/>
      <c r="E3237" s="39"/>
      <c r="F3237" s="39"/>
      <c r="G3237" s="41"/>
      <c r="H3237" s="40"/>
      <c r="T3237"/>
      <c r="U3237"/>
    </row>
    <row r="3238" spans="1:21" s="31" customFormat="1">
      <c r="A3238" s="37"/>
      <c r="B3238" s="38"/>
      <c r="D3238" s="39"/>
      <c r="E3238" s="39"/>
      <c r="F3238" s="39"/>
      <c r="G3238" s="41"/>
      <c r="H3238" s="40"/>
      <c r="T3238"/>
      <c r="U3238"/>
    </row>
    <row r="3239" spans="1:21" s="31" customFormat="1">
      <c r="A3239" s="37"/>
      <c r="B3239" s="38"/>
      <c r="D3239" s="39"/>
      <c r="E3239" s="39"/>
      <c r="F3239" s="39"/>
      <c r="G3239" s="41"/>
      <c r="H3239" s="40"/>
      <c r="T3239"/>
      <c r="U3239"/>
    </row>
    <row r="3240" spans="1:21" s="31" customFormat="1">
      <c r="A3240" s="37"/>
      <c r="B3240" s="38"/>
      <c r="D3240" s="39"/>
      <c r="E3240" s="39"/>
      <c r="F3240" s="39"/>
      <c r="G3240" s="41"/>
      <c r="H3240" s="40"/>
      <c r="T3240"/>
      <c r="U3240"/>
    </row>
    <row r="3241" spans="1:21" s="31" customFormat="1">
      <c r="A3241" s="37"/>
      <c r="B3241" s="38"/>
      <c r="D3241" s="39"/>
      <c r="E3241" s="39"/>
      <c r="F3241" s="39"/>
      <c r="G3241" s="41"/>
      <c r="H3241" s="40"/>
      <c r="T3241"/>
      <c r="U3241"/>
    </row>
    <row r="3242" spans="1:21" s="31" customFormat="1">
      <c r="A3242" s="37"/>
      <c r="B3242" s="38"/>
      <c r="D3242" s="39"/>
      <c r="E3242" s="39"/>
      <c r="F3242" s="39"/>
      <c r="G3242" s="41"/>
      <c r="H3242" s="40"/>
      <c r="T3242"/>
      <c r="U3242"/>
    </row>
    <row r="3243" spans="1:21" s="31" customFormat="1">
      <c r="A3243" s="37"/>
      <c r="B3243" s="38"/>
      <c r="D3243" s="39"/>
      <c r="E3243" s="39"/>
      <c r="F3243" s="39"/>
      <c r="G3243" s="41"/>
      <c r="H3243" s="40"/>
      <c r="T3243"/>
      <c r="U3243"/>
    </row>
    <row r="3244" spans="1:21" s="31" customFormat="1">
      <c r="A3244" s="37"/>
      <c r="B3244" s="38"/>
      <c r="D3244" s="39"/>
      <c r="E3244" s="39"/>
      <c r="F3244" s="39"/>
      <c r="G3244" s="41"/>
      <c r="H3244" s="40"/>
      <c r="T3244"/>
      <c r="U3244"/>
    </row>
    <row r="3245" spans="1:21" s="31" customFormat="1">
      <c r="A3245" s="37"/>
      <c r="B3245" s="38"/>
      <c r="D3245" s="39"/>
      <c r="E3245" s="39"/>
      <c r="F3245" s="39"/>
      <c r="G3245" s="41"/>
      <c r="H3245" s="40"/>
      <c r="T3245"/>
      <c r="U3245"/>
    </row>
    <row r="3246" spans="1:21" s="31" customFormat="1">
      <c r="A3246" s="37"/>
      <c r="B3246" s="38"/>
      <c r="D3246" s="39"/>
      <c r="E3246" s="39"/>
      <c r="F3246" s="39"/>
      <c r="G3246" s="41"/>
      <c r="H3246" s="40"/>
      <c r="T3246"/>
      <c r="U3246"/>
    </row>
    <row r="3247" spans="1:21" s="31" customFormat="1">
      <c r="A3247" s="37"/>
      <c r="B3247" s="38"/>
      <c r="D3247" s="39"/>
      <c r="E3247" s="39"/>
      <c r="F3247" s="39"/>
      <c r="G3247" s="41"/>
      <c r="H3247" s="40"/>
      <c r="T3247"/>
      <c r="U3247"/>
    </row>
    <row r="3248" spans="1:21" s="31" customFormat="1">
      <c r="A3248" s="37"/>
      <c r="B3248" s="38"/>
      <c r="D3248" s="39"/>
      <c r="E3248" s="39"/>
      <c r="F3248" s="39"/>
      <c r="G3248" s="41"/>
      <c r="H3248" s="40"/>
      <c r="T3248"/>
      <c r="U3248"/>
    </row>
    <row r="3249" spans="1:21" s="31" customFormat="1">
      <c r="A3249" s="37"/>
      <c r="B3249" s="38"/>
      <c r="D3249" s="39"/>
      <c r="E3249" s="39"/>
      <c r="F3249" s="39"/>
      <c r="G3249" s="41"/>
      <c r="H3249" s="40"/>
      <c r="T3249"/>
      <c r="U3249"/>
    </row>
    <row r="3250" spans="1:21" s="31" customFormat="1">
      <c r="A3250" s="37"/>
      <c r="B3250" s="38"/>
      <c r="D3250" s="39"/>
      <c r="E3250" s="39"/>
      <c r="F3250" s="39"/>
      <c r="G3250" s="41"/>
      <c r="H3250" s="40"/>
      <c r="T3250"/>
      <c r="U3250"/>
    </row>
    <row r="3251" spans="1:21" s="31" customFormat="1">
      <c r="A3251" s="37"/>
      <c r="B3251" s="38"/>
      <c r="D3251" s="39"/>
      <c r="E3251" s="39"/>
      <c r="F3251" s="39"/>
      <c r="G3251" s="41"/>
      <c r="H3251" s="40"/>
      <c r="T3251"/>
      <c r="U3251"/>
    </row>
    <row r="3252" spans="1:21" s="31" customFormat="1">
      <c r="A3252" s="37"/>
      <c r="B3252" s="38"/>
      <c r="D3252" s="39"/>
      <c r="E3252" s="39"/>
      <c r="F3252" s="39"/>
      <c r="G3252" s="41"/>
      <c r="H3252" s="40"/>
      <c r="T3252"/>
      <c r="U3252"/>
    </row>
    <row r="3253" spans="1:21" s="31" customFormat="1">
      <c r="A3253" s="37"/>
      <c r="B3253" s="38"/>
      <c r="D3253" s="39"/>
      <c r="E3253" s="39"/>
      <c r="F3253" s="39"/>
      <c r="G3253" s="41"/>
      <c r="H3253" s="40"/>
      <c r="T3253"/>
      <c r="U3253"/>
    </row>
    <row r="3254" spans="1:21" s="31" customFormat="1">
      <c r="A3254" s="37"/>
      <c r="B3254" s="38"/>
      <c r="D3254" s="39"/>
      <c r="E3254" s="39"/>
      <c r="F3254" s="39"/>
      <c r="G3254" s="41"/>
      <c r="H3254" s="40"/>
      <c r="T3254"/>
      <c r="U3254"/>
    </row>
    <row r="3255" spans="1:21" s="31" customFormat="1">
      <c r="A3255" s="37"/>
      <c r="B3255" s="38"/>
      <c r="D3255" s="39"/>
      <c r="E3255" s="39"/>
      <c r="F3255" s="39"/>
      <c r="G3255" s="41"/>
      <c r="H3255" s="40"/>
      <c r="T3255"/>
      <c r="U3255"/>
    </row>
    <row r="3256" spans="1:21" s="31" customFormat="1">
      <c r="A3256" s="37"/>
      <c r="B3256" s="38"/>
      <c r="D3256" s="39"/>
      <c r="E3256" s="39"/>
      <c r="F3256" s="39"/>
      <c r="G3256" s="41"/>
      <c r="H3256" s="40"/>
      <c r="T3256"/>
      <c r="U3256"/>
    </row>
    <row r="3257" spans="1:21" s="31" customFormat="1">
      <c r="A3257" s="37"/>
      <c r="B3257" s="38"/>
      <c r="D3257" s="39"/>
      <c r="E3257" s="39"/>
      <c r="F3257" s="39"/>
      <c r="G3257" s="41"/>
      <c r="H3257" s="40"/>
      <c r="T3257"/>
      <c r="U3257"/>
    </row>
    <row r="3258" spans="1:21" s="31" customFormat="1">
      <c r="A3258" s="37"/>
      <c r="B3258" s="38"/>
      <c r="D3258" s="39"/>
      <c r="E3258" s="39"/>
      <c r="F3258" s="39"/>
      <c r="G3258" s="41"/>
      <c r="H3258" s="40"/>
      <c r="T3258"/>
      <c r="U3258"/>
    </row>
    <row r="3259" spans="1:21" s="31" customFormat="1">
      <c r="A3259" s="37"/>
      <c r="B3259" s="38"/>
      <c r="D3259" s="39"/>
      <c r="E3259" s="39"/>
      <c r="F3259" s="39"/>
      <c r="G3259" s="41"/>
      <c r="H3259" s="40"/>
      <c r="T3259"/>
      <c r="U3259"/>
    </row>
    <row r="3260" spans="1:21" s="31" customFormat="1">
      <c r="A3260" s="37"/>
      <c r="B3260" s="38"/>
      <c r="D3260" s="39"/>
      <c r="E3260" s="39"/>
      <c r="F3260" s="39"/>
      <c r="G3260" s="41"/>
      <c r="H3260" s="40"/>
      <c r="T3260"/>
      <c r="U3260"/>
    </row>
    <row r="3261" spans="1:21" s="31" customFormat="1">
      <c r="A3261" s="37"/>
      <c r="B3261" s="38"/>
      <c r="D3261" s="39"/>
      <c r="E3261" s="39"/>
      <c r="F3261" s="39"/>
      <c r="G3261" s="41"/>
      <c r="H3261" s="40"/>
      <c r="T3261"/>
      <c r="U3261"/>
    </row>
    <row r="3262" spans="1:21" s="31" customFormat="1">
      <c r="A3262" s="37"/>
      <c r="B3262" s="38"/>
      <c r="D3262" s="39"/>
      <c r="E3262" s="39"/>
      <c r="F3262" s="39"/>
      <c r="G3262" s="41"/>
      <c r="H3262" s="40"/>
      <c r="T3262"/>
      <c r="U3262"/>
    </row>
    <row r="3263" spans="1:21" s="31" customFormat="1">
      <c r="A3263" s="37"/>
      <c r="B3263" s="38"/>
      <c r="D3263" s="39"/>
      <c r="E3263" s="39"/>
      <c r="F3263" s="39"/>
      <c r="G3263" s="41"/>
      <c r="H3263" s="40"/>
      <c r="T3263"/>
      <c r="U3263"/>
    </row>
    <row r="3264" spans="1:21" s="31" customFormat="1">
      <c r="A3264" s="37"/>
      <c r="B3264" s="38"/>
      <c r="D3264" s="39"/>
      <c r="E3264" s="39"/>
      <c r="F3264" s="39"/>
      <c r="G3264" s="41"/>
      <c r="H3264" s="40"/>
      <c r="T3264"/>
      <c r="U3264"/>
    </row>
    <row r="3265" spans="1:21" s="31" customFormat="1">
      <c r="A3265" s="37"/>
      <c r="B3265" s="38"/>
      <c r="D3265" s="39"/>
      <c r="E3265" s="39"/>
      <c r="F3265" s="39"/>
      <c r="G3265" s="41"/>
      <c r="H3265" s="40"/>
      <c r="T3265"/>
      <c r="U3265"/>
    </row>
    <row r="3266" spans="1:21" s="31" customFormat="1">
      <c r="A3266" s="37"/>
      <c r="B3266" s="38"/>
      <c r="D3266" s="39"/>
      <c r="E3266" s="39"/>
      <c r="F3266" s="39"/>
      <c r="G3266" s="41"/>
      <c r="H3266" s="40"/>
      <c r="T3266"/>
      <c r="U3266"/>
    </row>
    <row r="3267" spans="1:21" s="31" customFormat="1">
      <c r="A3267" s="37"/>
      <c r="B3267" s="38"/>
      <c r="D3267" s="39"/>
      <c r="E3267" s="39"/>
      <c r="F3267" s="39"/>
      <c r="G3267" s="41"/>
      <c r="H3267" s="40"/>
      <c r="T3267"/>
      <c r="U3267"/>
    </row>
    <row r="3268" spans="1:21" s="31" customFormat="1">
      <c r="A3268" s="37"/>
      <c r="B3268" s="38"/>
      <c r="D3268" s="39"/>
      <c r="E3268" s="39"/>
      <c r="F3268" s="39"/>
      <c r="G3268" s="41"/>
      <c r="H3268" s="40"/>
      <c r="T3268"/>
      <c r="U3268"/>
    </row>
    <row r="3269" spans="1:21" s="31" customFormat="1">
      <c r="A3269" s="37"/>
      <c r="B3269" s="38"/>
      <c r="D3269" s="39"/>
      <c r="E3269" s="39"/>
      <c r="F3269" s="39"/>
      <c r="G3269" s="41"/>
      <c r="H3269" s="40"/>
      <c r="T3269"/>
      <c r="U3269"/>
    </row>
    <row r="3270" spans="1:21" s="31" customFormat="1">
      <c r="A3270" s="37"/>
      <c r="B3270" s="38"/>
      <c r="D3270" s="39"/>
      <c r="E3270" s="39"/>
      <c r="F3270" s="39"/>
      <c r="G3270" s="41"/>
      <c r="H3270" s="40"/>
      <c r="T3270"/>
      <c r="U3270"/>
    </row>
    <row r="3271" spans="1:21" s="31" customFormat="1">
      <c r="A3271" s="37"/>
      <c r="B3271" s="38"/>
      <c r="D3271" s="39"/>
      <c r="E3271" s="39"/>
      <c r="F3271" s="39"/>
      <c r="G3271" s="41"/>
      <c r="H3271" s="40"/>
      <c r="T3271"/>
      <c r="U3271"/>
    </row>
    <row r="3272" spans="1:21" s="31" customFormat="1">
      <c r="A3272" s="37"/>
      <c r="B3272" s="38"/>
      <c r="D3272" s="39"/>
      <c r="E3272" s="39"/>
      <c r="F3272" s="39"/>
      <c r="G3272" s="41"/>
      <c r="H3272" s="40"/>
      <c r="T3272"/>
      <c r="U3272"/>
    </row>
    <row r="3273" spans="1:21" s="31" customFormat="1">
      <c r="A3273" s="37"/>
      <c r="B3273" s="38"/>
      <c r="D3273" s="39"/>
      <c r="E3273" s="39"/>
      <c r="F3273" s="39"/>
      <c r="G3273" s="41"/>
      <c r="H3273" s="40"/>
      <c r="T3273"/>
      <c r="U3273"/>
    </row>
    <row r="3274" spans="1:21" s="31" customFormat="1">
      <c r="A3274" s="37"/>
      <c r="B3274" s="38"/>
      <c r="D3274" s="39"/>
      <c r="E3274" s="39"/>
      <c r="F3274" s="39"/>
      <c r="G3274" s="41"/>
      <c r="H3274" s="40"/>
      <c r="T3274"/>
      <c r="U3274"/>
    </row>
    <row r="3275" spans="1:21" s="31" customFormat="1">
      <c r="A3275" s="37"/>
      <c r="B3275" s="38"/>
      <c r="D3275" s="39"/>
      <c r="E3275" s="39"/>
      <c r="F3275" s="39"/>
      <c r="G3275" s="41"/>
      <c r="H3275" s="40"/>
      <c r="T3275"/>
      <c r="U3275"/>
    </row>
    <row r="3276" spans="1:21" s="31" customFormat="1">
      <c r="A3276" s="37"/>
      <c r="B3276" s="38"/>
      <c r="D3276" s="39"/>
      <c r="E3276" s="39"/>
      <c r="F3276" s="39"/>
      <c r="G3276" s="41"/>
      <c r="H3276" s="40"/>
      <c r="T3276"/>
      <c r="U3276"/>
    </row>
    <row r="3277" spans="1:21" s="31" customFormat="1">
      <c r="A3277" s="37"/>
      <c r="B3277" s="38"/>
      <c r="D3277" s="39"/>
      <c r="E3277" s="39"/>
      <c r="F3277" s="39"/>
      <c r="G3277" s="41"/>
      <c r="H3277" s="40"/>
      <c r="T3277"/>
      <c r="U3277"/>
    </row>
    <row r="3278" spans="1:21" s="31" customFormat="1">
      <c r="A3278" s="37"/>
      <c r="B3278" s="38"/>
      <c r="D3278" s="39"/>
      <c r="E3278" s="39"/>
      <c r="F3278" s="39"/>
      <c r="G3278" s="41"/>
      <c r="H3278" s="40"/>
      <c r="T3278"/>
      <c r="U3278"/>
    </row>
    <row r="3279" spans="1:21" s="31" customFormat="1">
      <c r="A3279" s="37"/>
      <c r="B3279" s="38"/>
      <c r="D3279" s="39"/>
      <c r="E3279" s="39"/>
      <c r="F3279" s="39"/>
      <c r="G3279" s="41"/>
      <c r="H3279" s="40"/>
      <c r="T3279"/>
      <c r="U3279"/>
    </row>
    <row r="3280" spans="1:21" s="31" customFormat="1">
      <c r="A3280" s="37"/>
      <c r="B3280" s="38"/>
      <c r="D3280" s="39"/>
      <c r="E3280" s="39"/>
      <c r="F3280" s="39"/>
      <c r="G3280" s="41"/>
      <c r="H3280" s="40"/>
      <c r="T3280"/>
      <c r="U3280"/>
    </row>
    <row r="3281" spans="1:21" s="31" customFormat="1">
      <c r="A3281" s="37"/>
      <c r="B3281" s="38"/>
      <c r="D3281" s="39"/>
      <c r="E3281" s="39"/>
      <c r="F3281" s="39"/>
      <c r="G3281" s="41"/>
      <c r="H3281" s="40"/>
      <c r="T3281"/>
      <c r="U3281"/>
    </row>
    <row r="3282" spans="1:21" s="31" customFormat="1">
      <c r="A3282" s="37"/>
      <c r="B3282" s="38"/>
      <c r="D3282" s="39"/>
      <c r="E3282" s="39"/>
      <c r="F3282" s="39"/>
      <c r="G3282" s="41"/>
      <c r="H3282" s="40"/>
      <c r="T3282"/>
      <c r="U3282"/>
    </row>
    <row r="3283" spans="1:21" s="31" customFormat="1">
      <c r="A3283" s="37"/>
      <c r="B3283" s="38"/>
      <c r="D3283" s="39"/>
      <c r="E3283" s="39"/>
      <c r="F3283" s="39"/>
      <c r="G3283" s="41"/>
      <c r="H3283" s="40"/>
      <c r="T3283"/>
      <c r="U3283"/>
    </row>
    <row r="3284" spans="1:21" s="31" customFormat="1">
      <c r="A3284" s="37"/>
      <c r="B3284" s="38"/>
      <c r="D3284" s="39"/>
      <c r="E3284" s="39"/>
      <c r="F3284" s="39"/>
      <c r="G3284" s="41"/>
      <c r="H3284" s="40"/>
      <c r="T3284"/>
      <c r="U3284"/>
    </row>
    <row r="3285" spans="1:21" s="31" customFormat="1">
      <c r="A3285" s="37"/>
      <c r="B3285" s="38"/>
      <c r="D3285" s="39"/>
      <c r="E3285" s="39"/>
      <c r="F3285" s="39"/>
      <c r="G3285" s="41"/>
      <c r="H3285" s="40"/>
      <c r="T3285"/>
      <c r="U3285"/>
    </row>
    <row r="3286" spans="1:21" s="31" customFormat="1">
      <c r="A3286" s="37"/>
      <c r="B3286" s="38"/>
      <c r="D3286" s="39"/>
      <c r="E3286" s="39"/>
      <c r="F3286" s="39"/>
      <c r="G3286" s="41"/>
      <c r="H3286" s="40"/>
      <c r="T3286"/>
      <c r="U3286"/>
    </row>
    <row r="3287" spans="1:21" s="31" customFormat="1">
      <c r="A3287" s="37"/>
      <c r="B3287" s="38"/>
      <c r="D3287" s="39"/>
      <c r="E3287" s="39"/>
      <c r="F3287" s="39"/>
      <c r="G3287" s="41"/>
      <c r="H3287" s="40"/>
      <c r="T3287"/>
      <c r="U3287"/>
    </row>
    <row r="3288" spans="1:21" s="31" customFormat="1">
      <c r="A3288" s="37"/>
      <c r="B3288" s="38"/>
      <c r="D3288" s="39"/>
      <c r="E3288" s="39"/>
      <c r="F3288" s="39"/>
      <c r="G3288" s="41"/>
      <c r="H3288" s="40"/>
      <c r="T3288"/>
      <c r="U3288"/>
    </row>
    <row r="3289" spans="1:21" s="31" customFormat="1">
      <c r="A3289" s="37"/>
      <c r="B3289" s="38"/>
      <c r="D3289" s="39"/>
      <c r="E3289" s="39"/>
      <c r="F3289" s="39"/>
      <c r="G3289" s="41"/>
      <c r="H3289" s="40"/>
      <c r="T3289"/>
      <c r="U3289"/>
    </row>
    <row r="3290" spans="1:21" s="31" customFormat="1">
      <c r="A3290" s="37"/>
      <c r="B3290" s="38"/>
      <c r="D3290" s="39"/>
      <c r="E3290" s="39"/>
      <c r="F3290" s="39"/>
      <c r="G3290" s="41"/>
      <c r="H3290" s="40"/>
      <c r="T3290"/>
      <c r="U3290"/>
    </row>
    <row r="3291" spans="1:21" s="31" customFormat="1">
      <c r="A3291" s="37"/>
      <c r="B3291" s="38"/>
      <c r="D3291" s="39"/>
      <c r="E3291" s="39"/>
      <c r="F3291" s="39"/>
      <c r="G3291" s="41"/>
      <c r="H3291" s="40"/>
      <c r="T3291"/>
      <c r="U3291"/>
    </row>
    <row r="3292" spans="1:21" s="31" customFormat="1">
      <c r="A3292" s="37"/>
      <c r="B3292" s="38"/>
      <c r="D3292" s="39"/>
      <c r="E3292" s="39"/>
      <c r="F3292" s="39"/>
      <c r="G3292" s="41"/>
      <c r="H3292" s="40"/>
      <c r="T3292"/>
      <c r="U3292"/>
    </row>
    <row r="3293" spans="1:21" s="31" customFormat="1">
      <c r="A3293" s="37"/>
      <c r="B3293" s="38"/>
      <c r="D3293" s="39"/>
      <c r="E3293" s="39"/>
      <c r="F3293" s="39"/>
      <c r="G3293" s="41"/>
      <c r="H3293" s="40"/>
      <c r="T3293"/>
      <c r="U3293"/>
    </row>
    <row r="3294" spans="1:21" s="31" customFormat="1">
      <c r="A3294" s="37"/>
      <c r="B3294" s="38"/>
      <c r="D3294" s="39"/>
      <c r="E3294" s="39"/>
      <c r="F3294" s="39"/>
      <c r="G3294" s="41"/>
      <c r="H3294" s="40"/>
      <c r="T3294"/>
      <c r="U3294"/>
    </row>
    <row r="3295" spans="1:21" s="31" customFormat="1">
      <c r="A3295" s="37"/>
      <c r="B3295" s="38"/>
      <c r="D3295" s="39"/>
      <c r="E3295" s="39"/>
      <c r="F3295" s="39"/>
      <c r="G3295" s="41"/>
      <c r="H3295" s="40"/>
      <c r="T3295"/>
      <c r="U3295"/>
    </row>
    <row r="3296" spans="1:21" s="31" customFormat="1">
      <c r="A3296" s="37"/>
      <c r="B3296" s="38"/>
      <c r="D3296" s="39"/>
      <c r="E3296" s="39"/>
      <c r="F3296" s="39"/>
      <c r="G3296" s="41"/>
      <c r="H3296" s="40"/>
      <c r="T3296"/>
      <c r="U3296"/>
    </row>
    <row r="3297" spans="1:21" s="31" customFormat="1">
      <c r="A3297" s="37"/>
      <c r="B3297" s="38"/>
      <c r="D3297" s="39"/>
      <c r="E3297" s="39"/>
      <c r="F3297" s="39"/>
      <c r="G3297" s="41"/>
      <c r="H3297" s="40"/>
      <c r="T3297"/>
      <c r="U3297"/>
    </row>
    <row r="3298" spans="1:21" s="31" customFormat="1">
      <c r="A3298" s="37"/>
      <c r="B3298" s="38"/>
      <c r="D3298" s="39"/>
      <c r="E3298" s="39"/>
      <c r="F3298" s="39"/>
      <c r="G3298" s="41"/>
      <c r="H3298" s="40"/>
      <c r="T3298"/>
      <c r="U3298"/>
    </row>
    <row r="3299" spans="1:21" s="31" customFormat="1">
      <c r="A3299" s="37"/>
      <c r="B3299" s="38"/>
      <c r="D3299" s="39"/>
      <c r="E3299" s="39"/>
      <c r="F3299" s="39"/>
      <c r="G3299" s="41"/>
      <c r="H3299" s="40"/>
      <c r="T3299"/>
      <c r="U3299"/>
    </row>
    <row r="3300" spans="1:21" s="31" customFormat="1">
      <c r="A3300" s="37"/>
      <c r="B3300" s="38"/>
      <c r="D3300" s="39"/>
      <c r="E3300" s="39"/>
      <c r="F3300" s="39"/>
      <c r="G3300" s="41"/>
      <c r="H3300" s="40"/>
      <c r="T3300"/>
      <c r="U3300"/>
    </row>
    <row r="3301" spans="1:21" s="31" customFormat="1">
      <c r="A3301" s="37"/>
      <c r="B3301" s="38"/>
      <c r="D3301" s="39"/>
      <c r="E3301" s="39"/>
      <c r="F3301" s="39"/>
      <c r="G3301" s="41"/>
      <c r="H3301" s="40"/>
      <c r="T3301"/>
      <c r="U3301"/>
    </row>
    <row r="3302" spans="1:21" s="31" customFormat="1">
      <c r="A3302" s="37"/>
      <c r="B3302" s="38"/>
      <c r="D3302" s="39"/>
      <c r="E3302" s="39"/>
      <c r="F3302" s="39"/>
      <c r="G3302" s="41"/>
      <c r="H3302" s="40"/>
      <c r="T3302"/>
      <c r="U3302"/>
    </row>
    <row r="3303" spans="1:21" s="31" customFormat="1">
      <c r="A3303" s="37"/>
      <c r="B3303" s="38"/>
      <c r="D3303" s="39"/>
      <c r="E3303" s="39"/>
      <c r="F3303" s="39"/>
      <c r="G3303" s="41"/>
      <c r="H3303" s="40"/>
      <c r="T3303"/>
      <c r="U3303"/>
    </row>
    <row r="3304" spans="1:21" s="31" customFormat="1">
      <c r="A3304" s="37"/>
      <c r="B3304" s="38"/>
      <c r="D3304" s="39"/>
      <c r="E3304" s="39"/>
      <c r="F3304" s="39"/>
      <c r="G3304" s="41"/>
      <c r="H3304" s="40"/>
      <c r="T3304"/>
      <c r="U3304"/>
    </row>
    <row r="3305" spans="1:21" s="31" customFormat="1">
      <c r="A3305" s="37"/>
      <c r="B3305" s="38"/>
      <c r="D3305" s="39"/>
      <c r="E3305" s="39"/>
      <c r="F3305" s="39"/>
      <c r="G3305" s="41"/>
      <c r="H3305" s="40"/>
      <c r="T3305"/>
      <c r="U3305"/>
    </row>
    <row r="3306" spans="1:21" s="31" customFormat="1">
      <c r="A3306" s="37"/>
      <c r="B3306" s="38"/>
      <c r="D3306" s="39"/>
      <c r="E3306" s="39"/>
      <c r="F3306" s="39"/>
      <c r="G3306" s="41"/>
      <c r="H3306" s="40"/>
      <c r="T3306"/>
      <c r="U3306"/>
    </row>
    <row r="3307" spans="1:21" s="31" customFormat="1">
      <c r="A3307" s="37"/>
      <c r="B3307" s="38"/>
      <c r="D3307" s="39"/>
      <c r="E3307" s="39"/>
      <c r="F3307" s="39"/>
      <c r="G3307" s="41"/>
      <c r="H3307" s="40"/>
      <c r="T3307"/>
      <c r="U3307"/>
    </row>
    <row r="3308" spans="1:21" s="31" customFormat="1">
      <c r="A3308" s="37"/>
      <c r="B3308" s="38"/>
      <c r="D3308" s="39"/>
      <c r="E3308" s="39"/>
      <c r="F3308" s="39"/>
      <c r="G3308" s="41"/>
      <c r="H3308" s="40"/>
      <c r="T3308"/>
      <c r="U3308"/>
    </row>
    <row r="3309" spans="1:21" s="31" customFormat="1">
      <c r="A3309" s="37"/>
      <c r="B3309" s="38"/>
      <c r="D3309" s="39"/>
      <c r="E3309" s="39"/>
      <c r="F3309" s="39"/>
      <c r="G3309" s="41"/>
      <c r="H3309" s="40"/>
      <c r="T3309"/>
      <c r="U3309"/>
    </row>
    <row r="3310" spans="1:21" s="31" customFormat="1">
      <c r="A3310" s="37"/>
      <c r="B3310" s="38"/>
      <c r="D3310" s="39"/>
      <c r="E3310" s="39"/>
      <c r="F3310" s="39"/>
      <c r="G3310" s="41"/>
      <c r="H3310" s="40"/>
      <c r="T3310"/>
      <c r="U3310"/>
    </row>
    <row r="3311" spans="1:21" s="31" customFormat="1">
      <c r="A3311" s="37"/>
      <c r="B3311" s="38"/>
      <c r="D3311" s="39"/>
      <c r="E3311" s="39"/>
      <c r="F3311" s="39"/>
      <c r="G3311" s="41"/>
      <c r="H3311" s="40"/>
      <c r="T3311"/>
      <c r="U3311"/>
    </row>
    <row r="3312" spans="1:21" s="31" customFormat="1">
      <c r="A3312" s="37"/>
      <c r="B3312" s="38"/>
      <c r="D3312" s="39"/>
      <c r="E3312" s="39"/>
      <c r="F3312" s="39"/>
      <c r="G3312" s="41"/>
      <c r="H3312" s="40"/>
      <c r="T3312"/>
      <c r="U3312"/>
    </row>
    <row r="3313" spans="1:21" s="31" customFormat="1">
      <c r="A3313" s="37"/>
      <c r="B3313" s="38"/>
      <c r="D3313" s="39"/>
      <c r="E3313" s="39"/>
      <c r="F3313" s="39"/>
      <c r="G3313" s="41"/>
      <c r="H3313" s="40"/>
      <c r="T3313"/>
      <c r="U3313"/>
    </row>
    <row r="3314" spans="1:21" s="31" customFormat="1">
      <c r="A3314" s="37"/>
      <c r="B3314" s="38"/>
      <c r="D3314" s="39"/>
      <c r="E3314" s="39"/>
      <c r="F3314" s="39"/>
      <c r="G3314" s="41"/>
      <c r="H3314" s="40"/>
      <c r="T3314"/>
      <c r="U3314"/>
    </row>
    <row r="3315" spans="1:21" s="31" customFormat="1">
      <c r="A3315" s="37"/>
      <c r="B3315" s="38"/>
      <c r="D3315" s="39"/>
      <c r="E3315" s="39"/>
      <c r="F3315" s="39"/>
      <c r="G3315" s="41"/>
      <c r="H3315" s="40"/>
      <c r="T3315"/>
      <c r="U3315"/>
    </row>
    <row r="3316" spans="1:21" s="31" customFormat="1">
      <c r="A3316" s="37"/>
      <c r="B3316" s="38"/>
      <c r="D3316" s="39"/>
      <c r="E3316" s="39"/>
      <c r="F3316" s="39"/>
      <c r="G3316" s="41"/>
      <c r="H3316" s="40"/>
      <c r="T3316"/>
      <c r="U3316"/>
    </row>
    <row r="3317" spans="1:21" s="31" customFormat="1">
      <c r="A3317" s="37"/>
      <c r="B3317" s="38"/>
      <c r="D3317" s="39"/>
      <c r="E3317" s="39"/>
      <c r="F3317" s="39"/>
      <c r="G3317" s="41"/>
      <c r="H3317" s="40"/>
      <c r="T3317"/>
      <c r="U3317"/>
    </row>
    <row r="3318" spans="1:21" s="31" customFormat="1">
      <c r="A3318" s="37"/>
      <c r="B3318" s="38"/>
      <c r="D3318" s="39"/>
      <c r="E3318" s="39"/>
      <c r="F3318" s="39"/>
      <c r="G3318" s="41"/>
      <c r="H3318" s="40"/>
      <c r="T3318"/>
      <c r="U3318"/>
    </row>
    <row r="3319" spans="1:21" s="31" customFormat="1">
      <c r="A3319" s="37"/>
      <c r="B3319" s="38"/>
      <c r="D3319" s="39"/>
      <c r="E3319" s="39"/>
      <c r="F3319" s="39"/>
      <c r="G3319" s="41"/>
      <c r="H3319" s="40"/>
      <c r="T3319"/>
      <c r="U3319"/>
    </row>
    <row r="3320" spans="1:21" s="31" customFormat="1">
      <c r="A3320" s="37"/>
      <c r="B3320" s="38"/>
      <c r="D3320" s="39"/>
      <c r="E3320" s="39"/>
      <c r="F3320" s="39"/>
      <c r="G3320" s="41"/>
      <c r="H3320" s="40"/>
      <c r="T3320"/>
      <c r="U3320"/>
    </row>
    <row r="3321" spans="1:21" s="31" customFormat="1">
      <c r="A3321" s="37"/>
      <c r="B3321" s="38"/>
      <c r="D3321" s="39"/>
      <c r="E3321" s="39"/>
      <c r="F3321" s="39"/>
      <c r="G3321" s="41"/>
      <c r="H3321" s="40"/>
      <c r="T3321"/>
      <c r="U3321"/>
    </row>
    <row r="3322" spans="1:21" s="31" customFormat="1">
      <c r="A3322" s="37"/>
      <c r="B3322" s="38"/>
      <c r="D3322" s="39"/>
      <c r="E3322" s="39"/>
      <c r="F3322" s="39"/>
      <c r="G3322" s="41"/>
      <c r="H3322" s="40"/>
      <c r="T3322"/>
      <c r="U3322"/>
    </row>
    <row r="3323" spans="1:21" s="31" customFormat="1">
      <c r="A3323" s="37"/>
      <c r="B3323" s="38"/>
      <c r="D3323" s="39"/>
      <c r="E3323" s="39"/>
      <c r="F3323" s="39"/>
      <c r="G3323" s="41"/>
      <c r="H3323" s="40"/>
      <c r="T3323"/>
      <c r="U3323"/>
    </row>
    <row r="3324" spans="1:21" s="31" customFormat="1">
      <c r="A3324" s="37"/>
      <c r="B3324" s="38"/>
      <c r="D3324" s="39"/>
      <c r="E3324" s="39"/>
      <c r="F3324" s="39"/>
      <c r="G3324" s="41"/>
      <c r="H3324" s="40"/>
      <c r="T3324"/>
      <c r="U3324"/>
    </row>
    <row r="3325" spans="1:21" s="31" customFormat="1">
      <c r="A3325" s="37"/>
      <c r="B3325" s="38"/>
      <c r="D3325" s="39"/>
      <c r="E3325" s="39"/>
      <c r="F3325" s="39"/>
      <c r="G3325" s="41"/>
      <c r="H3325" s="40"/>
      <c r="T3325"/>
      <c r="U3325"/>
    </row>
    <row r="3326" spans="1:21" s="31" customFormat="1">
      <c r="A3326" s="37"/>
      <c r="B3326" s="38"/>
      <c r="D3326" s="39"/>
      <c r="E3326" s="39"/>
      <c r="F3326" s="39"/>
      <c r="G3326" s="41"/>
      <c r="H3326" s="40"/>
      <c r="T3326"/>
      <c r="U3326"/>
    </row>
    <row r="3327" spans="1:21" s="31" customFormat="1">
      <c r="A3327" s="37"/>
      <c r="B3327" s="38"/>
      <c r="D3327" s="39"/>
      <c r="E3327" s="39"/>
      <c r="F3327" s="39"/>
      <c r="G3327" s="41"/>
      <c r="H3327" s="40"/>
      <c r="T3327"/>
      <c r="U3327"/>
    </row>
    <row r="3328" spans="1:21" s="31" customFormat="1">
      <c r="A3328" s="37"/>
      <c r="B3328" s="38"/>
      <c r="D3328" s="39"/>
      <c r="E3328" s="39"/>
      <c r="F3328" s="39"/>
      <c r="G3328" s="41"/>
      <c r="H3328" s="40"/>
      <c r="T3328"/>
      <c r="U3328"/>
    </row>
    <row r="3329" spans="1:21" s="31" customFormat="1">
      <c r="A3329" s="37"/>
      <c r="B3329" s="38"/>
      <c r="D3329" s="39"/>
      <c r="E3329" s="39"/>
      <c r="F3329" s="39"/>
      <c r="G3329" s="41"/>
      <c r="H3329" s="40"/>
      <c r="T3329"/>
      <c r="U3329"/>
    </row>
    <row r="3330" spans="1:21" s="31" customFormat="1">
      <c r="A3330" s="37"/>
      <c r="B3330" s="38"/>
      <c r="D3330" s="39"/>
      <c r="E3330" s="39"/>
      <c r="F3330" s="39"/>
      <c r="G3330" s="41"/>
      <c r="H3330" s="40"/>
      <c r="T3330"/>
      <c r="U3330"/>
    </row>
    <row r="3331" spans="1:21" s="31" customFormat="1">
      <c r="A3331" s="37"/>
      <c r="B3331" s="38"/>
      <c r="D3331" s="39"/>
      <c r="E3331" s="39"/>
      <c r="F3331" s="39"/>
      <c r="G3331" s="41"/>
      <c r="H3331" s="40"/>
      <c r="T3331"/>
      <c r="U3331"/>
    </row>
    <row r="3332" spans="1:21" s="31" customFormat="1">
      <c r="A3332" s="37"/>
      <c r="B3332" s="38"/>
      <c r="D3332" s="39"/>
      <c r="E3332" s="39"/>
      <c r="F3332" s="39"/>
      <c r="G3332" s="41"/>
      <c r="H3332" s="40"/>
      <c r="T3332"/>
      <c r="U3332"/>
    </row>
    <row r="3333" spans="1:21" s="31" customFormat="1">
      <c r="A3333" s="37"/>
      <c r="B3333" s="38"/>
      <c r="D3333" s="39"/>
      <c r="E3333" s="39"/>
      <c r="F3333" s="39"/>
      <c r="G3333" s="41"/>
      <c r="H3333" s="40"/>
      <c r="T3333"/>
      <c r="U3333"/>
    </row>
    <row r="3334" spans="1:21" s="31" customFormat="1">
      <c r="A3334" s="37"/>
      <c r="B3334" s="38"/>
      <c r="D3334" s="39"/>
      <c r="E3334" s="39"/>
      <c r="F3334" s="39"/>
      <c r="G3334" s="41"/>
      <c r="H3334" s="40"/>
      <c r="T3334"/>
      <c r="U3334"/>
    </row>
    <row r="3335" spans="1:21" s="31" customFormat="1">
      <c r="A3335" s="37"/>
      <c r="B3335" s="38"/>
      <c r="D3335" s="39"/>
      <c r="E3335" s="39"/>
      <c r="F3335" s="39"/>
      <c r="G3335" s="41"/>
      <c r="H3335" s="40"/>
      <c r="T3335"/>
      <c r="U3335"/>
    </row>
    <row r="3336" spans="1:21" s="31" customFormat="1">
      <c r="A3336" s="37"/>
      <c r="B3336" s="38"/>
      <c r="D3336" s="39"/>
      <c r="E3336" s="39"/>
      <c r="F3336" s="39"/>
      <c r="G3336" s="41"/>
      <c r="H3336" s="40"/>
      <c r="T3336"/>
      <c r="U3336"/>
    </row>
    <row r="3337" spans="1:21" s="31" customFormat="1">
      <c r="A3337" s="37"/>
      <c r="B3337" s="38"/>
      <c r="D3337" s="39"/>
      <c r="E3337" s="39"/>
      <c r="F3337" s="39"/>
      <c r="G3337" s="41"/>
      <c r="H3337" s="40"/>
      <c r="T3337"/>
      <c r="U3337"/>
    </row>
    <row r="3338" spans="1:21" s="31" customFormat="1">
      <c r="A3338" s="37"/>
      <c r="B3338" s="38"/>
      <c r="D3338" s="39"/>
      <c r="E3338" s="39"/>
      <c r="F3338" s="39"/>
      <c r="G3338" s="41"/>
      <c r="H3338" s="40"/>
      <c r="T3338"/>
      <c r="U3338"/>
    </row>
    <row r="3339" spans="1:21" s="31" customFormat="1">
      <c r="A3339" s="37"/>
      <c r="B3339" s="38"/>
      <c r="D3339" s="39"/>
      <c r="E3339" s="39"/>
      <c r="F3339" s="39"/>
      <c r="G3339" s="41"/>
      <c r="H3339" s="40"/>
      <c r="T3339"/>
      <c r="U3339"/>
    </row>
    <row r="3340" spans="1:21" s="31" customFormat="1">
      <c r="A3340" s="37"/>
      <c r="B3340" s="38"/>
      <c r="D3340" s="39"/>
      <c r="E3340" s="39"/>
      <c r="F3340" s="39"/>
      <c r="G3340" s="41"/>
      <c r="H3340" s="40"/>
      <c r="T3340"/>
      <c r="U3340"/>
    </row>
    <row r="3341" spans="1:21" s="31" customFormat="1">
      <c r="A3341" s="37"/>
      <c r="B3341" s="38"/>
      <c r="D3341" s="39"/>
      <c r="E3341" s="39"/>
      <c r="F3341" s="39"/>
      <c r="G3341" s="41"/>
      <c r="H3341" s="40"/>
      <c r="T3341"/>
      <c r="U3341"/>
    </row>
    <row r="3342" spans="1:21" s="31" customFormat="1">
      <c r="A3342" s="37"/>
      <c r="B3342" s="38"/>
      <c r="D3342" s="39"/>
      <c r="E3342" s="39"/>
      <c r="F3342" s="39"/>
      <c r="G3342" s="41"/>
      <c r="H3342" s="40"/>
      <c r="T3342"/>
      <c r="U3342"/>
    </row>
    <row r="3343" spans="1:21" s="31" customFormat="1">
      <c r="A3343" s="37"/>
      <c r="B3343" s="38"/>
      <c r="D3343" s="39"/>
      <c r="E3343" s="39"/>
      <c r="F3343" s="39"/>
      <c r="G3343" s="41"/>
      <c r="H3343" s="40"/>
      <c r="T3343"/>
      <c r="U3343"/>
    </row>
    <row r="3344" spans="1:21" s="31" customFormat="1">
      <c r="A3344" s="37"/>
      <c r="B3344" s="38"/>
      <c r="D3344" s="39"/>
      <c r="E3344" s="39"/>
      <c r="F3344" s="39"/>
      <c r="G3344" s="41"/>
      <c r="H3344" s="40"/>
      <c r="T3344"/>
      <c r="U3344"/>
    </row>
    <row r="3345" spans="1:21" s="31" customFormat="1">
      <c r="A3345" s="37"/>
      <c r="B3345" s="38"/>
      <c r="D3345" s="39"/>
      <c r="E3345" s="39"/>
      <c r="F3345" s="39"/>
      <c r="G3345" s="41"/>
      <c r="H3345" s="40"/>
      <c r="T3345"/>
      <c r="U3345"/>
    </row>
    <row r="3346" spans="1:21" s="31" customFormat="1">
      <c r="A3346" s="37"/>
      <c r="B3346" s="38"/>
      <c r="D3346" s="39"/>
      <c r="E3346" s="39"/>
      <c r="F3346" s="39"/>
      <c r="G3346" s="41"/>
      <c r="H3346" s="40"/>
      <c r="T3346"/>
      <c r="U3346"/>
    </row>
    <row r="3347" spans="1:21" s="31" customFormat="1">
      <c r="A3347" s="37"/>
      <c r="B3347" s="38"/>
      <c r="D3347" s="39"/>
      <c r="E3347" s="39"/>
      <c r="F3347" s="39"/>
      <c r="G3347" s="41"/>
      <c r="H3347" s="40"/>
      <c r="T3347"/>
      <c r="U3347"/>
    </row>
    <row r="3348" spans="1:21" s="31" customFormat="1">
      <c r="A3348" s="37"/>
      <c r="B3348" s="38"/>
      <c r="D3348" s="39"/>
      <c r="E3348" s="39"/>
      <c r="F3348" s="39"/>
      <c r="G3348" s="41"/>
      <c r="H3348" s="40"/>
      <c r="T3348"/>
      <c r="U3348"/>
    </row>
    <row r="3349" spans="1:21" s="31" customFormat="1">
      <c r="A3349" s="37"/>
      <c r="B3349" s="38"/>
      <c r="D3349" s="39"/>
      <c r="E3349" s="39"/>
      <c r="F3349" s="39"/>
      <c r="G3349" s="41"/>
      <c r="H3349" s="40"/>
      <c r="T3349"/>
      <c r="U3349"/>
    </row>
    <row r="3350" spans="1:21" s="31" customFormat="1">
      <c r="A3350" s="37"/>
      <c r="B3350" s="38"/>
      <c r="D3350" s="39"/>
      <c r="E3350" s="39"/>
      <c r="F3350" s="39"/>
      <c r="G3350" s="41"/>
      <c r="H3350" s="40"/>
      <c r="T3350"/>
      <c r="U3350"/>
    </row>
    <row r="3351" spans="1:21" s="31" customFormat="1">
      <c r="A3351" s="37"/>
      <c r="B3351" s="38"/>
      <c r="D3351" s="39"/>
      <c r="E3351" s="39"/>
      <c r="F3351" s="39"/>
      <c r="G3351" s="41"/>
      <c r="H3351" s="40"/>
      <c r="T3351"/>
      <c r="U3351"/>
    </row>
    <row r="3352" spans="1:21" s="31" customFormat="1">
      <c r="A3352" s="37"/>
      <c r="B3352" s="38"/>
      <c r="D3352" s="39"/>
      <c r="E3352" s="39"/>
      <c r="F3352" s="39"/>
      <c r="G3352" s="41"/>
      <c r="H3352" s="40"/>
      <c r="T3352"/>
      <c r="U3352"/>
    </row>
    <row r="3353" spans="1:21" s="31" customFormat="1">
      <c r="A3353" s="37"/>
      <c r="B3353" s="38"/>
      <c r="D3353" s="39"/>
      <c r="E3353" s="39"/>
      <c r="F3353" s="39"/>
      <c r="G3353" s="41"/>
      <c r="H3353" s="40"/>
      <c r="T3353"/>
      <c r="U3353"/>
    </row>
    <row r="3354" spans="1:21" s="31" customFormat="1">
      <c r="A3354" s="37"/>
      <c r="B3354" s="38"/>
      <c r="D3354" s="39"/>
      <c r="E3354" s="39"/>
      <c r="F3354" s="39"/>
      <c r="G3354" s="41"/>
      <c r="H3354" s="40"/>
      <c r="T3354"/>
      <c r="U3354"/>
    </row>
    <row r="3355" spans="1:21" s="31" customFormat="1">
      <c r="A3355" s="37"/>
      <c r="B3355" s="38"/>
      <c r="D3355" s="39"/>
      <c r="E3355" s="39"/>
      <c r="F3355" s="39"/>
      <c r="G3355" s="41"/>
      <c r="H3355" s="40"/>
      <c r="T3355"/>
      <c r="U3355"/>
    </row>
    <row r="3356" spans="1:21" s="31" customFormat="1">
      <c r="A3356" s="37"/>
      <c r="B3356" s="38"/>
      <c r="D3356" s="39"/>
      <c r="E3356" s="39"/>
      <c r="F3356" s="39"/>
      <c r="G3356" s="41"/>
      <c r="H3356" s="40"/>
      <c r="T3356"/>
      <c r="U3356"/>
    </row>
    <row r="3357" spans="1:21" s="31" customFormat="1">
      <c r="A3357" s="37"/>
      <c r="B3357" s="38"/>
      <c r="D3357" s="39"/>
      <c r="E3357" s="39"/>
      <c r="F3357" s="39"/>
      <c r="G3357" s="41"/>
      <c r="H3357" s="40"/>
      <c r="T3357"/>
      <c r="U3357"/>
    </row>
    <row r="3358" spans="1:21" s="31" customFormat="1">
      <c r="A3358" s="37"/>
      <c r="B3358" s="38"/>
      <c r="D3358" s="39"/>
      <c r="E3358" s="39"/>
      <c r="F3358" s="39"/>
      <c r="G3358" s="41"/>
      <c r="H3358" s="40"/>
      <c r="T3358"/>
      <c r="U3358"/>
    </row>
    <row r="3359" spans="1:21" s="31" customFormat="1">
      <c r="A3359" s="37"/>
      <c r="B3359" s="38"/>
      <c r="D3359" s="39"/>
      <c r="E3359" s="39"/>
      <c r="F3359" s="39"/>
      <c r="G3359" s="41"/>
      <c r="H3359" s="40"/>
      <c r="T3359"/>
      <c r="U3359"/>
    </row>
    <row r="3360" spans="1:21" s="31" customFormat="1">
      <c r="A3360" s="37"/>
      <c r="B3360" s="38"/>
      <c r="D3360" s="39"/>
      <c r="E3360" s="39"/>
      <c r="F3360" s="39"/>
      <c r="G3360" s="41"/>
      <c r="H3360" s="40"/>
      <c r="T3360"/>
      <c r="U3360"/>
    </row>
    <row r="3361" spans="1:21" s="31" customFormat="1">
      <c r="A3361" s="37"/>
      <c r="B3361" s="38"/>
      <c r="D3361" s="39"/>
      <c r="E3361" s="39"/>
      <c r="F3361" s="39"/>
      <c r="G3361" s="41"/>
      <c r="H3361" s="40"/>
      <c r="T3361"/>
      <c r="U3361"/>
    </row>
    <row r="3362" spans="1:21" s="31" customFormat="1">
      <c r="A3362" s="37"/>
      <c r="B3362" s="38"/>
      <c r="D3362" s="39"/>
      <c r="E3362" s="39"/>
      <c r="F3362" s="39"/>
      <c r="G3362" s="41"/>
      <c r="H3362" s="40"/>
      <c r="T3362"/>
      <c r="U3362"/>
    </row>
    <row r="3363" spans="1:21" s="31" customFormat="1">
      <c r="A3363" s="37"/>
      <c r="B3363" s="38"/>
      <c r="D3363" s="39"/>
      <c r="E3363" s="39"/>
      <c r="F3363" s="39"/>
      <c r="G3363" s="41"/>
      <c r="H3363" s="40"/>
      <c r="T3363"/>
      <c r="U3363"/>
    </row>
    <row r="3364" spans="1:21" s="31" customFormat="1">
      <c r="A3364" s="37"/>
      <c r="B3364" s="38"/>
      <c r="D3364" s="39"/>
      <c r="E3364" s="39"/>
      <c r="F3364" s="39"/>
      <c r="G3364" s="41"/>
      <c r="H3364" s="40"/>
      <c r="T3364"/>
      <c r="U3364"/>
    </row>
    <row r="3365" spans="1:21" s="31" customFormat="1">
      <c r="A3365" s="37"/>
      <c r="B3365" s="38"/>
      <c r="D3365" s="39"/>
      <c r="E3365" s="39"/>
      <c r="F3365" s="39"/>
      <c r="G3365" s="41"/>
      <c r="H3365" s="40"/>
      <c r="T3365"/>
      <c r="U3365"/>
    </row>
    <row r="3366" spans="1:21" s="31" customFormat="1">
      <c r="A3366" s="37"/>
      <c r="B3366" s="38"/>
      <c r="D3366" s="39"/>
      <c r="E3366" s="39"/>
      <c r="F3366" s="39"/>
      <c r="G3366" s="41"/>
      <c r="H3366" s="40"/>
      <c r="T3366"/>
      <c r="U3366"/>
    </row>
    <row r="3367" spans="1:21" s="31" customFormat="1">
      <c r="A3367" s="37"/>
      <c r="B3367" s="38"/>
      <c r="D3367" s="39"/>
      <c r="E3367" s="39"/>
      <c r="F3367" s="39"/>
      <c r="G3367" s="41"/>
      <c r="H3367" s="40"/>
      <c r="T3367"/>
      <c r="U3367"/>
    </row>
    <row r="3368" spans="1:21" s="31" customFormat="1">
      <c r="A3368" s="37"/>
      <c r="B3368" s="38"/>
      <c r="D3368" s="39"/>
      <c r="E3368" s="39"/>
      <c r="F3368" s="39"/>
      <c r="G3368" s="41"/>
      <c r="H3368" s="40"/>
      <c r="T3368"/>
      <c r="U3368"/>
    </row>
    <row r="3369" spans="1:21" s="31" customFormat="1">
      <c r="A3369" s="37"/>
      <c r="B3369" s="38"/>
      <c r="D3369" s="39"/>
      <c r="E3369" s="39"/>
      <c r="F3369" s="39"/>
      <c r="G3369" s="41"/>
      <c r="H3369" s="40"/>
      <c r="T3369"/>
      <c r="U3369"/>
    </row>
    <row r="3370" spans="1:21" s="31" customFormat="1">
      <c r="A3370" s="37"/>
      <c r="B3370" s="38"/>
      <c r="D3370" s="39"/>
      <c r="E3370" s="39"/>
      <c r="F3370" s="39"/>
      <c r="G3370" s="41"/>
      <c r="H3370" s="40"/>
      <c r="T3370"/>
      <c r="U3370"/>
    </row>
    <row r="3371" spans="1:21" s="31" customFormat="1">
      <c r="A3371" s="37"/>
      <c r="B3371" s="38"/>
      <c r="D3371" s="39"/>
      <c r="E3371" s="39"/>
      <c r="F3371" s="39"/>
      <c r="G3371" s="41"/>
      <c r="H3371" s="40"/>
      <c r="T3371"/>
      <c r="U3371"/>
    </row>
    <row r="3372" spans="1:21" s="31" customFormat="1">
      <c r="A3372" s="37"/>
      <c r="B3372" s="38"/>
      <c r="D3372" s="39"/>
      <c r="E3372" s="39"/>
      <c r="F3372" s="39"/>
      <c r="G3372" s="41"/>
      <c r="H3372" s="40"/>
      <c r="T3372"/>
      <c r="U3372"/>
    </row>
    <row r="3373" spans="1:21" s="31" customFormat="1">
      <c r="A3373" s="37"/>
      <c r="B3373" s="38"/>
      <c r="D3373" s="39"/>
      <c r="E3373" s="39"/>
      <c r="F3373" s="39"/>
      <c r="G3373" s="41"/>
      <c r="H3373" s="40"/>
      <c r="T3373"/>
      <c r="U3373"/>
    </row>
    <row r="3374" spans="1:21" s="31" customFormat="1">
      <c r="A3374" s="37"/>
      <c r="B3374" s="38"/>
      <c r="D3374" s="39"/>
      <c r="E3374" s="39"/>
      <c r="F3374" s="39"/>
      <c r="G3374" s="41"/>
      <c r="H3374" s="40"/>
      <c r="T3374"/>
      <c r="U3374"/>
    </row>
    <row r="3375" spans="1:21" s="31" customFormat="1">
      <c r="A3375" s="37"/>
      <c r="B3375" s="38"/>
      <c r="D3375" s="39"/>
      <c r="E3375" s="39"/>
      <c r="F3375" s="39"/>
      <c r="G3375" s="41"/>
      <c r="H3375" s="40"/>
      <c r="T3375"/>
      <c r="U3375"/>
    </row>
    <row r="3376" spans="1:21" s="31" customFormat="1">
      <c r="A3376" s="37"/>
      <c r="B3376" s="38"/>
      <c r="D3376" s="39"/>
      <c r="E3376" s="39"/>
      <c r="F3376" s="39"/>
      <c r="G3376" s="41"/>
      <c r="H3376" s="40"/>
      <c r="T3376"/>
      <c r="U3376"/>
    </row>
    <row r="3377" spans="1:21" s="31" customFormat="1">
      <c r="A3377" s="37"/>
      <c r="B3377" s="38"/>
      <c r="D3377" s="39"/>
      <c r="E3377" s="39"/>
      <c r="F3377" s="39"/>
      <c r="G3377" s="41"/>
      <c r="H3377" s="40"/>
      <c r="T3377"/>
      <c r="U3377"/>
    </row>
    <row r="3378" spans="1:21" s="31" customFormat="1">
      <c r="A3378" s="37"/>
      <c r="B3378" s="38"/>
      <c r="D3378" s="39"/>
      <c r="E3378" s="39"/>
      <c r="F3378" s="39"/>
      <c r="G3378" s="41"/>
      <c r="H3378" s="40"/>
      <c r="T3378"/>
      <c r="U3378"/>
    </row>
    <row r="3379" spans="1:21" s="31" customFormat="1">
      <c r="A3379" s="37"/>
      <c r="B3379" s="38"/>
      <c r="D3379" s="39"/>
      <c r="E3379" s="39"/>
      <c r="F3379" s="39"/>
      <c r="G3379" s="41"/>
      <c r="H3379" s="40"/>
      <c r="T3379"/>
      <c r="U3379"/>
    </row>
    <row r="3380" spans="1:21" s="31" customFormat="1">
      <c r="A3380" s="37"/>
      <c r="B3380" s="38"/>
      <c r="D3380" s="39"/>
      <c r="E3380" s="39"/>
      <c r="F3380" s="39"/>
      <c r="G3380" s="41"/>
      <c r="H3380" s="40"/>
      <c r="T3380"/>
      <c r="U3380"/>
    </row>
    <row r="3381" spans="1:21" s="31" customFormat="1">
      <c r="A3381" s="37"/>
      <c r="B3381" s="38"/>
      <c r="D3381" s="39"/>
      <c r="E3381" s="39"/>
      <c r="F3381" s="39"/>
      <c r="G3381" s="41"/>
      <c r="H3381" s="40"/>
      <c r="T3381"/>
      <c r="U3381"/>
    </row>
    <row r="3382" spans="1:21" s="31" customFormat="1">
      <c r="A3382" s="37"/>
      <c r="B3382" s="38"/>
      <c r="D3382" s="39"/>
      <c r="E3382" s="39"/>
      <c r="F3382" s="39"/>
      <c r="G3382" s="41"/>
      <c r="H3382" s="40"/>
      <c r="T3382"/>
      <c r="U3382"/>
    </row>
    <row r="3383" spans="1:21" s="31" customFormat="1">
      <c r="A3383" s="37"/>
      <c r="B3383" s="38"/>
      <c r="D3383" s="39"/>
      <c r="E3383" s="39"/>
      <c r="F3383" s="39"/>
      <c r="G3383" s="41"/>
      <c r="H3383" s="40"/>
      <c r="T3383"/>
      <c r="U3383"/>
    </row>
    <row r="3384" spans="1:21" s="31" customFormat="1">
      <c r="A3384" s="37"/>
      <c r="B3384" s="38"/>
      <c r="D3384" s="39"/>
      <c r="E3384" s="39"/>
      <c r="F3384" s="39"/>
      <c r="G3384" s="41"/>
      <c r="H3384" s="40"/>
      <c r="T3384"/>
      <c r="U3384"/>
    </row>
    <row r="3385" spans="1:21" s="31" customFormat="1">
      <c r="A3385" s="37"/>
      <c r="B3385" s="38"/>
      <c r="D3385" s="39"/>
      <c r="E3385" s="39"/>
      <c r="F3385" s="39"/>
      <c r="G3385" s="41"/>
      <c r="H3385" s="40"/>
      <c r="T3385"/>
      <c r="U3385"/>
    </row>
    <row r="3386" spans="1:21" s="31" customFormat="1">
      <c r="A3386" s="37"/>
      <c r="B3386" s="38"/>
      <c r="D3386" s="39"/>
      <c r="E3386" s="39"/>
      <c r="F3386" s="39"/>
      <c r="G3386" s="41"/>
      <c r="H3386" s="40"/>
      <c r="T3386"/>
      <c r="U3386"/>
    </row>
    <row r="3387" spans="1:21" s="31" customFormat="1">
      <c r="A3387" s="37"/>
      <c r="B3387" s="38"/>
      <c r="D3387" s="39"/>
      <c r="E3387" s="39"/>
      <c r="F3387" s="39"/>
      <c r="G3387" s="41"/>
      <c r="H3387" s="40"/>
      <c r="T3387"/>
      <c r="U3387"/>
    </row>
    <row r="3388" spans="1:21" s="31" customFormat="1">
      <c r="A3388" s="37"/>
      <c r="B3388" s="38"/>
      <c r="D3388" s="39"/>
      <c r="E3388" s="39"/>
      <c r="F3388" s="39"/>
      <c r="G3388" s="41"/>
      <c r="H3388" s="40"/>
      <c r="T3388"/>
      <c r="U3388"/>
    </row>
    <row r="3389" spans="1:21" s="31" customFormat="1">
      <c r="A3389" s="37"/>
      <c r="B3389" s="38"/>
      <c r="D3389" s="39"/>
      <c r="E3389" s="39"/>
      <c r="F3389" s="39"/>
      <c r="G3389" s="41"/>
      <c r="H3389" s="40"/>
      <c r="T3389"/>
      <c r="U3389"/>
    </row>
    <row r="3390" spans="1:21" s="31" customFormat="1">
      <c r="A3390" s="37"/>
      <c r="B3390" s="38"/>
      <c r="D3390" s="39"/>
      <c r="E3390" s="39"/>
      <c r="F3390" s="39"/>
      <c r="G3390" s="41"/>
      <c r="H3390" s="40"/>
      <c r="T3390"/>
      <c r="U3390"/>
    </row>
    <row r="3391" spans="1:21" s="31" customFormat="1">
      <c r="A3391" s="37"/>
      <c r="B3391" s="38"/>
      <c r="D3391" s="39"/>
      <c r="E3391" s="39"/>
      <c r="F3391" s="39"/>
      <c r="G3391" s="41"/>
      <c r="H3391" s="40"/>
      <c r="T3391"/>
      <c r="U3391"/>
    </row>
    <row r="3392" spans="1:21" s="31" customFormat="1">
      <c r="A3392" s="37"/>
      <c r="B3392" s="38"/>
      <c r="D3392" s="39"/>
      <c r="E3392" s="39"/>
      <c r="F3392" s="39"/>
      <c r="G3392" s="41"/>
      <c r="H3392" s="40"/>
      <c r="T3392"/>
      <c r="U3392"/>
    </row>
    <row r="3393" spans="1:21" s="31" customFormat="1">
      <c r="A3393" s="37"/>
      <c r="B3393" s="38"/>
      <c r="D3393" s="39"/>
      <c r="E3393" s="39"/>
      <c r="F3393" s="39"/>
      <c r="G3393" s="41"/>
      <c r="H3393" s="40"/>
      <c r="T3393"/>
      <c r="U3393"/>
    </row>
    <row r="3394" spans="1:21" s="31" customFormat="1">
      <c r="A3394" s="37"/>
      <c r="B3394" s="38"/>
      <c r="D3394" s="39"/>
      <c r="E3394" s="39"/>
      <c r="F3394" s="39"/>
      <c r="G3394" s="41"/>
      <c r="H3394" s="40"/>
      <c r="T3394"/>
      <c r="U3394"/>
    </row>
    <row r="3395" spans="1:21" s="31" customFormat="1">
      <c r="A3395" s="37"/>
      <c r="B3395" s="38"/>
      <c r="D3395" s="39"/>
      <c r="E3395" s="39"/>
      <c r="F3395" s="39"/>
      <c r="G3395" s="41"/>
      <c r="H3395" s="40"/>
      <c r="T3395"/>
      <c r="U3395"/>
    </row>
    <row r="3396" spans="1:21" s="31" customFormat="1">
      <c r="A3396" s="37"/>
      <c r="B3396" s="38"/>
      <c r="D3396" s="39"/>
      <c r="E3396" s="39"/>
      <c r="F3396" s="39"/>
      <c r="G3396" s="41"/>
      <c r="H3396" s="40"/>
      <c r="T3396"/>
      <c r="U3396"/>
    </row>
    <row r="3397" spans="1:21" s="31" customFormat="1">
      <c r="A3397" s="37"/>
      <c r="B3397" s="38"/>
      <c r="D3397" s="39"/>
      <c r="E3397" s="39"/>
      <c r="F3397" s="39"/>
      <c r="G3397" s="41"/>
      <c r="H3397" s="40"/>
      <c r="T3397"/>
      <c r="U3397"/>
    </row>
    <row r="3398" spans="1:21" s="31" customFormat="1">
      <c r="A3398" s="37"/>
      <c r="B3398" s="38"/>
      <c r="D3398" s="39"/>
      <c r="E3398" s="39"/>
      <c r="F3398" s="39"/>
      <c r="G3398" s="41"/>
      <c r="H3398" s="40"/>
      <c r="T3398"/>
      <c r="U3398"/>
    </row>
    <row r="3399" spans="1:21" s="31" customFormat="1">
      <c r="A3399" s="37"/>
      <c r="B3399" s="38"/>
      <c r="D3399" s="39"/>
      <c r="E3399" s="39"/>
      <c r="F3399" s="39"/>
      <c r="G3399" s="41"/>
      <c r="H3399" s="40"/>
      <c r="T3399"/>
      <c r="U3399"/>
    </row>
    <row r="3400" spans="1:21" s="31" customFormat="1">
      <c r="A3400" s="37"/>
      <c r="B3400" s="38"/>
      <c r="D3400" s="39"/>
      <c r="E3400" s="39"/>
      <c r="F3400" s="39"/>
      <c r="G3400" s="41"/>
      <c r="H3400" s="40"/>
      <c r="T3400"/>
      <c r="U3400"/>
    </row>
    <row r="3401" spans="1:21" s="31" customFormat="1">
      <c r="A3401" s="37"/>
      <c r="B3401" s="38"/>
      <c r="D3401" s="39"/>
      <c r="E3401" s="39"/>
      <c r="F3401" s="39"/>
      <c r="G3401" s="41"/>
      <c r="H3401" s="40"/>
      <c r="T3401"/>
      <c r="U3401"/>
    </row>
    <row r="3402" spans="1:21" s="31" customFormat="1">
      <c r="A3402" s="37"/>
      <c r="B3402" s="38"/>
      <c r="D3402" s="39"/>
      <c r="E3402" s="39"/>
      <c r="F3402" s="39"/>
      <c r="G3402" s="41"/>
      <c r="H3402" s="40"/>
      <c r="T3402"/>
      <c r="U3402"/>
    </row>
    <row r="3403" spans="1:21" s="31" customFormat="1">
      <c r="A3403" s="37"/>
      <c r="B3403" s="38"/>
      <c r="D3403" s="39"/>
      <c r="E3403" s="39"/>
      <c r="F3403" s="39"/>
      <c r="G3403" s="41"/>
      <c r="H3403" s="40"/>
      <c r="T3403"/>
      <c r="U3403"/>
    </row>
    <row r="3404" spans="1:21" s="31" customFormat="1">
      <c r="A3404" s="37"/>
      <c r="B3404" s="38"/>
      <c r="D3404" s="39"/>
      <c r="E3404" s="39"/>
      <c r="F3404" s="39"/>
      <c r="G3404" s="41"/>
      <c r="H3404" s="40"/>
      <c r="T3404"/>
      <c r="U3404"/>
    </row>
    <row r="3405" spans="1:21" s="31" customFormat="1">
      <c r="A3405" s="37"/>
      <c r="B3405" s="38"/>
      <c r="D3405" s="39"/>
      <c r="E3405" s="39"/>
      <c r="F3405" s="39"/>
      <c r="G3405" s="41"/>
      <c r="H3405" s="40"/>
      <c r="T3405"/>
      <c r="U3405"/>
    </row>
    <row r="3406" spans="1:21" s="31" customFormat="1">
      <c r="A3406" s="37"/>
      <c r="B3406" s="38"/>
      <c r="D3406" s="39"/>
      <c r="E3406" s="39"/>
      <c r="F3406" s="39"/>
      <c r="G3406" s="41"/>
      <c r="H3406" s="40"/>
      <c r="T3406"/>
      <c r="U3406"/>
    </row>
    <row r="3407" spans="1:21" s="31" customFormat="1">
      <c r="A3407" s="37"/>
      <c r="B3407" s="38"/>
      <c r="D3407" s="39"/>
      <c r="E3407" s="39"/>
      <c r="F3407" s="39"/>
      <c r="G3407" s="41"/>
      <c r="H3407" s="40"/>
      <c r="T3407"/>
      <c r="U3407"/>
    </row>
    <row r="3408" spans="1:21" s="31" customFormat="1">
      <c r="A3408" s="37"/>
      <c r="B3408" s="38"/>
      <c r="D3408" s="39"/>
      <c r="E3408" s="39"/>
      <c r="F3408" s="39"/>
      <c r="G3408" s="41"/>
      <c r="H3408" s="40"/>
      <c r="T3408"/>
      <c r="U3408"/>
    </row>
    <row r="3409" spans="1:21" s="31" customFormat="1">
      <c r="A3409" s="37"/>
      <c r="B3409" s="38"/>
      <c r="D3409" s="39"/>
      <c r="E3409" s="39"/>
      <c r="F3409" s="39"/>
      <c r="G3409" s="41"/>
      <c r="H3409" s="40"/>
      <c r="T3409"/>
      <c r="U3409"/>
    </row>
    <row r="3410" spans="1:21" s="31" customFormat="1">
      <c r="A3410" s="37"/>
      <c r="B3410" s="38"/>
      <c r="D3410" s="39"/>
      <c r="E3410" s="39"/>
      <c r="F3410" s="39"/>
      <c r="G3410" s="41"/>
      <c r="H3410" s="40"/>
      <c r="T3410"/>
      <c r="U3410"/>
    </row>
    <row r="3411" spans="1:21" s="31" customFormat="1">
      <c r="A3411" s="37"/>
      <c r="B3411" s="38"/>
      <c r="D3411" s="39"/>
      <c r="E3411" s="39"/>
      <c r="F3411" s="39"/>
      <c r="G3411" s="41"/>
      <c r="H3411" s="40"/>
      <c r="T3411"/>
      <c r="U3411"/>
    </row>
    <row r="3412" spans="1:21" s="31" customFormat="1">
      <c r="A3412" s="37"/>
      <c r="B3412" s="38"/>
      <c r="D3412" s="39"/>
      <c r="E3412" s="39"/>
      <c r="F3412" s="39"/>
      <c r="G3412" s="41"/>
      <c r="H3412" s="40"/>
      <c r="T3412"/>
      <c r="U3412"/>
    </row>
    <row r="3413" spans="1:21" s="31" customFormat="1">
      <c r="A3413" s="37"/>
      <c r="B3413" s="38"/>
      <c r="D3413" s="39"/>
      <c r="E3413" s="39"/>
      <c r="F3413" s="39"/>
      <c r="G3413" s="41"/>
      <c r="H3413" s="40"/>
      <c r="T3413"/>
      <c r="U3413"/>
    </row>
    <row r="3414" spans="1:21" s="31" customFormat="1">
      <c r="A3414" s="37"/>
      <c r="B3414" s="38"/>
      <c r="D3414" s="39"/>
      <c r="E3414" s="39"/>
      <c r="F3414" s="39"/>
      <c r="G3414" s="41"/>
      <c r="H3414" s="40"/>
      <c r="T3414"/>
      <c r="U3414"/>
    </row>
    <row r="3415" spans="1:21" s="31" customFormat="1">
      <c r="A3415" s="37"/>
      <c r="B3415" s="38"/>
      <c r="D3415" s="39"/>
      <c r="E3415" s="39"/>
      <c r="F3415" s="39"/>
      <c r="G3415" s="41"/>
      <c r="H3415" s="40"/>
      <c r="T3415"/>
      <c r="U3415"/>
    </row>
    <row r="3416" spans="1:21" s="31" customFormat="1">
      <c r="A3416" s="37"/>
      <c r="B3416" s="38"/>
      <c r="D3416" s="39"/>
      <c r="E3416" s="39"/>
      <c r="F3416" s="39"/>
      <c r="G3416" s="41"/>
      <c r="H3416" s="40"/>
      <c r="T3416"/>
      <c r="U3416"/>
    </row>
    <row r="3417" spans="1:21" s="31" customFormat="1">
      <c r="A3417" s="37"/>
      <c r="B3417" s="38"/>
      <c r="D3417" s="39"/>
      <c r="E3417" s="39"/>
      <c r="F3417" s="39"/>
      <c r="G3417" s="41"/>
      <c r="H3417" s="40"/>
      <c r="T3417"/>
      <c r="U3417"/>
    </row>
    <row r="3418" spans="1:21" s="31" customFormat="1">
      <c r="A3418" s="37"/>
      <c r="B3418" s="38"/>
      <c r="D3418" s="39"/>
      <c r="E3418" s="39"/>
      <c r="F3418" s="39"/>
      <c r="G3418" s="41"/>
      <c r="H3418" s="40"/>
      <c r="T3418"/>
      <c r="U3418"/>
    </row>
    <row r="3419" spans="1:21" s="31" customFormat="1">
      <c r="A3419" s="37"/>
      <c r="B3419" s="38"/>
      <c r="D3419" s="39"/>
      <c r="E3419" s="39"/>
      <c r="F3419" s="39"/>
      <c r="G3419" s="41"/>
      <c r="H3419" s="40"/>
      <c r="T3419"/>
      <c r="U3419"/>
    </row>
    <row r="3420" spans="1:21" s="31" customFormat="1">
      <c r="A3420" s="37"/>
      <c r="B3420" s="38"/>
      <c r="D3420" s="39"/>
      <c r="E3420" s="39"/>
      <c r="F3420" s="39"/>
      <c r="G3420" s="41"/>
      <c r="H3420" s="40"/>
      <c r="T3420"/>
      <c r="U3420"/>
    </row>
    <row r="3421" spans="1:21" s="31" customFormat="1">
      <c r="A3421" s="37"/>
      <c r="B3421" s="38"/>
      <c r="D3421" s="39"/>
      <c r="E3421" s="39"/>
      <c r="F3421" s="39"/>
      <c r="G3421" s="41"/>
      <c r="H3421" s="40"/>
      <c r="T3421"/>
      <c r="U3421"/>
    </row>
    <row r="3422" spans="1:21" s="31" customFormat="1">
      <c r="A3422" s="37"/>
      <c r="B3422" s="38"/>
      <c r="D3422" s="39"/>
      <c r="E3422" s="39"/>
      <c r="F3422" s="39"/>
      <c r="G3422" s="41"/>
      <c r="H3422" s="40"/>
      <c r="T3422"/>
      <c r="U3422"/>
    </row>
    <row r="3423" spans="1:21" s="31" customFormat="1">
      <c r="A3423" s="37"/>
      <c r="B3423" s="38"/>
      <c r="D3423" s="39"/>
      <c r="E3423" s="39"/>
      <c r="F3423" s="39"/>
      <c r="G3423" s="41"/>
      <c r="H3423" s="40"/>
      <c r="T3423"/>
      <c r="U3423"/>
    </row>
    <row r="3424" spans="1:21" s="31" customFormat="1">
      <c r="A3424" s="37"/>
      <c r="B3424" s="38"/>
      <c r="D3424" s="39"/>
      <c r="E3424" s="39"/>
      <c r="F3424" s="39"/>
      <c r="G3424" s="41"/>
      <c r="H3424" s="40"/>
      <c r="T3424"/>
      <c r="U3424"/>
    </row>
    <row r="3425" spans="1:21" s="31" customFormat="1">
      <c r="A3425" s="37"/>
      <c r="B3425" s="38"/>
      <c r="D3425" s="39"/>
      <c r="E3425" s="39"/>
      <c r="F3425" s="39"/>
      <c r="G3425" s="41"/>
      <c r="H3425" s="40"/>
      <c r="T3425"/>
      <c r="U3425"/>
    </row>
    <row r="3426" spans="1:21" s="31" customFormat="1">
      <c r="A3426" s="37"/>
      <c r="B3426" s="38"/>
      <c r="D3426" s="39"/>
      <c r="E3426" s="39"/>
      <c r="F3426" s="39"/>
      <c r="G3426" s="41"/>
      <c r="H3426" s="40"/>
      <c r="T3426"/>
      <c r="U3426"/>
    </row>
    <row r="3427" spans="1:21" s="31" customFormat="1">
      <c r="A3427" s="37"/>
      <c r="B3427" s="38"/>
      <c r="D3427" s="39"/>
      <c r="E3427" s="39"/>
      <c r="F3427" s="39"/>
      <c r="G3427" s="41"/>
      <c r="H3427" s="40"/>
      <c r="T3427"/>
      <c r="U3427"/>
    </row>
    <row r="3428" spans="1:21" s="31" customFormat="1">
      <c r="A3428" s="37"/>
      <c r="B3428" s="38"/>
      <c r="D3428" s="39"/>
      <c r="E3428" s="39"/>
      <c r="F3428" s="39"/>
      <c r="G3428" s="41"/>
      <c r="H3428" s="40"/>
      <c r="T3428"/>
      <c r="U3428"/>
    </row>
    <row r="3429" spans="1:21" s="31" customFormat="1">
      <c r="A3429" s="37"/>
      <c r="B3429" s="38"/>
      <c r="D3429" s="39"/>
      <c r="E3429" s="39"/>
      <c r="F3429" s="39"/>
      <c r="G3429" s="41"/>
      <c r="H3429" s="40"/>
      <c r="T3429"/>
      <c r="U3429"/>
    </row>
    <row r="3430" spans="1:21" s="31" customFormat="1">
      <c r="A3430" s="37"/>
      <c r="B3430" s="38"/>
      <c r="D3430" s="39"/>
      <c r="E3430" s="39"/>
      <c r="F3430" s="39"/>
      <c r="G3430" s="41"/>
      <c r="H3430" s="40"/>
      <c r="T3430"/>
      <c r="U3430"/>
    </row>
    <row r="3431" spans="1:21" s="31" customFormat="1">
      <c r="A3431" s="37"/>
      <c r="B3431" s="38"/>
      <c r="D3431" s="39"/>
      <c r="E3431" s="39"/>
      <c r="F3431" s="39"/>
      <c r="G3431" s="41"/>
      <c r="H3431" s="40"/>
      <c r="T3431"/>
      <c r="U3431"/>
    </row>
    <row r="3432" spans="1:21" s="31" customFormat="1">
      <c r="A3432" s="37"/>
      <c r="B3432" s="38"/>
      <c r="D3432" s="39"/>
      <c r="E3432" s="39"/>
      <c r="F3432" s="39"/>
      <c r="G3432" s="41"/>
      <c r="H3432" s="40"/>
      <c r="T3432"/>
      <c r="U3432"/>
    </row>
    <row r="3433" spans="1:21" s="31" customFormat="1">
      <c r="A3433" s="37"/>
      <c r="B3433" s="38"/>
      <c r="D3433" s="39"/>
      <c r="E3433" s="39"/>
      <c r="F3433" s="39"/>
      <c r="G3433" s="41"/>
      <c r="H3433" s="40"/>
      <c r="T3433"/>
      <c r="U3433"/>
    </row>
    <row r="3434" spans="1:21" s="31" customFormat="1">
      <c r="A3434" s="37"/>
      <c r="B3434" s="38"/>
      <c r="D3434" s="39"/>
      <c r="E3434" s="39"/>
      <c r="F3434" s="39"/>
      <c r="G3434" s="41"/>
      <c r="H3434" s="40"/>
      <c r="T3434"/>
      <c r="U3434"/>
    </row>
    <row r="3435" spans="1:21" s="31" customFormat="1">
      <c r="A3435" s="37"/>
      <c r="B3435" s="38"/>
      <c r="D3435" s="39"/>
      <c r="E3435" s="39"/>
      <c r="F3435" s="39"/>
      <c r="G3435" s="41"/>
      <c r="H3435" s="40"/>
      <c r="T3435"/>
      <c r="U3435"/>
    </row>
    <row r="3436" spans="1:21" s="31" customFormat="1">
      <c r="A3436" s="37"/>
      <c r="B3436" s="38"/>
      <c r="D3436" s="39"/>
      <c r="E3436" s="39"/>
      <c r="F3436" s="39"/>
      <c r="G3436" s="41"/>
      <c r="H3436" s="40"/>
      <c r="T3436"/>
      <c r="U3436"/>
    </row>
    <row r="3437" spans="1:21" s="31" customFormat="1">
      <c r="A3437" s="37"/>
      <c r="B3437" s="38"/>
      <c r="D3437" s="39"/>
      <c r="E3437" s="39"/>
      <c r="F3437" s="39"/>
      <c r="G3437" s="41"/>
      <c r="H3437" s="40"/>
      <c r="T3437"/>
      <c r="U3437"/>
    </row>
    <row r="3438" spans="1:21" s="31" customFormat="1">
      <c r="A3438" s="37"/>
      <c r="B3438" s="38"/>
      <c r="D3438" s="39"/>
      <c r="E3438" s="39"/>
      <c r="F3438" s="39"/>
      <c r="G3438" s="41"/>
      <c r="H3438" s="40"/>
      <c r="T3438"/>
      <c r="U3438"/>
    </row>
    <row r="3439" spans="1:21" s="31" customFormat="1">
      <c r="A3439" s="37"/>
      <c r="B3439" s="38"/>
      <c r="D3439" s="39"/>
      <c r="E3439" s="39"/>
      <c r="F3439" s="39"/>
      <c r="G3439" s="41"/>
      <c r="H3439" s="40"/>
      <c r="T3439"/>
      <c r="U3439"/>
    </row>
    <row r="3440" spans="1:21" s="31" customFormat="1">
      <c r="A3440" s="37"/>
      <c r="B3440" s="38"/>
      <c r="D3440" s="39"/>
      <c r="E3440" s="39"/>
      <c r="F3440" s="39"/>
      <c r="G3440" s="41"/>
      <c r="H3440" s="40"/>
      <c r="T3440"/>
      <c r="U3440"/>
    </row>
    <row r="3441" spans="1:21" s="31" customFormat="1">
      <c r="A3441" s="37"/>
      <c r="B3441" s="38"/>
      <c r="D3441" s="39"/>
      <c r="E3441" s="39"/>
      <c r="F3441" s="39"/>
      <c r="G3441" s="41"/>
      <c r="H3441" s="40"/>
      <c r="T3441"/>
      <c r="U3441"/>
    </row>
    <row r="3442" spans="1:21" s="31" customFormat="1">
      <c r="A3442" s="37"/>
      <c r="B3442" s="38"/>
      <c r="D3442" s="39"/>
      <c r="E3442" s="39"/>
      <c r="F3442" s="39"/>
      <c r="G3442" s="41"/>
      <c r="H3442" s="40"/>
      <c r="T3442"/>
      <c r="U3442"/>
    </row>
    <row r="3443" spans="1:21" s="31" customFormat="1">
      <c r="A3443" s="37"/>
      <c r="B3443" s="38"/>
      <c r="D3443" s="39"/>
      <c r="E3443" s="39"/>
      <c r="F3443" s="39"/>
      <c r="G3443" s="41"/>
      <c r="H3443" s="40"/>
      <c r="T3443"/>
      <c r="U3443"/>
    </row>
    <row r="3444" spans="1:21" s="31" customFormat="1">
      <c r="A3444" s="37"/>
      <c r="B3444" s="38"/>
      <c r="D3444" s="39"/>
      <c r="E3444" s="39"/>
      <c r="F3444" s="39"/>
      <c r="G3444" s="41"/>
      <c r="H3444" s="40"/>
      <c r="T3444"/>
      <c r="U3444"/>
    </row>
    <row r="3445" spans="1:21" s="31" customFormat="1">
      <c r="A3445" s="37"/>
      <c r="B3445" s="38"/>
      <c r="D3445" s="39"/>
      <c r="E3445" s="39"/>
      <c r="F3445" s="39"/>
      <c r="G3445" s="41"/>
      <c r="H3445" s="40"/>
      <c r="T3445"/>
      <c r="U3445"/>
    </row>
    <row r="3446" spans="1:21" s="31" customFormat="1">
      <c r="A3446" s="37"/>
      <c r="B3446" s="38"/>
      <c r="D3446" s="39"/>
      <c r="E3446" s="39"/>
      <c r="F3446" s="39"/>
      <c r="G3446" s="41"/>
      <c r="H3446" s="40"/>
      <c r="T3446"/>
      <c r="U3446"/>
    </row>
    <row r="3447" spans="1:21" s="31" customFormat="1">
      <c r="A3447" s="37"/>
      <c r="B3447" s="38"/>
      <c r="D3447" s="39"/>
      <c r="E3447" s="39"/>
      <c r="F3447" s="39"/>
      <c r="G3447" s="41"/>
      <c r="H3447" s="40"/>
      <c r="T3447"/>
      <c r="U3447"/>
    </row>
    <row r="3448" spans="1:21" s="31" customFormat="1">
      <c r="A3448" s="37"/>
      <c r="B3448" s="38"/>
      <c r="D3448" s="39"/>
      <c r="E3448" s="39"/>
      <c r="F3448" s="39"/>
      <c r="G3448" s="41"/>
      <c r="H3448" s="40"/>
      <c r="T3448"/>
      <c r="U3448"/>
    </row>
    <row r="3449" spans="1:21" s="31" customFormat="1">
      <c r="A3449" s="37"/>
      <c r="B3449" s="38"/>
      <c r="D3449" s="39"/>
      <c r="E3449" s="39"/>
      <c r="F3449" s="39"/>
      <c r="G3449" s="41"/>
      <c r="H3449" s="40"/>
      <c r="T3449"/>
      <c r="U3449"/>
    </row>
    <row r="3450" spans="1:21" s="31" customFormat="1">
      <c r="A3450" s="37"/>
      <c r="B3450" s="38"/>
      <c r="D3450" s="39"/>
      <c r="E3450" s="39"/>
      <c r="F3450" s="39"/>
      <c r="G3450" s="41"/>
      <c r="H3450" s="40"/>
      <c r="T3450"/>
      <c r="U3450"/>
    </row>
    <row r="3451" spans="1:21" s="31" customFormat="1">
      <c r="A3451" s="37"/>
      <c r="B3451" s="38"/>
      <c r="D3451" s="39"/>
      <c r="E3451" s="39"/>
      <c r="F3451" s="39"/>
      <c r="G3451" s="41"/>
      <c r="H3451" s="40"/>
      <c r="T3451"/>
      <c r="U3451"/>
    </row>
    <row r="3452" spans="1:21" s="31" customFormat="1">
      <c r="A3452" s="37"/>
      <c r="B3452" s="38"/>
      <c r="D3452" s="39"/>
      <c r="E3452" s="39"/>
      <c r="F3452" s="39"/>
      <c r="G3452" s="41"/>
      <c r="H3452" s="40"/>
      <c r="T3452"/>
      <c r="U3452"/>
    </row>
    <row r="3453" spans="1:21" s="31" customFormat="1">
      <c r="A3453" s="37"/>
      <c r="B3453" s="38"/>
      <c r="D3453" s="39"/>
      <c r="E3453" s="39"/>
      <c r="F3453" s="39"/>
      <c r="G3453" s="41"/>
      <c r="H3453" s="40"/>
      <c r="T3453"/>
      <c r="U3453"/>
    </row>
    <row r="3454" spans="1:21" s="31" customFormat="1">
      <c r="A3454" s="37"/>
      <c r="B3454" s="38"/>
      <c r="D3454" s="39"/>
      <c r="E3454" s="39"/>
      <c r="F3454" s="39"/>
      <c r="G3454" s="41"/>
      <c r="H3454" s="40"/>
      <c r="T3454"/>
      <c r="U3454"/>
    </row>
    <row r="3455" spans="1:21" s="31" customFormat="1">
      <c r="A3455" s="37"/>
      <c r="B3455" s="38"/>
      <c r="D3455" s="39"/>
      <c r="E3455" s="39"/>
      <c r="F3455" s="39"/>
      <c r="G3455" s="41"/>
      <c r="H3455" s="40"/>
      <c r="T3455"/>
      <c r="U3455"/>
    </row>
    <row r="3456" spans="1:21" s="31" customFormat="1">
      <c r="A3456" s="37"/>
      <c r="B3456" s="38"/>
      <c r="D3456" s="39"/>
      <c r="E3456" s="39"/>
      <c r="F3456" s="39"/>
      <c r="G3456" s="41"/>
      <c r="H3456" s="40"/>
      <c r="T3456"/>
      <c r="U3456"/>
    </row>
    <row r="3457" spans="1:21" s="31" customFormat="1">
      <c r="A3457" s="37"/>
      <c r="B3457" s="38"/>
      <c r="D3457" s="39"/>
      <c r="E3457" s="39"/>
      <c r="F3457" s="39"/>
      <c r="G3457" s="41"/>
      <c r="H3457" s="40"/>
      <c r="T3457"/>
      <c r="U3457"/>
    </row>
    <row r="3458" spans="1:21" s="31" customFormat="1">
      <c r="A3458" s="37"/>
      <c r="B3458" s="38"/>
      <c r="D3458" s="39"/>
      <c r="E3458" s="39"/>
      <c r="F3458" s="39"/>
      <c r="G3458" s="41"/>
      <c r="H3458" s="40"/>
      <c r="T3458"/>
      <c r="U3458"/>
    </row>
    <row r="3459" spans="1:21" s="31" customFormat="1">
      <c r="A3459" s="37"/>
      <c r="B3459" s="38"/>
      <c r="D3459" s="39"/>
      <c r="E3459" s="39"/>
      <c r="F3459" s="39"/>
      <c r="G3459" s="41"/>
      <c r="H3459" s="40"/>
      <c r="T3459"/>
      <c r="U3459"/>
    </row>
    <row r="3460" spans="1:21" s="31" customFormat="1">
      <c r="A3460" s="37"/>
      <c r="B3460" s="38"/>
      <c r="D3460" s="39"/>
      <c r="E3460" s="39"/>
      <c r="F3460" s="39"/>
      <c r="G3460" s="41"/>
      <c r="H3460" s="40"/>
      <c r="T3460"/>
      <c r="U3460"/>
    </row>
    <row r="3461" spans="1:21" s="31" customFormat="1">
      <c r="A3461" s="37"/>
      <c r="B3461" s="38"/>
      <c r="D3461" s="39"/>
      <c r="E3461" s="39"/>
      <c r="F3461" s="39"/>
      <c r="G3461" s="41"/>
      <c r="H3461" s="40"/>
      <c r="T3461"/>
      <c r="U3461"/>
    </row>
    <row r="3462" spans="1:21" s="31" customFormat="1">
      <c r="A3462" s="37"/>
      <c r="B3462" s="38"/>
      <c r="D3462" s="39"/>
      <c r="E3462" s="39"/>
      <c r="F3462" s="39"/>
      <c r="G3462" s="41"/>
      <c r="H3462" s="40"/>
      <c r="T3462"/>
      <c r="U3462"/>
    </row>
    <row r="3463" spans="1:21" s="31" customFormat="1">
      <c r="A3463" s="37"/>
      <c r="B3463" s="38"/>
      <c r="D3463" s="39"/>
      <c r="E3463" s="39"/>
      <c r="F3463" s="39"/>
      <c r="G3463" s="41"/>
      <c r="H3463" s="40"/>
      <c r="T3463"/>
      <c r="U3463"/>
    </row>
    <row r="3464" spans="1:21" s="31" customFormat="1">
      <c r="A3464" s="37"/>
      <c r="B3464" s="38"/>
      <c r="D3464" s="39"/>
      <c r="E3464" s="39"/>
      <c r="F3464" s="39"/>
      <c r="G3464" s="41"/>
      <c r="H3464" s="40"/>
      <c r="T3464"/>
      <c r="U3464"/>
    </row>
    <row r="3465" spans="1:21" s="31" customFormat="1">
      <c r="A3465" s="37"/>
      <c r="B3465" s="38"/>
      <c r="D3465" s="39"/>
      <c r="E3465" s="39"/>
      <c r="F3465" s="39"/>
      <c r="G3465" s="41"/>
      <c r="H3465" s="40"/>
      <c r="T3465"/>
      <c r="U3465"/>
    </row>
    <row r="3466" spans="1:21" s="31" customFormat="1">
      <c r="A3466" s="37"/>
      <c r="B3466" s="38"/>
      <c r="D3466" s="39"/>
      <c r="E3466" s="39"/>
      <c r="F3466" s="39"/>
      <c r="G3466" s="41"/>
      <c r="H3466" s="40"/>
      <c r="T3466"/>
      <c r="U3466"/>
    </row>
    <row r="3467" spans="1:21" s="31" customFormat="1">
      <c r="A3467" s="37"/>
      <c r="B3467" s="38"/>
      <c r="D3467" s="39"/>
      <c r="E3467" s="39"/>
      <c r="F3467" s="39"/>
      <c r="G3467" s="41"/>
      <c r="H3467" s="40"/>
      <c r="T3467"/>
      <c r="U3467"/>
    </row>
    <row r="3468" spans="1:21" s="31" customFormat="1">
      <c r="A3468" s="37"/>
      <c r="B3468" s="38"/>
      <c r="D3468" s="39"/>
      <c r="E3468" s="39"/>
      <c r="F3468" s="39"/>
      <c r="G3468" s="41"/>
      <c r="H3468" s="40"/>
      <c r="T3468"/>
      <c r="U3468"/>
    </row>
    <row r="3469" spans="1:21" s="31" customFormat="1">
      <c r="A3469" s="37"/>
      <c r="B3469" s="38"/>
      <c r="D3469" s="39"/>
      <c r="E3469" s="39"/>
      <c r="F3469" s="39"/>
      <c r="G3469" s="41"/>
      <c r="H3469" s="40"/>
      <c r="T3469"/>
      <c r="U3469"/>
    </row>
    <row r="3470" spans="1:21" s="31" customFormat="1">
      <c r="A3470" s="37"/>
      <c r="B3470" s="38"/>
      <c r="D3470" s="39"/>
      <c r="E3470" s="39"/>
      <c r="F3470" s="39"/>
      <c r="G3470" s="41"/>
      <c r="H3470" s="40"/>
      <c r="T3470"/>
      <c r="U3470"/>
    </row>
    <row r="3471" spans="1:21" s="31" customFormat="1">
      <c r="A3471" s="37"/>
      <c r="B3471" s="38"/>
      <c r="D3471" s="39"/>
      <c r="E3471" s="39"/>
      <c r="F3471" s="39"/>
      <c r="G3471" s="41"/>
      <c r="H3471" s="40"/>
      <c r="T3471"/>
      <c r="U3471"/>
    </row>
    <row r="3472" spans="1:21" s="31" customFormat="1">
      <c r="A3472" s="37"/>
      <c r="B3472" s="38"/>
      <c r="D3472" s="39"/>
      <c r="E3472" s="39"/>
      <c r="F3472" s="39"/>
      <c r="G3472" s="41"/>
      <c r="H3472" s="40"/>
      <c r="T3472"/>
      <c r="U3472"/>
    </row>
    <row r="3473" spans="1:21" s="31" customFormat="1">
      <c r="A3473" s="37"/>
      <c r="B3473" s="38"/>
      <c r="D3473" s="39"/>
      <c r="E3473" s="39"/>
      <c r="F3473" s="39"/>
      <c r="G3473" s="41"/>
      <c r="H3473" s="40"/>
      <c r="T3473"/>
      <c r="U3473"/>
    </row>
    <row r="3474" spans="1:21" s="31" customFormat="1">
      <c r="A3474" s="37"/>
      <c r="B3474" s="38"/>
      <c r="D3474" s="39"/>
      <c r="E3474" s="39"/>
      <c r="F3474" s="39"/>
      <c r="G3474" s="41"/>
      <c r="H3474" s="40"/>
      <c r="T3474"/>
      <c r="U3474"/>
    </row>
    <row r="3475" spans="1:21" s="31" customFormat="1">
      <c r="A3475" s="37"/>
      <c r="B3475" s="38"/>
      <c r="D3475" s="39"/>
      <c r="E3475" s="39"/>
      <c r="F3475" s="39"/>
      <c r="G3475" s="41"/>
      <c r="H3475" s="40"/>
      <c r="T3475"/>
      <c r="U3475"/>
    </row>
    <row r="3476" spans="1:21" s="31" customFormat="1">
      <c r="A3476" s="37"/>
      <c r="B3476" s="38"/>
      <c r="D3476" s="39"/>
      <c r="E3476" s="39"/>
      <c r="F3476" s="39"/>
      <c r="G3476" s="41"/>
      <c r="H3476" s="40"/>
      <c r="T3476"/>
      <c r="U3476"/>
    </row>
    <row r="3477" spans="1:21" s="31" customFormat="1">
      <c r="A3477" s="37"/>
      <c r="B3477" s="38"/>
      <c r="D3477" s="39"/>
      <c r="E3477" s="39"/>
      <c r="F3477" s="39"/>
      <c r="G3477" s="41"/>
      <c r="H3477" s="40"/>
      <c r="T3477"/>
      <c r="U3477"/>
    </row>
    <row r="3478" spans="1:21" s="31" customFormat="1">
      <c r="A3478" s="37"/>
      <c r="B3478" s="38"/>
      <c r="D3478" s="39"/>
      <c r="E3478" s="39"/>
      <c r="F3478" s="39"/>
      <c r="G3478" s="41"/>
      <c r="H3478" s="40"/>
      <c r="T3478"/>
      <c r="U3478"/>
    </row>
    <row r="3479" spans="1:21" s="31" customFormat="1">
      <c r="A3479" s="37"/>
      <c r="B3479" s="38"/>
      <c r="D3479" s="39"/>
      <c r="E3479" s="39"/>
      <c r="F3479" s="39"/>
      <c r="G3479" s="41"/>
      <c r="H3479" s="40"/>
      <c r="T3479"/>
      <c r="U3479"/>
    </row>
    <row r="3480" spans="1:21" s="31" customFormat="1">
      <c r="A3480" s="37"/>
      <c r="B3480" s="38"/>
      <c r="D3480" s="39"/>
      <c r="E3480" s="39"/>
      <c r="F3480" s="39"/>
      <c r="G3480" s="41"/>
      <c r="H3480" s="40"/>
      <c r="T3480"/>
      <c r="U3480"/>
    </row>
    <row r="3481" spans="1:21" s="31" customFormat="1">
      <c r="A3481" s="37"/>
      <c r="B3481" s="38"/>
      <c r="D3481" s="39"/>
      <c r="E3481" s="39"/>
      <c r="F3481" s="39"/>
      <c r="G3481" s="41"/>
      <c r="H3481" s="40"/>
      <c r="T3481"/>
      <c r="U3481"/>
    </row>
    <row r="3482" spans="1:21" s="31" customFormat="1">
      <c r="A3482" s="37"/>
      <c r="B3482" s="38"/>
      <c r="D3482" s="39"/>
      <c r="E3482" s="39"/>
      <c r="F3482" s="39"/>
      <c r="G3482" s="41"/>
      <c r="H3482" s="40"/>
      <c r="T3482"/>
      <c r="U3482"/>
    </row>
    <row r="3483" spans="1:21" s="31" customFormat="1">
      <c r="A3483" s="37"/>
      <c r="B3483" s="38"/>
      <c r="D3483" s="39"/>
      <c r="E3483" s="39"/>
      <c r="F3483" s="39"/>
      <c r="G3483" s="41"/>
      <c r="H3483" s="40"/>
      <c r="T3483"/>
      <c r="U3483"/>
    </row>
    <row r="3484" spans="1:21" s="31" customFormat="1">
      <c r="A3484" s="37"/>
      <c r="B3484" s="38"/>
      <c r="D3484" s="39"/>
      <c r="E3484" s="39"/>
      <c r="F3484" s="39"/>
      <c r="G3484" s="41"/>
      <c r="H3484" s="40"/>
      <c r="T3484"/>
      <c r="U3484"/>
    </row>
    <row r="3485" spans="1:21" s="31" customFormat="1">
      <c r="A3485" s="37"/>
      <c r="B3485" s="38"/>
      <c r="D3485" s="39"/>
      <c r="E3485" s="39"/>
      <c r="F3485" s="39"/>
      <c r="G3485" s="41"/>
      <c r="H3485" s="40"/>
      <c r="T3485"/>
      <c r="U3485"/>
    </row>
    <row r="3486" spans="1:21" s="31" customFormat="1">
      <c r="A3486" s="37"/>
      <c r="B3486" s="38"/>
      <c r="D3486" s="39"/>
      <c r="E3486" s="39"/>
      <c r="F3486" s="39"/>
      <c r="G3486" s="41"/>
      <c r="H3486" s="40"/>
      <c r="T3486"/>
      <c r="U3486"/>
    </row>
    <row r="3487" spans="1:21" s="31" customFormat="1">
      <c r="A3487" s="37"/>
      <c r="B3487" s="38"/>
      <c r="D3487" s="39"/>
      <c r="E3487" s="39"/>
      <c r="F3487" s="39"/>
      <c r="G3487" s="41"/>
      <c r="H3487" s="40"/>
      <c r="T3487"/>
      <c r="U3487"/>
    </row>
    <row r="3488" spans="1:21" s="31" customFormat="1">
      <c r="A3488" s="37"/>
      <c r="B3488" s="38"/>
      <c r="D3488" s="39"/>
      <c r="E3488" s="39"/>
      <c r="F3488" s="39"/>
      <c r="G3488" s="41"/>
      <c r="H3488" s="40"/>
      <c r="T3488"/>
      <c r="U3488"/>
    </row>
    <row r="3489" spans="1:21" s="31" customFormat="1">
      <c r="A3489" s="37"/>
      <c r="B3489" s="38"/>
      <c r="D3489" s="39"/>
      <c r="E3489" s="39"/>
      <c r="F3489" s="39"/>
      <c r="G3489" s="41"/>
      <c r="H3489" s="40"/>
      <c r="T3489"/>
      <c r="U3489"/>
    </row>
    <row r="3490" spans="1:21" s="31" customFormat="1">
      <c r="A3490" s="37"/>
      <c r="B3490" s="38"/>
      <c r="D3490" s="39"/>
      <c r="E3490" s="39"/>
      <c r="F3490" s="39"/>
      <c r="G3490" s="41"/>
      <c r="H3490" s="40"/>
      <c r="T3490"/>
      <c r="U3490"/>
    </row>
    <row r="3491" spans="1:21" s="31" customFormat="1">
      <c r="A3491" s="37"/>
      <c r="B3491" s="38"/>
      <c r="D3491" s="39"/>
      <c r="E3491" s="39"/>
      <c r="F3491" s="39"/>
      <c r="G3491" s="41"/>
      <c r="H3491" s="40"/>
      <c r="T3491"/>
      <c r="U3491"/>
    </row>
    <row r="3492" spans="1:21" s="31" customFormat="1">
      <c r="A3492" s="37"/>
      <c r="B3492" s="38"/>
      <c r="D3492" s="39"/>
      <c r="E3492" s="39"/>
      <c r="F3492" s="39"/>
      <c r="G3492" s="41"/>
      <c r="H3492" s="40"/>
      <c r="T3492"/>
      <c r="U3492"/>
    </row>
    <row r="3493" spans="1:21" s="31" customFormat="1">
      <c r="A3493" s="37"/>
      <c r="B3493" s="38"/>
      <c r="D3493" s="39"/>
      <c r="E3493" s="39"/>
      <c r="F3493" s="39"/>
      <c r="G3493" s="41"/>
      <c r="H3493" s="40"/>
      <c r="T3493"/>
      <c r="U3493"/>
    </row>
    <row r="3494" spans="1:21" s="31" customFormat="1">
      <c r="A3494" s="37"/>
      <c r="B3494" s="38"/>
      <c r="D3494" s="39"/>
      <c r="E3494" s="39"/>
      <c r="F3494" s="39"/>
      <c r="G3494" s="41"/>
      <c r="H3494" s="40"/>
      <c r="T3494"/>
      <c r="U3494"/>
    </row>
    <row r="3495" spans="1:21" s="31" customFormat="1">
      <c r="A3495" s="37"/>
      <c r="B3495" s="38"/>
      <c r="D3495" s="39"/>
      <c r="E3495" s="39"/>
      <c r="F3495" s="39"/>
      <c r="G3495" s="41"/>
      <c r="H3495" s="40"/>
      <c r="T3495"/>
      <c r="U3495"/>
    </row>
    <row r="3496" spans="1:21" s="31" customFormat="1">
      <c r="A3496" s="37"/>
      <c r="B3496" s="38"/>
      <c r="D3496" s="39"/>
      <c r="E3496" s="39"/>
      <c r="F3496" s="39"/>
      <c r="G3496" s="41"/>
      <c r="H3496" s="40"/>
      <c r="T3496"/>
      <c r="U3496"/>
    </row>
    <row r="3497" spans="1:21" s="31" customFormat="1">
      <c r="A3497" s="37"/>
      <c r="B3497" s="38"/>
      <c r="D3497" s="39"/>
      <c r="E3497" s="39"/>
      <c r="F3497" s="39"/>
      <c r="G3497" s="41"/>
      <c r="H3497" s="40"/>
      <c r="T3497"/>
      <c r="U3497"/>
    </row>
    <row r="3498" spans="1:21" s="31" customFormat="1">
      <c r="A3498" s="37"/>
      <c r="B3498" s="38"/>
      <c r="D3498" s="39"/>
      <c r="E3498" s="39"/>
      <c r="F3498" s="39"/>
      <c r="G3498" s="41"/>
      <c r="H3498" s="40"/>
      <c r="T3498"/>
      <c r="U3498"/>
    </row>
    <row r="3499" spans="1:21" s="31" customFormat="1">
      <c r="A3499" s="37"/>
      <c r="B3499" s="38"/>
      <c r="D3499" s="39"/>
      <c r="E3499" s="39"/>
      <c r="F3499" s="39"/>
      <c r="G3499" s="41"/>
      <c r="H3499" s="40"/>
      <c r="T3499"/>
      <c r="U3499"/>
    </row>
    <row r="3500" spans="1:21" s="31" customFormat="1">
      <c r="A3500" s="37"/>
      <c r="B3500" s="38"/>
      <c r="D3500" s="39"/>
      <c r="E3500" s="39"/>
      <c r="F3500" s="39"/>
      <c r="G3500" s="41"/>
      <c r="H3500" s="40"/>
      <c r="T3500"/>
      <c r="U3500"/>
    </row>
    <row r="3501" spans="1:21" s="31" customFormat="1">
      <c r="A3501" s="37"/>
      <c r="B3501" s="38"/>
      <c r="D3501" s="39"/>
      <c r="E3501" s="39"/>
      <c r="F3501" s="39"/>
      <c r="G3501" s="41"/>
      <c r="H3501" s="40"/>
      <c r="T3501"/>
      <c r="U3501"/>
    </row>
    <row r="3502" spans="1:21" s="31" customFormat="1">
      <c r="A3502" s="37"/>
      <c r="B3502" s="38"/>
      <c r="D3502" s="39"/>
      <c r="E3502" s="39"/>
      <c r="F3502" s="39"/>
      <c r="G3502" s="41"/>
      <c r="H3502" s="40"/>
      <c r="T3502"/>
      <c r="U3502"/>
    </row>
    <row r="3503" spans="1:21" s="31" customFormat="1">
      <c r="A3503" s="37"/>
      <c r="B3503" s="38"/>
      <c r="D3503" s="39"/>
      <c r="E3503" s="39"/>
      <c r="F3503" s="39"/>
      <c r="G3503" s="41"/>
      <c r="H3503" s="40"/>
      <c r="T3503"/>
      <c r="U3503"/>
    </row>
    <row r="3504" spans="1:21" s="31" customFormat="1">
      <c r="A3504" s="37"/>
      <c r="B3504" s="38"/>
      <c r="D3504" s="39"/>
      <c r="E3504" s="39"/>
      <c r="F3504" s="39"/>
      <c r="G3504" s="41"/>
      <c r="H3504" s="40"/>
      <c r="T3504"/>
      <c r="U3504"/>
    </row>
    <row r="3505" spans="1:21" s="31" customFormat="1">
      <c r="A3505" s="37"/>
      <c r="B3505" s="38"/>
      <c r="D3505" s="39"/>
      <c r="E3505" s="39"/>
      <c r="F3505" s="39"/>
      <c r="G3505" s="41"/>
      <c r="H3505" s="40"/>
      <c r="T3505"/>
      <c r="U3505"/>
    </row>
    <row r="3506" spans="1:21" s="31" customFormat="1">
      <c r="A3506" s="37"/>
      <c r="B3506" s="38"/>
      <c r="D3506" s="39"/>
      <c r="E3506" s="39"/>
      <c r="F3506" s="39"/>
      <c r="G3506" s="41"/>
      <c r="H3506" s="40"/>
      <c r="T3506"/>
      <c r="U3506"/>
    </row>
    <row r="3507" spans="1:21" s="31" customFormat="1">
      <c r="A3507" s="37"/>
      <c r="B3507" s="38"/>
      <c r="D3507" s="39"/>
      <c r="E3507" s="39"/>
      <c r="F3507" s="39"/>
      <c r="G3507" s="41"/>
      <c r="H3507" s="40"/>
      <c r="T3507"/>
      <c r="U3507"/>
    </row>
    <row r="3508" spans="1:21" s="31" customFormat="1">
      <c r="A3508" s="37"/>
      <c r="B3508" s="38"/>
      <c r="D3508" s="39"/>
      <c r="E3508" s="39"/>
      <c r="F3508" s="39"/>
      <c r="G3508" s="41"/>
      <c r="H3508" s="40"/>
      <c r="T3508"/>
      <c r="U3508"/>
    </row>
    <row r="3509" spans="1:21" s="31" customFormat="1">
      <c r="A3509" s="37"/>
      <c r="B3509" s="38"/>
      <c r="D3509" s="39"/>
      <c r="E3509" s="39"/>
      <c r="F3509" s="39"/>
      <c r="G3509" s="41"/>
      <c r="H3509" s="40"/>
      <c r="T3509"/>
      <c r="U3509"/>
    </row>
    <row r="3510" spans="1:21" s="31" customFormat="1">
      <c r="A3510" s="37"/>
      <c r="B3510" s="38"/>
      <c r="D3510" s="39"/>
      <c r="E3510" s="39"/>
      <c r="F3510" s="39"/>
      <c r="G3510" s="41"/>
      <c r="H3510" s="40"/>
      <c r="T3510"/>
      <c r="U3510"/>
    </row>
    <row r="3511" spans="1:21" s="31" customFormat="1">
      <c r="A3511" s="37"/>
      <c r="B3511" s="38"/>
      <c r="D3511" s="39"/>
      <c r="E3511" s="39"/>
      <c r="F3511" s="39"/>
      <c r="G3511" s="41"/>
      <c r="H3511" s="40"/>
      <c r="T3511"/>
      <c r="U3511"/>
    </row>
    <row r="3512" spans="1:21" s="31" customFormat="1">
      <c r="A3512" s="37"/>
      <c r="B3512" s="38"/>
      <c r="D3512" s="39"/>
      <c r="E3512" s="39"/>
      <c r="F3512" s="39"/>
      <c r="G3512" s="41"/>
      <c r="H3512" s="40"/>
      <c r="T3512"/>
      <c r="U3512"/>
    </row>
    <row r="3513" spans="1:21" s="31" customFormat="1">
      <c r="A3513" s="37"/>
      <c r="B3513" s="38"/>
      <c r="D3513" s="39"/>
      <c r="E3513" s="39"/>
      <c r="F3513" s="39"/>
      <c r="G3513" s="41"/>
      <c r="H3513" s="40"/>
      <c r="T3513"/>
      <c r="U3513"/>
    </row>
    <row r="3514" spans="1:21" s="31" customFormat="1">
      <c r="A3514" s="37"/>
      <c r="B3514" s="38"/>
      <c r="D3514" s="39"/>
      <c r="E3514" s="39"/>
      <c r="F3514" s="39"/>
      <c r="G3514" s="41"/>
      <c r="H3514" s="40"/>
      <c r="T3514"/>
      <c r="U3514"/>
    </row>
    <row r="3515" spans="1:21" s="31" customFormat="1">
      <c r="A3515" s="37"/>
      <c r="B3515" s="38"/>
      <c r="D3515" s="39"/>
      <c r="E3515" s="39"/>
      <c r="F3515" s="39"/>
      <c r="G3515" s="41"/>
      <c r="H3515" s="40"/>
      <c r="T3515"/>
      <c r="U3515"/>
    </row>
    <row r="3516" spans="1:21" s="31" customFormat="1">
      <c r="A3516" s="37"/>
      <c r="B3516" s="38"/>
      <c r="D3516" s="39"/>
      <c r="E3516" s="39"/>
      <c r="F3516" s="39"/>
      <c r="G3516" s="41"/>
      <c r="H3516" s="40"/>
      <c r="T3516"/>
      <c r="U3516"/>
    </row>
    <row r="3517" spans="1:21" s="31" customFormat="1">
      <c r="A3517" s="37"/>
      <c r="B3517" s="38"/>
      <c r="D3517" s="39"/>
      <c r="E3517" s="39"/>
      <c r="F3517" s="39"/>
      <c r="G3517" s="41"/>
      <c r="H3517" s="40"/>
      <c r="T3517"/>
      <c r="U3517"/>
    </row>
    <row r="3518" spans="1:21" s="31" customFormat="1">
      <c r="A3518" s="37"/>
      <c r="B3518" s="38"/>
      <c r="D3518" s="39"/>
      <c r="E3518" s="39"/>
      <c r="F3518" s="39"/>
      <c r="G3518" s="41"/>
      <c r="H3518" s="40"/>
      <c r="T3518"/>
      <c r="U3518"/>
    </row>
    <row r="3519" spans="1:21" s="31" customFormat="1">
      <c r="A3519" s="37"/>
      <c r="B3519" s="38"/>
      <c r="D3519" s="39"/>
      <c r="E3519" s="39"/>
      <c r="F3519" s="39"/>
      <c r="G3519" s="41"/>
      <c r="H3519" s="40"/>
      <c r="T3519"/>
      <c r="U3519"/>
    </row>
    <row r="3520" spans="1:21" s="31" customFormat="1">
      <c r="A3520" s="37"/>
      <c r="B3520" s="38"/>
      <c r="D3520" s="39"/>
      <c r="E3520" s="39"/>
      <c r="F3520" s="39"/>
      <c r="G3520" s="41"/>
      <c r="H3520" s="40"/>
      <c r="T3520"/>
      <c r="U3520"/>
    </row>
    <row r="3521" spans="1:21" s="31" customFormat="1">
      <c r="A3521" s="37"/>
      <c r="B3521" s="38"/>
      <c r="D3521" s="39"/>
      <c r="E3521" s="39"/>
      <c r="F3521" s="39"/>
      <c r="G3521" s="41"/>
      <c r="H3521" s="40"/>
      <c r="T3521"/>
      <c r="U3521"/>
    </row>
    <row r="3522" spans="1:21" s="31" customFormat="1">
      <c r="A3522" s="37"/>
      <c r="B3522" s="38"/>
      <c r="D3522" s="39"/>
      <c r="E3522" s="39"/>
      <c r="F3522" s="39"/>
      <c r="G3522" s="41"/>
      <c r="H3522" s="40"/>
      <c r="T3522"/>
      <c r="U3522"/>
    </row>
    <row r="3523" spans="1:21" s="31" customFormat="1">
      <c r="A3523" s="37"/>
      <c r="B3523" s="38"/>
      <c r="D3523" s="39"/>
      <c r="E3523" s="39"/>
      <c r="F3523" s="39"/>
      <c r="G3523" s="41"/>
      <c r="H3523" s="40"/>
      <c r="T3523"/>
      <c r="U3523"/>
    </row>
    <row r="3524" spans="1:21" s="31" customFormat="1">
      <c r="A3524" s="37"/>
      <c r="B3524" s="38"/>
      <c r="D3524" s="39"/>
      <c r="E3524" s="39"/>
      <c r="F3524" s="39"/>
      <c r="G3524" s="41"/>
      <c r="H3524" s="40"/>
      <c r="T3524"/>
      <c r="U3524"/>
    </row>
    <row r="3525" spans="1:21" s="31" customFormat="1">
      <c r="A3525" s="37"/>
      <c r="B3525" s="38"/>
      <c r="D3525" s="39"/>
      <c r="E3525" s="39"/>
      <c r="F3525" s="39"/>
      <c r="G3525" s="41"/>
      <c r="H3525" s="40"/>
      <c r="T3525"/>
      <c r="U3525"/>
    </row>
    <row r="3526" spans="1:21" s="31" customFormat="1">
      <c r="A3526" s="37"/>
      <c r="B3526" s="38"/>
      <c r="D3526" s="39"/>
      <c r="E3526" s="39"/>
      <c r="F3526" s="39"/>
      <c r="G3526" s="41"/>
      <c r="H3526" s="40"/>
      <c r="T3526"/>
      <c r="U3526"/>
    </row>
    <row r="3527" spans="1:21" s="31" customFormat="1">
      <c r="A3527" s="37"/>
      <c r="B3527" s="38"/>
      <c r="D3527" s="39"/>
      <c r="E3527" s="39"/>
      <c r="F3527" s="39"/>
      <c r="G3527" s="41"/>
      <c r="H3527" s="40"/>
      <c r="T3527"/>
      <c r="U3527"/>
    </row>
    <row r="3528" spans="1:21" s="31" customFormat="1">
      <c r="A3528" s="37"/>
      <c r="B3528" s="38"/>
      <c r="D3528" s="39"/>
      <c r="E3528" s="39"/>
      <c r="F3528" s="39"/>
      <c r="G3528" s="41"/>
      <c r="H3528" s="40"/>
      <c r="T3528"/>
      <c r="U3528"/>
    </row>
    <row r="3529" spans="1:21" s="31" customFormat="1">
      <c r="A3529" s="37"/>
      <c r="B3529" s="38"/>
      <c r="D3529" s="39"/>
      <c r="E3529" s="39"/>
      <c r="F3529" s="39"/>
      <c r="G3529" s="41"/>
      <c r="H3529" s="40"/>
      <c r="T3529"/>
      <c r="U3529"/>
    </row>
    <row r="3530" spans="1:21" s="31" customFormat="1">
      <c r="A3530" s="37"/>
      <c r="B3530" s="38"/>
      <c r="D3530" s="39"/>
      <c r="E3530" s="39"/>
      <c r="F3530" s="39"/>
      <c r="G3530" s="41"/>
      <c r="H3530" s="40"/>
      <c r="T3530"/>
      <c r="U3530"/>
    </row>
    <row r="3531" spans="1:21" s="31" customFormat="1">
      <c r="A3531" s="37"/>
      <c r="B3531" s="38"/>
      <c r="D3531" s="39"/>
      <c r="E3531" s="39"/>
      <c r="F3531" s="39"/>
      <c r="G3531" s="41"/>
      <c r="H3531" s="40"/>
      <c r="T3531"/>
      <c r="U3531"/>
    </row>
    <row r="3532" spans="1:21" s="31" customFormat="1">
      <c r="A3532" s="37"/>
      <c r="B3532" s="38"/>
      <c r="D3532" s="39"/>
      <c r="E3532" s="39"/>
      <c r="F3532" s="39"/>
      <c r="G3532" s="41"/>
      <c r="H3532" s="40"/>
      <c r="T3532"/>
      <c r="U3532"/>
    </row>
    <row r="3533" spans="1:21" s="31" customFormat="1">
      <c r="A3533" s="37"/>
      <c r="B3533" s="38"/>
      <c r="D3533" s="39"/>
      <c r="E3533" s="39"/>
      <c r="F3533" s="39"/>
      <c r="G3533" s="41"/>
      <c r="H3533" s="40"/>
      <c r="T3533"/>
      <c r="U3533"/>
    </row>
    <row r="3534" spans="1:21" s="31" customFormat="1">
      <c r="A3534" s="37"/>
      <c r="B3534" s="38"/>
      <c r="D3534" s="39"/>
      <c r="E3534" s="39"/>
      <c r="F3534" s="39"/>
      <c r="G3534" s="41"/>
      <c r="H3534" s="40"/>
      <c r="T3534"/>
      <c r="U3534"/>
    </row>
    <row r="3535" spans="1:21" s="31" customFormat="1">
      <c r="A3535" s="37"/>
      <c r="B3535" s="38"/>
      <c r="D3535" s="39"/>
      <c r="E3535" s="39"/>
      <c r="F3535" s="39"/>
      <c r="G3535" s="41"/>
      <c r="H3535" s="40"/>
      <c r="T3535"/>
      <c r="U3535"/>
    </row>
    <row r="3536" spans="1:21" s="31" customFormat="1">
      <c r="A3536" s="37"/>
      <c r="B3536" s="38"/>
      <c r="D3536" s="39"/>
      <c r="E3536" s="39"/>
      <c r="F3536" s="39"/>
      <c r="G3536" s="41"/>
      <c r="H3536" s="40"/>
      <c r="T3536"/>
      <c r="U3536"/>
    </row>
    <row r="3537" spans="1:21" s="31" customFormat="1">
      <c r="A3537" s="37"/>
      <c r="B3537" s="38"/>
      <c r="D3537" s="39"/>
      <c r="E3537" s="39"/>
      <c r="F3537" s="39"/>
      <c r="G3537" s="41"/>
      <c r="H3537" s="40"/>
      <c r="T3537"/>
      <c r="U3537"/>
    </row>
    <row r="3538" spans="1:21" s="31" customFormat="1">
      <c r="A3538" s="37"/>
      <c r="B3538" s="38"/>
      <c r="D3538" s="39"/>
      <c r="E3538" s="39"/>
      <c r="F3538" s="39"/>
      <c r="G3538" s="41"/>
      <c r="H3538" s="40"/>
      <c r="T3538"/>
      <c r="U3538"/>
    </row>
    <row r="3539" spans="1:21" s="31" customFormat="1">
      <c r="A3539" s="37"/>
      <c r="B3539" s="38"/>
      <c r="D3539" s="39"/>
      <c r="E3539" s="39"/>
      <c r="F3539" s="39"/>
      <c r="G3539" s="41"/>
      <c r="H3539" s="40"/>
      <c r="T3539"/>
      <c r="U3539"/>
    </row>
    <row r="3540" spans="1:21" s="31" customFormat="1">
      <c r="A3540" s="37"/>
      <c r="B3540" s="38"/>
      <c r="D3540" s="39"/>
      <c r="E3540" s="39"/>
      <c r="F3540" s="39"/>
      <c r="G3540" s="41"/>
      <c r="H3540" s="40"/>
      <c r="T3540"/>
      <c r="U3540"/>
    </row>
    <row r="3541" spans="1:21" s="31" customFormat="1">
      <c r="A3541" s="37"/>
      <c r="B3541" s="38"/>
      <c r="D3541" s="39"/>
      <c r="E3541" s="39"/>
      <c r="F3541" s="39"/>
      <c r="G3541" s="41"/>
      <c r="H3541" s="40"/>
      <c r="T3541"/>
      <c r="U3541"/>
    </row>
    <row r="3542" spans="1:21" s="31" customFormat="1">
      <c r="A3542" s="37"/>
      <c r="B3542" s="38"/>
      <c r="D3542" s="39"/>
      <c r="E3542" s="39"/>
      <c r="F3542" s="39"/>
      <c r="G3542" s="41"/>
      <c r="H3542" s="40"/>
      <c r="T3542"/>
      <c r="U3542"/>
    </row>
    <row r="3543" spans="1:21" s="31" customFormat="1">
      <c r="A3543" s="37"/>
      <c r="B3543" s="38"/>
      <c r="D3543" s="39"/>
      <c r="E3543" s="39"/>
      <c r="F3543" s="39"/>
      <c r="G3543" s="41"/>
      <c r="H3543" s="40"/>
      <c r="T3543"/>
      <c r="U3543"/>
    </row>
    <row r="3544" spans="1:21" s="31" customFormat="1">
      <c r="A3544" s="37"/>
      <c r="B3544" s="38"/>
      <c r="D3544" s="39"/>
      <c r="E3544" s="39"/>
      <c r="F3544" s="39"/>
      <c r="G3544" s="41"/>
      <c r="H3544" s="40"/>
      <c r="T3544"/>
      <c r="U3544"/>
    </row>
    <row r="3545" spans="1:21" s="31" customFormat="1">
      <c r="A3545" s="37"/>
      <c r="B3545" s="38"/>
      <c r="D3545" s="39"/>
      <c r="E3545" s="39"/>
      <c r="F3545" s="39"/>
      <c r="G3545" s="41"/>
      <c r="H3545" s="40"/>
      <c r="T3545"/>
      <c r="U3545"/>
    </row>
    <row r="3546" spans="1:21" s="31" customFormat="1">
      <c r="A3546" s="37"/>
      <c r="B3546" s="38"/>
      <c r="D3546" s="39"/>
      <c r="E3546" s="39"/>
      <c r="F3546" s="39"/>
      <c r="G3546" s="41"/>
      <c r="H3546" s="40"/>
      <c r="T3546"/>
      <c r="U3546"/>
    </row>
    <row r="3547" spans="1:21" s="31" customFormat="1">
      <c r="A3547" s="37"/>
      <c r="B3547" s="38"/>
      <c r="D3547" s="39"/>
      <c r="E3547" s="39"/>
      <c r="F3547" s="39"/>
      <c r="G3547" s="41"/>
      <c r="H3547" s="40"/>
      <c r="T3547"/>
      <c r="U3547"/>
    </row>
    <row r="3548" spans="1:21" s="31" customFormat="1">
      <c r="A3548" s="37"/>
      <c r="B3548" s="38"/>
      <c r="D3548" s="39"/>
      <c r="E3548" s="39"/>
      <c r="F3548" s="39"/>
      <c r="G3548" s="41"/>
      <c r="H3548" s="40"/>
      <c r="T3548"/>
      <c r="U3548"/>
    </row>
    <row r="3549" spans="1:21" s="31" customFormat="1">
      <c r="A3549" s="37"/>
      <c r="B3549" s="38"/>
      <c r="D3549" s="39"/>
      <c r="E3549" s="39"/>
      <c r="F3549" s="39"/>
      <c r="G3549" s="41"/>
      <c r="H3549" s="40"/>
      <c r="T3549"/>
      <c r="U3549"/>
    </row>
    <row r="3550" spans="1:21" s="31" customFormat="1">
      <c r="A3550" s="37"/>
      <c r="B3550" s="38"/>
      <c r="D3550" s="39"/>
      <c r="E3550" s="39"/>
      <c r="F3550" s="39"/>
      <c r="G3550" s="41"/>
      <c r="H3550" s="40"/>
      <c r="T3550"/>
      <c r="U3550"/>
    </row>
    <row r="3551" spans="1:21" s="31" customFormat="1">
      <c r="A3551" s="37"/>
      <c r="B3551" s="38"/>
      <c r="D3551" s="39"/>
      <c r="E3551" s="39"/>
      <c r="F3551" s="39"/>
      <c r="G3551" s="41"/>
      <c r="H3551" s="40"/>
      <c r="T3551"/>
      <c r="U3551"/>
    </row>
    <row r="3552" spans="1:21" s="31" customFormat="1">
      <c r="A3552" s="37"/>
      <c r="B3552" s="38"/>
      <c r="D3552" s="39"/>
      <c r="E3552" s="39"/>
      <c r="F3552" s="39"/>
      <c r="G3552" s="41"/>
      <c r="H3552" s="40"/>
      <c r="T3552"/>
      <c r="U3552"/>
    </row>
    <row r="3553" spans="1:21" s="31" customFormat="1">
      <c r="A3553" s="37"/>
      <c r="B3553" s="38"/>
      <c r="D3553" s="39"/>
      <c r="E3553" s="39"/>
      <c r="F3553" s="39"/>
      <c r="G3553" s="41"/>
      <c r="H3553" s="40"/>
      <c r="T3553"/>
      <c r="U3553"/>
    </row>
    <row r="3554" spans="1:21" s="31" customFormat="1">
      <c r="A3554" s="37"/>
      <c r="B3554" s="38"/>
      <c r="D3554" s="39"/>
      <c r="E3554" s="39"/>
      <c r="F3554" s="39"/>
      <c r="G3554" s="41"/>
      <c r="H3554" s="40"/>
      <c r="T3554"/>
      <c r="U3554"/>
    </row>
    <row r="3555" spans="1:21" s="31" customFormat="1">
      <c r="A3555" s="37"/>
      <c r="B3555" s="38"/>
      <c r="D3555" s="39"/>
      <c r="E3555" s="39"/>
      <c r="F3555" s="39"/>
      <c r="G3555" s="41"/>
      <c r="H3555" s="40"/>
      <c r="T3555"/>
      <c r="U3555"/>
    </row>
    <row r="3556" spans="1:21" s="31" customFormat="1">
      <c r="A3556" s="37"/>
      <c r="B3556" s="38"/>
      <c r="D3556" s="39"/>
      <c r="E3556" s="39"/>
      <c r="F3556" s="39"/>
      <c r="G3556" s="41"/>
      <c r="H3556" s="40"/>
      <c r="T3556"/>
      <c r="U3556"/>
    </row>
    <row r="3557" spans="1:21" s="31" customFormat="1">
      <c r="A3557" s="37"/>
      <c r="B3557" s="38"/>
      <c r="D3557" s="39"/>
      <c r="E3557" s="39"/>
      <c r="F3557" s="39"/>
      <c r="G3557" s="41"/>
      <c r="H3557" s="40"/>
      <c r="T3557"/>
      <c r="U3557"/>
    </row>
    <row r="3558" spans="1:21" s="31" customFormat="1">
      <c r="A3558" s="37"/>
      <c r="B3558" s="38"/>
      <c r="D3558" s="39"/>
      <c r="E3558" s="39"/>
      <c r="F3558" s="39"/>
      <c r="G3558" s="41"/>
      <c r="H3558" s="40"/>
      <c r="T3558"/>
      <c r="U3558"/>
    </row>
    <row r="3559" spans="1:21" s="31" customFormat="1">
      <c r="A3559" s="37"/>
      <c r="B3559" s="38"/>
      <c r="D3559" s="39"/>
      <c r="E3559" s="39"/>
      <c r="F3559" s="39"/>
      <c r="G3559" s="41"/>
      <c r="H3559" s="40"/>
      <c r="T3559"/>
      <c r="U3559"/>
    </row>
    <row r="3560" spans="1:21" s="31" customFormat="1">
      <c r="A3560" s="37"/>
      <c r="B3560" s="38"/>
      <c r="D3560" s="39"/>
      <c r="E3560" s="39"/>
      <c r="F3560" s="39"/>
      <c r="G3560" s="41"/>
      <c r="H3560" s="40"/>
      <c r="T3560"/>
      <c r="U3560"/>
    </row>
    <row r="3561" spans="1:21" s="31" customFormat="1">
      <c r="A3561" s="37"/>
      <c r="B3561" s="38"/>
      <c r="D3561" s="39"/>
      <c r="E3561" s="39"/>
      <c r="F3561" s="39"/>
      <c r="G3561" s="41"/>
      <c r="H3561" s="40"/>
      <c r="T3561"/>
      <c r="U3561"/>
    </row>
    <row r="3562" spans="1:21" s="31" customFormat="1">
      <c r="A3562" s="37"/>
      <c r="B3562" s="38"/>
      <c r="D3562" s="39"/>
      <c r="E3562" s="39"/>
      <c r="F3562" s="39"/>
      <c r="G3562" s="41"/>
      <c r="H3562" s="40"/>
      <c r="T3562"/>
      <c r="U3562"/>
    </row>
    <row r="3563" spans="1:21" s="31" customFormat="1">
      <c r="A3563" s="37"/>
      <c r="B3563" s="38"/>
      <c r="D3563" s="39"/>
      <c r="E3563" s="39"/>
      <c r="F3563" s="39"/>
      <c r="G3563" s="41"/>
      <c r="H3563" s="40"/>
      <c r="T3563"/>
      <c r="U3563"/>
    </row>
    <row r="3564" spans="1:21" s="31" customFormat="1">
      <c r="A3564" s="37"/>
      <c r="B3564" s="38"/>
      <c r="D3564" s="39"/>
      <c r="E3564" s="39"/>
      <c r="F3564" s="39"/>
      <c r="G3564" s="41"/>
      <c r="H3564" s="40"/>
      <c r="T3564"/>
      <c r="U3564"/>
    </row>
    <row r="3565" spans="1:21" s="31" customFormat="1">
      <c r="A3565" s="37"/>
      <c r="B3565" s="38"/>
      <c r="D3565" s="39"/>
      <c r="E3565" s="39"/>
      <c r="F3565" s="39"/>
      <c r="G3565" s="41"/>
      <c r="H3565" s="40"/>
      <c r="T3565"/>
      <c r="U3565"/>
    </row>
    <row r="3566" spans="1:21" s="31" customFormat="1">
      <c r="A3566" s="37"/>
      <c r="B3566" s="38"/>
      <c r="D3566" s="39"/>
      <c r="E3566" s="39"/>
      <c r="F3566" s="39"/>
      <c r="G3566" s="41"/>
      <c r="H3566" s="40"/>
      <c r="T3566"/>
      <c r="U3566"/>
    </row>
    <row r="3567" spans="1:21" s="31" customFormat="1">
      <c r="A3567" s="37"/>
      <c r="B3567" s="38"/>
      <c r="D3567" s="39"/>
      <c r="E3567" s="39"/>
      <c r="F3567" s="39"/>
      <c r="G3567" s="41"/>
      <c r="H3567" s="40"/>
      <c r="T3567"/>
      <c r="U3567"/>
    </row>
    <row r="3568" spans="1:21" s="31" customFormat="1">
      <c r="A3568" s="37"/>
      <c r="B3568" s="38"/>
      <c r="D3568" s="39"/>
      <c r="E3568" s="39"/>
      <c r="F3568" s="39"/>
      <c r="G3568" s="41"/>
      <c r="H3568" s="40"/>
      <c r="T3568"/>
      <c r="U3568"/>
    </row>
    <row r="3569" spans="1:21" s="31" customFormat="1">
      <c r="A3569" s="37"/>
      <c r="B3569" s="38"/>
      <c r="D3569" s="39"/>
      <c r="E3569" s="39"/>
      <c r="F3569" s="39"/>
      <c r="G3569" s="41"/>
      <c r="H3569" s="40"/>
      <c r="T3569"/>
      <c r="U3569"/>
    </row>
    <row r="3570" spans="1:21" s="31" customFormat="1">
      <c r="A3570" s="37"/>
      <c r="B3570" s="38"/>
      <c r="D3570" s="39"/>
      <c r="E3570" s="39"/>
      <c r="F3570" s="39"/>
      <c r="G3570" s="41"/>
      <c r="H3570" s="40"/>
      <c r="T3570"/>
      <c r="U3570"/>
    </row>
    <row r="3571" spans="1:21" s="31" customFormat="1">
      <c r="A3571" s="37"/>
      <c r="B3571" s="38"/>
      <c r="D3571" s="39"/>
      <c r="E3571" s="39"/>
      <c r="F3571" s="39"/>
      <c r="G3571" s="41"/>
      <c r="H3571" s="40"/>
      <c r="T3571"/>
      <c r="U3571"/>
    </row>
    <row r="3572" spans="1:21" s="31" customFormat="1">
      <c r="A3572" s="37"/>
      <c r="B3572" s="38"/>
      <c r="D3572" s="39"/>
      <c r="E3572" s="39"/>
      <c r="F3572" s="39"/>
      <c r="G3572" s="41"/>
      <c r="H3572" s="40"/>
      <c r="T3572"/>
      <c r="U3572"/>
    </row>
    <row r="3573" spans="1:21" s="31" customFormat="1">
      <c r="A3573" s="37"/>
      <c r="B3573" s="38"/>
      <c r="D3573" s="39"/>
      <c r="E3573" s="39"/>
      <c r="F3573" s="39"/>
      <c r="G3573" s="41"/>
      <c r="H3573" s="40"/>
      <c r="T3573"/>
      <c r="U3573"/>
    </row>
    <row r="3574" spans="1:21" s="31" customFormat="1">
      <c r="A3574" s="37"/>
      <c r="B3574" s="38"/>
      <c r="D3574" s="39"/>
      <c r="E3574" s="39"/>
      <c r="F3574" s="39"/>
      <c r="G3574" s="41"/>
      <c r="H3574" s="40"/>
      <c r="T3574"/>
      <c r="U3574"/>
    </row>
    <row r="3575" spans="1:21" s="31" customFormat="1">
      <c r="A3575" s="37"/>
      <c r="B3575" s="38"/>
      <c r="D3575" s="39"/>
      <c r="E3575" s="39"/>
      <c r="F3575" s="39"/>
      <c r="G3575" s="41"/>
      <c r="H3575" s="40"/>
      <c r="T3575"/>
      <c r="U3575"/>
    </row>
    <row r="3576" spans="1:21" s="31" customFormat="1">
      <c r="A3576" s="37"/>
      <c r="B3576" s="38"/>
      <c r="D3576" s="39"/>
      <c r="E3576" s="39"/>
      <c r="F3576" s="39"/>
      <c r="G3576" s="41"/>
      <c r="H3576" s="40"/>
      <c r="T3576"/>
      <c r="U3576"/>
    </row>
    <row r="3577" spans="1:21" s="31" customFormat="1">
      <c r="A3577" s="37"/>
      <c r="B3577" s="38"/>
      <c r="D3577" s="39"/>
      <c r="E3577" s="39"/>
      <c r="F3577" s="39"/>
      <c r="G3577" s="41"/>
      <c r="H3577" s="40"/>
      <c r="T3577"/>
      <c r="U3577"/>
    </row>
    <row r="3578" spans="1:21" s="31" customFormat="1">
      <c r="A3578" s="37"/>
      <c r="B3578" s="38"/>
      <c r="D3578" s="39"/>
      <c r="E3578" s="39"/>
      <c r="F3578" s="39"/>
      <c r="G3578" s="41"/>
      <c r="H3578" s="40"/>
      <c r="T3578"/>
      <c r="U3578"/>
    </row>
    <row r="3579" spans="1:21" s="31" customFormat="1">
      <c r="A3579" s="37"/>
      <c r="B3579" s="38"/>
      <c r="D3579" s="39"/>
      <c r="E3579" s="39"/>
      <c r="F3579" s="39"/>
      <c r="G3579" s="41"/>
      <c r="H3579" s="40"/>
      <c r="T3579"/>
      <c r="U3579"/>
    </row>
    <row r="3580" spans="1:21" s="31" customFormat="1">
      <c r="A3580" s="37"/>
      <c r="B3580" s="38"/>
      <c r="D3580" s="39"/>
      <c r="E3580" s="39"/>
      <c r="F3580" s="39"/>
      <c r="G3580" s="41"/>
      <c r="H3580" s="40"/>
      <c r="T3580"/>
      <c r="U3580"/>
    </row>
    <row r="3581" spans="1:21" s="31" customFormat="1">
      <c r="A3581" s="37"/>
      <c r="B3581" s="38"/>
      <c r="D3581" s="39"/>
      <c r="E3581" s="39"/>
      <c r="F3581" s="39"/>
      <c r="G3581" s="41"/>
      <c r="H3581" s="40"/>
      <c r="T3581"/>
      <c r="U3581"/>
    </row>
    <row r="3582" spans="1:21" s="31" customFormat="1">
      <c r="A3582" s="37"/>
      <c r="B3582" s="38"/>
      <c r="D3582" s="39"/>
      <c r="E3582" s="39"/>
      <c r="F3582" s="39"/>
      <c r="G3582" s="41"/>
      <c r="H3582" s="40"/>
      <c r="T3582"/>
      <c r="U3582"/>
    </row>
    <row r="3583" spans="1:21" s="31" customFormat="1">
      <c r="A3583" s="37"/>
      <c r="B3583" s="38"/>
      <c r="D3583" s="39"/>
      <c r="E3583" s="39"/>
      <c r="F3583" s="39"/>
      <c r="G3583" s="41"/>
      <c r="H3583" s="40"/>
      <c r="T3583"/>
      <c r="U3583"/>
    </row>
    <row r="3584" spans="1:21" s="31" customFormat="1">
      <c r="A3584" s="37"/>
      <c r="B3584" s="38"/>
      <c r="D3584" s="39"/>
      <c r="E3584" s="39"/>
      <c r="F3584" s="39"/>
      <c r="G3584" s="41"/>
      <c r="H3584" s="40"/>
      <c r="T3584"/>
      <c r="U3584"/>
    </row>
    <row r="3585" spans="1:21" s="31" customFormat="1">
      <c r="A3585" s="37"/>
      <c r="B3585" s="38"/>
      <c r="D3585" s="39"/>
      <c r="E3585" s="39"/>
      <c r="F3585" s="39"/>
      <c r="G3585" s="41"/>
      <c r="H3585" s="40"/>
      <c r="T3585"/>
      <c r="U3585"/>
    </row>
    <row r="3586" spans="1:21" s="31" customFormat="1">
      <c r="A3586" s="37"/>
      <c r="B3586" s="38"/>
      <c r="D3586" s="39"/>
      <c r="E3586" s="39"/>
      <c r="F3586" s="39"/>
      <c r="G3586" s="41"/>
      <c r="H3586" s="40"/>
      <c r="T3586"/>
      <c r="U3586"/>
    </row>
    <row r="3587" spans="1:21" s="31" customFormat="1">
      <c r="A3587" s="37"/>
      <c r="B3587" s="38"/>
      <c r="D3587" s="39"/>
      <c r="E3587" s="39"/>
      <c r="F3587" s="39"/>
      <c r="G3587" s="41"/>
      <c r="H3587" s="40"/>
      <c r="T3587"/>
      <c r="U3587"/>
    </row>
    <row r="3588" spans="1:21" s="31" customFormat="1">
      <c r="A3588" s="37"/>
      <c r="B3588" s="38"/>
      <c r="D3588" s="39"/>
      <c r="E3588" s="39"/>
      <c r="F3588" s="39"/>
      <c r="G3588" s="41"/>
      <c r="H3588" s="40"/>
      <c r="T3588"/>
      <c r="U3588"/>
    </row>
    <row r="3589" spans="1:21" s="31" customFormat="1">
      <c r="A3589" s="37"/>
      <c r="B3589" s="38"/>
      <c r="D3589" s="39"/>
      <c r="E3589" s="39"/>
      <c r="F3589" s="39"/>
      <c r="G3589" s="41"/>
      <c r="H3589" s="40"/>
      <c r="T3589"/>
      <c r="U3589"/>
    </row>
    <row r="3590" spans="1:21" s="31" customFormat="1">
      <c r="A3590" s="37"/>
      <c r="B3590" s="38"/>
      <c r="D3590" s="39"/>
      <c r="E3590" s="39"/>
      <c r="F3590" s="39"/>
      <c r="G3590" s="41"/>
      <c r="H3590" s="40"/>
      <c r="T3590"/>
      <c r="U3590"/>
    </row>
    <row r="3591" spans="1:21" s="31" customFormat="1">
      <c r="A3591" s="37"/>
      <c r="B3591" s="38"/>
      <c r="D3591" s="39"/>
      <c r="E3591" s="39"/>
      <c r="F3591" s="39"/>
      <c r="G3591" s="41"/>
      <c r="H3591" s="40"/>
      <c r="T3591"/>
      <c r="U3591"/>
    </row>
    <row r="3592" spans="1:21" s="31" customFormat="1">
      <c r="A3592" s="37"/>
      <c r="B3592" s="38"/>
      <c r="D3592" s="39"/>
      <c r="E3592" s="39"/>
      <c r="F3592" s="39"/>
      <c r="G3592" s="41"/>
      <c r="H3592" s="40"/>
      <c r="T3592"/>
      <c r="U3592"/>
    </row>
    <row r="3593" spans="1:21" s="31" customFormat="1">
      <c r="A3593" s="37"/>
      <c r="B3593" s="38"/>
      <c r="D3593" s="39"/>
      <c r="E3593" s="39"/>
      <c r="F3593" s="39"/>
      <c r="G3593" s="41"/>
      <c r="H3593" s="40"/>
      <c r="T3593"/>
      <c r="U3593"/>
    </row>
    <row r="3594" spans="1:21" s="31" customFormat="1">
      <c r="A3594" s="37"/>
      <c r="B3594" s="38"/>
      <c r="D3594" s="39"/>
      <c r="E3594" s="39"/>
      <c r="F3594" s="39"/>
      <c r="G3594" s="41"/>
      <c r="H3594" s="40"/>
      <c r="T3594"/>
      <c r="U3594"/>
    </row>
    <row r="3595" spans="1:21" s="31" customFormat="1">
      <c r="A3595" s="37"/>
      <c r="B3595" s="38"/>
      <c r="D3595" s="39"/>
      <c r="E3595" s="39"/>
      <c r="F3595" s="39"/>
      <c r="G3595" s="41"/>
      <c r="H3595" s="40"/>
      <c r="T3595"/>
      <c r="U3595"/>
    </row>
    <row r="3596" spans="1:21" s="31" customFormat="1">
      <c r="A3596" s="37"/>
      <c r="B3596" s="38"/>
      <c r="D3596" s="39"/>
      <c r="E3596" s="39"/>
      <c r="F3596" s="39"/>
      <c r="G3596" s="41"/>
      <c r="H3596" s="40"/>
      <c r="T3596"/>
      <c r="U3596"/>
    </row>
    <row r="3597" spans="1:21" s="31" customFormat="1">
      <c r="A3597" s="37"/>
      <c r="B3597" s="38"/>
      <c r="D3597" s="39"/>
      <c r="E3597" s="39"/>
      <c r="F3597" s="39"/>
      <c r="G3597" s="41"/>
      <c r="H3597" s="40"/>
      <c r="T3597"/>
      <c r="U3597"/>
    </row>
    <row r="3598" spans="1:21" s="31" customFormat="1">
      <c r="A3598" s="37"/>
      <c r="B3598" s="38"/>
      <c r="D3598" s="39"/>
      <c r="E3598" s="39"/>
      <c r="F3598" s="39"/>
      <c r="G3598" s="41"/>
      <c r="H3598" s="40"/>
      <c r="T3598"/>
      <c r="U3598"/>
    </row>
    <row r="3599" spans="1:21" s="31" customFormat="1">
      <c r="A3599" s="37"/>
      <c r="B3599" s="38"/>
      <c r="D3599" s="39"/>
      <c r="E3599" s="39"/>
      <c r="F3599" s="39"/>
      <c r="G3599" s="41"/>
      <c r="H3599" s="40"/>
      <c r="T3599"/>
      <c r="U3599"/>
    </row>
    <row r="3600" spans="1:21" s="31" customFormat="1">
      <c r="A3600" s="37"/>
      <c r="B3600" s="38"/>
      <c r="D3600" s="39"/>
      <c r="E3600" s="39"/>
      <c r="F3600" s="39"/>
      <c r="G3600" s="41"/>
      <c r="H3600" s="40"/>
      <c r="T3600"/>
      <c r="U3600"/>
    </row>
    <row r="3601" spans="1:21" s="31" customFormat="1">
      <c r="A3601" s="37"/>
      <c r="B3601" s="38"/>
      <c r="D3601" s="39"/>
      <c r="E3601" s="39"/>
      <c r="F3601" s="39"/>
      <c r="G3601" s="41"/>
      <c r="H3601" s="40"/>
      <c r="T3601"/>
      <c r="U3601"/>
    </row>
    <row r="3602" spans="1:21" s="31" customFormat="1">
      <c r="A3602" s="37"/>
      <c r="B3602" s="38"/>
      <c r="D3602" s="39"/>
      <c r="E3602" s="39"/>
      <c r="F3602" s="39"/>
      <c r="G3602" s="41"/>
      <c r="H3602" s="40"/>
      <c r="T3602"/>
      <c r="U3602"/>
    </row>
    <row r="3603" spans="1:21" s="31" customFormat="1">
      <c r="A3603" s="37"/>
      <c r="B3603" s="38"/>
      <c r="D3603" s="39"/>
      <c r="E3603" s="39"/>
      <c r="F3603" s="39"/>
      <c r="G3603" s="41"/>
      <c r="H3603" s="40"/>
      <c r="T3603"/>
      <c r="U3603"/>
    </row>
    <row r="3604" spans="1:21" s="31" customFormat="1">
      <c r="A3604" s="37"/>
      <c r="B3604" s="38"/>
      <c r="D3604" s="39"/>
      <c r="E3604" s="39"/>
      <c r="F3604" s="39"/>
      <c r="G3604" s="41"/>
      <c r="H3604" s="40"/>
      <c r="T3604"/>
      <c r="U3604"/>
    </row>
    <row r="3605" spans="1:21" s="31" customFormat="1">
      <c r="A3605" s="37"/>
      <c r="B3605" s="38"/>
      <c r="D3605" s="39"/>
      <c r="E3605" s="39"/>
      <c r="F3605" s="39"/>
      <c r="G3605" s="41"/>
      <c r="H3605" s="40"/>
      <c r="T3605"/>
      <c r="U3605"/>
    </row>
    <row r="3606" spans="1:21" s="31" customFormat="1">
      <c r="A3606" s="37"/>
      <c r="B3606" s="38"/>
      <c r="D3606" s="39"/>
      <c r="E3606" s="39"/>
      <c r="F3606" s="39"/>
      <c r="G3606" s="41"/>
      <c r="H3606" s="40"/>
      <c r="T3606"/>
      <c r="U3606"/>
    </row>
    <row r="3607" spans="1:21" s="31" customFormat="1">
      <c r="A3607" s="37"/>
      <c r="B3607" s="38"/>
      <c r="D3607" s="39"/>
      <c r="E3607" s="39"/>
      <c r="F3607" s="39"/>
      <c r="G3607" s="41"/>
      <c r="H3607" s="40"/>
      <c r="T3607"/>
      <c r="U3607"/>
    </row>
    <row r="3608" spans="1:21" s="31" customFormat="1">
      <c r="A3608" s="37"/>
      <c r="B3608" s="38"/>
      <c r="D3608" s="39"/>
      <c r="E3608" s="39"/>
      <c r="F3608" s="39"/>
      <c r="G3608" s="41"/>
      <c r="H3608" s="40"/>
      <c r="T3608"/>
      <c r="U3608"/>
    </row>
    <row r="3609" spans="1:21" s="31" customFormat="1">
      <c r="A3609" s="37"/>
      <c r="B3609" s="38"/>
      <c r="D3609" s="39"/>
      <c r="E3609" s="39"/>
      <c r="F3609" s="39"/>
      <c r="G3609" s="41"/>
      <c r="H3609" s="40"/>
      <c r="T3609"/>
      <c r="U3609"/>
    </row>
    <row r="3610" spans="1:21" s="31" customFormat="1">
      <c r="A3610" s="37"/>
      <c r="B3610" s="38"/>
      <c r="D3610" s="39"/>
      <c r="E3610" s="39"/>
      <c r="F3610" s="39"/>
      <c r="G3610" s="41"/>
      <c r="H3610" s="40"/>
      <c r="T3610"/>
      <c r="U3610"/>
    </row>
    <row r="3611" spans="1:21" s="31" customFormat="1">
      <c r="A3611" s="37"/>
      <c r="B3611" s="38"/>
      <c r="D3611" s="39"/>
      <c r="E3611" s="39"/>
      <c r="F3611" s="39"/>
      <c r="G3611" s="41"/>
      <c r="H3611" s="40"/>
      <c r="T3611"/>
      <c r="U3611"/>
    </row>
    <row r="3612" spans="1:21" s="31" customFormat="1">
      <c r="A3612" s="37"/>
      <c r="B3612" s="38"/>
      <c r="D3612" s="39"/>
      <c r="E3612" s="39"/>
      <c r="F3612" s="39"/>
      <c r="G3612" s="41"/>
      <c r="H3612" s="40"/>
      <c r="T3612"/>
      <c r="U3612"/>
    </row>
    <row r="3613" spans="1:21" s="31" customFormat="1">
      <c r="A3613" s="37"/>
      <c r="B3613" s="38"/>
      <c r="D3613" s="39"/>
      <c r="E3613" s="39"/>
      <c r="F3613" s="39"/>
      <c r="G3613" s="41"/>
      <c r="H3613" s="40"/>
      <c r="T3613"/>
      <c r="U3613"/>
    </row>
    <row r="3614" spans="1:21" s="31" customFormat="1">
      <c r="A3614" s="37"/>
      <c r="B3614" s="38"/>
      <c r="D3614" s="39"/>
      <c r="E3614" s="39"/>
      <c r="F3614" s="39"/>
      <c r="G3614" s="41"/>
      <c r="H3614" s="40"/>
      <c r="T3614"/>
      <c r="U3614"/>
    </row>
    <row r="3615" spans="1:21" s="31" customFormat="1">
      <c r="A3615" s="37"/>
      <c r="B3615" s="38"/>
      <c r="D3615" s="39"/>
      <c r="E3615" s="39"/>
      <c r="F3615" s="39"/>
      <c r="G3615" s="41"/>
      <c r="H3615" s="40"/>
      <c r="T3615"/>
      <c r="U3615"/>
    </row>
    <row r="3616" spans="1:21" s="31" customFormat="1">
      <c r="A3616" s="37"/>
      <c r="B3616" s="38"/>
      <c r="D3616" s="39"/>
      <c r="E3616" s="39"/>
      <c r="F3616" s="39"/>
      <c r="G3616" s="41"/>
      <c r="H3616" s="40"/>
      <c r="T3616"/>
      <c r="U3616"/>
    </row>
    <row r="3617" spans="1:21" s="31" customFormat="1">
      <c r="A3617" s="37"/>
      <c r="B3617" s="38"/>
      <c r="D3617" s="39"/>
      <c r="E3617" s="39"/>
      <c r="F3617" s="39"/>
      <c r="G3617" s="41"/>
      <c r="H3617" s="40"/>
      <c r="T3617"/>
      <c r="U3617"/>
    </row>
    <row r="3618" spans="1:21" s="31" customFormat="1">
      <c r="A3618" s="37"/>
      <c r="B3618" s="38"/>
      <c r="D3618" s="39"/>
      <c r="E3618" s="39"/>
      <c r="F3618" s="39"/>
      <c r="G3618" s="41"/>
      <c r="H3618" s="40"/>
      <c r="T3618"/>
      <c r="U3618"/>
    </row>
    <row r="3619" spans="1:21" s="31" customFormat="1">
      <c r="A3619" s="37"/>
      <c r="B3619" s="38"/>
      <c r="D3619" s="39"/>
      <c r="E3619" s="39"/>
      <c r="F3619" s="39"/>
      <c r="G3619" s="41"/>
      <c r="H3619" s="40"/>
      <c r="T3619"/>
      <c r="U3619"/>
    </row>
    <row r="3620" spans="1:21" s="31" customFormat="1">
      <c r="A3620" s="37"/>
      <c r="B3620" s="38"/>
      <c r="D3620" s="39"/>
      <c r="E3620" s="39"/>
      <c r="F3620" s="39"/>
      <c r="G3620" s="41"/>
      <c r="H3620" s="40"/>
      <c r="T3620"/>
      <c r="U3620"/>
    </row>
    <row r="3621" spans="1:21" s="31" customFormat="1">
      <c r="A3621" s="37"/>
      <c r="B3621" s="38"/>
      <c r="D3621" s="39"/>
      <c r="E3621" s="39"/>
      <c r="F3621" s="39"/>
      <c r="G3621" s="41"/>
      <c r="H3621" s="40"/>
      <c r="T3621"/>
      <c r="U3621"/>
    </row>
    <row r="3622" spans="1:21" s="31" customFormat="1">
      <c r="A3622" s="37"/>
      <c r="B3622" s="38"/>
      <c r="D3622" s="39"/>
      <c r="E3622" s="39"/>
      <c r="F3622" s="39"/>
      <c r="G3622" s="41"/>
      <c r="H3622" s="40"/>
      <c r="T3622"/>
      <c r="U3622"/>
    </row>
    <row r="3623" spans="1:21" s="31" customFormat="1">
      <c r="A3623" s="37"/>
      <c r="B3623" s="38"/>
      <c r="D3623" s="39"/>
      <c r="E3623" s="39"/>
      <c r="F3623" s="39"/>
      <c r="G3623" s="41"/>
      <c r="H3623" s="40"/>
      <c r="T3623"/>
      <c r="U3623"/>
    </row>
    <row r="3624" spans="1:21" s="31" customFormat="1">
      <c r="A3624" s="37"/>
      <c r="B3624" s="38"/>
      <c r="D3624" s="39"/>
      <c r="E3624" s="39"/>
      <c r="F3624" s="39"/>
      <c r="G3624" s="41"/>
      <c r="H3624" s="40"/>
      <c r="T3624"/>
      <c r="U3624"/>
    </row>
    <row r="3625" spans="1:21" s="31" customFormat="1">
      <c r="A3625" s="37"/>
      <c r="B3625" s="38"/>
      <c r="D3625" s="39"/>
      <c r="E3625" s="39"/>
      <c r="F3625" s="39"/>
      <c r="G3625" s="41"/>
      <c r="H3625" s="40"/>
      <c r="T3625"/>
      <c r="U3625"/>
    </row>
    <row r="3626" spans="1:21" s="31" customFormat="1">
      <c r="A3626" s="37"/>
      <c r="B3626" s="38"/>
      <c r="D3626" s="39"/>
      <c r="E3626" s="39"/>
      <c r="F3626" s="39"/>
      <c r="G3626" s="41"/>
      <c r="H3626" s="40"/>
      <c r="T3626"/>
      <c r="U3626"/>
    </row>
    <row r="3627" spans="1:21" s="31" customFormat="1">
      <c r="A3627" s="37"/>
      <c r="B3627" s="38"/>
      <c r="D3627" s="39"/>
      <c r="E3627" s="39"/>
      <c r="F3627" s="39"/>
      <c r="G3627" s="41"/>
      <c r="H3627" s="40"/>
      <c r="T3627"/>
      <c r="U3627"/>
    </row>
    <row r="3628" spans="1:21" s="31" customFormat="1">
      <c r="A3628" s="37"/>
      <c r="B3628" s="38"/>
      <c r="D3628" s="39"/>
      <c r="E3628" s="39"/>
      <c r="F3628" s="39"/>
      <c r="G3628" s="41"/>
      <c r="H3628" s="40"/>
      <c r="T3628"/>
      <c r="U3628"/>
    </row>
    <row r="3629" spans="1:21" s="31" customFormat="1">
      <c r="A3629" s="37"/>
      <c r="B3629" s="38"/>
      <c r="D3629" s="39"/>
      <c r="E3629" s="39"/>
      <c r="F3629" s="39"/>
      <c r="G3629" s="41"/>
      <c r="H3629" s="40"/>
      <c r="T3629"/>
      <c r="U3629"/>
    </row>
    <row r="3630" spans="1:21" s="31" customFormat="1">
      <c r="A3630" s="37"/>
      <c r="B3630" s="38"/>
      <c r="D3630" s="39"/>
      <c r="E3630" s="39"/>
      <c r="F3630" s="39"/>
      <c r="G3630" s="41"/>
      <c r="H3630" s="40"/>
      <c r="T3630"/>
      <c r="U3630"/>
    </row>
    <row r="3631" spans="1:21" s="31" customFormat="1">
      <c r="A3631" s="37"/>
      <c r="B3631" s="38"/>
      <c r="D3631" s="39"/>
      <c r="E3631" s="39"/>
      <c r="F3631" s="39"/>
      <c r="G3631" s="41"/>
      <c r="H3631" s="40"/>
      <c r="T3631"/>
      <c r="U3631"/>
    </row>
    <row r="3632" spans="1:21" s="31" customFormat="1">
      <c r="A3632" s="37"/>
      <c r="B3632" s="38"/>
      <c r="D3632" s="39"/>
      <c r="E3632" s="39"/>
      <c r="F3632" s="39"/>
      <c r="G3632" s="41"/>
      <c r="H3632" s="40"/>
      <c r="T3632"/>
      <c r="U3632"/>
    </row>
    <row r="3633" spans="1:21" s="31" customFormat="1">
      <c r="A3633" s="37"/>
      <c r="B3633" s="38"/>
      <c r="D3633" s="39"/>
      <c r="E3633" s="39"/>
      <c r="F3633" s="39"/>
      <c r="G3633" s="41"/>
      <c r="H3633" s="40"/>
      <c r="T3633"/>
      <c r="U3633"/>
    </row>
    <row r="3634" spans="1:21" s="31" customFormat="1">
      <c r="A3634" s="37"/>
      <c r="B3634" s="38"/>
      <c r="D3634" s="39"/>
      <c r="E3634" s="39"/>
      <c r="F3634" s="39"/>
      <c r="G3634" s="41"/>
      <c r="H3634" s="40"/>
      <c r="T3634"/>
      <c r="U3634"/>
    </row>
    <row r="3635" spans="1:21" s="31" customFormat="1">
      <c r="A3635" s="37"/>
      <c r="B3635" s="38"/>
      <c r="D3635" s="39"/>
      <c r="E3635" s="39"/>
      <c r="F3635" s="39"/>
      <c r="G3635" s="41"/>
      <c r="H3635" s="40"/>
      <c r="T3635"/>
      <c r="U3635"/>
    </row>
    <row r="3636" spans="1:21" s="31" customFormat="1">
      <c r="A3636" s="37"/>
      <c r="B3636" s="38"/>
      <c r="D3636" s="39"/>
      <c r="E3636" s="39"/>
      <c r="F3636" s="39"/>
      <c r="G3636" s="41"/>
      <c r="H3636" s="40"/>
      <c r="T3636"/>
      <c r="U3636"/>
    </row>
    <row r="3637" spans="1:21" s="31" customFormat="1">
      <c r="A3637" s="37"/>
      <c r="B3637" s="38"/>
      <c r="D3637" s="39"/>
      <c r="E3637" s="39"/>
      <c r="F3637" s="39"/>
      <c r="G3637" s="41"/>
      <c r="H3637" s="40"/>
      <c r="T3637"/>
      <c r="U3637"/>
    </row>
    <row r="3638" spans="1:21" s="31" customFormat="1">
      <c r="A3638" s="37"/>
      <c r="B3638" s="38"/>
      <c r="D3638" s="39"/>
      <c r="E3638" s="39"/>
      <c r="F3638" s="39"/>
      <c r="G3638" s="41"/>
      <c r="H3638" s="40"/>
      <c r="T3638"/>
      <c r="U3638"/>
    </row>
    <row r="3639" spans="1:21" s="31" customFormat="1">
      <c r="A3639" s="37"/>
      <c r="B3639" s="38"/>
      <c r="D3639" s="39"/>
      <c r="E3639" s="39"/>
      <c r="F3639" s="39"/>
      <c r="G3639" s="41"/>
      <c r="H3639" s="40"/>
      <c r="T3639"/>
      <c r="U3639"/>
    </row>
    <row r="3640" spans="1:21" s="31" customFormat="1">
      <c r="A3640" s="37"/>
      <c r="B3640" s="38"/>
      <c r="D3640" s="39"/>
      <c r="E3640" s="39"/>
      <c r="F3640" s="39"/>
      <c r="G3640" s="41"/>
      <c r="H3640" s="40"/>
      <c r="T3640"/>
      <c r="U3640"/>
    </row>
    <row r="3641" spans="1:21" s="31" customFormat="1">
      <c r="A3641" s="37"/>
      <c r="B3641" s="38"/>
      <c r="D3641" s="39"/>
      <c r="E3641" s="39"/>
      <c r="F3641" s="39"/>
      <c r="G3641" s="41"/>
      <c r="H3641" s="40"/>
      <c r="T3641"/>
      <c r="U3641"/>
    </row>
    <row r="3642" spans="1:21" s="31" customFormat="1">
      <c r="A3642" s="37"/>
      <c r="B3642" s="38"/>
      <c r="D3642" s="39"/>
      <c r="E3642" s="39"/>
      <c r="F3642" s="39"/>
      <c r="G3642" s="41"/>
      <c r="H3642" s="40"/>
      <c r="T3642"/>
      <c r="U3642"/>
    </row>
    <row r="3643" spans="1:21" s="31" customFormat="1">
      <c r="A3643" s="37"/>
      <c r="B3643" s="38"/>
      <c r="D3643" s="39"/>
      <c r="E3643" s="39"/>
      <c r="F3643" s="39"/>
      <c r="G3643" s="41"/>
      <c r="H3643" s="40"/>
      <c r="T3643"/>
      <c r="U3643"/>
    </row>
    <row r="3644" spans="1:21" s="31" customFormat="1">
      <c r="A3644" s="37"/>
      <c r="B3644" s="38"/>
      <c r="D3644" s="39"/>
      <c r="E3644" s="39"/>
      <c r="F3644" s="39"/>
      <c r="G3644" s="41"/>
      <c r="H3644" s="40"/>
      <c r="T3644"/>
      <c r="U3644"/>
    </row>
    <row r="3645" spans="1:21" s="31" customFormat="1">
      <c r="A3645" s="37"/>
      <c r="B3645" s="38"/>
      <c r="D3645" s="39"/>
      <c r="E3645" s="39"/>
      <c r="F3645" s="39"/>
      <c r="G3645" s="41"/>
      <c r="H3645" s="40"/>
      <c r="T3645"/>
      <c r="U3645"/>
    </row>
    <row r="3646" spans="1:21" s="31" customFormat="1">
      <c r="A3646" s="37"/>
      <c r="B3646" s="38"/>
      <c r="D3646" s="39"/>
      <c r="E3646" s="39"/>
      <c r="F3646" s="39"/>
      <c r="G3646" s="41"/>
      <c r="H3646" s="40"/>
      <c r="T3646"/>
      <c r="U3646"/>
    </row>
    <row r="3647" spans="1:21" s="31" customFormat="1">
      <c r="A3647" s="37"/>
      <c r="B3647" s="38"/>
      <c r="D3647" s="39"/>
      <c r="E3647" s="39"/>
      <c r="F3647" s="39"/>
      <c r="G3647" s="41"/>
      <c r="H3647" s="40"/>
      <c r="T3647"/>
      <c r="U3647"/>
    </row>
    <row r="3648" spans="1:21" s="31" customFormat="1">
      <c r="A3648" s="37"/>
      <c r="B3648" s="38"/>
      <c r="D3648" s="39"/>
      <c r="E3648" s="39"/>
      <c r="F3648" s="39"/>
      <c r="G3648" s="41"/>
      <c r="H3648" s="40"/>
      <c r="T3648"/>
      <c r="U3648"/>
    </row>
    <row r="3649" spans="1:21" s="31" customFormat="1">
      <c r="A3649" s="37"/>
      <c r="B3649" s="38"/>
      <c r="D3649" s="39"/>
      <c r="E3649" s="39"/>
      <c r="F3649" s="39"/>
      <c r="G3649" s="41"/>
      <c r="H3649" s="40"/>
      <c r="T3649"/>
      <c r="U3649"/>
    </row>
    <row r="3650" spans="1:21" s="31" customFormat="1">
      <c r="A3650" s="37"/>
      <c r="B3650" s="38"/>
      <c r="D3650" s="39"/>
      <c r="E3650" s="39"/>
      <c r="F3650" s="39"/>
      <c r="G3650" s="41"/>
      <c r="H3650" s="40"/>
      <c r="T3650"/>
      <c r="U3650"/>
    </row>
    <row r="3651" spans="1:21" s="31" customFormat="1">
      <c r="A3651" s="37"/>
      <c r="B3651" s="38"/>
      <c r="D3651" s="39"/>
      <c r="E3651" s="39"/>
      <c r="F3651" s="39"/>
      <c r="G3651" s="41"/>
      <c r="H3651" s="40"/>
      <c r="T3651"/>
      <c r="U3651"/>
    </row>
    <row r="3652" spans="1:21" s="31" customFormat="1">
      <c r="A3652" s="37"/>
      <c r="B3652" s="38"/>
      <c r="D3652" s="39"/>
      <c r="E3652" s="39"/>
      <c r="F3652" s="39"/>
      <c r="G3652" s="41"/>
      <c r="H3652" s="40"/>
      <c r="T3652"/>
      <c r="U3652"/>
    </row>
    <row r="3653" spans="1:21" s="31" customFormat="1">
      <c r="A3653" s="37"/>
      <c r="B3653" s="38"/>
      <c r="D3653" s="39"/>
      <c r="E3653" s="39"/>
      <c r="F3653" s="39"/>
      <c r="G3653" s="41"/>
      <c r="H3653" s="40"/>
      <c r="T3653"/>
      <c r="U3653"/>
    </row>
    <row r="3654" spans="1:21" s="31" customFormat="1">
      <c r="A3654" s="37"/>
      <c r="B3654" s="38"/>
      <c r="D3654" s="39"/>
      <c r="E3654" s="39"/>
      <c r="F3654" s="39"/>
      <c r="G3654" s="41"/>
      <c r="H3654" s="40"/>
      <c r="T3654"/>
      <c r="U3654"/>
    </row>
    <row r="3655" spans="1:21" s="31" customFormat="1">
      <c r="A3655" s="37"/>
      <c r="B3655" s="38"/>
      <c r="D3655" s="39"/>
      <c r="E3655" s="39"/>
      <c r="F3655" s="39"/>
      <c r="G3655" s="41"/>
      <c r="H3655" s="40"/>
      <c r="T3655"/>
      <c r="U3655"/>
    </row>
    <row r="3656" spans="1:21" s="31" customFormat="1">
      <c r="A3656" s="37"/>
      <c r="B3656" s="38"/>
      <c r="D3656" s="39"/>
      <c r="E3656" s="39"/>
      <c r="F3656" s="39"/>
      <c r="G3656" s="41"/>
      <c r="H3656" s="40"/>
      <c r="T3656"/>
      <c r="U3656"/>
    </row>
    <row r="3657" spans="1:21" s="31" customFormat="1">
      <c r="A3657" s="37"/>
      <c r="B3657" s="38"/>
      <c r="D3657" s="39"/>
      <c r="E3657" s="39"/>
      <c r="F3657" s="39"/>
      <c r="G3657" s="41"/>
      <c r="H3657" s="40"/>
      <c r="T3657"/>
      <c r="U3657"/>
    </row>
    <row r="3658" spans="1:21" s="31" customFormat="1">
      <c r="A3658" s="37"/>
      <c r="B3658" s="38"/>
      <c r="D3658" s="39"/>
      <c r="E3658" s="39"/>
      <c r="F3658" s="39"/>
      <c r="G3658" s="41"/>
      <c r="H3658" s="40"/>
      <c r="T3658"/>
      <c r="U3658"/>
    </row>
    <row r="3659" spans="1:21" s="31" customFormat="1">
      <c r="A3659" s="37"/>
      <c r="B3659" s="38"/>
      <c r="D3659" s="39"/>
      <c r="E3659" s="39"/>
      <c r="F3659" s="39"/>
      <c r="G3659" s="41"/>
      <c r="H3659" s="40"/>
      <c r="T3659"/>
      <c r="U3659"/>
    </row>
    <row r="3660" spans="1:21" s="31" customFormat="1">
      <c r="A3660" s="37"/>
      <c r="B3660" s="38"/>
      <c r="D3660" s="39"/>
      <c r="E3660" s="39"/>
      <c r="F3660" s="39"/>
      <c r="G3660" s="41"/>
      <c r="H3660" s="40"/>
      <c r="T3660"/>
      <c r="U3660"/>
    </row>
    <row r="3661" spans="1:21" s="31" customFormat="1">
      <c r="A3661" s="37"/>
      <c r="B3661" s="38"/>
      <c r="D3661" s="39"/>
      <c r="E3661" s="39"/>
      <c r="F3661" s="39"/>
      <c r="G3661" s="41"/>
      <c r="H3661" s="40"/>
      <c r="T3661"/>
      <c r="U3661"/>
    </row>
    <row r="3662" spans="1:21" s="31" customFormat="1">
      <c r="A3662" s="37"/>
      <c r="B3662" s="38"/>
      <c r="D3662" s="39"/>
      <c r="E3662" s="39"/>
      <c r="F3662" s="39"/>
      <c r="G3662" s="41"/>
      <c r="H3662" s="40"/>
      <c r="T3662"/>
      <c r="U3662"/>
    </row>
    <row r="3663" spans="1:21" s="31" customFormat="1">
      <c r="A3663" s="37"/>
      <c r="B3663" s="38"/>
      <c r="D3663" s="39"/>
      <c r="E3663" s="39"/>
      <c r="F3663" s="39"/>
      <c r="G3663" s="41"/>
      <c r="H3663" s="40"/>
      <c r="T3663"/>
      <c r="U3663"/>
    </row>
    <row r="3664" spans="1:21" s="31" customFormat="1">
      <c r="A3664" s="37"/>
      <c r="B3664" s="38"/>
      <c r="D3664" s="39"/>
      <c r="E3664" s="39"/>
      <c r="F3664" s="39"/>
      <c r="G3664" s="41"/>
      <c r="H3664" s="40"/>
      <c r="T3664"/>
      <c r="U3664"/>
    </row>
    <row r="3665" spans="1:21" s="31" customFormat="1">
      <c r="A3665" s="37"/>
      <c r="B3665" s="38"/>
      <c r="D3665" s="39"/>
      <c r="E3665" s="39"/>
      <c r="F3665" s="39"/>
      <c r="G3665" s="41"/>
      <c r="H3665" s="40"/>
      <c r="T3665"/>
      <c r="U3665"/>
    </row>
    <row r="3666" spans="1:21" s="31" customFormat="1">
      <c r="A3666" s="37"/>
      <c r="B3666" s="38"/>
      <c r="D3666" s="39"/>
      <c r="E3666" s="39"/>
      <c r="F3666" s="39"/>
      <c r="G3666" s="41"/>
      <c r="H3666" s="40"/>
      <c r="T3666"/>
      <c r="U3666"/>
    </row>
    <row r="3667" spans="1:21" s="31" customFormat="1">
      <c r="A3667" s="37"/>
      <c r="B3667" s="38"/>
      <c r="D3667" s="39"/>
      <c r="E3667" s="39"/>
      <c r="F3667" s="39"/>
      <c r="G3667" s="41"/>
      <c r="H3667" s="40"/>
      <c r="T3667"/>
      <c r="U3667"/>
    </row>
    <row r="3668" spans="1:21" s="31" customFormat="1">
      <c r="A3668" s="37"/>
      <c r="B3668" s="38"/>
      <c r="D3668" s="39"/>
      <c r="E3668" s="39"/>
      <c r="F3668" s="39"/>
      <c r="G3668" s="41"/>
      <c r="H3668" s="40"/>
      <c r="T3668"/>
      <c r="U3668"/>
    </row>
    <row r="3669" spans="1:21" s="31" customFormat="1">
      <c r="A3669" s="37"/>
      <c r="B3669" s="38"/>
      <c r="D3669" s="39"/>
      <c r="E3669" s="39"/>
      <c r="F3669" s="39"/>
      <c r="G3669" s="41"/>
      <c r="H3669" s="40"/>
      <c r="T3669"/>
      <c r="U3669"/>
    </row>
    <row r="3670" spans="1:21" s="31" customFormat="1">
      <c r="A3670" s="37"/>
      <c r="B3670" s="38"/>
      <c r="D3670" s="39"/>
      <c r="E3670" s="39"/>
      <c r="F3670" s="39"/>
      <c r="G3670" s="41"/>
      <c r="H3670" s="40"/>
      <c r="T3670"/>
      <c r="U3670"/>
    </row>
    <row r="3671" spans="1:21" s="31" customFormat="1">
      <c r="A3671" s="37"/>
      <c r="B3671" s="38"/>
      <c r="D3671" s="39"/>
      <c r="E3671" s="39"/>
      <c r="F3671" s="39"/>
      <c r="G3671" s="41"/>
      <c r="H3671" s="40"/>
      <c r="T3671"/>
      <c r="U3671"/>
    </row>
    <row r="3672" spans="1:21" s="31" customFormat="1">
      <c r="A3672" s="37"/>
      <c r="B3672" s="38"/>
      <c r="D3672" s="39"/>
      <c r="E3672" s="39"/>
      <c r="F3672" s="39"/>
      <c r="G3672" s="41"/>
      <c r="H3672" s="40"/>
      <c r="T3672"/>
      <c r="U3672"/>
    </row>
    <row r="3673" spans="1:21" s="31" customFormat="1">
      <c r="A3673" s="37"/>
      <c r="B3673" s="38"/>
      <c r="D3673" s="39"/>
      <c r="E3673" s="39"/>
      <c r="F3673" s="39"/>
      <c r="G3673" s="41"/>
      <c r="H3673" s="40"/>
      <c r="T3673"/>
      <c r="U3673"/>
    </row>
    <row r="3674" spans="1:21" s="31" customFormat="1">
      <c r="A3674" s="37"/>
      <c r="B3674" s="38"/>
      <c r="D3674" s="39"/>
      <c r="E3674" s="39"/>
      <c r="F3674" s="39"/>
      <c r="G3674" s="41"/>
      <c r="H3674" s="40"/>
      <c r="T3674"/>
      <c r="U3674"/>
    </row>
    <row r="3675" spans="1:21" s="31" customFormat="1">
      <c r="A3675" s="37"/>
      <c r="B3675" s="38"/>
      <c r="D3675" s="39"/>
      <c r="E3675" s="39"/>
      <c r="F3675" s="39"/>
      <c r="G3675" s="41"/>
      <c r="H3675" s="40"/>
      <c r="T3675"/>
      <c r="U3675"/>
    </row>
    <row r="3676" spans="1:21" s="31" customFormat="1">
      <c r="A3676" s="37"/>
      <c r="B3676" s="38"/>
      <c r="D3676" s="39"/>
      <c r="E3676" s="39"/>
      <c r="F3676" s="39"/>
      <c r="G3676" s="41"/>
      <c r="H3676" s="40"/>
      <c r="T3676"/>
      <c r="U3676"/>
    </row>
    <row r="3677" spans="1:21" s="31" customFormat="1">
      <c r="A3677" s="37"/>
      <c r="B3677" s="38"/>
      <c r="D3677" s="39"/>
      <c r="E3677" s="39"/>
      <c r="F3677" s="39"/>
      <c r="G3677" s="41"/>
      <c r="H3677" s="40"/>
      <c r="T3677"/>
      <c r="U3677"/>
    </row>
    <row r="3678" spans="1:21" s="31" customFormat="1">
      <c r="A3678" s="37"/>
      <c r="B3678" s="38"/>
      <c r="D3678" s="39"/>
      <c r="E3678" s="39"/>
      <c r="F3678" s="39"/>
      <c r="G3678" s="41"/>
      <c r="H3678" s="40"/>
      <c r="T3678"/>
      <c r="U3678"/>
    </row>
    <row r="3679" spans="1:21" s="31" customFormat="1">
      <c r="A3679" s="37"/>
      <c r="B3679" s="38"/>
      <c r="D3679" s="39"/>
      <c r="E3679" s="39"/>
      <c r="F3679" s="39"/>
      <c r="G3679" s="41"/>
      <c r="H3679" s="40"/>
      <c r="T3679"/>
      <c r="U3679"/>
    </row>
    <row r="3680" spans="1:21" s="31" customFormat="1">
      <c r="A3680" s="37"/>
      <c r="B3680" s="38"/>
      <c r="D3680" s="39"/>
      <c r="E3680" s="39"/>
      <c r="F3680" s="39"/>
      <c r="G3680" s="41"/>
      <c r="H3680" s="40"/>
      <c r="T3680"/>
      <c r="U3680"/>
    </row>
    <row r="3681" spans="1:21" s="31" customFormat="1">
      <c r="A3681" s="37"/>
      <c r="B3681" s="38"/>
      <c r="D3681" s="39"/>
      <c r="E3681" s="39"/>
      <c r="F3681" s="39"/>
      <c r="G3681" s="41"/>
      <c r="H3681" s="40"/>
      <c r="T3681"/>
      <c r="U3681"/>
    </row>
    <row r="3682" spans="1:21" s="31" customFormat="1">
      <c r="A3682" s="37"/>
      <c r="B3682" s="38"/>
      <c r="D3682" s="39"/>
      <c r="E3682" s="39"/>
      <c r="F3682" s="39"/>
      <c r="G3682" s="41"/>
      <c r="H3682" s="40"/>
      <c r="T3682"/>
      <c r="U3682"/>
    </row>
    <row r="3683" spans="1:21" s="31" customFormat="1">
      <c r="A3683" s="37"/>
      <c r="B3683" s="38"/>
      <c r="D3683" s="39"/>
      <c r="E3683" s="39"/>
      <c r="F3683" s="39"/>
      <c r="G3683" s="41"/>
      <c r="H3683" s="40"/>
      <c r="T3683"/>
      <c r="U3683"/>
    </row>
    <row r="3684" spans="1:21" s="31" customFormat="1">
      <c r="A3684" s="37"/>
      <c r="B3684" s="38"/>
      <c r="D3684" s="39"/>
      <c r="E3684" s="39"/>
      <c r="F3684" s="39"/>
      <c r="G3684" s="41"/>
      <c r="H3684" s="40"/>
      <c r="T3684"/>
      <c r="U3684"/>
    </row>
    <row r="3685" spans="1:21" s="31" customFormat="1">
      <c r="A3685" s="37"/>
      <c r="B3685" s="38"/>
      <c r="D3685" s="39"/>
      <c r="E3685" s="39"/>
      <c r="F3685" s="39"/>
      <c r="G3685" s="41"/>
      <c r="H3685" s="40"/>
      <c r="T3685"/>
      <c r="U3685"/>
    </row>
    <row r="3686" spans="1:21" s="31" customFormat="1">
      <c r="A3686" s="37"/>
      <c r="B3686" s="38"/>
      <c r="D3686" s="39"/>
      <c r="E3686" s="39"/>
      <c r="F3686" s="39"/>
      <c r="G3686" s="41"/>
      <c r="H3686" s="40"/>
      <c r="T3686"/>
      <c r="U3686"/>
    </row>
    <row r="3687" spans="1:21" s="31" customFormat="1">
      <c r="A3687" s="37"/>
      <c r="B3687" s="38"/>
      <c r="D3687" s="39"/>
      <c r="E3687" s="39"/>
      <c r="F3687" s="39"/>
      <c r="G3687" s="41"/>
      <c r="H3687" s="40"/>
      <c r="T3687"/>
      <c r="U3687"/>
    </row>
    <row r="3688" spans="1:21" s="31" customFormat="1">
      <c r="A3688" s="37"/>
      <c r="B3688" s="38"/>
      <c r="D3688" s="39"/>
      <c r="E3688" s="39"/>
      <c r="F3688" s="39"/>
      <c r="G3688" s="41"/>
      <c r="H3688" s="40"/>
      <c r="T3688"/>
      <c r="U3688"/>
    </row>
    <row r="3689" spans="1:21" s="31" customFormat="1">
      <c r="A3689" s="37"/>
      <c r="B3689" s="38"/>
      <c r="D3689" s="39"/>
      <c r="E3689" s="39"/>
      <c r="F3689" s="39"/>
      <c r="G3689" s="41"/>
      <c r="H3689" s="40"/>
      <c r="T3689"/>
      <c r="U3689"/>
    </row>
    <row r="3690" spans="1:21" s="31" customFormat="1">
      <c r="A3690" s="37"/>
      <c r="B3690" s="38"/>
      <c r="D3690" s="39"/>
      <c r="E3690" s="39"/>
      <c r="F3690" s="39"/>
      <c r="G3690" s="41"/>
      <c r="H3690" s="40"/>
      <c r="T3690"/>
      <c r="U3690"/>
    </row>
    <row r="3691" spans="1:21" s="31" customFormat="1">
      <c r="A3691" s="37"/>
      <c r="B3691" s="38"/>
      <c r="D3691" s="39"/>
      <c r="E3691" s="39"/>
      <c r="F3691" s="39"/>
      <c r="G3691" s="41"/>
      <c r="H3691" s="40"/>
      <c r="T3691"/>
      <c r="U3691"/>
    </row>
    <row r="3692" spans="1:21" s="31" customFormat="1">
      <c r="A3692" s="37"/>
      <c r="B3692" s="38"/>
      <c r="D3692" s="39"/>
      <c r="E3692" s="39"/>
      <c r="F3692" s="39"/>
      <c r="G3692" s="41"/>
      <c r="H3692" s="40"/>
      <c r="T3692"/>
      <c r="U3692"/>
    </row>
    <row r="3693" spans="1:21" s="31" customFormat="1">
      <c r="A3693" s="37"/>
      <c r="B3693" s="38"/>
      <c r="D3693" s="39"/>
      <c r="E3693" s="39"/>
      <c r="F3693" s="39"/>
      <c r="G3693" s="41"/>
      <c r="H3693" s="40"/>
      <c r="T3693"/>
      <c r="U3693"/>
    </row>
    <row r="3694" spans="1:21" s="31" customFormat="1">
      <c r="A3694" s="37"/>
      <c r="B3694" s="38"/>
      <c r="D3694" s="39"/>
      <c r="E3694" s="39"/>
      <c r="F3694" s="39"/>
      <c r="G3694" s="41"/>
      <c r="H3694" s="40"/>
      <c r="T3694"/>
      <c r="U3694"/>
    </row>
    <row r="3695" spans="1:21" s="31" customFormat="1">
      <c r="A3695" s="37"/>
      <c r="B3695" s="38"/>
      <c r="D3695" s="39"/>
      <c r="E3695" s="39"/>
      <c r="F3695" s="39"/>
      <c r="G3695" s="41"/>
      <c r="H3695" s="40"/>
      <c r="T3695"/>
      <c r="U3695"/>
    </row>
    <row r="3696" spans="1:21" s="31" customFormat="1">
      <c r="A3696" s="37"/>
      <c r="B3696" s="38"/>
      <c r="D3696" s="39"/>
      <c r="E3696" s="39"/>
      <c r="F3696" s="39"/>
      <c r="G3696" s="41"/>
      <c r="H3696" s="40"/>
      <c r="T3696"/>
      <c r="U3696"/>
    </row>
    <row r="3697" spans="1:21" s="31" customFormat="1">
      <c r="A3697" s="37"/>
      <c r="B3697" s="38"/>
      <c r="D3697" s="39"/>
      <c r="E3697" s="39"/>
      <c r="F3697" s="39"/>
      <c r="G3697" s="41"/>
      <c r="H3697" s="40"/>
      <c r="T3697"/>
      <c r="U3697"/>
    </row>
    <row r="3698" spans="1:21" s="31" customFormat="1">
      <c r="A3698" s="37"/>
      <c r="B3698" s="38"/>
      <c r="D3698" s="39"/>
      <c r="E3698" s="39"/>
      <c r="F3698" s="39"/>
      <c r="G3698" s="41"/>
      <c r="H3698" s="40"/>
      <c r="T3698"/>
      <c r="U3698"/>
    </row>
    <row r="3699" spans="1:21" s="31" customFormat="1">
      <c r="A3699" s="37"/>
      <c r="B3699" s="38"/>
      <c r="D3699" s="39"/>
      <c r="E3699" s="39"/>
      <c r="F3699" s="39"/>
      <c r="G3699" s="41"/>
      <c r="H3699" s="40"/>
      <c r="T3699"/>
      <c r="U3699"/>
    </row>
    <row r="3700" spans="1:21" s="31" customFormat="1">
      <c r="A3700" s="37"/>
      <c r="B3700" s="38"/>
      <c r="D3700" s="39"/>
      <c r="E3700" s="39"/>
      <c r="F3700" s="39"/>
      <c r="G3700" s="41"/>
      <c r="H3700" s="40"/>
      <c r="T3700"/>
      <c r="U3700"/>
    </row>
    <row r="3701" spans="1:21" s="31" customFormat="1">
      <c r="A3701" s="37"/>
      <c r="B3701" s="38"/>
      <c r="D3701" s="39"/>
      <c r="E3701" s="39"/>
      <c r="F3701" s="39"/>
      <c r="G3701" s="41"/>
      <c r="H3701" s="40"/>
      <c r="T3701"/>
      <c r="U3701"/>
    </row>
    <row r="3702" spans="1:21" s="31" customFormat="1">
      <c r="A3702" s="37"/>
      <c r="B3702" s="38"/>
      <c r="D3702" s="39"/>
      <c r="E3702" s="39"/>
      <c r="F3702" s="39"/>
      <c r="G3702" s="41"/>
      <c r="H3702" s="40"/>
      <c r="T3702"/>
      <c r="U3702"/>
    </row>
    <row r="3703" spans="1:21" s="31" customFormat="1">
      <c r="A3703" s="37"/>
      <c r="B3703" s="38"/>
      <c r="D3703" s="39"/>
      <c r="E3703" s="39"/>
      <c r="F3703" s="39"/>
      <c r="G3703" s="41"/>
      <c r="H3703" s="40"/>
      <c r="T3703"/>
      <c r="U3703"/>
    </row>
    <row r="3704" spans="1:21" s="31" customFormat="1">
      <c r="A3704" s="37"/>
      <c r="B3704" s="38"/>
      <c r="D3704" s="39"/>
      <c r="E3704" s="39"/>
      <c r="F3704" s="39"/>
      <c r="G3704" s="41"/>
      <c r="H3704" s="40"/>
      <c r="T3704"/>
      <c r="U3704"/>
    </row>
    <row r="3705" spans="1:21" s="31" customFormat="1">
      <c r="A3705" s="37"/>
      <c r="B3705" s="38"/>
      <c r="D3705" s="39"/>
      <c r="E3705" s="39"/>
      <c r="F3705" s="39"/>
      <c r="G3705" s="41"/>
      <c r="H3705" s="40"/>
      <c r="T3705"/>
      <c r="U3705"/>
    </row>
    <row r="3706" spans="1:21" s="31" customFormat="1">
      <c r="A3706" s="37"/>
      <c r="B3706" s="38"/>
      <c r="D3706" s="39"/>
      <c r="E3706" s="39"/>
      <c r="F3706" s="39"/>
      <c r="G3706" s="41"/>
      <c r="H3706" s="40"/>
      <c r="T3706"/>
      <c r="U3706"/>
    </row>
    <row r="3707" spans="1:21" s="31" customFormat="1">
      <c r="A3707" s="37"/>
      <c r="B3707" s="38"/>
      <c r="D3707" s="39"/>
      <c r="E3707" s="39"/>
      <c r="F3707" s="39"/>
      <c r="G3707" s="41"/>
      <c r="H3707" s="40"/>
      <c r="T3707"/>
      <c r="U3707"/>
    </row>
    <row r="3708" spans="1:21" s="31" customFormat="1">
      <c r="A3708" s="37"/>
      <c r="B3708" s="38"/>
      <c r="D3708" s="39"/>
      <c r="E3708" s="39"/>
      <c r="F3708" s="39"/>
      <c r="G3708" s="41"/>
      <c r="H3708" s="40"/>
      <c r="T3708"/>
      <c r="U3708"/>
    </row>
    <row r="3709" spans="1:21" s="31" customFormat="1">
      <c r="A3709" s="37"/>
      <c r="B3709" s="38"/>
      <c r="D3709" s="39"/>
      <c r="E3709" s="39"/>
      <c r="F3709" s="39"/>
      <c r="G3709" s="41"/>
      <c r="H3709" s="40"/>
      <c r="T3709"/>
      <c r="U3709"/>
    </row>
    <row r="3710" spans="1:21" s="31" customFormat="1">
      <c r="A3710" s="37"/>
      <c r="B3710" s="38"/>
      <c r="D3710" s="39"/>
      <c r="E3710" s="39"/>
      <c r="F3710" s="39"/>
      <c r="G3710" s="41"/>
      <c r="H3710" s="40"/>
      <c r="T3710"/>
      <c r="U3710"/>
    </row>
    <row r="3711" spans="1:21" s="31" customFormat="1">
      <c r="A3711" s="37"/>
      <c r="B3711" s="38"/>
      <c r="D3711" s="39"/>
      <c r="E3711" s="39"/>
      <c r="F3711" s="39"/>
      <c r="G3711" s="41"/>
      <c r="H3711" s="40"/>
      <c r="T3711"/>
      <c r="U3711"/>
    </row>
    <row r="3712" spans="1:21" s="31" customFormat="1">
      <c r="A3712" s="37"/>
      <c r="B3712" s="38"/>
      <c r="D3712" s="39"/>
      <c r="E3712" s="39"/>
      <c r="F3712" s="39"/>
      <c r="G3712" s="41"/>
      <c r="H3712" s="40"/>
      <c r="T3712"/>
      <c r="U3712"/>
    </row>
    <row r="3713" spans="1:21" s="31" customFormat="1">
      <c r="A3713" s="37"/>
      <c r="B3713" s="38"/>
      <c r="D3713" s="39"/>
      <c r="E3713" s="39"/>
      <c r="F3713" s="39"/>
      <c r="G3713" s="41"/>
      <c r="H3713" s="40"/>
      <c r="T3713"/>
      <c r="U3713"/>
    </row>
    <row r="3714" spans="1:21" s="31" customFormat="1">
      <c r="A3714" s="37"/>
      <c r="B3714" s="38"/>
      <c r="D3714" s="39"/>
      <c r="E3714" s="39"/>
      <c r="F3714" s="39"/>
      <c r="G3714" s="41"/>
      <c r="H3714" s="40"/>
      <c r="T3714"/>
      <c r="U3714"/>
    </row>
    <row r="3715" spans="1:21" s="31" customFormat="1">
      <c r="A3715" s="37"/>
      <c r="B3715" s="38"/>
      <c r="D3715" s="39"/>
      <c r="E3715" s="39"/>
      <c r="F3715" s="39"/>
      <c r="G3715" s="41"/>
      <c r="H3715" s="40"/>
      <c r="T3715"/>
      <c r="U3715"/>
    </row>
    <row r="3716" spans="1:21" s="31" customFormat="1">
      <c r="A3716" s="37"/>
      <c r="B3716" s="38"/>
      <c r="D3716" s="39"/>
      <c r="E3716" s="39"/>
      <c r="F3716" s="39"/>
      <c r="G3716" s="41"/>
      <c r="H3716" s="40"/>
      <c r="T3716"/>
      <c r="U3716"/>
    </row>
    <row r="3717" spans="1:21" s="31" customFormat="1">
      <c r="A3717" s="37"/>
      <c r="B3717" s="38"/>
      <c r="D3717" s="39"/>
      <c r="E3717" s="39"/>
      <c r="F3717" s="39"/>
      <c r="G3717" s="41"/>
      <c r="H3717" s="40"/>
      <c r="T3717"/>
      <c r="U3717"/>
    </row>
    <row r="3718" spans="1:21" s="31" customFormat="1">
      <c r="A3718" s="37"/>
      <c r="B3718" s="38"/>
      <c r="D3718" s="39"/>
      <c r="E3718" s="39"/>
      <c r="F3718" s="39"/>
      <c r="G3718" s="41"/>
      <c r="H3718" s="40"/>
      <c r="T3718"/>
      <c r="U3718"/>
    </row>
    <row r="3719" spans="1:21" s="31" customFormat="1">
      <c r="A3719" s="37"/>
      <c r="B3719" s="38"/>
      <c r="D3719" s="39"/>
      <c r="E3719" s="39"/>
      <c r="F3719" s="39"/>
      <c r="G3719" s="41"/>
      <c r="H3719" s="40"/>
      <c r="T3719"/>
      <c r="U3719"/>
    </row>
    <row r="3720" spans="1:21" s="31" customFormat="1">
      <c r="A3720" s="37"/>
      <c r="B3720" s="38"/>
      <c r="D3720" s="39"/>
      <c r="E3720" s="39"/>
      <c r="F3720" s="39"/>
      <c r="G3720" s="41"/>
      <c r="H3720" s="40"/>
      <c r="T3720"/>
      <c r="U3720"/>
    </row>
    <row r="3721" spans="1:21" s="31" customFormat="1">
      <c r="A3721" s="37"/>
      <c r="B3721" s="38"/>
      <c r="D3721" s="39"/>
      <c r="E3721" s="39"/>
      <c r="F3721" s="39"/>
      <c r="G3721" s="41"/>
      <c r="H3721" s="40"/>
      <c r="T3721"/>
      <c r="U3721"/>
    </row>
    <row r="3722" spans="1:21" s="31" customFormat="1">
      <c r="A3722" s="37"/>
      <c r="B3722" s="38"/>
      <c r="D3722" s="39"/>
      <c r="E3722" s="39"/>
      <c r="F3722" s="39"/>
      <c r="G3722" s="41"/>
      <c r="H3722" s="40"/>
      <c r="T3722"/>
      <c r="U3722"/>
    </row>
    <row r="3723" spans="1:21" s="31" customFormat="1">
      <c r="A3723" s="37"/>
      <c r="B3723" s="38"/>
      <c r="D3723" s="39"/>
      <c r="E3723" s="39"/>
      <c r="F3723" s="39"/>
      <c r="G3723" s="41"/>
      <c r="H3723" s="40"/>
      <c r="T3723"/>
      <c r="U3723"/>
    </row>
    <row r="3724" spans="1:21" s="31" customFormat="1">
      <c r="A3724" s="37"/>
      <c r="B3724" s="38"/>
      <c r="D3724" s="39"/>
      <c r="E3724" s="39"/>
      <c r="F3724" s="39"/>
      <c r="G3724" s="41"/>
      <c r="H3724" s="40"/>
      <c r="T3724"/>
      <c r="U3724"/>
    </row>
    <row r="3725" spans="1:21" s="31" customFormat="1">
      <c r="A3725" s="37"/>
      <c r="B3725" s="38"/>
      <c r="D3725" s="39"/>
      <c r="E3725" s="39"/>
      <c r="F3725" s="39"/>
      <c r="G3725" s="41"/>
      <c r="H3725" s="40"/>
      <c r="T3725"/>
      <c r="U3725"/>
    </row>
    <row r="3726" spans="1:21" s="31" customFormat="1">
      <c r="A3726" s="37"/>
      <c r="B3726" s="38"/>
      <c r="D3726" s="39"/>
      <c r="E3726" s="39"/>
      <c r="F3726" s="39"/>
      <c r="G3726" s="41"/>
      <c r="H3726" s="40"/>
      <c r="T3726"/>
      <c r="U3726"/>
    </row>
    <row r="3727" spans="1:21" s="31" customFormat="1">
      <c r="A3727" s="37"/>
      <c r="B3727" s="38"/>
      <c r="D3727" s="39"/>
      <c r="E3727" s="39"/>
      <c r="F3727" s="39"/>
      <c r="G3727" s="41"/>
      <c r="H3727" s="40"/>
      <c r="T3727"/>
      <c r="U3727"/>
    </row>
    <row r="3728" spans="1:21" s="31" customFormat="1">
      <c r="A3728" s="37"/>
      <c r="B3728" s="38"/>
      <c r="D3728" s="39"/>
      <c r="E3728" s="39"/>
      <c r="F3728" s="39"/>
      <c r="G3728" s="41"/>
      <c r="H3728" s="40"/>
      <c r="T3728"/>
      <c r="U3728"/>
    </row>
    <row r="3729" spans="1:21" s="31" customFormat="1">
      <c r="A3729" s="37"/>
      <c r="B3729" s="38"/>
      <c r="D3729" s="39"/>
      <c r="E3729" s="39"/>
      <c r="F3729" s="39"/>
      <c r="G3729" s="41"/>
      <c r="H3729" s="40"/>
      <c r="T3729"/>
      <c r="U3729"/>
    </row>
    <row r="3730" spans="1:21" s="31" customFormat="1">
      <c r="A3730" s="37"/>
      <c r="B3730" s="38"/>
      <c r="D3730" s="39"/>
      <c r="E3730" s="39"/>
      <c r="F3730" s="39"/>
      <c r="G3730" s="41"/>
      <c r="H3730" s="40"/>
      <c r="T3730"/>
      <c r="U3730"/>
    </row>
    <row r="3731" spans="1:21" s="31" customFormat="1">
      <c r="A3731" s="37"/>
      <c r="B3731" s="38"/>
      <c r="D3731" s="39"/>
      <c r="E3731" s="39"/>
      <c r="F3731" s="39"/>
      <c r="G3731" s="41"/>
      <c r="H3731" s="40"/>
      <c r="T3731"/>
      <c r="U3731"/>
    </row>
    <row r="3732" spans="1:21" s="31" customFormat="1">
      <c r="A3732" s="37"/>
      <c r="B3732" s="38"/>
      <c r="D3732" s="39"/>
      <c r="E3732" s="39"/>
      <c r="F3732" s="39"/>
      <c r="G3732" s="41"/>
      <c r="H3732" s="40"/>
      <c r="T3732"/>
      <c r="U3732"/>
    </row>
    <row r="3733" spans="1:21" s="31" customFormat="1">
      <c r="A3733" s="37"/>
      <c r="B3733" s="38"/>
      <c r="D3733" s="39"/>
      <c r="E3733" s="39"/>
      <c r="F3733" s="39"/>
      <c r="G3733" s="41"/>
      <c r="H3733" s="40"/>
      <c r="T3733"/>
      <c r="U3733"/>
    </row>
    <row r="3734" spans="1:21" s="31" customFormat="1">
      <c r="A3734" s="37"/>
      <c r="B3734" s="38"/>
      <c r="D3734" s="39"/>
      <c r="E3734" s="39"/>
      <c r="F3734" s="39"/>
      <c r="G3734" s="41"/>
      <c r="H3734" s="40"/>
      <c r="T3734"/>
      <c r="U3734"/>
    </row>
    <row r="3735" spans="1:21" s="31" customFormat="1">
      <c r="A3735" s="37"/>
      <c r="B3735" s="38"/>
      <c r="D3735" s="39"/>
      <c r="E3735" s="39"/>
      <c r="F3735" s="39"/>
      <c r="G3735" s="41"/>
      <c r="H3735" s="40"/>
      <c r="T3735"/>
      <c r="U3735"/>
    </row>
    <row r="3736" spans="1:21" s="31" customFormat="1">
      <c r="A3736" s="37"/>
      <c r="B3736" s="38"/>
      <c r="D3736" s="39"/>
      <c r="E3736" s="39"/>
      <c r="F3736" s="39"/>
      <c r="G3736" s="41"/>
      <c r="H3736" s="40"/>
      <c r="T3736"/>
      <c r="U3736"/>
    </row>
    <row r="3737" spans="1:21" s="31" customFormat="1">
      <c r="A3737" s="37"/>
      <c r="B3737" s="38"/>
      <c r="D3737" s="39"/>
      <c r="E3737" s="39"/>
      <c r="F3737" s="39"/>
      <c r="G3737" s="41"/>
      <c r="H3737" s="40"/>
      <c r="T3737"/>
      <c r="U3737"/>
    </row>
    <row r="3738" spans="1:21" s="31" customFormat="1">
      <c r="A3738" s="37"/>
      <c r="B3738" s="38"/>
      <c r="D3738" s="39"/>
      <c r="E3738" s="39"/>
      <c r="F3738" s="39"/>
      <c r="G3738" s="41"/>
      <c r="H3738" s="40"/>
      <c r="T3738"/>
      <c r="U3738"/>
    </row>
    <row r="3739" spans="1:21" s="31" customFormat="1">
      <c r="A3739" s="37"/>
      <c r="B3739" s="38"/>
      <c r="D3739" s="39"/>
      <c r="E3739" s="39"/>
      <c r="F3739" s="39"/>
      <c r="G3739" s="41"/>
      <c r="H3739" s="40"/>
      <c r="T3739"/>
      <c r="U3739"/>
    </row>
    <row r="3740" spans="1:21" s="31" customFormat="1">
      <c r="A3740" s="37"/>
      <c r="B3740" s="38"/>
      <c r="D3740" s="39"/>
      <c r="E3740" s="39"/>
      <c r="F3740" s="39"/>
      <c r="G3740" s="41"/>
      <c r="H3740" s="40"/>
      <c r="T3740"/>
      <c r="U3740"/>
    </row>
    <row r="3741" spans="1:21" s="31" customFormat="1">
      <c r="A3741" s="37"/>
      <c r="B3741" s="38"/>
      <c r="D3741" s="39"/>
      <c r="E3741" s="39"/>
      <c r="F3741" s="39"/>
      <c r="G3741" s="41"/>
      <c r="H3741" s="40"/>
      <c r="T3741"/>
      <c r="U3741"/>
    </row>
    <row r="3742" spans="1:21" s="31" customFormat="1">
      <c r="A3742" s="37"/>
      <c r="B3742" s="38"/>
      <c r="D3742" s="39"/>
      <c r="E3742" s="39"/>
      <c r="F3742" s="39"/>
      <c r="G3742" s="41"/>
      <c r="H3742" s="40"/>
      <c r="T3742"/>
      <c r="U3742"/>
    </row>
    <row r="3743" spans="1:21" s="31" customFormat="1">
      <c r="A3743" s="37"/>
      <c r="B3743" s="38"/>
      <c r="D3743" s="39"/>
      <c r="E3743" s="39"/>
      <c r="F3743" s="39"/>
      <c r="G3743" s="41"/>
      <c r="H3743" s="40"/>
      <c r="T3743"/>
      <c r="U3743"/>
    </row>
    <row r="3744" spans="1:21" s="31" customFormat="1">
      <c r="A3744" s="37"/>
      <c r="B3744" s="38"/>
      <c r="D3744" s="39"/>
      <c r="E3744" s="39"/>
      <c r="F3744" s="39"/>
      <c r="G3744" s="41"/>
      <c r="H3744" s="40"/>
      <c r="T3744"/>
      <c r="U3744"/>
    </row>
    <row r="3745" spans="1:21" s="31" customFormat="1">
      <c r="A3745" s="37"/>
      <c r="B3745" s="38"/>
      <c r="D3745" s="39"/>
      <c r="E3745" s="39"/>
      <c r="F3745" s="39"/>
      <c r="G3745" s="41"/>
      <c r="H3745" s="40"/>
      <c r="T3745"/>
      <c r="U3745"/>
    </row>
    <row r="3746" spans="1:21" s="31" customFormat="1">
      <c r="A3746" s="37"/>
      <c r="B3746" s="38"/>
      <c r="D3746" s="39"/>
      <c r="E3746" s="39"/>
      <c r="F3746" s="39"/>
      <c r="G3746" s="41"/>
      <c r="H3746" s="40"/>
      <c r="T3746"/>
      <c r="U3746"/>
    </row>
    <row r="3747" spans="1:21" s="31" customFormat="1">
      <c r="A3747" s="37"/>
      <c r="B3747" s="38"/>
      <c r="D3747" s="39"/>
      <c r="E3747" s="39"/>
      <c r="F3747" s="39"/>
      <c r="G3747" s="41"/>
      <c r="H3747" s="40"/>
      <c r="T3747"/>
      <c r="U3747"/>
    </row>
    <row r="3748" spans="1:21" s="31" customFormat="1">
      <c r="A3748" s="37"/>
      <c r="B3748" s="38"/>
      <c r="D3748" s="39"/>
      <c r="E3748" s="39"/>
      <c r="F3748" s="39"/>
      <c r="G3748" s="41"/>
      <c r="H3748" s="40"/>
      <c r="T3748"/>
      <c r="U3748"/>
    </row>
    <row r="3749" spans="1:21" s="31" customFormat="1">
      <c r="A3749" s="37"/>
      <c r="B3749" s="38"/>
      <c r="D3749" s="39"/>
      <c r="E3749" s="39"/>
      <c r="F3749" s="39"/>
      <c r="G3749" s="41"/>
      <c r="H3749" s="40"/>
      <c r="T3749"/>
      <c r="U3749"/>
    </row>
    <row r="3750" spans="1:21" s="31" customFormat="1">
      <c r="A3750" s="37"/>
      <c r="B3750" s="38"/>
      <c r="D3750" s="39"/>
      <c r="E3750" s="39"/>
      <c r="F3750" s="39"/>
      <c r="G3750" s="41"/>
      <c r="H3750" s="40"/>
      <c r="T3750"/>
      <c r="U3750"/>
    </row>
    <row r="3751" spans="1:21" s="31" customFormat="1">
      <c r="A3751" s="37"/>
      <c r="B3751" s="38"/>
      <c r="D3751" s="39"/>
      <c r="E3751" s="39"/>
      <c r="F3751" s="39"/>
      <c r="G3751" s="41"/>
      <c r="H3751" s="40"/>
      <c r="T3751"/>
      <c r="U3751"/>
    </row>
    <row r="3752" spans="1:21" s="31" customFormat="1">
      <c r="A3752" s="37"/>
      <c r="B3752" s="38"/>
      <c r="D3752" s="39"/>
      <c r="E3752" s="39"/>
      <c r="F3752" s="39"/>
      <c r="G3752" s="41"/>
      <c r="H3752" s="40"/>
      <c r="T3752"/>
      <c r="U3752"/>
    </row>
    <row r="3753" spans="1:21" s="31" customFormat="1">
      <c r="A3753" s="37"/>
      <c r="B3753" s="38"/>
      <c r="D3753" s="39"/>
      <c r="E3753" s="39"/>
      <c r="F3753" s="39"/>
      <c r="G3753" s="41"/>
      <c r="H3753" s="40"/>
      <c r="T3753"/>
      <c r="U3753"/>
    </row>
    <row r="3754" spans="1:21" s="31" customFormat="1">
      <c r="A3754" s="37"/>
      <c r="B3754" s="38"/>
      <c r="D3754" s="39"/>
      <c r="E3754" s="39"/>
      <c r="F3754" s="39"/>
      <c r="G3754" s="41"/>
      <c r="H3754" s="40"/>
      <c r="T3754"/>
      <c r="U3754"/>
    </row>
    <row r="3755" spans="1:21" s="31" customFormat="1">
      <c r="A3755" s="37"/>
      <c r="B3755" s="38"/>
      <c r="D3755" s="39"/>
      <c r="E3755" s="39"/>
      <c r="F3755" s="39"/>
      <c r="G3755" s="41"/>
      <c r="H3755" s="40"/>
      <c r="T3755"/>
      <c r="U3755"/>
    </row>
    <row r="3756" spans="1:21" s="31" customFormat="1">
      <c r="A3756" s="37"/>
      <c r="B3756" s="38"/>
      <c r="D3756" s="39"/>
      <c r="E3756" s="39"/>
      <c r="F3756" s="39"/>
      <c r="G3756" s="41"/>
      <c r="H3756" s="40"/>
      <c r="T3756"/>
      <c r="U3756"/>
    </row>
    <row r="3757" spans="1:21" s="31" customFormat="1">
      <c r="A3757" s="37"/>
      <c r="B3757" s="38"/>
      <c r="D3757" s="39"/>
      <c r="E3757" s="39"/>
      <c r="F3757" s="39"/>
      <c r="G3757" s="41"/>
      <c r="H3757" s="40"/>
      <c r="T3757"/>
      <c r="U3757"/>
    </row>
    <row r="3758" spans="1:21" s="31" customFormat="1">
      <c r="A3758" s="37"/>
      <c r="B3758" s="38"/>
      <c r="D3758" s="39"/>
      <c r="E3758" s="39"/>
      <c r="F3758" s="39"/>
      <c r="G3758" s="41"/>
      <c r="H3758" s="40"/>
      <c r="T3758"/>
      <c r="U3758"/>
    </row>
    <row r="3759" spans="1:21" s="31" customFormat="1">
      <c r="A3759" s="37"/>
      <c r="B3759" s="38"/>
      <c r="D3759" s="39"/>
      <c r="E3759" s="39"/>
      <c r="F3759" s="39"/>
      <c r="G3759" s="41"/>
      <c r="H3759" s="40"/>
      <c r="T3759"/>
      <c r="U3759"/>
    </row>
    <row r="3760" spans="1:21" s="31" customFormat="1">
      <c r="A3760" s="37"/>
      <c r="B3760" s="38"/>
      <c r="D3760" s="39"/>
      <c r="E3760" s="39"/>
      <c r="F3760" s="39"/>
      <c r="G3760" s="41"/>
      <c r="H3760" s="40"/>
      <c r="T3760"/>
      <c r="U3760"/>
    </row>
    <row r="3761" spans="1:21" s="31" customFormat="1">
      <c r="A3761" s="37"/>
      <c r="B3761" s="38"/>
      <c r="D3761" s="39"/>
      <c r="E3761" s="39"/>
      <c r="F3761" s="39"/>
      <c r="G3761" s="41"/>
      <c r="H3761" s="40"/>
      <c r="T3761"/>
      <c r="U3761"/>
    </row>
    <row r="3762" spans="1:21" s="31" customFormat="1">
      <c r="A3762" s="37"/>
      <c r="B3762" s="38"/>
      <c r="D3762" s="39"/>
      <c r="E3762" s="39"/>
      <c r="F3762" s="39"/>
      <c r="G3762" s="41"/>
      <c r="H3762" s="40"/>
      <c r="T3762"/>
      <c r="U3762"/>
    </row>
    <row r="3763" spans="1:21" s="31" customFormat="1">
      <c r="A3763" s="37"/>
      <c r="B3763" s="38"/>
      <c r="D3763" s="39"/>
      <c r="E3763" s="39"/>
      <c r="F3763" s="39"/>
      <c r="G3763" s="41"/>
      <c r="H3763" s="40"/>
      <c r="T3763"/>
      <c r="U3763"/>
    </row>
    <row r="3764" spans="1:21" s="31" customFormat="1">
      <c r="A3764" s="37"/>
      <c r="B3764" s="38"/>
      <c r="D3764" s="39"/>
      <c r="E3764" s="39"/>
      <c r="F3764" s="39"/>
      <c r="G3764" s="41"/>
      <c r="H3764" s="40"/>
      <c r="T3764"/>
      <c r="U3764"/>
    </row>
    <row r="3765" spans="1:21" s="31" customFormat="1">
      <c r="A3765" s="37"/>
      <c r="B3765" s="38"/>
      <c r="D3765" s="39"/>
      <c r="E3765" s="39"/>
      <c r="F3765" s="39"/>
      <c r="G3765" s="41"/>
      <c r="H3765" s="40"/>
      <c r="T3765"/>
      <c r="U3765"/>
    </row>
    <row r="3766" spans="1:21" s="31" customFormat="1">
      <c r="A3766" s="37"/>
      <c r="B3766" s="38"/>
      <c r="D3766" s="39"/>
      <c r="E3766" s="39"/>
      <c r="F3766" s="39"/>
      <c r="G3766" s="41"/>
      <c r="H3766" s="40"/>
      <c r="T3766"/>
      <c r="U3766"/>
    </row>
    <row r="3767" spans="1:21" s="31" customFormat="1">
      <c r="A3767" s="37"/>
      <c r="B3767" s="38"/>
      <c r="D3767" s="39"/>
      <c r="E3767" s="39"/>
      <c r="F3767" s="39"/>
      <c r="G3767" s="41"/>
      <c r="H3767" s="40"/>
      <c r="T3767"/>
      <c r="U3767"/>
    </row>
    <row r="3768" spans="1:21" s="31" customFormat="1">
      <c r="A3768" s="37"/>
      <c r="B3768" s="38"/>
      <c r="D3768" s="39"/>
      <c r="E3768" s="39"/>
      <c r="F3768" s="39"/>
      <c r="G3768" s="41"/>
      <c r="H3768" s="40"/>
      <c r="T3768"/>
      <c r="U3768"/>
    </row>
    <row r="3769" spans="1:21" s="31" customFormat="1">
      <c r="A3769" s="37"/>
      <c r="B3769" s="38"/>
      <c r="D3769" s="39"/>
      <c r="E3769" s="39"/>
      <c r="F3769" s="39"/>
      <c r="G3769" s="41"/>
      <c r="H3769" s="40"/>
      <c r="T3769"/>
      <c r="U3769"/>
    </row>
    <row r="3770" spans="1:21" s="31" customFormat="1">
      <c r="A3770" s="37"/>
      <c r="B3770" s="38"/>
      <c r="D3770" s="39"/>
      <c r="E3770" s="39"/>
      <c r="F3770" s="39"/>
      <c r="G3770" s="41"/>
      <c r="H3770" s="40"/>
      <c r="T3770"/>
      <c r="U3770"/>
    </row>
    <row r="3771" spans="1:21" s="31" customFormat="1">
      <c r="A3771" s="37"/>
      <c r="B3771" s="38"/>
      <c r="D3771" s="39"/>
      <c r="E3771" s="39"/>
      <c r="F3771" s="39"/>
      <c r="G3771" s="41"/>
      <c r="H3771" s="40"/>
      <c r="T3771"/>
      <c r="U3771"/>
    </row>
    <row r="3772" spans="1:21" s="31" customFormat="1">
      <c r="A3772" s="37"/>
      <c r="B3772" s="38"/>
      <c r="D3772" s="39"/>
      <c r="E3772" s="39"/>
      <c r="F3772" s="39"/>
      <c r="G3772" s="41"/>
      <c r="H3772" s="40"/>
      <c r="T3772"/>
      <c r="U3772"/>
    </row>
    <row r="3773" spans="1:21" s="31" customFormat="1">
      <c r="A3773" s="37"/>
      <c r="B3773" s="38"/>
      <c r="D3773" s="39"/>
      <c r="E3773" s="39"/>
      <c r="F3773" s="39"/>
      <c r="G3773" s="41"/>
      <c r="H3773" s="40"/>
      <c r="T3773"/>
      <c r="U3773"/>
    </row>
    <row r="3774" spans="1:21" s="31" customFormat="1">
      <c r="A3774" s="37"/>
      <c r="B3774" s="38"/>
      <c r="D3774" s="39"/>
      <c r="E3774" s="39"/>
      <c r="F3774" s="39"/>
      <c r="G3774" s="41"/>
      <c r="H3774" s="40"/>
      <c r="T3774"/>
      <c r="U3774"/>
    </row>
    <row r="3775" spans="1:21" s="31" customFormat="1">
      <c r="A3775" s="37"/>
      <c r="B3775" s="38"/>
      <c r="D3775" s="39"/>
      <c r="E3775" s="39"/>
      <c r="F3775" s="39"/>
      <c r="G3775" s="41"/>
      <c r="H3775" s="40"/>
      <c r="T3775"/>
      <c r="U3775"/>
    </row>
    <row r="3776" spans="1:21" s="31" customFormat="1">
      <c r="A3776" s="37"/>
      <c r="B3776" s="38"/>
      <c r="D3776" s="39"/>
      <c r="E3776" s="39"/>
      <c r="F3776" s="39"/>
      <c r="G3776" s="41"/>
      <c r="H3776" s="40"/>
      <c r="T3776"/>
      <c r="U3776"/>
    </row>
    <row r="3777" spans="1:21" s="31" customFormat="1">
      <c r="A3777" s="37"/>
      <c r="B3777" s="38"/>
      <c r="D3777" s="39"/>
      <c r="E3777" s="39"/>
      <c r="F3777" s="39"/>
      <c r="G3777" s="41"/>
      <c r="H3777" s="40"/>
      <c r="T3777"/>
      <c r="U3777"/>
    </row>
    <row r="3778" spans="1:21" s="31" customFormat="1">
      <c r="A3778" s="37"/>
      <c r="B3778" s="38"/>
      <c r="D3778" s="39"/>
      <c r="E3778" s="39"/>
      <c r="F3778" s="39"/>
      <c r="G3778" s="41"/>
      <c r="H3778" s="40"/>
      <c r="T3778"/>
      <c r="U3778"/>
    </row>
    <row r="3779" spans="1:21" s="31" customFormat="1">
      <c r="A3779" s="37"/>
      <c r="B3779" s="38"/>
      <c r="D3779" s="39"/>
      <c r="E3779" s="39"/>
      <c r="F3779" s="39"/>
      <c r="G3779" s="41"/>
      <c r="H3779" s="40"/>
      <c r="T3779"/>
      <c r="U3779"/>
    </row>
    <row r="3780" spans="1:21" s="31" customFormat="1">
      <c r="A3780" s="37"/>
      <c r="B3780" s="38"/>
      <c r="D3780" s="39"/>
      <c r="E3780" s="39"/>
      <c r="F3780" s="39"/>
      <c r="G3780" s="41"/>
      <c r="H3780" s="40"/>
      <c r="T3780"/>
      <c r="U3780"/>
    </row>
    <row r="3781" spans="1:21" s="31" customFormat="1">
      <c r="A3781" s="37"/>
      <c r="B3781" s="38"/>
      <c r="D3781" s="39"/>
      <c r="E3781" s="39"/>
      <c r="F3781" s="39"/>
      <c r="G3781" s="41"/>
      <c r="H3781" s="40"/>
      <c r="T3781"/>
      <c r="U3781"/>
    </row>
    <row r="3782" spans="1:21" s="31" customFormat="1">
      <c r="A3782" s="37"/>
      <c r="B3782" s="38"/>
      <c r="D3782" s="39"/>
      <c r="E3782" s="39"/>
      <c r="F3782" s="39"/>
      <c r="G3782" s="41"/>
      <c r="H3782" s="40"/>
      <c r="T3782"/>
      <c r="U3782"/>
    </row>
    <row r="3783" spans="1:21" s="31" customFormat="1">
      <c r="A3783" s="37"/>
      <c r="B3783" s="38"/>
      <c r="D3783" s="39"/>
      <c r="E3783" s="39"/>
      <c r="F3783" s="39"/>
      <c r="G3783" s="41"/>
      <c r="H3783" s="40"/>
      <c r="T3783"/>
      <c r="U3783"/>
    </row>
    <row r="3784" spans="1:21" s="31" customFormat="1">
      <c r="A3784" s="37"/>
      <c r="B3784" s="38"/>
      <c r="D3784" s="39"/>
      <c r="E3784" s="39"/>
      <c r="F3784" s="39"/>
      <c r="G3784" s="41"/>
      <c r="H3784" s="40"/>
      <c r="T3784"/>
      <c r="U3784"/>
    </row>
    <row r="3785" spans="1:21" s="31" customFormat="1">
      <c r="A3785" s="37"/>
      <c r="B3785" s="38"/>
      <c r="D3785" s="39"/>
      <c r="E3785" s="39"/>
      <c r="F3785" s="39"/>
      <c r="G3785" s="41"/>
      <c r="H3785" s="40"/>
      <c r="T3785"/>
      <c r="U3785"/>
    </row>
    <row r="3786" spans="1:21" s="31" customFormat="1">
      <c r="A3786" s="37"/>
      <c r="B3786" s="38"/>
      <c r="D3786" s="39"/>
      <c r="E3786" s="39"/>
      <c r="F3786" s="39"/>
      <c r="G3786" s="41"/>
      <c r="H3786" s="40"/>
      <c r="T3786"/>
      <c r="U3786"/>
    </row>
    <row r="3787" spans="1:21" s="31" customFormat="1">
      <c r="A3787" s="37"/>
      <c r="B3787" s="38"/>
      <c r="D3787" s="39"/>
      <c r="E3787" s="39"/>
      <c r="F3787" s="39"/>
      <c r="G3787" s="41"/>
      <c r="H3787" s="40"/>
      <c r="T3787"/>
      <c r="U3787"/>
    </row>
    <row r="3788" spans="1:21" s="31" customFormat="1">
      <c r="A3788" s="37"/>
      <c r="B3788" s="38"/>
      <c r="D3788" s="39"/>
      <c r="E3788" s="39"/>
      <c r="F3788" s="39"/>
      <c r="G3788" s="41"/>
      <c r="H3788" s="40"/>
      <c r="T3788"/>
      <c r="U3788"/>
    </row>
    <row r="3789" spans="1:21" s="31" customFormat="1">
      <c r="A3789" s="37"/>
      <c r="B3789" s="38"/>
      <c r="D3789" s="39"/>
      <c r="E3789" s="39"/>
      <c r="F3789" s="39"/>
      <c r="G3789" s="41"/>
      <c r="H3789" s="40"/>
      <c r="T3789"/>
      <c r="U3789"/>
    </row>
    <row r="3790" spans="1:21" s="31" customFormat="1">
      <c r="A3790" s="37"/>
      <c r="B3790" s="38"/>
      <c r="D3790" s="39"/>
      <c r="E3790" s="39"/>
      <c r="F3790" s="39"/>
      <c r="G3790" s="41"/>
      <c r="H3790" s="40"/>
      <c r="T3790"/>
      <c r="U3790"/>
    </row>
    <row r="3791" spans="1:21" s="31" customFormat="1">
      <c r="A3791" s="37"/>
      <c r="B3791" s="38"/>
      <c r="D3791" s="39"/>
      <c r="E3791" s="39"/>
      <c r="F3791" s="39"/>
      <c r="G3791" s="41"/>
      <c r="H3791" s="40"/>
      <c r="T3791"/>
      <c r="U3791"/>
    </row>
    <row r="3792" spans="1:21" s="31" customFormat="1">
      <c r="A3792" s="37"/>
      <c r="B3792" s="38"/>
      <c r="D3792" s="39"/>
      <c r="E3792" s="39"/>
      <c r="F3792" s="39"/>
      <c r="G3792" s="41"/>
      <c r="H3792" s="40"/>
      <c r="T3792"/>
      <c r="U3792"/>
    </row>
    <row r="3793" spans="1:21" s="31" customFormat="1">
      <c r="A3793" s="37"/>
      <c r="B3793" s="38"/>
      <c r="D3793" s="39"/>
      <c r="E3793" s="39"/>
      <c r="F3793" s="39"/>
      <c r="G3793" s="41"/>
      <c r="H3793" s="40"/>
      <c r="T3793"/>
      <c r="U3793"/>
    </row>
    <row r="3794" spans="1:21" s="31" customFormat="1">
      <c r="A3794" s="37"/>
      <c r="B3794" s="38"/>
      <c r="D3794" s="39"/>
      <c r="E3794" s="39"/>
      <c r="F3794" s="39"/>
      <c r="G3794" s="41"/>
      <c r="H3794" s="40"/>
      <c r="T3794"/>
      <c r="U3794"/>
    </row>
    <row r="3795" spans="1:21" s="31" customFormat="1">
      <c r="A3795" s="37"/>
      <c r="B3795" s="38"/>
      <c r="D3795" s="39"/>
      <c r="E3795" s="39"/>
      <c r="F3795" s="39"/>
      <c r="G3795" s="41"/>
      <c r="H3795" s="40"/>
      <c r="T3795"/>
      <c r="U3795"/>
    </row>
    <row r="3796" spans="1:21" s="31" customFormat="1">
      <c r="A3796" s="37"/>
      <c r="B3796" s="38"/>
      <c r="D3796" s="39"/>
      <c r="E3796" s="39"/>
      <c r="F3796" s="39"/>
      <c r="G3796" s="41"/>
      <c r="H3796" s="40"/>
      <c r="T3796"/>
      <c r="U3796"/>
    </row>
    <row r="3797" spans="1:21" s="31" customFormat="1">
      <c r="A3797" s="37"/>
      <c r="B3797" s="38"/>
      <c r="D3797" s="39"/>
      <c r="E3797" s="39"/>
      <c r="F3797" s="39"/>
      <c r="G3797" s="41"/>
      <c r="H3797" s="40"/>
      <c r="T3797"/>
      <c r="U3797"/>
    </row>
    <row r="3798" spans="1:21" s="31" customFormat="1">
      <c r="A3798" s="37"/>
      <c r="B3798" s="38"/>
      <c r="D3798" s="39"/>
      <c r="E3798" s="39"/>
      <c r="F3798" s="39"/>
      <c r="G3798" s="41"/>
      <c r="H3798" s="40"/>
      <c r="T3798"/>
      <c r="U3798"/>
    </row>
    <row r="3799" spans="1:21" s="31" customFormat="1">
      <c r="A3799" s="37"/>
      <c r="B3799" s="38"/>
      <c r="D3799" s="39"/>
      <c r="E3799" s="39"/>
      <c r="F3799" s="39"/>
      <c r="G3799" s="41"/>
      <c r="H3799" s="40"/>
      <c r="T3799"/>
      <c r="U3799"/>
    </row>
    <row r="3800" spans="1:21" s="31" customFormat="1">
      <c r="A3800" s="37"/>
      <c r="B3800" s="38"/>
      <c r="D3800" s="39"/>
      <c r="E3800" s="39"/>
      <c r="F3800" s="39"/>
      <c r="G3800" s="41"/>
      <c r="H3800" s="40"/>
      <c r="T3800"/>
      <c r="U3800"/>
    </row>
    <row r="3801" spans="1:21" s="31" customFormat="1">
      <c r="A3801" s="37"/>
      <c r="B3801" s="38"/>
      <c r="D3801" s="39"/>
      <c r="E3801" s="39"/>
      <c r="F3801" s="39"/>
      <c r="G3801" s="41"/>
      <c r="H3801" s="40"/>
      <c r="T3801"/>
      <c r="U3801"/>
    </row>
    <row r="3802" spans="1:21" s="31" customFormat="1">
      <c r="A3802" s="37"/>
      <c r="B3802" s="38"/>
      <c r="D3802" s="39"/>
      <c r="E3802" s="39"/>
      <c r="F3802" s="39"/>
      <c r="G3802" s="41"/>
      <c r="H3802" s="40"/>
      <c r="T3802"/>
      <c r="U3802"/>
    </row>
    <row r="3803" spans="1:21" s="31" customFormat="1">
      <c r="A3803" s="37"/>
      <c r="B3803" s="38"/>
      <c r="D3803" s="39"/>
      <c r="E3803" s="39"/>
      <c r="F3803" s="39"/>
      <c r="G3803" s="41"/>
      <c r="H3803" s="40"/>
      <c r="T3803"/>
      <c r="U3803"/>
    </row>
    <row r="3804" spans="1:21" s="31" customFormat="1">
      <c r="A3804" s="37"/>
      <c r="B3804" s="38"/>
      <c r="D3804" s="39"/>
      <c r="E3804" s="39"/>
      <c r="F3804" s="39"/>
      <c r="G3804" s="41"/>
      <c r="H3804" s="40"/>
      <c r="T3804"/>
      <c r="U3804"/>
    </row>
    <row r="3805" spans="1:21" s="31" customFormat="1">
      <c r="A3805" s="37"/>
      <c r="B3805" s="38"/>
      <c r="D3805" s="39"/>
      <c r="E3805" s="39"/>
      <c r="F3805" s="39"/>
      <c r="G3805" s="41"/>
      <c r="H3805" s="40"/>
      <c r="T3805"/>
      <c r="U3805"/>
    </row>
    <row r="3806" spans="1:21" s="31" customFormat="1">
      <c r="A3806" s="37"/>
      <c r="B3806" s="38"/>
      <c r="D3806" s="39"/>
      <c r="E3806" s="39"/>
      <c r="F3806" s="39"/>
      <c r="G3806" s="41"/>
      <c r="H3806" s="40"/>
      <c r="T3806"/>
      <c r="U3806"/>
    </row>
    <row r="3807" spans="1:21" s="31" customFormat="1">
      <c r="A3807" s="37"/>
      <c r="B3807" s="38"/>
      <c r="D3807" s="39"/>
      <c r="E3807" s="39"/>
      <c r="F3807" s="39"/>
      <c r="G3807" s="41"/>
      <c r="H3807" s="40"/>
      <c r="T3807"/>
      <c r="U3807"/>
    </row>
    <row r="3808" spans="1:21" s="31" customFormat="1">
      <c r="A3808" s="37"/>
      <c r="B3808" s="38"/>
      <c r="D3808" s="39"/>
      <c r="E3808" s="39"/>
      <c r="F3808" s="39"/>
      <c r="G3808" s="41"/>
      <c r="H3808" s="40"/>
      <c r="T3808"/>
      <c r="U3808"/>
    </row>
    <row r="3809" spans="1:21" s="31" customFormat="1">
      <c r="A3809" s="37"/>
      <c r="B3809" s="38"/>
      <c r="D3809" s="39"/>
      <c r="E3809" s="39"/>
      <c r="F3809" s="39"/>
      <c r="G3809" s="41"/>
      <c r="H3809" s="40"/>
      <c r="T3809"/>
      <c r="U3809"/>
    </row>
    <row r="3810" spans="1:21" s="31" customFormat="1">
      <c r="A3810" s="37"/>
      <c r="B3810" s="38"/>
      <c r="D3810" s="39"/>
      <c r="E3810" s="39"/>
      <c r="F3810" s="39"/>
      <c r="G3810" s="41"/>
      <c r="H3810" s="40"/>
      <c r="T3810"/>
      <c r="U3810"/>
    </row>
    <row r="3811" spans="1:21" s="31" customFormat="1">
      <c r="A3811" s="37"/>
      <c r="B3811" s="38"/>
      <c r="D3811" s="39"/>
      <c r="E3811" s="39"/>
      <c r="F3811" s="39"/>
      <c r="G3811" s="41"/>
      <c r="H3811" s="40"/>
      <c r="T3811"/>
      <c r="U3811"/>
    </row>
    <row r="3812" spans="1:21" s="31" customFormat="1">
      <c r="A3812" s="37"/>
      <c r="B3812" s="38"/>
      <c r="D3812" s="39"/>
      <c r="E3812" s="39"/>
      <c r="F3812" s="39"/>
      <c r="G3812" s="41"/>
      <c r="H3812" s="40"/>
      <c r="T3812"/>
      <c r="U3812"/>
    </row>
    <row r="3813" spans="1:21" s="31" customFormat="1">
      <c r="A3813" s="37"/>
      <c r="B3813" s="38"/>
      <c r="D3813" s="39"/>
      <c r="E3813" s="39"/>
      <c r="F3813" s="39"/>
      <c r="G3813" s="41"/>
      <c r="H3813" s="40"/>
      <c r="T3813"/>
      <c r="U3813"/>
    </row>
    <row r="3814" spans="1:21" s="31" customFormat="1">
      <c r="A3814" s="37"/>
      <c r="B3814" s="38"/>
      <c r="D3814" s="39"/>
      <c r="E3814" s="39"/>
      <c r="F3814" s="39"/>
      <c r="G3814" s="41"/>
      <c r="H3814" s="40"/>
      <c r="T3814"/>
      <c r="U3814"/>
    </row>
    <row r="3815" spans="1:21" s="31" customFormat="1">
      <c r="A3815" s="37"/>
      <c r="B3815" s="38"/>
      <c r="D3815" s="39"/>
      <c r="E3815" s="39"/>
      <c r="F3815" s="39"/>
      <c r="G3815" s="41"/>
      <c r="H3815" s="40"/>
      <c r="T3815"/>
      <c r="U3815"/>
    </row>
    <row r="3816" spans="1:21" s="31" customFormat="1">
      <c r="A3816" s="37"/>
      <c r="B3816" s="38"/>
      <c r="D3816" s="39"/>
      <c r="E3816" s="39"/>
      <c r="F3816" s="39"/>
      <c r="G3816" s="41"/>
      <c r="H3816" s="40"/>
      <c r="T3816"/>
      <c r="U3816"/>
    </row>
    <row r="3817" spans="1:21" s="31" customFormat="1">
      <c r="A3817" s="37"/>
      <c r="B3817" s="38"/>
      <c r="D3817" s="39"/>
      <c r="E3817" s="39"/>
      <c r="F3817" s="39"/>
      <c r="G3817" s="41"/>
      <c r="H3817" s="40"/>
      <c r="T3817"/>
      <c r="U3817"/>
    </row>
    <row r="3818" spans="1:21" s="31" customFormat="1">
      <c r="A3818" s="37"/>
      <c r="B3818" s="38"/>
      <c r="D3818" s="39"/>
      <c r="E3818" s="39"/>
      <c r="F3818" s="39"/>
      <c r="G3818" s="41"/>
      <c r="H3818" s="40"/>
      <c r="T3818"/>
      <c r="U3818"/>
    </row>
    <row r="3819" spans="1:21" s="31" customFormat="1">
      <c r="A3819" s="37"/>
      <c r="B3819" s="38"/>
      <c r="D3819" s="39"/>
      <c r="E3819" s="39"/>
      <c r="F3819" s="39"/>
      <c r="G3819" s="41"/>
      <c r="H3819" s="40"/>
      <c r="T3819"/>
      <c r="U3819"/>
    </row>
    <row r="3820" spans="1:21" s="31" customFormat="1">
      <c r="A3820" s="37"/>
      <c r="B3820" s="38"/>
      <c r="D3820" s="39"/>
      <c r="E3820" s="39"/>
      <c r="F3820" s="39"/>
      <c r="G3820" s="41"/>
      <c r="H3820" s="40"/>
      <c r="T3820"/>
      <c r="U3820"/>
    </row>
    <row r="3821" spans="1:21" s="31" customFormat="1">
      <c r="A3821" s="37"/>
      <c r="B3821" s="38"/>
      <c r="D3821" s="39"/>
      <c r="E3821" s="39"/>
      <c r="F3821" s="39"/>
      <c r="G3821" s="41"/>
      <c r="H3821" s="40"/>
      <c r="T3821"/>
      <c r="U3821"/>
    </row>
    <row r="3822" spans="1:21" s="31" customFormat="1">
      <c r="A3822" s="37"/>
      <c r="B3822" s="38"/>
      <c r="D3822" s="39"/>
      <c r="E3822" s="39"/>
      <c r="F3822" s="39"/>
      <c r="G3822" s="41"/>
      <c r="H3822" s="40"/>
      <c r="T3822"/>
      <c r="U3822"/>
    </row>
    <row r="3823" spans="1:21" s="31" customFormat="1">
      <c r="A3823" s="37"/>
      <c r="B3823" s="38"/>
      <c r="D3823" s="39"/>
      <c r="E3823" s="39"/>
      <c r="F3823" s="39"/>
      <c r="G3823" s="41"/>
      <c r="H3823" s="40"/>
      <c r="T3823"/>
      <c r="U3823"/>
    </row>
    <row r="3824" spans="1:21" s="31" customFormat="1">
      <c r="A3824" s="37"/>
      <c r="B3824" s="38"/>
      <c r="D3824" s="39"/>
      <c r="E3824" s="39"/>
      <c r="F3824" s="39"/>
      <c r="G3824" s="41"/>
      <c r="H3824" s="40"/>
      <c r="T3824"/>
      <c r="U3824"/>
    </row>
    <row r="3825" spans="1:21" s="31" customFormat="1">
      <c r="A3825" s="37"/>
      <c r="B3825" s="38"/>
      <c r="D3825" s="39"/>
      <c r="E3825" s="39"/>
      <c r="F3825" s="39"/>
      <c r="G3825" s="41"/>
      <c r="H3825" s="40"/>
      <c r="T3825"/>
      <c r="U3825"/>
    </row>
    <row r="3826" spans="1:21" s="31" customFormat="1">
      <c r="A3826" s="37"/>
      <c r="B3826" s="38"/>
      <c r="D3826" s="39"/>
      <c r="E3826" s="39"/>
      <c r="F3826" s="39"/>
      <c r="G3826" s="41"/>
      <c r="H3826" s="40"/>
      <c r="T3826"/>
      <c r="U3826"/>
    </row>
    <row r="3827" spans="1:21" s="31" customFormat="1">
      <c r="A3827" s="37"/>
      <c r="B3827" s="38"/>
      <c r="D3827" s="39"/>
      <c r="E3827" s="39"/>
      <c r="F3827" s="39"/>
      <c r="G3827" s="41"/>
      <c r="H3827" s="40"/>
      <c r="T3827"/>
      <c r="U3827"/>
    </row>
    <row r="3828" spans="1:21" s="31" customFormat="1">
      <c r="A3828" s="37"/>
      <c r="B3828" s="38"/>
      <c r="D3828" s="39"/>
      <c r="E3828" s="39"/>
      <c r="F3828" s="39"/>
      <c r="G3828" s="41"/>
      <c r="H3828" s="40"/>
      <c r="T3828"/>
      <c r="U3828"/>
    </row>
    <row r="3829" spans="1:21" s="31" customFormat="1">
      <c r="A3829" s="37"/>
      <c r="B3829" s="38"/>
      <c r="D3829" s="39"/>
      <c r="E3829" s="39"/>
      <c r="F3829" s="39"/>
      <c r="G3829" s="41"/>
      <c r="H3829" s="40"/>
      <c r="T3829"/>
      <c r="U3829"/>
    </row>
    <row r="3830" spans="1:21" s="31" customFormat="1">
      <c r="A3830" s="37"/>
      <c r="B3830" s="38"/>
      <c r="D3830" s="39"/>
      <c r="E3830" s="39"/>
      <c r="F3830" s="39"/>
      <c r="G3830" s="41"/>
      <c r="H3830" s="40"/>
      <c r="T3830"/>
      <c r="U3830"/>
    </row>
    <row r="3831" spans="1:21" s="31" customFormat="1">
      <c r="A3831" s="37"/>
      <c r="B3831" s="38"/>
      <c r="D3831" s="39"/>
      <c r="E3831" s="39"/>
      <c r="F3831" s="39"/>
      <c r="G3831" s="41"/>
      <c r="H3831" s="40"/>
      <c r="T3831"/>
      <c r="U3831"/>
    </row>
    <row r="3832" spans="1:21" s="31" customFormat="1">
      <c r="A3832" s="37"/>
      <c r="B3832" s="38"/>
      <c r="D3832" s="39"/>
      <c r="E3832" s="39"/>
      <c r="F3832" s="39"/>
      <c r="G3832" s="41"/>
      <c r="H3832" s="40"/>
      <c r="T3832"/>
      <c r="U3832"/>
    </row>
    <row r="3833" spans="1:21" s="31" customFormat="1">
      <c r="A3833" s="37"/>
      <c r="B3833" s="38"/>
      <c r="D3833" s="39"/>
      <c r="E3833" s="39"/>
      <c r="F3833" s="39"/>
      <c r="G3833" s="41"/>
      <c r="H3833" s="40"/>
      <c r="T3833"/>
      <c r="U3833"/>
    </row>
    <row r="3834" spans="1:21" s="31" customFormat="1">
      <c r="A3834" s="37"/>
      <c r="B3834" s="38"/>
      <c r="D3834" s="39"/>
      <c r="E3834" s="39"/>
      <c r="F3834" s="39"/>
      <c r="G3834" s="41"/>
      <c r="H3834" s="40"/>
      <c r="T3834"/>
      <c r="U3834"/>
    </row>
    <row r="3835" spans="1:21" s="31" customFormat="1">
      <c r="A3835" s="37"/>
      <c r="B3835" s="38"/>
      <c r="D3835" s="39"/>
      <c r="E3835" s="39"/>
      <c r="F3835" s="39"/>
      <c r="G3835" s="41"/>
      <c r="H3835" s="40"/>
      <c r="T3835"/>
      <c r="U3835"/>
    </row>
    <row r="3836" spans="1:21" s="31" customFormat="1">
      <c r="A3836" s="37"/>
      <c r="B3836" s="38"/>
      <c r="D3836" s="39"/>
      <c r="E3836" s="39"/>
      <c r="F3836" s="39"/>
      <c r="G3836" s="41"/>
      <c r="H3836" s="40"/>
      <c r="T3836"/>
      <c r="U3836"/>
    </row>
    <row r="3837" spans="1:21" s="31" customFormat="1">
      <c r="A3837" s="37"/>
      <c r="B3837" s="38"/>
      <c r="D3837" s="39"/>
      <c r="E3837" s="39"/>
      <c r="F3837" s="39"/>
      <c r="G3837" s="41"/>
      <c r="H3837" s="40"/>
      <c r="T3837"/>
      <c r="U3837"/>
    </row>
    <row r="3838" spans="1:21" s="31" customFormat="1">
      <c r="A3838" s="37"/>
      <c r="B3838" s="38"/>
      <c r="D3838" s="39"/>
      <c r="E3838" s="39"/>
      <c r="F3838" s="39"/>
      <c r="G3838" s="41"/>
      <c r="H3838" s="40"/>
      <c r="T3838"/>
      <c r="U3838"/>
    </row>
    <row r="3839" spans="1:21" s="31" customFormat="1">
      <c r="A3839" s="37"/>
      <c r="B3839" s="38"/>
      <c r="D3839" s="39"/>
      <c r="E3839" s="39"/>
      <c r="F3839" s="39"/>
      <c r="G3839" s="41"/>
      <c r="H3839" s="40"/>
      <c r="T3839"/>
      <c r="U3839"/>
    </row>
    <row r="3840" spans="1:21" s="31" customFormat="1">
      <c r="A3840" s="37"/>
      <c r="B3840" s="38"/>
      <c r="D3840" s="39"/>
      <c r="E3840" s="39"/>
      <c r="F3840" s="39"/>
      <c r="G3840" s="41"/>
      <c r="H3840" s="40"/>
      <c r="T3840"/>
      <c r="U3840"/>
    </row>
    <row r="3841" spans="1:21" s="31" customFormat="1">
      <c r="A3841" s="37"/>
      <c r="B3841" s="38"/>
      <c r="D3841" s="39"/>
      <c r="E3841" s="39"/>
      <c r="F3841" s="39"/>
      <c r="G3841" s="41"/>
      <c r="H3841" s="40"/>
      <c r="T3841"/>
      <c r="U3841"/>
    </row>
    <row r="3842" spans="1:21" s="31" customFormat="1">
      <c r="A3842" s="37"/>
      <c r="B3842" s="38"/>
      <c r="D3842" s="39"/>
      <c r="E3842" s="39"/>
      <c r="F3842" s="39"/>
      <c r="G3842" s="41"/>
      <c r="H3842" s="40"/>
      <c r="T3842"/>
      <c r="U3842"/>
    </row>
    <row r="3843" spans="1:21" s="31" customFormat="1">
      <c r="A3843" s="37"/>
      <c r="B3843" s="38"/>
      <c r="D3843" s="39"/>
      <c r="E3843" s="39"/>
      <c r="F3843" s="39"/>
      <c r="G3843" s="41"/>
      <c r="H3843" s="40"/>
      <c r="T3843"/>
      <c r="U3843"/>
    </row>
    <row r="3844" spans="1:21" s="31" customFormat="1">
      <c r="A3844" s="37"/>
      <c r="B3844" s="38"/>
      <c r="D3844" s="39"/>
      <c r="E3844" s="39"/>
      <c r="F3844" s="39"/>
      <c r="G3844" s="41"/>
      <c r="H3844" s="40"/>
      <c r="T3844"/>
      <c r="U3844"/>
    </row>
    <row r="3845" spans="1:21" s="31" customFormat="1">
      <c r="A3845" s="37"/>
      <c r="B3845" s="38"/>
      <c r="D3845" s="39"/>
      <c r="E3845" s="39"/>
      <c r="F3845" s="39"/>
      <c r="G3845" s="41"/>
      <c r="H3845" s="40"/>
      <c r="T3845"/>
      <c r="U3845"/>
    </row>
    <row r="3846" spans="1:21" s="31" customFormat="1">
      <c r="A3846" s="37"/>
      <c r="B3846" s="38"/>
      <c r="D3846" s="39"/>
      <c r="E3846" s="39"/>
      <c r="F3846" s="39"/>
      <c r="G3846" s="41"/>
      <c r="H3846" s="40"/>
      <c r="T3846"/>
      <c r="U3846"/>
    </row>
    <row r="3847" spans="1:21" s="31" customFormat="1">
      <c r="A3847" s="37"/>
      <c r="B3847" s="38"/>
      <c r="D3847" s="39"/>
      <c r="E3847" s="39"/>
      <c r="F3847" s="39"/>
      <c r="G3847" s="41"/>
      <c r="H3847" s="40"/>
      <c r="T3847"/>
      <c r="U3847"/>
    </row>
    <row r="3848" spans="1:21" s="31" customFormat="1">
      <c r="A3848" s="37"/>
      <c r="B3848" s="38"/>
      <c r="D3848" s="39"/>
      <c r="E3848" s="39"/>
      <c r="F3848" s="39"/>
      <c r="G3848" s="41"/>
      <c r="H3848" s="40"/>
      <c r="T3848"/>
      <c r="U3848"/>
    </row>
    <row r="3849" spans="1:21" s="31" customFormat="1">
      <c r="A3849" s="37"/>
      <c r="B3849" s="38"/>
      <c r="D3849" s="39"/>
      <c r="E3849" s="39"/>
      <c r="F3849" s="39"/>
      <c r="G3849" s="41"/>
      <c r="H3849" s="40"/>
      <c r="T3849"/>
      <c r="U3849"/>
    </row>
    <row r="3850" spans="1:21" s="31" customFormat="1">
      <c r="A3850" s="37"/>
      <c r="B3850" s="38"/>
      <c r="D3850" s="39"/>
      <c r="E3850" s="39"/>
      <c r="F3850" s="39"/>
      <c r="G3850" s="41"/>
      <c r="H3850" s="40"/>
      <c r="T3850"/>
      <c r="U3850"/>
    </row>
    <row r="3851" spans="1:21" s="31" customFormat="1">
      <c r="A3851" s="37"/>
      <c r="B3851" s="38"/>
      <c r="D3851" s="39"/>
      <c r="E3851" s="39"/>
      <c r="F3851" s="39"/>
      <c r="G3851" s="41"/>
      <c r="H3851" s="40"/>
      <c r="T3851"/>
      <c r="U3851"/>
    </row>
    <row r="3852" spans="1:21" s="31" customFormat="1">
      <c r="A3852" s="37"/>
      <c r="B3852" s="38"/>
      <c r="D3852" s="39"/>
      <c r="E3852" s="39"/>
      <c r="F3852" s="39"/>
      <c r="G3852" s="41"/>
      <c r="H3852" s="40"/>
      <c r="T3852"/>
      <c r="U3852"/>
    </row>
    <row r="3853" spans="1:21" s="31" customFormat="1">
      <c r="A3853" s="37"/>
      <c r="B3853" s="38"/>
      <c r="D3853" s="39"/>
      <c r="E3853" s="39"/>
      <c r="F3853" s="39"/>
      <c r="G3853" s="41"/>
      <c r="H3853" s="40"/>
      <c r="T3853"/>
      <c r="U3853"/>
    </row>
    <row r="3854" spans="1:21" s="31" customFormat="1">
      <c r="A3854" s="37"/>
      <c r="B3854" s="38"/>
      <c r="D3854" s="39"/>
      <c r="E3854" s="39"/>
      <c r="F3854" s="39"/>
      <c r="G3854" s="41"/>
      <c r="H3854" s="40"/>
      <c r="T3854"/>
      <c r="U3854"/>
    </row>
    <row r="3855" spans="1:21" s="31" customFormat="1">
      <c r="A3855" s="37"/>
      <c r="B3855" s="38"/>
      <c r="D3855" s="39"/>
      <c r="E3855" s="39"/>
      <c r="F3855" s="39"/>
      <c r="G3855" s="41"/>
      <c r="H3855" s="40"/>
      <c r="T3855"/>
      <c r="U3855"/>
    </row>
    <row r="3856" spans="1:21" s="31" customFormat="1">
      <c r="A3856" s="37"/>
      <c r="B3856" s="38"/>
      <c r="D3856" s="39"/>
      <c r="E3856" s="39"/>
      <c r="F3856" s="39"/>
      <c r="G3856" s="41"/>
      <c r="H3856" s="40"/>
      <c r="T3856"/>
      <c r="U3856"/>
    </row>
    <row r="3857" spans="1:21" s="31" customFormat="1">
      <c r="A3857" s="37"/>
      <c r="B3857" s="38"/>
      <c r="D3857" s="39"/>
      <c r="E3857" s="39"/>
      <c r="F3857" s="39"/>
      <c r="G3857" s="41"/>
      <c r="H3857" s="40"/>
      <c r="T3857"/>
      <c r="U3857"/>
    </row>
    <row r="3858" spans="1:21" s="31" customFormat="1">
      <c r="A3858" s="37"/>
      <c r="B3858" s="38"/>
      <c r="D3858" s="39"/>
      <c r="E3858" s="39"/>
      <c r="F3858" s="39"/>
      <c r="G3858" s="41"/>
      <c r="H3858" s="40"/>
      <c r="T3858"/>
      <c r="U3858"/>
    </row>
    <row r="3859" spans="1:21" s="31" customFormat="1">
      <c r="A3859" s="37"/>
      <c r="B3859" s="38"/>
      <c r="D3859" s="39"/>
      <c r="E3859" s="39"/>
      <c r="F3859" s="39"/>
      <c r="G3859" s="41"/>
      <c r="H3859" s="40"/>
      <c r="T3859"/>
      <c r="U3859"/>
    </row>
    <row r="3860" spans="1:21" s="31" customFormat="1">
      <c r="A3860" s="37"/>
      <c r="B3860" s="38"/>
      <c r="D3860" s="39"/>
      <c r="E3860" s="39"/>
      <c r="F3860" s="39"/>
      <c r="G3860" s="41"/>
      <c r="H3860" s="40"/>
      <c r="T3860"/>
      <c r="U3860"/>
    </row>
    <row r="3861" spans="1:21" s="31" customFormat="1">
      <c r="A3861" s="37"/>
      <c r="B3861" s="38"/>
      <c r="D3861" s="39"/>
      <c r="E3861" s="39"/>
      <c r="F3861" s="39"/>
      <c r="G3861" s="41"/>
      <c r="H3861" s="40"/>
      <c r="T3861"/>
      <c r="U3861"/>
    </row>
    <row r="3862" spans="1:21" s="31" customFormat="1">
      <c r="A3862" s="37"/>
      <c r="B3862" s="38"/>
      <c r="D3862" s="39"/>
      <c r="E3862" s="39"/>
      <c r="F3862" s="39"/>
      <c r="G3862" s="41"/>
      <c r="H3862" s="40"/>
      <c r="T3862"/>
      <c r="U3862"/>
    </row>
    <row r="3863" spans="1:21" s="31" customFormat="1">
      <c r="A3863" s="37"/>
      <c r="B3863" s="38"/>
      <c r="D3863" s="39"/>
      <c r="E3863" s="39"/>
      <c r="F3863" s="39"/>
      <c r="G3863" s="41"/>
      <c r="H3863" s="40"/>
      <c r="T3863"/>
      <c r="U3863"/>
    </row>
    <row r="3864" spans="1:21" s="31" customFormat="1">
      <c r="A3864" s="37"/>
      <c r="B3864" s="38"/>
      <c r="D3864" s="39"/>
      <c r="E3864" s="39"/>
      <c r="F3864" s="39"/>
      <c r="G3864" s="41"/>
      <c r="H3864" s="40"/>
      <c r="T3864"/>
      <c r="U3864"/>
    </row>
    <row r="3865" spans="1:21" s="31" customFormat="1">
      <c r="A3865" s="37"/>
      <c r="B3865" s="38"/>
      <c r="D3865" s="39"/>
      <c r="E3865" s="39"/>
      <c r="F3865" s="39"/>
      <c r="G3865" s="41"/>
      <c r="H3865" s="40"/>
      <c r="T3865"/>
      <c r="U3865"/>
    </row>
    <row r="3866" spans="1:21" s="31" customFormat="1">
      <c r="A3866" s="37"/>
      <c r="B3866" s="38"/>
      <c r="D3866" s="39"/>
      <c r="E3866" s="39"/>
      <c r="F3866" s="39"/>
      <c r="G3866" s="41"/>
      <c r="H3866" s="40"/>
      <c r="T3866"/>
      <c r="U3866"/>
    </row>
    <row r="3867" spans="1:21" s="31" customFormat="1">
      <c r="A3867" s="37"/>
      <c r="B3867" s="38"/>
      <c r="D3867" s="39"/>
      <c r="E3867" s="39"/>
      <c r="F3867" s="39"/>
      <c r="G3867" s="41"/>
      <c r="H3867" s="40"/>
      <c r="T3867"/>
      <c r="U3867"/>
    </row>
    <row r="3868" spans="1:21" s="31" customFormat="1">
      <c r="A3868" s="37"/>
      <c r="B3868" s="38"/>
      <c r="D3868" s="39"/>
      <c r="E3868" s="39"/>
      <c r="F3868" s="39"/>
      <c r="G3868" s="41"/>
      <c r="H3868" s="40"/>
      <c r="T3868"/>
      <c r="U3868"/>
    </row>
    <row r="3869" spans="1:21" s="31" customFormat="1">
      <c r="A3869" s="37"/>
      <c r="B3869" s="38"/>
      <c r="D3869" s="39"/>
      <c r="E3869" s="39"/>
      <c r="F3869" s="39"/>
      <c r="G3869" s="41"/>
      <c r="H3869" s="40"/>
      <c r="T3869"/>
      <c r="U3869"/>
    </row>
    <row r="3870" spans="1:21" s="31" customFormat="1">
      <c r="A3870" s="37"/>
      <c r="B3870" s="38"/>
      <c r="D3870" s="39"/>
      <c r="E3870" s="39"/>
      <c r="F3870" s="39"/>
      <c r="G3870" s="41"/>
      <c r="H3870" s="40"/>
      <c r="T3870"/>
      <c r="U3870"/>
    </row>
    <row r="3871" spans="1:21" s="31" customFormat="1">
      <c r="A3871" s="37"/>
      <c r="B3871" s="38"/>
      <c r="D3871" s="39"/>
      <c r="E3871" s="39"/>
      <c r="F3871" s="39"/>
      <c r="G3871" s="41"/>
      <c r="H3871" s="40"/>
      <c r="T3871"/>
      <c r="U3871"/>
    </row>
    <row r="3872" spans="1:21" s="31" customFormat="1">
      <c r="A3872" s="37"/>
      <c r="B3872" s="38"/>
      <c r="D3872" s="39"/>
      <c r="E3872" s="39"/>
      <c r="F3872" s="39"/>
      <c r="G3872" s="41"/>
      <c r="H3872" s="40"/>
      <c r="T3872"/>
      <c r="U3872"/>
    </row>
    <row r="3873" spans="1:21" s="31" customFormat="1">
      <c r="A3873" s="37"/>
      <c r="B3873" s="38"/>
      <c r="D3873" s="39"/>
      <c r="E3873" s="39"/>
      <c r="F3873" s="39"/>
      <c r="G3873" s="41"/>
      <c r="H3873" s="40"/>
      <c r="T3873"/>
      <c r="U3873"/>
    </row>
    <row r="3874" spans="1:21" s="31" customFormat="1">
      <c r="A3874" s="37"/>
      <c r="B3874" s="38"/>
      <c r="D3874" s="39"/>
      <c r="E3874" s="39"/>
      <c r="F3874" s="39"/>
      <c r="G3874" s="41"/>
      <c r="H3874" s="40"/>
      <c r="T3874"/>
      <c r="U3874"/>
    </row>
    <row r="3875" spans="1:21" s="31" customFormat="1">
      <c r="A3875" s="37"/>
      <c r="B3875" s="38"/>
      <c r="D3875" s="39"/>
      <c r="E3875" s="39"/>
      <c r="F3875" s="39"/>
      <c r="G3875" s="41"/>
      <c r="H3875" s="40"/>
      <c r="T3875"/>
      <c r="U3875"/>
    </row>
    <row r="3876" spans="1:21" s="31" customFormat="1">
      <c r="A3876" s="37"/>
      <c r="B3876" s="38"/>
      <c r="D3876" s="39"/>
      <c r="E3876" s="39"/>
      <c r="F3876" s="39"/>
      <c r="G3876" s="41"/>
      <c r="H3876" s="40"/>
      <c r="T3876"/>
      <c r="U3876"/>
    </row>
    <row r="3877" spans="1:21" s="31" customFormat="1">
      <c r="A3877" s="37"/>
      <c r="B3877" s="38"/>
      <c r="D3877" s="39"/>
      <c r="E3877" s="39"/>
      <c r="F3877" s="39"/>
      <c r="G3877" s="41"/>
      <c r="H3877" s="40"/>
      <c r="T3877"/>
      <c r="U3877"/>
    </row>
    <row r="3878" spans="1:21" s="31" customFormat="1">
      <c r="A3878" s="37"/>
      <c r="B3878" s="38"/>
      <c r="D3878" s="39"/>
      <c r="E3878" s="39"/>
      <c r="F3878" s="39"/>
      <c r="G3878" s="41"/>
      <c r="H3878" s="40"/>
      <c r="T3878"/>
      <c r="U3878"/>
    </row>
    <row r="3879" spans="1:21" s="31" customFormat="1">
      <c r="A3879" s="37"/>
      <c r="B3879" s="38"/>
      <c r="D3879" s="39"/>
      <c r="E3879" s="39"/>
      <c r="F3879" s="39"/>
      <c r="G3879" s="41"/>
      <c r="H3879" s="40"/>
      <c r="T3879"/>
      <c r="U3879"/>
    </row>
    <row r="3880" spans="1:21" s="31" customFormat="1">
      <c r="A3880" s="37"/>
      <c r="B3880" s="38"/>
      <c r="D3880" s="39"/>
      <c r="E3880" s="39"/>
      <c r="F3880" s="39"/>
      <c r="G3880" s="41"/>
      <c r="H3880" s="40"/>
      <c r="T3880"/>
      <c r="U3880"/>
    </row>
    <row r="3881" spans="1:21" s="31" customFormat="1">
      <c r="A3881" s="37"/>
      <c r="B3881" s="38"/>
      <c r="D3881" s="39"/>
      <c r="E3881" s="39"/>
      <c r="F3881" s="39"/>
      <c r="G3881" s="41"/>
      <c r="H3881" s="40"/>
      <c r="T3881"/>
      <c r="U3881"/>
    </row>
    <row r="3882" spans="1:21" s="31" customFormat="1">
      <c r="A3882" s="37"/>
      <c r="B3882" s="38"/>
      <c r="D3882" s="39"/>
      <c r="E3882" s="39"/>
      <c r="F3882" s="39"/>
      <c r="G3882" s="41"/>
      <c r="H3882" s="40"/>
      <c r="T3882"/>
      <c r="U3882"/>
    </row>
    <row r="3883" spans="1:21" s="31" customFormat="1">
      <c r="A3883" s="37"/>
      <c r="B3883" s="38"/>
      <c r="D3883" s="39"/>
      <c r="E3883" s="39"/>
      <c r="F3883" s="39"/>
      <c r="G3883" s="41"/>
      <c r="H3883" s="40"/>
      <c r="T3883"/>
      <c r="U3883"/>
    </row>
    <row r="3884" spans="1:21" s="31" customFormat="1">
      <c r="A3884" s="37"/>
      <c r="B3884" s="38"/>
      <c r="D3884" s="39"/>
      <c r="E3884" s="39"/>
      <c r="F3884" s="39"/>
      <c r="G3884" s="41"/>
      <c r="H3884" s="40"/>
      <c r="T3884"/>
      <c r="U3884"/>
    </row>
    <row r="3885" spans="1:21" s="31" customFormat="1">
      <c r="A3885" s="37"/>
      <c r="B3885" s="38"/>
      <c r="D3885" s="39"/>
      <c r="E3885" s="39"/>
      <c r="F3885" s="39"/>
      <c r="G3885" s="41"/>
      <c r="H3885" s="40"/>
      <c r="T3885"/>
      <c r="U3885"/>
    </row>
    <row r="3886" spans="1:21" s="31" customFormat="1">
      <c r="A3886" s="37"/>
      <c r="B3886" s="38"/>
      <c r="D3886" s="39"/>
      <c r="E3886" s="39"/>
      <c r="F3886" s="39"/>
      <c r="G3886" s="41"/>
      <c r="H3886" s="40"/>
      <c r="T3886"/>
      <c r="U3886"/>
    </row>
    <row r="3887" spans="1:21" s="31" customFormat="1">
      <c r="A3887" s="37"/>
      <c r="B3887" s="38"/>
      <c r="D3887" s="39"/>
      <c r="E3887" s="39"/>
      <c r="F3887" s="39"/>
      <c r="G3887" s="41"/>
      <c r="H3887" s="40"/>
      <c r="T3887"/>
      <c r="U3887"/>
    </row>
    <row r="3888" spans="1:21" s="31" customFormat="1">
      <c r="A3888" s="37"/>
      <c r="B3888" s="38"/>
      <c r="D3888" s="39"/>
      <c r="E3888" s="39"/>
      <c r="F3888" s="39"/>
      <c r="G3888" s="41"/>
      <c r="H3888" s="40"/>
      <c r="T3888"/>
      <c r="U3888"/>
    </row>
    <row r="3889" spans="1:21" s="31" customFormat="1">
      <c r="A3889" s="37"/>
      <c r="B3889" s="38"/>
      <c r="D3889" s="39"/>
      <c r="E3889" s="39"/>
      <c r="F3889" s="39"/>
      <c r="G3889" s="41"/>
      <c r="H3889" s="40"/>
      <c r="T3889"/>
      <c r="U3889"/>
    </row>
    <row r="3890" spans="1:21" s="31" customFormat="1">
      <c r="A3890" s="37"/>
      <c r="B3890" s="38"/>
      <c r="D3890" s="39"/>
      <c r="E3890" s="39"/>
      <c r="F3890" s="39"/>
      <c r="G3890" s="41"/>
      <c r="H3890" s="40"/>
      <c r="T3890"/>
      <c r="U3890"/>
    </row>
    <row r="3891" spans="1:21" s="31" customFormat="1">
      <c r="A3891" s="37"/>
      <c r="B3891" s="38"/>
      <c r="D3891" s="39"/>
      <c r="E3891" s="39"/>
      <c r="F3891" s="39"/>
      <c r="G3891" s="41"/>
      <c r="H3891" s="40"/>
      <c r="T3891"/>
      <c r="U3891"/>
    </row>
    <row r="3892" spans="1:21" s="31" customFormat="1">
      <c r="A3892" s="37"/>
      <c r="B3892" s="38"/>
      <c r="D3892" s="39"/>
      <c r="E3892" s="39"/>
      <c r="F3892" s="39"/>
      <c r="G3892" s="41"/>
      <c r="H3892" s="40"/>
      <c r="T3892"/>
      <c r="U3892"/>
    </row>
    <row r="3893" spans="1:21" s="31" customFormat="1">
      <c r="A3893" s="37"/>
      <c r="B3893" s="38"/>
      <c r="D3893" s="39"/>
      <c r="E3893" s="39"/>
      <c r="F3893" s="39"/>
      <c r="G3893" s="41"/>
      <c r="H3893" s="40"/>
      <c r="T3893"/>
      <c r="U3893"/>
    </row>
    <row r="3894" spans="1:21" s="31" customFormat="1">
      <c r="A3894" s="37"/>
      <c r="B3894" s="38"/>
      <c r="D3894" s="39"/>
      <c r="E3894" s="39"/>
      <c r="F3894" s="39"/>
      <c r="G3894" s="41"/>
      <c r="H3894" s="40"/>
      <c r="T3894"/>
      <c r="U3894"/>
    </row>
    <row r="3895" spans="1:21" s="31" customFormat="1">
      <c r="A3895" s="37"/>
      <c r="B3895" s="38"/>
      <c r="D3895" s="39"/>
      <c r="E3895" s="39"/>
      <c r="F3895" s="39"/>
      <c r="G3895" s="41"/>
      <c r="H3895" s="40"/>
      <c r="T3895"/>
      <c r="U3895"/>
    </row>
    <row r="3896" spans="1:21" s="31" customFormat="1">
      <c r="A3896" s="37"/>
      <c r="B3896" s="38"/>
      <c r="D3896" s="39"/>
      <c r="E3896" s="39"/>
      <c r="F3896" s="39"/>
      <c r="G3896" s="41"/>
      <c r="H3896" s="40"/>
      <c r="T3896"/>
      <c r="U3896"/>
    </row>
    <row r="3897" spans="1:21" s="31" customFormat="1">
      <c r="A3897" s="37"/>
      <c r="B3897" s="38"/>
      <c r="D3897" s="39"/>
      <c r="E3897" s="39"/>
      <c r="F3897" s="39"/>
      <c r="G3897" s="41"/>
      <c r="H3897" s="40"/>
      <c r="T3897"/>
      <c r="U3897"/>
    </row>
    <row r="3898" spans="1:21" s="31" customFormat="1">
      <c r="A3898" s="37"/>
      <c r="B3898" s="38"/>
      <c r="D3898" s="39"/>
      <c r="E3898" s="39"/>
      <c r="F3898" s="39"/>
      <c r="G3898" s="41"/>
      <c r="H3898" s="40"/>
      <c r="T3898"/>
      <c r="U3898"/>
    </row>
    <row r="3899" spans="1:21" s="31" customFormat="1">
      <c r="A3899" s="37"/>
      <c r="B3899" s="38"/>
      <c r="D3899" s="39"/>
      <c r="E3899" s="39"/>
      <c r="F3899" s="39"/>
      <c r="G3899" s="41"/>
      <c r="H3899" s="40"/>
      <c r="T3899"/>
      <c r="U3899"/>
    </row>
    <row r="3900" spans="1:21" s="31" customFormat="1">
      <c r="A3900" s="37"/>
      <c r="B3900" s="38"/>
      <c r="D3900" s="39"/>
      <c r="E3900" s="39"/>
      <c r="F3900" s="39"/>
      <c r="G3900" s="41"/>
      <c r="H3900" s="40"/>
      <c r="T3900"/>
      <c r="U3900"/>
    </row>
    <row r="3901" spans="1:21" s="31" customFormat="1">
      <c r="A3901" s="37"/>
      <c r="B3901" s="38"/>
      <c r="D3901" s="39"/>
      <c r="E3901" s="39"/>
      <c r="F3901" s="39"/>
      <c r="G3901" s="41"/>
      <c r="H3901" s="40"/>
      <c r="T3901"/>
      <c r="U3901"/>
    </row>
    <row r="3902" spans="1:21" s="31" customFormat="1">
      <c r="A3902" s="37"/>
      <c r="B3902" s="38"/>
      <c r="D3902" s="39"/>
      <c r="E3902" s="39"/>
      <c r="F3902" s="39"/>
      <c r="G3902" s="41"/>
      <c r="H3902" s="40"/>
      <c r="T3902"/>
      <c r="U3902"/>
    </row>
    <row r="3903" spans="1:21" s="31" customFormat="1">
      <c r="A3903" s="37"/>
      <c r="B3903" s="38"/>
      <c r="D3903" s="39"/>
      <c r="E3903" s="39"/>
      <c r="F3903" s="39"/>
      <c r="G3903" s="41"/>
      <c r="H3903" s="40"/>
      <c r="T3903"/>
      <c r="U3903"/>
    </row>
    <row r="3904" spans="1:21" s="31" customFormat="1">
      <c r="A3904" s="37"/>
      <c r="B3904" s="38"/>
      <c r="D3904" s="39"/>
      <c r="E3904" s="39"/>
      <c r="F3904" s="39"/>
      <c r="G3904" s="41"/>
      <c r="H3904" s="40"/>
      <c r="T3904"/>
      <c r="U3904"/>
    </row>
    <row r="3905" spans="1:21" s="31" customFormat="1">
      <c r="A3905" s="37"/>
      <c r="B3905" s="38"/>
      <c r="D3905" s="39"/>
      <c r="E3905" s="39"/>
      <c r="F3905" s="39"/>
      <c r="G3905" s="41"/>
      <c r="H3905" s="40"/>
      <c r="T3905"/>
      <c r="U3905"/>
    </row>
    <row r="3906" spans="1:21" s="31" customFormat="1">
      <c r="A3906" s="37"/>
      <c r="B3906" s="38"/>
      <c r="D3906" s="39"/>
      <c r="E3906" s="39"/>
      <c r="F3906" s="39"/>
      <c r="G3906" s="41"/>
      <c r="H3906" s="40"/>
      <c r="T3906"/>
      <c r="U3906"/>
    </row>
    <row r="3907" spans="1:21" s="31" customFormat="1">
      <c r="A3907" s="37"/>
      <c r="B3907" s="38"/>
      <c r="D3907" s="39"/>
      <c r="E3907" s="39"/>
      <c r="F3907" s="39"/>
      <c r="G3907" s="41"/>
      <c r="H3907" s="40"/>
      <c r="T3907"/>
      <c r="U3907"/>
    </row>
    <row r="3908" spans="1:21" s="31" customFormat="1">
      <c r="A3908" s="37"/>
      <c r="B3908" s="38"/>
      <c r="D3908" s="39"/>
      <c r="E3908" s="39"/>
      <c r="F3908" s="39"/>
      <c r="G3908" s="41"/>
      <c r="H3908" s="40"/>
      <c r="T3908"/>
      <c r="U3908"/>
    </row>
    <row r="3909" spans="1:21" s="31" customFormat="1">
      <c r="A3909" s="37"/>
      <c r="B3909" s="38"/>
      <c r="D3909" s="39"/>
      <c r="E3909" s="39"/>
      <c r="F3909" s="39"/>
      <c r="G3909" s="41"/>
      <c r="H3909" s="40"/>
      <c r="T3909"/>
      <c r="U3909"/>
    </row>
    <row r="3910" spans="1:21" s="31" customFormat="1">
      <c r="A3910" s="37"/>
      <c r="B3910" s="38"/>
      <c r="D3910" s="39"/>
      <c r="E3910" s="39"/>
      <c r="F3910" s="39"/>
      <c r="G3910" s="41"/>
      <c r="H3910" s="40"/>
      <c r="T3910"/>
      <c r="U3910"/>
    </row>
    <row r="3911" spans="1:21" s="31" customFormat="1">
      <c r="A3911" s="37"/>
      <c r="B3911" s="38"/>
      <c r="D3911" s="39"/>
      <c r="E3911" s="39"/>
      <c r="F3911" s="39"/>
      <c r="G3911" s="41"/>
      <c r="H3911" s="40"/>
      <c r="T3911"/>
      <c r="U3911"/>
    </row>
    <row r="3912" spans="1:21" s="31" customFormat="1">
      <c r="A3912" s="37"/>
      <c r="B3912" s="38"/>
      <c r="D3912" s="39"/>
      <c r="E3912" s="39"/>
      <c r="F3912" s="39"/>
      <c r="G3912" s="41"/>
      <c r="H3912" s="40"/>
      <c r="T3912"/>
      <c r="U3912"/>
    </row>
    <row r="3913" spans="1:21" s="31" customFormat="1">
      <c r="A3913" s="37"/>
      <c r="B3913" s="38"/>
      <c r="D3913" s="39"/>
      <c r="E3913" s="39"/>
      <c r="F3913" s="39"/>
      <c r="G3913" s="41"/>
      <c r="H3913" s="40"/>
      <c r="T3913"/>
      <c r="U3913"/>
    </row>
    <row r="3914" spans="1:21" s="31" customFormat="1">
      <c r="A3914" s="37"/>
      <c r="B3914" s="38"/>
      <c r="D3914" s="39"/>
      <c r="E3914" s="39"/>
      <c r="F3914" s="39"/>
      <c r="G3914" s="41"/>
      <c r="H3914" s="40"/>
      <c r="T3914"/>
      <c r="U3914"/>
    </row>
    <row r="3915" spans="1:21" s="31" customFormat="1">
      <c r="A3915" s="37"/>
      <c r="B3915" s="38"/>
      <c r="D3915" s="39"/>
      <c r="E3915" s="39"/>
      <c r="F3915" s="39"/>
      <c r="G3915" s="41"/>
      <c r="H3915" s="40"/>
      <c r="T3915"/>
      <c r="U3915"/>
    </row>
    <row r="3916" spans="1:21" s="31" customFormat="1">
      <c r="A3916" s="37"/>
      <c r="B3916" s="38"/>
      <c r="D3916" s="39"/>
      <c r="E3916" s="39"/>
      <c r="F3916" s="39"/>
      <c r="G3916" s="41"/>
      <c r="H3916" s="40"/>
      <c r="T3916"/>
      <c r="U3916"/>
    </row>
    <row r="3917" spans="1:21" s="31" customFormat="1">
      <c r="A3917" s="37"/>
      <c r="B3917" s="38"/>
      <c r="D3917" s="39"/>
      <c r="E3917" s="39"/>
      <c r="F3917" s="39"/>
      <c r="G3917" s="41"/>
      <c r="H3917" s="40"/>
      <c r="T3917"/>
      <c r="U3917"/>
    </row>
    <row r="3918" spans="1:21" s="31" customFormat="1">
      <c r="A3918" s="37"/>
      <c r="B3918" s="38"/>
      <c r="D3918" s="39"/>
      <c r="E3918" s="39"/>
      <c r="F3918" s="39"/>
      <c r="G3918" s="41"/>
      <c r="H3918" s="40"/>
      <c r="T3918"/>
      <c r="U3918"/>
    </row>
    <row r="3919" spans="1:21" s="31" customFormat="1">
      <c r="A3919" s="37"/>
      <c r="B3919" s="38"/>
      <c r="D3919" s="39"/>
      <c r="E3919" s="39"/>
      <c r="F3919" s="39"/>
      <c r="G3919" s="41"/>
      <c r="H3919" s="40"/>
      <c r="T3919"/>
      <c r="U3919"/>
    </row>
    <row r="3920" spans="1:21" s="31" customFormat="1">
      <c r="A3920" s="37"/>
      <c r="B3920" s="38"/>
      <c r="D3920" s="39"/>
      <c r="E3920" s="39"/>
      <c r="F3920" s="39"/>
      <c r="G3920" s="41"/>
      <c r="H3920" s="40"/>
      <c r="T3920"/>
      <c r="U3920"/>
    </row>
    <row r="3921" spans="1:21" s="31" customFormat="1">
      <c r="A3921" s="37"/>
      <c r="B3921" s="38"/>
      <c r="D3921" s="39"/>
      <c r="E3921" s="39"/>
      <c r="F3921" s="39"/>
      <c r="G3921" s="41"/>
      <c r="H3921" s="40"/>
      <c r="T3921"/>
      <c r="U3921"/>
    </row>
    <row r="3922" spans="1:21" s="31" customFormat="1">
      <c r="A3922" s="37"/>
      <c r="B3922" s="38"/>
      <c r="D3922" s="39"/>
      <c r="E3922" s="39"/>
      <c r="F3922" s="39"/>
      <c r="G3922" s="41"/>
      <c r="H3922" s="40"/>
      <c r="T3922"/>
      <c r="U3922"/>
    </row>
    <row r="3923" spans="1:21" s="31" customFormat="1">
      <c r="A3923" s="37"/>
      <c r="B3923" s="38"/>
      <c r="D3923" s="39"/>
      <c r="E3923" s="39"/>
      <c r="F3923" s="39"/>
      <c r="G3923" s="41"/>
      <c r="H3923" s="40"/>
      <c r="T3923"/>
      <c r="U3923"/>
    </row>
    <row r="3924" spans="1:21" s="31" customFormat="1">
      <c r="A3924" s="37"/>
      <c r="B3924" s="38"/>
      <c r="D3924" s="39"/>
      <c r="E3924" s="39"/>
      <c r="F3924" s="39"/>
      <c r="G3924" s="41"/>
      <c r="H3924" s="40"/>
      <c r="T3924"/>
      <c r="U3924"/>
    </row>
    <row r="3925" spans="1:21" s="31" customFormat="1">
      <c r="A3925" s="37"/>
      <c r="B3925" s="38"/>
      <c r="D3925" s="39"/>
      <c r="E3925" s="39"/>
      <c r="F3925" s="39"/>
      <c r="G3925" s="41"/>
      <c r="H3925" s="40"/>
      <c r="T3925"/>
      <c r="U3925"/>
    </row>
    <row r="3926" spans="1:21" s="31" customFormat="1">
      <c r="A3926" s="37"/>
      <c r="B3926" s="38"/>
      <c r="D3926" s="39"/>
      <c r="E3926" s="39"/>
      <c r="F3926" s="39"/>
      <c r="G3926" s="41"/>
      <c r="H3926" s="40"/>
      <c r="T3926"/>
      <c r="U3926"/>
    </row>
    <row r="3927" spans="1:21" s="31" customFormat="1">
      <c r="A3927" s="37"/>
      <c r="B3927" s="38"/>
      <c r="D3927" s="39"/>
      <c r="E3927" s="39"/>
      <c r="F3927" s="39"/>
      <c r="G3927" s="41"/>
      <c r="H3927" s="40"/>
      <c r="T3927"/>
      <c r="U3927"/>
    </row>
    <row r="3928" spans="1:21" s="31" customFormat="1">
      <c r="A3928" s="37"/>
      <c r="B3928" s="38"/>
      <c r="D3928" s="39"/>
      <c r="E3928" s="39"/>
      <c r="F3928" s="39"/>
      <c r="G3928" s="41"/>
      <c r="H3928" s="40"/>
      <c r="T3928"/>
      <c r="U3928"/>
    </row>
    <row r="3929" spans="1:21" s="31" customFormat="1">
      <c r="A3929" s="37"/>
      <c r="B3929" s="38"/>
      <c r="D3929" s="39"/>
      <c r="E3929" s="39"/>
      <c r="F3929" s="39"/>
      <c r="G3929" s="41"/>
      <c r="H3929" s="40"/>
      <c r="T3929"/>
      <c r="U3929"/>
    </row>
    <row r="3930" spans="1:21" s="31" customFormat="1">
      <c r="A3930" s="37"/>
      <c r="B3930" s="38"/>
      <c r="D3930" s="39"/>
      <c r="E3930" s="39"/>
      <c r="F3930" s="39"/>
      <c r="G3930" s="41"/>
      <c r="H3930" s="40"/>
      <c r="T3930"/>
      <c r="U3930"/>
    </row>
    <row r="3931" spans="1:21" s="31" customFormat="1">
      <c r="A3931" s="37"/>
      <c r="B3931" s="38"/>
      <c r="D3931" s="39"/>
      <c r="E3931" s="39"/>
      <c r="F3931" s="39"/>
      <c r="G3931" s="41"/>
      <c r="H3931" s="40"/>
      <c r="T3931"/>
      <c r="U3931"/>
    </row>
    <row r="3932" spans="1:21" s="31" customFormat="1">
      <c r="A3932" s="37"/>
      <c r="B3932" s="38"/>
      <c r="D3932" s="39"/>
      <c r="E3932" s="39"/>
      <c r="F3932" s="39"/>
      <c r="G3932" s="41"/>
      <c r="H3932" s="40"/>
      <c r="T3932"/>
      <c r="U3932"/>
    </row>
    <row r="3933" spans="1:21" s="31" customFormat="1">
      <c r="A3933" s="37"/>
      <c r="B3933" s="38"/>
      <c r="D3933" s="39"/>
      <c r="E3933" s="39"/>
      <c r="F3933" s="39"/>
      <c r="G3933" s="41"/>
      <c r="H3933" s="40"/>
      <c r="T3933"/>
      <c r="U3933"/>
    </row>
    <row r="3934" spans="1:21" s="31" customFormat="1">
      <c r="A3934" s="37"/>
      <c r="B3934" s="38"/>
      <c r="D3934" s="39"/>
      <c r="E3934" s="39"/>
      <c r="F3934" s="39"/>
      <c r="G3934" s="41"/>
      <c r="H3934" s="40"/>
      <c r="T3934"/>
      <c r="U3934"/>
    </row>
    <row r="3935" spans="1:21" s="31" customFormat="1">
      <c r="A3935" s="37"/>
      <c r="B3935" s="38"/>
      <c r="D3935" s="39"/>
      <c r="E3935" s="39"/>
      <c r="F3935" s="39"/>
      <c r="G3935" s="41"/>
      <c r="H3935" s="40"/>
      <c r="T3935"/>
      <c r="U3935"/>
    </row>
    <row r="3936" spans="1:21" s="31" customFormat="1">
      <c r="A3936" s="37"/>
      <c r="B3936" s="38"/>
      <c r="D3936" s="39"/>
      <c r="E3936" s="39"/>
      <c r="F3936" s="39"/>
      <c r="G3936" s="41"/>
      <c r="H3936" s="40"/>
      <c r="T3936"/>
      <c r="U3936"/>
    </row>
    <row r="3937" spans="1:21" s="31" customFormat="1">
      <c r="A3937" s="37"/>
      <c r="B3937" s="38"/>
      <c r="D3937" s="39"/>
      <c r="E3937" s="39"/>
      <c r="F3937" s="39"/>
      <c r="G3937" s="41"/>
      <c r="H3937" s="40"/>
      <c r="T3937"/>
      <c r="U3937"/>
    </row>
    <row r="3938" spans="1:21" s="31" customFormat="1">
      <c r="A3938" s="37"/>
      <c r="B3938" s="38"/>
      <c r="D3938" s="39"/>
      <c r="E3938" s="39"/>
      <c r="F3938" s="39"/>
      <c r="G3938" s="41"/>
      <c r="H3938" s="40"/>
      <c r="T3938"/>
      <c r="U3938"/>
    </row>
    <row r="3939" spans="1:21" s="31" customFormat="1">
      <c r="A3939" s="37"/>
      <c r="B3939" s="38"/>
      <c r="D3939" s="39"/>
      <c r="E3939" s="39"/>
      <c r="F3939" s="39"/>
      <c r="G3939" s="41"/>
      <c r="H3939" s="40"/>
      <c r="T3939"/>
      <c r="U3939"/>
    </row>
    <row r="3940" spans="1:21" s="31" customFormat="1">
      <c r="A3940" s="37"/>
      <c r="B3940" s="38"/>
      <c r="D3940" s="39"/>
      <c r="E3940" s="39"/>
      <c r="F3940" s="39"/>
      <c r="G3940" s="41"/>
      <c r="H3940" s="40"/>
      <c r="T3940"/>
      <c r="U3940"/>
    </row>
    <row r="3941" spans="1:21" s="31" customFormat="1">
      <c r="A3941" s="37"/>
      <c r="B3941" s="38"/>
      <c r="D3941" s="39"/>
      <c r="E3941" s="39"/>
      <c r="F3941" s="39"/>
      <c r="G3941" s="41"/>
      <c r="H3941" s="40"/>
      <c r="T3941"/>
      <c r="U3941"/>
    </row>
    <row r="3942" spans="1:21" s="31" customFormat="1">
      <c r="A3942" s="37"/>
      <c r="B3942" s="38"/>
      <c r="D3942" s="39"/>
      <c r="E3942" s="39"/>
      <c r="F3942" s="39"/>
      <c r="G3942" s="41"/>
      <c r="H3942" s="40"/>
      <c r="T3942"/>
      <c r="U3942"/>
    </row>
    <row r="3943" spans="1:21" s="31" customFormat="1">
      <c r="A3943" s="37"/>
      <c r="B3943" s="38"/>
      <c r="D3943" s="39"/>
      <c r="E3943" s="39"/>
      <c r="F3943" s="39"/>
      <c r="G3943" s="41"/>
      <c r="H3943" s="40"/>
      <c r="T3943"/>
      <c r="U3943"/>
    </row>
    <row r="3944" spans="1:21" s="31" customFormat="1">
      <c r="A3944" s="37"/>
      <c r="B3944" s="38"/>
      <c r="D3944" s="39"/>
      <c r="E3944" s="39"/>
      <c r="F3944" s="39"/>
      <c r="G3944" s="41"/>
      <c r="H3944" s="40"/>
      <c r="T3944"/>
      <c r="U3944"/>
    </row>
    <row r="3945" spans="1:21" s="31" customFormat="1">
      <c r="A3945" s="37"/>
      <c r="B3945" s="38"/>
      <c r="D3945" s="39"/>
      <c r="E3945" s="39"/>
      <c r="F3945" s="39"/>
      <c r="G3945" s="41"/>
      <c r="H3945" s="40"/>
      <c r="T3945"/>
      <c r="U3945"/>
    </row>
    <row r="3946" spans="1:21" s="31" customFormat="1">
      <c r="A3946" s="37"/>
      <c r="B3946" s="38"/>
      <c r="D3946" s="39"/>
      <c r="E3946" s="39"/>
      <c r="F3946" s="39"/>
      <c r="G3946" s="41"/>
      <c r="H3946" s="40"/>
      <c r="T3946"/>
      <c r="U3946"/>
    </row>
    <row r="3947" spans="1:21" s="31" customFormat="1">
      <c r="A3947" s="37"/>
      <c r="B3947" s="38"/>
      <c r="D3947" s="39"/>
      <c r="E3947" s="39"/>
      <c r="F3947" s="39"/>
      <c r="G3947" s="41"/>
      <c r="H3947" s="40"/>
      <c r="T3947"/>
      <c r="U3947"/>
    </row>
    <row r="3948" spans="1:21" s="31" customFormat="1">
      <c r="A3948" s="37"/>
      <c r="B3948" s="38"/>
      <c r="D3948" s="39"/>
      <c r="E3948" s="39"/>
      <c r="F3948" s="39"/>
      <c r="G3948" s="41"/>
      <c r="H3948" s="40"/>
      <c r="T3948"/>
      <c r="U3948"/>
    </row>
    <row r="3949" spans="1:21" s="31" customFormat="1">
      <c r="A3949" s="37"/>
      <c r="B3949" s="38"/>
      <c r="D3949" s="39"/>
      <c r="E3949" s="39"/>
      <c r="F3949" s="39"/>
      <c r="G3949" s="41"/>
      <c r="H3949" s="40"/>
      <c r="T3949"/>
      <c r="U3949"/>
    </row>
    <row r="3950" spans="1:21" s="31" customFormat="1">
      <c r="A3950" s="37"/>
      <c r="B3950" s="38"/>
      <c r="D3950" s="39"/>
      <c r="E3950" s="39"/>
      <c r="F3950" s="39"/>
      <c r="G3950" s="41"/>
      <c r="H3950" s="40"/>
      <c r="T3950"/>
      <c r="U3950"/>
    </row>
    <row r="3951" spans="1:21" s="31" customFormat="1">
      <c r="A3951" s="37"/>
      <c r="B3951" s="38"/>
      <c r="D3951" s="39"/>
      <c r="E3951" s="39"/>
      <c r="F3951" s="39"/>
      <c r="G3951" s="41"/>
      <c r="H3951" s="40"/>
      <c r="T3951"/>
      <c r="U3951"/>
    </row>
    <row r="3952" spans="1:21" s="31" customFormat="1">
      <c r="A3952" s="37"/>
      <c r="B3952" s="38"/>
      <c r="D3952" s="39"/>
      <c r="E3952" s="39"/>
      <c r="F3952" s="39"/>
      <c r="G3952" s="41"/>
      <c r="H3952" s="40"/>
      <c r="T3952"/>
      <c r="U3952"/>
    </row>
    <row r="3953" spans="1:21" s="31" customFormat="1">
      <c r="A3953" s="37"/>
      <c r="B3953" s="38"/>
      <c r="D3953" s="39"/>
      <c r="E3953" s="39"/>
      <c r="F3953" s="39"/>
      <c r="G3953" s="41"/>
      <c r="H3953" s="40"/>
      <c r="T3953"/>
      <c r="U3953"/>
    </row>
    <row r="3954" spans="1:21" s="31" customFormat="1">
      <c r="A3954" s="37"/>
      <c r="B3954" s="38"/>
      <c r="D3954" s="39"/>
      <c r="E3954" s="39"/>
      <c r="F3954" s="39"/>
      <c r="G3954" s="41"/>
      <c r="H3954" s="40"/>
      <c r="T3954"/>
      <c r="U3954"/>
    </row>
    <row r="3955" spans="1:21" s="31" customFormat="1">
      <c r="A3955" s="37"/>
      <c r="B3955" s="38"/>
      <c r="D3955" s="39"/>
      <c r="E3955" s="39"/>
      <c r="F3955" s="39"/>
      <c r="G3955" s="41"/>
      <c r="H3955" s="40"/>
      <c r="T3955"/>
      <c r="U3955"/>
    </row>
    <row r="3956" spans="1:21" s="31" customFormat="1">
      <c r="A3956" s="37"/>
      <c r="B3956" s="38"/>
      <c r="D3956" s="39"/>
      <c r="E3956" s="39"/>
      <c r="F3956" s="39"/>
      <c r="G3956" s="41"/>
      <c r="H3956" s="40"/>
      <c r="T3956"/>
      <c r="U3956"/>
    </row>
    <row r="3957" spans="1:21" s="31" customFormat="1">
      <c r="A3957" s="37"/>
      <c r="B3957" s="38"/>
      <c r="D3957" s="39"/>
      <c r="E3957" s="39"/>
      <c r="F3957" s="39"/>
      <c r="G3957" s="41"/>
      <c r="H3957" s="40"/>
      <c r="T3957"/>
      <c r="U3957"/>
    </row>
    <row r="3958" spans="1:21" s="31" customFormat="1">
      <c r="A3958" s="37"/>
      <c r="B3958" s="38"/>
      <c r="D3958" s="39"/>
      <c r="E3958" s="39"/>
      <c r="F3958" s="39"/>
      <c r="G3958" s="41"/>
      <c r="H3958" s="40"/>
      <c r="T3958"/>
      <c r="U3958"/>
    </row>
    <row r="3959" spans="1:21" s="31" customFormat="1">
      <c r="A3959" s="37"/>
      <c r="B3959" s="38"/>
      <c r="D3959" s="39"/>
      <c r="E3959" s="39"/>
      <c r="F3959" s="39"/>
      <c r="G3959" s="41"/>
      <c r="H3959" s="40"/>
      <c r="T3959"/>
      <c r="U3959"/>
    </row>
    <row r="3960" spans="1:21" s="31" customFormat="1">
      <c r="A3960" s="37"/>
      <c r="B3960" s="38"/>
      <c r="D3960" s="39"/>
      <c r="E3960" s="39"/>
      <c r="F3960" s="39"/>
      <c r="G3960" s="41"/>
      <c r="H3960" s="40"/>
      <c r="T3960"/>
      <c r="U3960"/>
    </row>
    <row r="3961" spans="1:21" s="31" customFormat="1">
      <c r="A3961" s="37"/>
      <c r="B3961" s="38"/>
      <c r="D3961" s="39"/>
      <c r="E3961" s="39"/>
      <c r="F3961" s="39"/>
      <c r="G3961" s="41"/>
      <c r="H3961" s="40"/>
      <c r="T3961"/>
      <c r="U3961"/>
    </row>
    <row r="3962" spans="1:21" s="31" customFormat="1">
      <c r="A3962" s="37"/>
      <c r="B3962" s="38"/>
      <c r="D3962" s="39"/>
      <c r="E3962" s="39"/>
      <c r="F3962" s="39"/>
      <c r="G3962" s="41"/>
      <c r="H3962" s="40"/>
      <c r="T3962"/>
      <c r="U3962"/>
    </row>
    <row r="3963" spans="1:21" s="31" customFormat="1">
      <c r="A3963" s="37"/>
      <c r="B3963" s="38"/>
      <c r="D3963" s="39"/>
      <c r="E3963" s="39"/>
      <c r="F3963" s="39"/>
      <c r="G3963" s="41"/>
      <c r="H3963" s="40"/>
      <c r="T3963"/>
      <c r="U3963"/>
    </row>
    <row r="3964" spans="1:21" s="31" customFormat="1">
      <c r="A3964" s="37"/>
      <c r="B3964" s="38"/>
      <c r="D3964" s="39"/>
      <c r="E3964" s="39"/>
      <c r="F3964" s="39"/>
      <c r="G3964" s="41"/>
      <c r="H3964" s="40"/>
      <c r="T3964"/>
      <c r="U3964"/>
    </row>
    <row r="3965" spans="1:21" s="31" customFormat="1">
      <c r="A3965" s="37"/>
      <c r="B3965" s="38"/>
      <c r="D3965" s="39"/>
      <c r="E3965" s="39"/>
      <c r="F3965" s="39"/>
      <c r="G3965" s="41"/>
      <c r="H3965" s="40"/>
      <c r="T3965"/>
      <c r="U3965"/>
    </row>
    <row r="3966" spans="1:21" s="31" customFormat="1">
      <c r="A3966" s="37"/>
      <c r="B3966" s="38"/>
      <c r="D3966" s="39"/>
      <c r="E3966" s="39"/>
      <c r="F3966" s="39"/>
      <c r="G3966" s="41"/>
      <c r="H3966" s="40"/>
      <c r="T3966"/>
      <c r="U3966"/>
    </row>
    <row r="3967" spans="1:21" s="31" customFormat="1">
      <c r="A3967" s="37"/>
      <c r="B3967" s="38"/>
      <c r="D3967" s="39"/>
      <c r="E3967" s="39"/>
      <c r="F3967" s="39"/>
      <c r="G3967" s="41"/>
      <c r="H3967" s="40"/>
      <c r="T3967"/>
      <c r="U3967"/>
    </row>
    <row r="3968" spans="1:21" s="31" customFormat="1">
      <c r="A3968" s="37"/>
      <c r="B3968" s="38"/>
      <c r="D3968" s="39"/>
      <c r="E3968" s="39"/>
      <c r="F3968" s="39"/>
      <c r="G3968" s="41"/>
      <c r="H3968" s="40"/>
      <c r="T3968"/>
      <c r="U3968"/>
    </row>
    <row r="3969" spans="1:21" s="31" customFormat="1">
      <c r="A3969" s="37"/>
      <c r="B3969" s="38"/>
      <c r="D3969" s="39"/>
      <c r="E3969" s="39"/>
      <c r="F3969" s="39"/>
      <c r="G3969" s="41"/>
      <c r="H3969" s="40"/>
      <c r="T3969"/>
      <c r="U3969"/>
    </row>
    <row r="3970" spans="1:21" s="31" customFormat="1">
      <c r="A3970" s="37"/>
      <c r="B3970" s="38"/>
      <c r="D3970" s="39"/>
      <c r="E3970" s="39"/>
      <c r="F3970" s="39"/>
      <c r="G3970" s="41"/>
      <c r="H3970" s="40"/>
      <c r="T3970"/>
      <c r="U3970"/>
    </row>
    <row r="3971" spans="1:21" s="31" customFormat="1">
      <c r="A3971" s="37"/>
      <c r="B3971" s="38"/>
      <c r="D3971" s="39"/>
      <c r="E3971" s="39"/>
      <c r="F3971" s="39"/>
      <c r="G3971" s="41"/>
      <c r="H3971" s="40"/>
      <c r="T3971"/>
      <c r="U3971"/>
    </row>
    <row r="3972" spans="1:21" s="31" customFormat="1">
      <c r="A3972" s="37"/>
      <c r="B3972" s="38"/>
      <c r="D3972" s="39"/>
      <c r="E3972" s="39"/>
      <c r="F3972" s="39"/>
      <c r="G3972" s="41"/>
      <c r="H3972" s="40"/>
      <c r="T3972"/>
      <c r="U3972"/>
    </row>
    <row r="3973" spans="1:21" s="31" customFormat="1">
      <c r="A3973" s="37"/>
      <c r="B3973" s="38"/>
      <c r="D3973" s="39"/>
      <c r="E3973" s="39"/>
      <c r="F3973" s="39"/>
      <c r="G3973" s="41"/>
      <c r="T3973"/>
      <c r="U3973"/>
    </row>
    <row r="3974" spans="1:21" s="31" customFormat="1">
      <c r="A3974" s="37"/>
      <c r="B3974" s="38"/>
      <c r="D3974" s="39"/>
      <c r="E3974" s="39"/>
      <c r="F3974" s="39"/>
      <c r="G3974" s="41"/>
      <c r="T3974"/>
      <c r="U3974"/>
    </row>
    <row r="3975" spans="1:21" s="31" customFormat="1">
      <c r="A3975" s="37"/>
      <c r="B3975" s="38"/>
      <c r="D3975" s="39"/>
      <c r="E3975" s="39"/>
      <c r="F3975" s="39"/>
      <c r="G3975" s="41"/>
      <c r="T3975"/>
      <c r="U3975"/>
    </row>
    <row r="3976" spans="1:21" s="31" customFormat="1">
      <c r="A3976" s="37"/>
      <c r="B3976" s="38"/>
      <c r="D3976" s="39"/>
      <c r="E3976" s="39"/>
      <c r="F3976" s="39"/>
      <c r="G3976" s="41"/>
      <c r="T3976"/>
      <c r="U3976"/>
    </row>
    <row r="3977" spans="1:21" s="31" customFormat="1">
      <c r="A3977" s="37"/>
      <c r="B3977" s="38"/>
      <c r="D3977" s="39"/>
      <c r="E3977" s="39"/>
      <c r="F3977" s="39"/>
      <c r="G3977" s="41"/>
      <c r="T3977"/>
      <c r="U3977"/>
    </row>
    <row r="3978" spans="1:21" s="31" customFormat="1">
      <c r="A3978" s="37"/>
      <c r="B3978" s="38"/>
      <c r="D3978" s="39"/>
      <c r="E3978" s="39"/>
      <c r="F3978" s="39"/>
      <c r="G3978" s="41"/>
      <c r="T3978"/>
      <c r="U3978"/>
    </row>
    <row r="3979" spans="1:21" s="31" customFormat="1">
      <c r="A3979" s="37"/>
      <c r="B3979" s="38"/>
      <c r="D3979" s="39"/>
      <c r="E3979" s="39"/>
      <c r="F3979" s="39"/>
      <c r="G3979" s="41"/>
      <c r="T3979"/>
      <c r="U3979"/>
    </row>
    <row r="3980" spans="1:21" s="31" customFormat="1">
      <c r="A3980" s="37"/>
      <c r="B3980" s="38"/>
      <c r="D3980" s="39"/>
      <c r="E3980" s="39"/>
      <c r="F3980" s="39"/>
      <c r="G3980" s="41"/>
      <c r="T3980"/>
      <c r="U3980"/>
    </row>
    <row r="3981" spans="1:21" s="31" customFormat="1">
      <c r="A3981" s="37"/>
      <c r="B3981" s="38"/>
      <c r="D3981" s="39"/>
      <c r="E3981" s="39"/>
      <c r="F3981" s="39"/>
      <c r="G3981" s="41"/>
      <c r="T3981"/>
      <c r="U3981"/>
    </row>
    <row r="3982" spans="1:21" s="31" customFormat="1">
      <c r="A3982" s="37"/>
      <c r="B3982" s="38"/>
      <c r="D3982" s="39"/>
      <c r="E3982" s="39"/>
      <c r="F3982" s="39"/>
      <c r="G3982" s="41"/>
      <c r="T3982"/>
      <c r="U3982"/>
    </row>
    <row r="3983" spans="1:21" s="31" customFormat="1">
      <c r="A3983" s="37"/>
      <c r="B3983" s="38"/>
      <c r="D3983" s="39"/>
      <c r="E3983" s="39"/>
      <c r="F3983" s="39"/>
      <c r="G3983" s="41"/>
      <c r="T3983"/>
      <c r="U3983"/>
    </row>
    <row r="3984" spans="1:21" s="31" customFormat="1">
      <c r="A3984" s="37"/>
      <c r="B3984" s="38"/>
      <c r="D3984" s="39"/>
      <c r="E3984" s="39"/>
      <c r="F3984" s="39"/>
      <c r="G3984" s="41"/>
      <c r="T3984"/>
      <c r="U3984"/>
    </row>
    <row r="3985" spans="1:21" s="31" customFormat="1">
      <c r="A3985" s="37"/>
      <c r="B3985" s="38"/>
      <c r="D3985" s="39"/>
      <c r="E3985" s="39"/>
      <c r="F3985" s="39"/>
      <c r="G3985" s="41"/>
      <c r="T3985"/>
      <c r="U3985"/>
    </row>
    <row r="3986" spans="1:21" s="31" customFormat="1">
      <c r="A3986" s="37"/>
      <c r="B3986" s="38"/>
      <c r="D3986" s="39"/>
      <c r="E3986" s="39"/>
      <c r="F3986" s="39"/>
      <c r="G3986" s="41"/>
      <c r="T3986"/>
      <c r="U3986"/>
    </row>
    <row r="3987" spans="1:21" s="31" customFormat="1">
      <c r="A3987" s="37"/>
      <c r="B3987" s="38"/>
      <c r="D3987" s="39"/>
      <c r="E3987" s="39"/>
      <c r="F3987" s="39"/>
      <c r="G3987" s="41"/>
      <c r="T3987"/>
      <c r="U3987"/>
    </row>
    <row r="3988" spans="1:21" s="31" customFormat="1">
      <c r="A3988" s="37"/>
      <c r="B3988" s="38"/>
      <c r="D3988" s="39"/>
      <c r="E3988" s="39"/>
      <c r="F3988" s="39"/>
      <c r="G3988" s="41"/>
      <c r="T3988"/>
      <c r="U3988"/>
    </row>
    <row r="3989" spans="1:21" s="31" customFormat="1">
      <c r="A3989" s="37"/>
      <c r="B3989" s="38"/>
      <c r="D3989" s="39"/>
      <c r="E3989" s="39"/>
      <c r="F3989" s="39"/>
      <c r="G3989" s="41"/>
      <c r="T3989"/>
      <c r="U3989"/>
    </row>
    <row r="3990" spans="1:21" s="31" customFormat="1">
      <c r="A3990" s="37"/>
      <c r="B3990" s="38"/>
      <c r="D3990" s="39"/>
      <c r="E3990" s="39"/>
      <c r="F3990" s="39"/>
      <c r="G3990" s="41"/>
      <c r="T3990"/>
      <c r="U3990"/>
    </row>
    <row r="3991" spans="1:21" s="31" customFormat="1">
      <c r="A3991" s="37"/>
      <c r="B3991" s="38"/>
      <c r="D3991" s="39"/>
      <c r="E3991" s="39"/>
      <c r="F3991" s="39"/>
      <c r="G3991" s="41"/>
      <c r="T3991"/>
      <c r="U3991"/>
    </row>
    <row r="3992" spans="1:21" s="31" customFormat="1">
      <c r="A3992" s="37"/>
      <c r="B3992" s="38"/>
      <c r="D3992" s="39"/>
      <c r="E3992" s="39"/>
      <c r="F3992" s="39"/>
      <c r="G3992" s="41"/>
      <c r="T3992"/>
      <c r="U3992"/>
    </row>
    <row r="3993" spans="1:21" s="31" customFormat="1">
      <c r="A3993" s="37"/>
      <c r="B3993" s="38"/>
      <c r="D3993" s="39"/>
      <c r="E3993" s="39"/>
      <c r="F3993" s="39"/>
      <c r="G3993" s="41"/>
      <c r="T3993"/>
      <c r="U3993"/>
    </row>
    <row r="3994" spans="1:21" s="31" customFormat="1">
      <c r="A3994" s="37"/>
      <c r="B3994" s="38"/>
      <c r="D3994" s="39"/>
      <c r="E3994" s="39"/>
      <c r="F3994" s="39"/>
      <c r="G3994" s="41"/>
      <c r="T3994"/>
      <c r="U3994"/>
    </row>
    <row r="3995" spans="1:21" s="31" customFormat="1">
      <c r="A3995" s="37"/>
      <c r="B3995" s="38"/>
      <c r="D3995" s="39"/>
      <c r="E3995" s="39"/>
      <c r="F3995" s="39"/>
      <c r="G3995" s="41"/>
      <c r="T3995"/>
      <c r="U3995"/>
    </row>
    <row r="3996" spans="1:21" s="31" customFormat="1">
      <c r="A3996" s="37"/>
      <c r="B3996" s="38"/>
      <c r="D3996" s="39"/>
      <c r="E3996" s="39"/>
      <c r="F3996" s="39"/>
      <c r="G3996" s="41"/>
      <c r="T3996"/>
      <c r="U3996"/>
    </row>
    <row r="3997" spans="1:21" s="31" customFormat="1">
      <c r="A3997" s="37"/>
      <c r="B3997" s="38"/>
      <c r="D3997" s="39"/>
      <c r="E3997" s="39"/>
      <c r="F3997" s="39"/>
      <c r="G3997" s="41"/>
      <c r="T3997"/>
      <c r="U3997"/>
    </row>
    <row r="3998" spans="1:21" s="31" customFormat="1">
      <c r="A3998" s="37"/>
      <c r="B3998" s="38"/>
      <c r="D3998" s="39"/>
      <c r="E3998" s="39"/>
      <c r="F3998" s="39"/>
      <c r="G3998" s="41"/>
      <c r="T3998"/>
      <c r="U3998"/>
    </row>
    <row r="3999" spans="1:21" s="31" customFormat="1">
      <c r="A3999" s="37"/>
      <c r="B3999" s="38"/>
      <c r="D3999" s="39"/>
      <c r="E3999" s="39"/>
      <c r="F3999" s="39"/>
      <c r="G3999" s="41"/>
      <c r="T3999"/>
      <c r="U3999"/>
    </row>
    <row r="4000" spans="1:21" s="31" customFormat="1">
      <c r="A4000" s="37"/>
      <c r="B4000" s="38"/>
      <c r="D4000" s="39"/>
      <c r="E4000" s="39"/>
      <c r="F4000" s="39"/>
      <c r="G4000" s="41"/>
      <c r="T4000"/>
      <c r="U4000"/>
    </row>
    <row r="4001" spans="1:21" s="31" customFormat="1">
      <c r="A4001" s="37"/>
      <c r="B4001" s="38"/>
      <c r="D4001" s="39"/>
      <c r="E4001" s="39"/>
      <c r="F4001" s="39"/>
      <c r="G4001" s="41"/>
      <c r="T4001"/>
      <c r="U4001"/>
    </row>
    <row r="4002" spans="1:21" s="31" customFormat="1">
      <c r="A4002" s="37"/>
      <c r="B4002" s="38"/>
      <c r="D4002" s="39"/>
      <c r="E4002" s="39"/>
      <c r="F4002" s="39"/>
      <c r="G4002" s="41"/>
      <c r="T4002"/>
      <c r="U4002"/>
    </row>
    <row r="4003" spans="1:21" s="31" customFormat="1">
      <c r="A4003" s="37"/>
      <c r="B4003" s="38"/>
      <c r="D4003" s="39"/>
      <c r="E4003" s="39"/>
      <c r="F4003" s="39"/>
      <c r="G4003" s="41"/>
      <c r="T4003"/>
      <c r="U4003"/>
    </row>
    <row r="4004" spans="1:21" s="31" customFormat="1">
      <c r="A4004" s="37"/>
      <c r="B4004" s="38"/>
      <c r="D4004" s="39"/>
      <c r="E4004" s="39"/>
      <c r="F4004" s="39"/>
      <c r="G4004" s="41"/>
      <c r="T4004"/>
      <c r="U4004"/>
    </row>
    <row r="4005" spans="1:21" s="31" customFormat="1">
      <c r="A4005" s="37"/>
      <c r="B4005" s="38"/>
      <c r="D4005" s="39"/>
      <c r="E4005" s="39"/>
      <c r="F4005" s="39"/>
      <c r="G4005" s="41"/>
      <c r="T4005"/>
      <c r="U4005"/>
    </row>
    <row r="4006" spans="1:21" s="31" customFormat="1">
      <c r="A4006" s="37"/>
      <c r="B4006" s="38"/>
      <c r="D4006" s="39"/>
      <c r="E4006" s="39"/>
      <c r="F4006" s="39"/>
      <c r="G4006" s="41"/>
      <c r="T4006"/>
      <c r="U4006"/>
    </row>
    <row r="4007" spans="1:21" s="31" customFormat="1">
      <c r="A4007" s="37"/>
      <c r="B4007" s="38"/>
      <c r="D4007" s="39"/>
      <c r="E4007" s="39"/>
      <c r="F4007" s="39"/>
      <c r="G4007" s="41"/>
      <c r="T4007"/>
      <c r="U4007"/>
    </row>
    <row r="4008" spans="1:21" s="31" customFormat="1">
      <c r="A4008" s="37"/>
      <c r="B4008" s="38"/>
      <c r="D4008" s="39"/>
      <c r="E4008" s="39"/>
      <c r="F4008" s="39"/>
      <c r="G4008" s="41"/>
      <c r="T4008"/>
      <c r="U4008"/>
    </row>
    <row r="4009" spans="1:21" s="31" customFormat="1">
      <c r="A4009" s="37"/>
      <c r="B4009" s="38"/>
      <c r="D4009" s="39"/>
      <c r="E4009" s="39"/>
      <c r="F4009" s="39"/>
      <c r="G4009" s="41"/>
      <c r="T4009"/>
      <c r="U4009"/>
    </row>
    <row r="4010" spans="1:21" s="31" customFormat="1">
      <c r="A4010" s="37"/>
      <c r="B4010" s="38"/>
      <c r="D4010" s="39"/>
      <c r="E4010" s="39"/>
      <c r="F4010" s="39"/>
      <c r="G4010" s="41"/>
      <c r="T4010"/>
      <c r="U4010"/>
    </row>
    <row r="4011" spans="1:21" s="31" customFormat="1">
      <c r="A4011" s="37"/>
      <c r="B4011" s="38"/>
      <c r="D4011" s="39"/>
      <c r="E4011" s="39"/>
      <c r="F4011" s="39"/>
      <c r="G4011" s="41"/>
      <c r="T4011"/>
      <c r="U4011"/>
    </row>
    <row r="4012" spans="1:21" s="31" customFormat="1">
      <c r="A4012" s="37"/>
      <c r="B4012" s="38"/>
      <c r="D4012" s="39"/>
      <c r="E4012" s="39"/>
      <c r="F4012" s="39"/>
      <c r="G4012" s="41"/>
      <c r="T4012"/>
      <c r="U4012"/>
    </row>
    <row r="4013" spans="1:21" s="31" customFormat="1">
      <c r="A4013" s="37"/>
      <c r="B4013" s="38"/>
      <c r="D4013" s="39"/>
      <c r="E4013" s="39"/>
      <c r="F4013" s="39"/>
      <c r="G4013" s="41"/>
      <c r="T4013"/>
      <c r="U4013"/>
    </row>
    <row r="4014" spans="1:21" s="31" customFormat="1">
      <c r="A4014" s="37"/>
      <c r="B4014" s="38"/>
      <c r="D4014" s="39"/>
      <c r="E4014" s="39"/>
      <c r="F4014" s="39"/>
      <c r="G4014" s="41"/>
      <c r="T4014"/>
      <c r="U4014"/>
    </row>
    <row r="4015" spans="1:21" s="31" customFormat="1">
      <c r="A4015" s="37"/>
      <c r="B4015" s="38"/>
      <c r="D4015" s="39"/>
      <c r="E4015" s="39"/>
      <c r="F4015" s="39"/>
      <c r="G4015" s="41"/>
      <c r="T4015"/>
      <c r="U4015"/>
    </row>
    <row r="4016" spans="1:21" s="31" customFormat="1">
      <c r="A4016" s="37"/>
      <c r="B4016" s="38"/>
      <c r="D4016" s="39"/>
      <c r="E4016" s="39"/>
      <c r="F4016" s="39"/>
      <c r="G4016" s="41"/>
      <c r="T4016"/>
      <c r="U4016"/>
    </row>
    <row r="4017" spans="1:21" s="31" customFormat="1">
      <c r="A4017" s="37"/>
      <c r="B4017" s="38"/>
      <c r="D4017" s="39"/>
      <c r="E4017" s="39"/>
      <c r="F4017" s="39"/>
      <c r="G4017" s="41"/>
      <c r="T4017"/>
      <c r="U4017"/>
    </row>
    <row r="4018" spans="1:21" s="31" customFormat="1">
      <c r="A4018" s="37"/>
      <c r="B4018" s="38"/>
      <c r="D4018" s="39"/>
      <c r="E4018" s="39"/>
      <c r="F4018" s="39"/>
      <c r="G4018" s="41"/>
      <c r="T4018"/>
      <c r="U4018"/>
    </row>
    <row r="4019" spans="1:21" s="31" customFormat="1">
      <c r="A4019" s="37"/>
      <c r="B4019" s="38"/>
      <c r="D4019" s="39"/>
      <c r="E4019" s="39"/>
      <c r="F4019" s="39"/>
      <c r="G4019" s="41"/>
      <c r="T4019"/>
      <c r="U4019"/>
    </row>
    <row r="4020" spans="1:21" s="31" customFormat="1">
      <c r="A4020" s="37"/>
      <c r="B4020" s="38"/>
      <c r="D4020" s="39"/>
      <c r="E4020" s="39"/>
      <c r="F4020" s="39"/>
      <c r="G4020" s="41"/>
      <c r="T4020"/>
      <c r="U4020"/>
    </row>
    <row r="4021" spans="1:21" s="31" customFormat="1">
      <c r="A4021" s="37"/>
      <c r="B4021" s="38"/>
      <c r="D4021" s="39"/>
      <c r="E4021" s="39"/>
      <c r="F4021" s="39"/>
      <c r="G4021" s="41"/>
      <c r="T4021"/>
      <c r="U4021"/>
    </row>
    <row r="4022" spans="1:21" s="31" customFormat="1">
      <c r="A4022" s="37"/>
      <c r="B4022" s="38"/>
      <c r="D4022" s="39"/>
      <c r="E4022" s="39"/>
      <c r="F4022" s="39"/>
      <c r="G4022" s="41"/>
      <c r="T4022"/>
      <c r="U4022"/>
    </row>
    <row r="4023" spans="1:21" s="31" customFormat="1">
      <c r="A4023" s="37"/>
      <c r="B4023" s="38"/>
      <c r="D4023" s="39"/>
      <c r="E4023" s="39"/>
      <c r="F4023" s="39"/>
      <c r="G4023" s="41"/>
      <c r="T4023"/>
      <c r="U4023"/>
    </row>
    <row r="4024" spans="1:21" s="31" customFormat="1">
      <c r="A4024" s="37"/>
      <c r="B4024" s="38"/>
      <c r="D4024" s="39"/>
      <c r="E4024" s="39"/>
      <c r="F4024" s="39"/>
      <c r="G4024" s="41"/>
      <c r="T4024"/>
      <c r="U4024"/>
    </row>
    <row r="4025" spans="1:21" s="31" customFormat="1">
      <c r="A4025" s="37"/>
      <c r="B4025" s="38"/>
      <c r="D4025" s="39"/>
      <c r="E4025" s="39"/>
      <c r="F4025" s="39"/>
      <c r="G4025" s="41"/>
      <c r="T4025"/>
      <c r="U4025"/>
    </row>
    <row r="4026" spans="1:21" s="31" customFormat="1">
      <c r="A4026" s="37"/>
      <c r="B4026" s="38"/>
      <c r="D4026" s="39"/>
      <c r="E4026" s="39"/>
      <c r="F4026" s="39"/>
      <c r="G4026" s="41"/>
      <c r="T4026"/>
      <c r="U4026"/>
    </row>
    <row r="4027" spans="1:21" s="31" customFormat="1">
      <c r="A4027" s="37"/>
      <c r="B4027" s="38"/>
      <c r="D4027" s="39"/>
      <c r="E4027" s="39"/>
      <c r="F4027" s="39"/>
      <c r="G4027" s="41"/>
      <c r="T4027"/>
      <c r="U4027"/>
    </row>
    <row r="4028" spans="1:21" s="31" customFormat="1">
      <c r="A4028" s="37"/>
      <c r="B4028" s="38"/>
      <c r="D4028" s="39"/>
      <c r="E4028" s="39"/>
      <c r="F4028" s="39"/>
      <c r="G4028" s="41"/>
      <c r="T4028"/>
      <c r="U4028"/>
    </row>
    <row r="4029" spans="1:21" s="31" customFormat="1">
      <c r="A4029" s="37"/>
      <c r="B4029" s="38"/>
      <c r="D4029" s="39"/>
      <c r="E4029" s="39"/>
      <c r="F4029" s="39"/>
      <c r="G4029" s="41"/>
      <c r="T4029"/>
      <c r="U4029"/>
    </row>
    <row r="4030" spans="1:21" s="31" customFormat="1">
      <c r="A4030" s="37"/>
      <c r="B4030" s="38"/>
      <c r="D4030" s="39"/>
      <c r="E4030" s="39"/>
      <c r="F4030" s="39"/>
      <c r="G4030" s="41"/>
      <c r="T4030"/>
      <c r="U4030"/>
    </row>
    <row r="4031" spans="1:21" s="31" customFormat="1">
      <c r="A4031" s="37"/>
      <c r="B4031" s="38"/>
      <c r="D4031" s="39"/>
      <c r="E4031" s="39"/>
      <c r="F4031" s="39"/>
      <c r="G4031" s="41"/>
      <c r="T4031"/>
      <c r="U4031"/>
    </row>
    <row r="4032" spans="1:21" s="31" customFormat="1">
      <c r="A4032" s="37"/>
      <c r="B4032" s="38"/>
      <c r="D4032" s="39"/>
      <c r="E4032" s="39"/>
      <c r="F4032" s="39"/>
      <c r="G4032" s="41"/>
      <c r="T4032"/>
      <c r="U4032"/>
    </row>
    <row r="4033" spans="1:21" s="31" customFormat="1">
      <c r="A4033" s="37"/>
      <c r="B4033" s="38"/>
      <c r="D4033" s="39"/>
      <c r="E4033" s="39"/>
      <c r="F4033" s="39"/>
      <c r="G4033" s="41"/>
      <c r="T4033"/>
      <c r="U4033"/>
    </row>
    <row r="4034" spans="1:21" s="31" customFormat="1">
      <c r="A4034" s="37"/>
      <c r="B4034" s="38"/>
      <c r="D4034" s="39"/>
      <c r="E4034" s="39"/>
      <c r="F4034" s="39"/>
      <c r="G4034" s="41"/>
      <c r="T4034"/>
      <c r="U4034"/>
    </row>
    <row r="4035" spans="1:21" s="31" customFormat="1">
      <c r="A4035" s="37"/>
      <c r="B4035" s="38"/>
      <c r="D4035" s="39"/>
      <c r="E4035" s="39"/>
      <c r="F4035" s="39"/>
      <c r="G4035" s="41"/>
      <c r="T4035"/>
      <c r="U4035"/>
    </row>
    <row r="4036" spans="1:21" s="31" customFormat="1">
      <c r="A4036" s="37"/>
      <c r="B4036" s="38"/>
      <c r="D4036" s="39"/>
      <c r="E4036" s="39"/>
      <c r="F4036" s="39"/>
      <c r="G4036" s="41"/>
      <c r="T4036"/>
      <c r="U4036"/>
    </row>
    <row r="4037" spans="1:21" s="31" customFormat="1">
      <c r="A4037" s="37"/>
      <c r="B4037" s="38"/>
      <c r="D4037" s="39"/>
      <c r="E4037" s="39"/>
      <c r="F4037" s="39"/>
      <c r="G4037" s="41"/>
      <c r="T4037"/>
      <c r="U4037"/>
    </row>
    <row r="4038" spans="1:21" s="31" customFormat="1">
      <c r="A4038" s="37"/>
      <c r="B4038" s="38"/>
      <c r="D4038" s="39"/>
      <c r="E4038" s="39"/>
      <c r="F4038" s="39"/>
      <c r="G4038" s="41"/>
      <c r="T4038"/>
      <c r="U4038"/>
    </row>
    <row r="4039" spans="1:21" s="31" customFormat="1">
      <c r="A4039" s="37"/>
      <c r="B4039" s="38"/>
      <c r="D4039" s="39"/>
      <c r="E4039" s="39"/>
      <c r="F4039" s="39"/>
      <c r="G4039" s="41"/>
      <c r="T4039"/>
      <c r="U4039"/>
    </row>
    <row r="4040" spans="1:21" s="31" customFormat="1">
      <c r="A4040" s="37"/>
      <c r="B4040" s="38"/>
      <c r="D4040" s="39"/>
      <c r="E4040" s="39"/>
      <c r="F4040" s="39"/>
      <c r="G4040" s="41"/>
      <c r="T4040"/>
      <c r="U4040"/>
    </row>
    <row r="4041" spans="1:21" s="31" customFormat="1">
      <c r="A4041" s="37"/>
      <c r="B4041" s="38"/>
      <c r="D4041" s="39"/>
      <c r="E4041" s="39"/>
      <c r="F4041" s="39"/>
      <c r="G4041" s="41"/>
      <c r="T4041"/>
      <c r="U4041"/>
    </row>
    <row r="4042" spans="1:21" s="31" customFormat="1">
      <c r="A4042" s="37"/>
      <c r="B4042" s="38"/>
      <c r="D4042" s="39"/>
      <c r="E4042" s="39"/>
      <c r="F4042" s="39"/>
      <c r="G4042" s="41"/>
      <c r="T4042"/>
      <c r="U4042"/>
    </row>
    <row r="4043" spans="1:21" s="31" customFormat="1">
      <c r="A4043" s="37"/>
      <c r="B4043" s="38"/>
      <c r="D4043" s="39"/>
      <c r="E4043" s="39"/>
      <c r="F4043" s="39"/>
      <c r="G4043" s="41"/>
      <c r="T4043"/>
      <c r="U4043"/>
    </row>
    <row r="4044" spans="1:21" s="31" customFormat="1">
      <c r="A4044" s="37"/>
      <c r="B4044" s="38"/>
      <c r="D4044" s="39"/>
      <c r="E4044" s="39"/>
      <c r="F4044" s="39"/>
      <c r="G4044" s="41"/>
      <c r="T4044"/>
      <c r="U4044"/>
    </row>
    <row r="4045" spans="1:21" s="31" customFormat="1">
      <c r="A4045" s="37"/>
      <c r="B4045" s="38"/>
      <c r="D4045" s="39"/>
      <c r="E4045" s="39"/>
      <c r="F4045" s="39"/>
      <c r="G4045" s="41"/>
      <c r="T4045"/>
      <c r="U4045"/>
    </row>
    <row r="4046" spans="1:21" s="31" customFormat="1">
      <c r="A4046" s="37"/>
      <c r="B4046" s="38"/>
      <c r="D4046" s="39"/>
      <c r="E4046" s="39"/>
      <c r="F4046" s="39"/>
      <c r="G4046" s="41"/>
      <c r="T4046"/>
      <c r="U4046"/>
    </row>
    <row r="4047" spans="1:21" s="31" customFormat="1">
      <c r="A4047" s="37"/>
      <c r="B4047" s="38"/>
      <c r="D4047" s="39"/>
      <c r="E4047" s="39"/>
      <c r="F4047" s="39"/>
      <c r="G4047" s="41"/>
      <c r="T4047"/>
      <c r="U4047"/>
    </row>
    <row r="4048" spans="1:21" s="31" customFormat="1">
      <c r="A4048" s="37"/>
      <c r="B4048" s="38"/>
      <c r="D4048" s="39"/>
      <c r="E4048" s="39"/>
      <c r="F4048" s="39"/>
      <c r="G4048" s="41"/>
      <c r="T4048"/>
      <c r="U4048"/>
    </row>
    <row r="4049" spans="1:21" s="31" customFormat="1">
      <c r="A4049" s="37"/>
      <c r="B4049" s="38"/>
      <c r="D4049" s="39"/>
      <c r="E4049" s="39"/>
      <c r="F4049" s="39"/>
      <c r="G4049" s="41"/>
      <c r="T4049"/>
      <c r="U4049"/>
    </row>
    <row r="4050" spans="1:21" s="31" customFormat="1">
      <c r="A4050" s="37"/>
      <c r="B4050" s="38"/>
      <c r="D4050" s="39"/>
      <c r="E4050" s="39"/>
      <c r="F4050" s="39"/>
      <c r="G4050" s="41"/>
      <c r="T4050"/>
      <c r="U4050"/>
    </row>
    <row r="4051" spans="1:21" s="31" customFormat="1">
      <c r="A4051" s="37"/>
      <c r="B4051" s="38"/>
      <c r="D4051" s="39"/>
      <c r="E4051" s="39"/>
      <c r="F4051" s="39"/>
      <c r="G4051" s="41"/>
      <c r="T4051"/>
      <c r="U4051"/>
    </row>
    <row r="4052" spans="1:21" s="31" customFormat="1">
      <c r="A4052" s="37"/>
      <c r="B4052" s="38"/>
      <c r="D4052" s="39"/>
      <c r="E4052" s="39"/>
      <c r="F4052" s="39"/>
      <c r="G4052" s="41"/>
      <c r="T4052"/>
      <c r="U4052"/>
    </row>
    <row r="4053" spans="1:21" s="31" customFormat="1">
      <c r="A4053" s="37"/>
      <c r="B4053" s="38"/>
      <c r="D4053" s="39"/>
      <c r="E4053" s="39"/>
      <c r="F4053" s="39"/>
      <c r="G4053" s="41"/>
      <c r="T4053"/>
      <c r="U4053"/>
    </row>
    <row r="4054" spans="1:21" s="31" customFormat="1">
      <c r="A4054" s="37"/>
      <c r="B4054" s="38"/>
      <c r="D4054" s="39"/>
      <c r="E4054" s="39"/>
      <c r="F4054" s="39"/>
      <c r="G4054" s="41"/>
      <c r="T4054"/>
      <c r="U4054"/>
    </row>
    <row r="4055" spans="1:21" s="31" customFormat="1">
      <c r="A4055" s="37"/>
      <c r="B4055" s="38"/>
      <c r="D4055" s="39"/>
      <c r="E4055" s="39"/>
      <c r="F4055" s="39"/>
      <c r="G4055" s="41"/>
      <c r="T4055"/>
      <c r="U4055"/>
    </row>
    <row r="4056" spans="1:21" s="31" customFormat="1">
      <c r="A4056" s="37"/>
      <c r="B4056" s="38"/>
      <c r="D4056" s="39"/>
      <c r="E4056" s="39"/>
      <c r="F4056" s="39"/>
      <c r="G4056" s="41"/>
      <c r="T4056"/>
      <c r="U4056"/>
    </row>
    <row r="4057" spans="1:21" s="31" customFormat="1">
      <c r="A4057" s="37"/>
      <c r="B4057" s="38"/>
      <c r="D4057" s="39"/>
      <c r="E4057" s="39"/>
      <c r="F4057" s="39"/>
      <c r="G4057" s="41"/>
      <c r="T4057"/>
      <c r="U4057"/>
    </row>
    <row r="4058" spans="1:21" s="31" customFormat="1">
      <c r="A4058" s="37"/>
      <c r="B4058" s="38"/>
      <c r="D4058" s="39"/>
      <c r="E4058" s="39"/>
      <c r="F4058" s="39"/>
      <c r="G4058" s="41"/>
      <c r="T4058"/>
      <c r="U4058"/>
    </row>
    <row r="4059" spans="1:21" s="31" customFormat="1">
      <c r="A4059" s="37"/>
      <c r="B4059" s="38"/>
      <c r="D4059" s="39"/>
      <c r="E4059" s="39"/>
      <c r="F4059" s="39"/>
      <c r="G4059" s="41"/>
      <c r="T4059"/>
      <c r="U4059"/>
    </row>
    <row r="4060" spans="1:21" s="31" customFormat="1">
      <c r="A4060" s="37"/>
      <c r="B4060" s="38"/>
      <c r="D4060" s="39"/>
      <c r="E4060" s="39"/>
      <c r="F4060" s="39"/>
      <c r="G4060" s="41"/>
      <c r="T4060"/>
      <c r="U4060"/>
    </row>
    <row r="4061" spans="1:21" s="31" customFormat="1">
      <c r="A4061" s="37"/>
      <c r="B4061" s="38"/>
      <c r="D4061" s="39"/>
      <c r="E4061" s="39"/>
      <c r="F4061" s="39"/>
      <c r="G4061" s="41"/>
      <c r="T4061"/>
      <c r="U4061"/>
    </row>
    <row r="4062" spans="1:21" s="31" customFormat="1">
      <c r="A4062" s="37"/>
      <c r="B4062" s="38"/>
      <c r="D4062" s="39"/>
      <c r="E4062" s="39"/>
      <c r="F4062" s="39"/>
      <c r="G4062" s="41"/>
      <c r="T4062"/>
      <c r="U4062"/>
    </row>
    <row r="4063" spans="1:21" s="31" customFormat="1">
      <c r="A4063" s="37"/>
      <c r="B4063" s="38"/>
      <c r="D4063" s="39"/>
      <c r="E4063" s="39"/>
      <c r="F4063" s="39"/>
      <c r="G4063" s="41"/>
      <c r="T4063"/>
      <c r="U4063"/>
    </row>
    <row r="4064" spans="1:21" s="31" customFormat="1">
      <c r="A4064" s="37"/>
      <c r="B4064" s="38"/>
      <c r="D4064" s="39"/>
      <c r="E4064" s="39"/>
      <c r="F4064" s="39"/>
      <c r="G4064" s="41"/>
      <c r="T4064"/>
      <c r="U4064"/>
    </row>
    <row r="4065" spans="1:21" s="31" customFormat="1">
      <c r="A4065" s="37"/>
      <c r="B4065" s="38"/>
      <c r="D4065" s="39"/>
      <c r="E4065" s="39"/>
      <c r="F4065" s="39"/>
      <c r="G4065" s="41"/>
      <c r="T4065"/>
      <c r="U4065"/>
    </row>
    <row r="4066" spans="1:21" s="31" customFormat="1">
      <c r="A4066" s="37"/>
      <c r="B4066" s="38"/>
      <c r="D4066" s="39"/>
      <c r="E4066" s="39"/>
      <c r="F4066" s="39"/>
      <c r="G4066" s="41"/>
      <c r="T4066"/>
      <c r="U4066"/>
    </row>
    <row r="4067" spans="1:21" s="31" customFormat="1">
      <c r="A4067" s="37"/>
      <c r="B4067" s="38"/>
      <c r="D4067" s="39"/>
      <c r="E4067" s="39"/>
      <c r="F4067" s="39"/>
      <c r="G4067" s="41"/>
      <c r="T4067"/>
      <c r="U4067"/>
    </row>
    <row r="4068" spans="1:21" s="31" customFormat="1">
      <c r="A4068" s="37"/>
      <c r="B4068" s="38"/>
      <c r="D4068" s="39"/>
      <c r="E4068" s="39"/>
      <c r="F4068" s="39"/>
      <c r="G4068" s="41"/>
      <c r="T4068"/>
      <c r="U4068"/>
    </row>
    <row r="4069" spans="1:21" s="31" customFormat="1">
      <c r="A4069" s="37"/>
      <c r="B4069" s="38"/>
      <c r="D4069" s="39"/>
      <c r="E4069" s="39"/>
      <c r="F4069" s="39"/>
      <c r="G4069" s="41"/>
      <c r="T4069"/>
      <c r="U4069"/>
    </row>
    <row r="4070" spans="1:21" s="31" customFormat="1">
      <c r="A4070" s="37"/>
      <c r="B4070" s="38"/>
      <c r="D4070" s="39"/>
      <c r="E4070" s="39"/>
      <c r="F4070" s="39"/>
      <c r="G4070" s="41"/>
      <c r="T4070"/>
      <c r="U4070"/>
    </row>
    <row r="4071" spans="1:21" s="31" customFormat="1">
      <c r="A4071" s="37"/>
      <c r="B4071" s="38"/>
      <c r="D4071" s="39"/>
      <c r="E4071" s="39"/>
      <c r="F4071" s="39"/>
      <c r="G4071" s="41"/>
      <c r="T4071"/>
      <c r="U4071"/>
    </row>
    <row r="4072" spans="1:21" s="31" customFormat="1">
      <c r="A4072" s="37"/>
      <c r="B4072" s="38"/>
      <c r="D4072" s="39"/>
      <c r="E4072" s="39"/>
      <c r="F4072" s="39"/>
      <c r="G4072" s="41"/>
      <c r="T4072"/>
      <c r="U4072"/>
    </row>
    <row r="4073" spans="1:21" s="31" customFormat="1">
      <c r="A4073" s="37"/>
      <c r="B4073" s="38"/>
      <c r="D4073" s="39"/>
      <c r="E4073" s="39"/>
      <c r="F4073" s="39"/>
      <c r="G4073" s="41"/>
      <c r="T4073"/>
      <c r="U4073"/>
    </row>
    <row r="4074" spans="1:21" s="31" customFormat="1">
      <c r="A4074" s="37"/>
      <c r="B4074" s="38"/>
      <c r="D4074" s="39"/>
      <c r="E4074" s="39"/>
      <c r="F4074" s="39"/>
      <c r="G4074" s="41"/>
      <c r="T4074"/>
      <c r="U4074"/>
    </row>
    <row r="4075" spans="1:21" s="31" customFormat="1">
      <c r="A4075" s="37"/>
      <c r="B4075" s="38"/>
      <c r="D4075" s="39"/>
      <c r="E4075" s="39"/>
      <c r="F4075" s="39"/>
      <c r="G4075" s="41"/>
      <c r="T4075"/>
      <c r="U4075"/>
    </row>
    <row r="4076" spans="1:21" s="31" customFormat="1">
      <c r="A4076" s="37"/>
      <c r="B4076" s="38"/>
      <c r="D4076" s="39"/>
      <c r="E4076" s="39"/>
      <c r="F4076" s="39"/>
      <c r="G4076" s="41"/>
      <c r="T4076"/>
      <c r="U4076"/>
    </row>
    <row r="4077" spans="1:21" s="31" customFormat="1">
      <c r="A4077" s="37"/>
      <c r="B4077" s="38"/>
      <c r="D4077" s="39"/>
      <c r="E4077" s="39"/>
      <c r="F4077" s="39"/>
      <c r="G4077" s="41"/>
      <c r="T4077"/>
      <c r="U4077"/>
    </row>
    <row r="4078" spans="1:21" s="31" customFormat="1">
      <c r="A4078" s="37"/>
      <c r="B4078" s="38"/>
      <c r="D4078" s="39"/>
      <c r="E4078" s="39"/>
      <c r="F4078" s="39"/>
      <c r="G4078" s="41"/>
      <c r="T4078"/>
      <c r="U4078"/>
    </row>
    <row r="4079" spans="1:21" s="31" customFormat="1">
      <c r="A4079" s="37"/>
      <c r="B4079" s="38"/>
      <c r="D4079" s="39"/>
      <c r="E4079" s="39"/>
      <c r="F4079" s="39"/>
      <c r="G4079" s="41"/>
      <c r="T4079"/>
      <c r="U4079"/>
    </row>
    <row r="4080" spans="1:21" s="31" customFormat="1">
      <c r="A4080" s="37"/>
      <c r="B4080" s="38"/>
      <c r="D4080" s="39"/>
      <c r="E4080" s="39"/>
      <c r="F4080" s="39"/>
      <c r="G4080" s="41"/>
      <c r="T4080"/>
      <c r="U4080"/>
    </row>
    <row r="4081" spans="1:21" s="31" customFormat="1">
      <c r="A4081" s="37"/>
      <c r="B4081" s="38"/>
      <c r="D4081" s="39"/>
      <c r="E4081" s="39"/>
      <c r="F4081" s="39"/>
      <c r="G4081" s="41"/>
      <c r="T4081"/>
      <c r="U4081"/>
    </row>
    <row r="4082" spans="1:21" s="31" customFormat="1">
      <c r="A4082" s="37"/>
      <c r="B4082" s="38"/>
      <c r="D4082" s="39"/>
      <c r="E4082" s="39"/>
      <c r="F4082" s="39"/>
      <c r="G4082" s="41"/>
      <c r="T4082"/>
      <c r="U4082"/>
    </row>
    <row r="4083" spans="1:21" s="31" customFormat="1">
      <c r="A4083" s="37"/>
      <c r="B4083" s="38"/>
      <c r="D4083" s="39"/>
      <c r="E4083" s="39"/>
      <c r="F4083" s="39"/>
      <c r="G4083" s="41"/>
      <c r="T4083"/>
      <c r="U4083"/>
    </row>
    <row r="4084" spans="1:21" s="31" customFormat="1">
      <c r="A4084" s="37"/>
      <c r="B4084" s="38"/>
      <c r="D4084" s="39"/>
      <c r="E4084" s="39"/>
      <c r="F4084" s="39"/>
      <c r="G4084" s="41"/>
      <c r="T4084"/>
      <c r="U4084"/>
    </row>
    <row r="4085" spans="1:21" s="31" customFormat="1">
      <c r="A4085" s="37"/>
      <c r="B4085" s="38"/>
      <c r="D4085" s="39"/>
      <c r="E4085" s="39"/>
      <c r="F4085" s="39"/>
      <c r="G4085" s="41"/>
      <c r="T4085"/>
      <c r="U4085"/>
    </row>
    <row r="4086" spans="1:21" s="31" customFormat="1">
      <c r="A4086" s="37"/>
      <c r="B4086" s="38"/>
      <c r="D4086" s="39"/>
      <c r="E4086" s="39"/>
      <c r="F4086" s="39"/>
      <c r="G4086" s="41"/>
      <c r="T4086"/>
      <c r="U4086"/>
    </row>
    <row r="4087" spans="1:21" s="31" customFormat="1">
      <c r="A4087" s="37"/>
      <c r="B4087" s="38"/>
      <c r="D4087" s="39"/>
      <c r="E4087" s="39"/>
      <c r="F4087" s="39"/>
      <c r="G4087" s="41"/>
      <c r="T4087"/>
      <c r="U4087"/>
    </row>
    <row r="4088" spans="1:21" s="31" customFormat="1">
      <c r="A4088" s="37"/>
      <c r="B4088" s="38"/>
      <c r="D4088" s="39"/>
      <c r="E4088" s="39"/>
      <c r="F4088" s="39"/>
      <c r="G4088" s="41"/>
      <c r="T4088"/>
      <c r="U4088"/>
    </row>
    <row r="4089" spans="1:21" s="31" customFormat="1">
      <c r="A4089" s="37"/>
      <c r="B4089" s="38"/>
      <c r="D4089" s="39"/>
      <c r="E4089" s="39"/>
      <c r="F4089" s="39"/>
      <c r="G4089" s="41"/>
      <c r="T4089"/>
      <c r="U4089"/>
    </row>
    <row r="4090" spans="1:21" s="31" customFormat="1">
      <c r="A4090" s="37"/>
      <c r="B4090" s="38"/>
      <c r="D4090" s="39"/>
      <c r="E4090" s="39"/>
      <c r="F4090" s="39"/>
      <c r="G4090" s="41"/>
      <c r="T4090"/>
      <c r="U4090"/>
    </row>
    <row r="4091" spans="1:21" s="31" customFormat="1">
      <c r="A4091" s="37"/>
      <c r="B4091" s="38"/>
      <c r="D4091" s="39"/>
      <c r="E4091" s="39"/>
      <c r="F4091" s="39"/>
      <c r="G4091" s="41"/>
      <c r="T4091"/>
      <c r="U4091"/>
    </row>
    <row r="4092" spans="1:21" s="31" customFormat="1">
      <c r="A4092" s="37"/>
      <c r="B4092" s="38"/>
      <c r="D4092" s="39"/>
      <c r="E4092" s="39"/>
      <c r="F4092" s="39"/>
      <c r="G4092" s="41"/>
      <c r="T4092"/>
      <c r="U4092"/>
    </row>
    <row r="4093" spans="1:21" s="31" customFormat="1">
      <c r="A4093" s="37"/>
      <c r="B4093" s="38"/>
      <c r="D4093" s="39"/>
      <c r="E4093" s="39"/>
      <c r="F4093" s="39"/>
      <c r="G4093" s="41"/>
      <c r="T4093"/>
      <c r="U4093"/>
    </row>
    <row r="4094" spans="1:21" s="31" customFormat="1">
      <c r="A4094" s="37"/>
      <c r="B4094" s="38"/>
      <c r="D4094" s="39"/>
      <c r="E4094" s="39"/>
      <c r="F4094" s="39"/>
      <c r="G4094" s="41"/>
      <c r="T4094"/>
      <c r="U4094"/>
    </row>
    <row r="4095" spans="1:21" s="31" customFormat="1">
      <c r="A4095" s="37"/>
      <c r="B4095" s="38"/>
      <c r="D4095" s="39"/>
      <c r="E4095" s="39"/>
      <c r="F4095" s="39"/>
      <c r="G4095" s="41"/>
      <c r="T4095"/>
      <c r="U4095"/>
    </row>
    <row r="4096" spans="1:21" s="31" customFormat="1">
      <c r="A4096" s="37"/>
      <c r="B4096" s="38"/>
      <c r="D4096" s="39"/>
      <c r="E4096" s="39"/>
      <c r="F4096" s="39"/>
      <c r="G4096" s="41"/>
      <c r="T4096"/>
      <c r="U4096"/>
    </row>
    <row r="4097" spans="1:21" s="31" customFormat="1">
      <c r="A4097" s="37"/>
      <c r="B4097" s="38"/>
      <c r="D4097" s="39"/>
      <c r="E4097" s="39"/>
      <c r="F4097" s="39"/>
      <c r="G4097" s="41"/>
      <c r="T4097"/>
      <c r="U4097"/>
    </row>
    <row r="4098" spans="1:21" s="31" customFormat="1">
      <c r="A4098" s="37"/>
      <c r="B4098" s="38"/>
      <c r="D4098" s="39"/>
      <c r="E4098" s="39"/>
      <c r="F4098" s="39"/>
      <c r="G4098" s="41"/>
      <c r="T4098"/>
      <c r="U4098"/>
    </row>
    <row r="4099" spans="1:21" s="31" customFormat="1">
      <c r="A4099" s="37"/>
      <c r="B4099" s="38"/>
      <c r="D4099" s="39"/>
      <c r="E4099" s="39"/>
      <c r="F4099" s="39"/>
      <c r="G4099" s="41"/>
      <c r="T4099"/>
      <c r="U4099"/>
    </row>
    <row r="4100" spans="1:21" s="31" customFormat="1">
      <c r="A4100" s="37"/>
      <c r="B4100" s="38"/>
      <c r="D4100" s="39"/>
      <c r="E4100" s="39"/>
      <c r="F4100" s="39"/>
      <c r="G4100" s="41"/>
      <c r="T4100"/>
      <c r="U4100"/>
    </row>
    <row r="4101" spans="1:21" s="31" customFormat="1">
      <c r="A4101" s="37"/>
      <c r="B4101" s="38"/>
      <c r="D4101" s="39"/>
      <c r="E4101" s="39"/>
      <c r="F4101" s="39"/>
      <c r="G4101" s="41"/>
      <c r="T4101"/>
      <c r="U4101"/>
    </row>
    <row r="4102" spans="1:21" s="31" customFormat="1">
      <c r="A4102" s="37"/>
      <c r="B4102" s="38"/>
      <c r="D4102" s="39"/>
      <c r="E4102" s="39"/>
      <c r="F4102" s="39"/>
      <c r="G4102" s="41"/>
      <c r="T4102"/>
      <c r="U4102"/>
    </row>
    <row r="4103" spans="1:21" s="31" customFormat="1">
      <c r="A4103" s="37"/>
      <c r="B4103" s="38"/>
      <c r="D4103" s="39"/>
      <c r="E4103" s="39"/>
      <c r="F4103" s="39"/>
      <c r="G4103" s="41"/>
      <c r="T4103"/>
      <c r="U4103"/>
    </row>
    <row r="4104" spans="1:21" s="31" customFormat="1">
      <c r="A4104" s="37"/>
      <c r="B4104" s="38"/>
      <c r="D4104" s="39"/>
      <c r="E4104" s="39"/>
      <c r="F4104" s="39"/>
      <c r="G4104" s="41"/>
      <c r="T4104"/>
      <c r="U4104"/>
    </row>
    <row r="4105" spans="1:21" s="31" customFormat="1">
      <c r="A4105" s="37"/>
      <c r="B4105" s="38"/>
      <c r="D4105" s="39"/>
      <c r="E4105" s="39"/>
      <c r="F4105" s="39"/>
      <c r="G4105" s="41"/>
      <c r="T4105"/>
      <c r="U4105"/>
    </row>
    <row r="4106" spans="1:21" s="31" customFormat="1">
      <c r="A4106" s="37"/>
      <c r="B4106" s="38"/>
      <c r="D4106" s="39"/>
      <c r="E4106" s="39"/>
      <c r="F4106" s="39"/>
      <c r="G4106" s="41"/>
      <c r="T4106"/>
      <c r="U4106"/>
    </row>
    <row r="4107" spans="1:21" s="31" customFormat="1">
      <c r="A4107" s="37"/>
      <c r="B4107" s="38"/>
      <c r="D4107" s="39"/>
      <c r="E4107" s="39"/>
      <c r="F4107" s="39"/>
      <c r="G4107" s="41"/>
      <c r="T4107"/>
      <c r="U4107"/>
    </row>
    <row r="4108" spans="1:21" s="31" customFormat="1">
      <c r="A4108" s="37"/>
      <c r="B4108" s="38"/>
      <c r="D4108" s="39"/>
      <c r="E4108" s="39"/>
      <c r="F4108" s="39"/>
      <c r="G4108" s="41"/>
      <c r="T4108"/>
      <c r="U4108"/>
    </row>
    <row r="4109" spans="1:21" s="31" customFormat="1">
      <c r="A4109" s="37"/>
      <c r="B4109" s="38"/>
      <c r="D4109" s="39"/>
      <c r="E4109" s="39"/>
      <c r="F4109" s="39"/>
      <c r="G4109" s="41"/>
      <c r="T4109"/>
      <c r="U4109"/>
    </row>
    <row r="4110" spans="1:21" s="31" customFormat="1">
      <c r="A4110" s="37"/>
      <c r="B4110" s="38"/>
      <c r="D4110" s="39"/>
      <c r="E4110" s="39"/>
      <c r="F4110" s="39"/>
      <c r="G4110" s="41"/>
      <c r="T4110"/>
      <c r="U4110"/>
    </row>
    <row r="4111" spans="1:21" s="31" customFormat="1">
      <c r="A4111" s="37"/>
      <c r="B4111" s="38"/>
      <c r="D4111" s="39"/>
      <c r="E4111" s="39"/>
      <c r="F4111" s="39"/>
      <c r="G4111" s="41"/>
      <c r="T4111"/>
      <c r="U4111"/>
    </row>
    <row r="4112" spans="1:21" s="31" customFormat="1">
      <c r="A4112" s="37"/>
      <c r="B4112" s="38"/>
      <c r="D4112" s="39"/>
      <c r="E4112" s="39"/>
      <c r="F4112" s="39"/>
      <c r="G4112" s="41"/>
      <c r="T4112"/>
      <c r="U4112"/>
    </row>
    <row r="4113" spans="1:21" s="31" customFormat="1">
      <c r="A4113" s="37"/>
      <c r="B4113" s="38"/>
      <c r="D4113" s="39"/>
      <c r="E4113" s="39"/>
      <c r="F4113" s="39"/>
      <c r="G4113" s="41"/>
      <c r="T4113"/>
      <c r="U4113"/>
    </row>
    <row r="4114" spans="1:21" s="31" customFormat="1">
      <c r="A4114" s="37"/>
      <c r="B4114" s="38"/>
      <c r="D4114" s="39"/>
      <c r="E4114" s="39"/>
      <c r="F4114" s="39"/>
      <c r="G4114" s="41"/>
      <c r="T4114"/>
      <c r="U4114"/>
    </row>
    <row r="4115" spans="1:21" s="31" customFormat="1">
      <c r="A4115" s="37"/>
      <c r="B4115" s="38"/>
      <c r="D4115" s="39"/>
      <c r="E4115" s="39"/>
      <c r="F4115" s="39"/>
      <c r="G4115" s="41"/>
      <c r="T4115"/>
      <c r="U4115"/>
    </row>
    <row r="4116" spans="1:21" s="31" customFormat="1">
      <c r="A4116" s="37"/>
      <c r="B4116" s="38"/>
      <c r="D4116" s="39"/>
      <c r="E4116" s="39"/>
      <c r="F4116" s="39"/>
      <c r="G4116" s="41"/>
      <c r="T4116"/>
      <c r="U4116"/>
    </row>
    <row r="4117" spans="1:21" s="31" customFormat="1">
      <c r="A4117" s="37"/>
      <c r="B4117" s="38"/>
      <c r="D4117" s="39"/>
      <c r="E4117" s="39"/>
      <c r="F4117" s="39"/>
      <c r="G4117" s="41"/>
      <c r="T4117"/>
      <c r="U4117"/>
    </row>
    <row r="4118" spans="1:21" s="31" customFormat="1">
      <c r="A4118" s="37"/>
      <c r="B4118" s="38"/>
      <c r="D4118" s="39"/>
      <c r="E4118" s="39"/>
      <c r="F4118" s="39"/>
      <c r="G4118" s="41"/>
      <c r="T4118"/>
      <c r="U4118"/>
    </row>
    <row r="4119" spans="1:21" s="31" customFormat="1">
      <c r="A4119" s="37"/>
      <c r="B4119" s="38"/>
      <c r="D4119" s="39"/>
      <c r="E4119" s="39"/>
      <c r="F4119" s="39"/>
      <c r="G4119" s="41"/>
      <c r="T4119"/>
      <c r="U4119"/>
    </row>
    <row r="4120" spans="1:21" s="31" customFormat="1">
      <c r="A4120" s="37"/>
      <c r="B4120" s="38"/>
      <c r="D4120" s="39"/>
      <c r="E4120" s="39"/>
      <c r="F4120" s="39"/>
      <c r="G4120" s="41"/>
      <c r="T4120"/>
      <c r="U4120"/>
    </row>
    <row r="4121" spans="1:21" s="31" customFormat="1">
      <c r="A4121" s="37"/>
      <c r="B4121" s="38"/>
      <c r="D4121" s="39"/>
      <c r="E4121" s="39"/>
      <c r="F4121" s="39"/>
      <c r="G4121" s="41"/>
      <c r="T4121"/>
      <c r="U4121"/>
    </row>
    <row r="4122" spans="1:21" s="31" customFormat="1">
      <c r="A4122" s="37"/>
      <c r="B4122" s="38"/>
      <c r="D4122" s="39"/>
      <c r="E4122" s="39"/>
      <c r="F4122" s="39"/>
      <c r="G4122" s="41"/>
      <c r="T4122"/>
      <c r="U4122"/>
    </row>
    <row r="4123" spans="1:21" s="31" customFormat="1">
      <c r="A4123" s="37"/>
      <c r="B4123" s="38"/>
      <c r="D4123" s="39"/>
      <c r="E4123" s="39"/>
      <c r="F4123" s="39"/>
      <c r="G4123" s="41"/>
      <c r="T4123"/>
      <c r="U4123"/>
    </row>
    <row r="4124" spans="1:21" s="31" customFormat="1">
      <c r="A4124" s="37"/>
      <c r="B4124" s="38"/>
      <c r="D4124" s="39"/>
      <c r="E4124" s="39"/>
      <c r="F4124" s="39"/>
      <c r="G4124" s="41"/>
      <c r="T4124"/>
      <c r="U4124"/>
    </row>
    <row r="4125" spans="1:21" s="31" customFormat="1">
      <c r="A4125" s="37"/>
      <c r="B4125" s="38"/>
      <c r="D4125" s="39"/>
      <c r="E4125" s="39"/>
      <c r="F4125" s="39"/>
      <c r="G4125" s="41"/>
      <c r="T4125"/>
      <c r="U4125"/>
    </row>
    <row r="4126" spans="1:21" s="31" customFormat="1">
      <c r="A4126" s="37"/>
      <c r="B4126" s="38"/>
      <c r="D4126" s="39"/>
      <c r="E4126" s="39"/>
      <c r="F4126" s="39"/>
      <c r="G4126" s="41"/>
      <c r="T4126"/>
      <c r="U4126"/>
    </row>
    <row r="4127" spans="1:21" s="31" customFormat="1">
      <c r="A4127" s="37"/>
      <c r="B4127" s="38"/>
      <c r="D4127" s="39"/>
      <c r="E4127" s="39"/>
      <c r="F4127" s="39"/>
      <c r="G4127" s="41"/>
      <c r="T4127"/>
      <c r="U4127"/>
    </row>
    <row r="4128" spans="1:21" s="31" customFormat="1">
      <c r="A4128" s="37"/>
      <c r="B4128" s="38"/>
      <c r="D4128" s="39"/>
      <c r="E4128" s="39"/>
      <c r="F4128" s="39"/>
      <c r="G4128" s="41"/>
      <c r="T4128"/>
      <c r="U4128"/>
    </row>
    <row r="4129" spans="1:21" s="31" customFormat="1">
      <c r="A4129" s="37"/>
      <c r="B4129" s="38"/>
      <c r="D4129" s="39"/>
      <c r="E4129" s="39"/>
      <c r="F4129" s="39"/>
      <c r="G4129" s="41"/>
      <c r="T4129"/>
      <c r="U4129"/>
    </row>
    <row r="4130" spans="1:21" s="31" customFormat="1">
      <c r="A4130" s="37"/>
      <c r="B4130" s="38"/>
      <c r="D4130" s="39"/>
      <c r="E4130" s="39"/>
      <c r="F4130" s="39"/>
      <c r="G4130" s="41"/>
      <c r="T4130"/>
      <c r="U4130"/>
    </row>
    <row r="4131" spans="1:21" s="31" customFormat="1">
      <c r="A4131" s="37"/>
      <c r="B4131" s="38"/>
      <c r="D4131" s="39"/>
      <c r="E4131" s="39"/>
      <c r="F4131" s="39"/>
      <c r="G4131" s="41"/>
      <c r="T4131"/>
      <c r="U4131"/>
    </row>
    <row r="4132" spans="1:21" s="31" customFormat="1">
      <c r="A4132" s="37"/>
      <c r="B4132" s="38"/>
      <c r="D4132" s="39"/>
      <c r="E4132" s="39"/>
      <c r="F4132" s="39"/>
      <c r="G4132" s="41"/>
      <c r="T4132"/>
      <c r="U4132"/>
    </row>
    <row r="4133" spans="1:21" s="31" customFormat="1">
      <c r="A4133" s="37"/>
      <c r="B4133" s="38"/>
      <c r="D4133" s="39"/>
      <c r="E4133" s="39"/>
      <c r="F4133" s="39"/>
      <c r="G4133" s="41"/>
      <c r="T4133"/>
      <c r="U4133"/>
    </row>
    <row r="4134" spans="1:21" s="31" customFormat="1">
      <c r="A4134" s="37"/>
      <c r="B4134" s="38"/>
      <c r="D4134" s="39"/>
      <c r="E4134" s="39"/>
      <c r="F4134" s="39"/>
      <c r="G4134" s="41"/>
      <c r="T4134"/>
      <c r="U4134"/>
    </row>
    <row r="4135" spans="1:21" s="31" customFormat="1">
      <c r="A4135" s="37"/>
      <c r="B4135" s="38"/>
      <c r="D4135" s="39"/>
      <c r="E4135" s="39"/>
      <c r="F4135" s="39"/>
      <c r="G4135" s="41"/>
      <c r="T4135"/>
      <c r="U4135"/>
    </row>
    <row r="4136" spans="1:21" s="31" customFormat="1">
      <c r="A4136" s="37"/>
      <c r="B4136" s="38"/>
      <c r="D4136" s="39"/>
      <c r="E4136" s="39"/>
      <c r="F4136" s="39"/>
      <c r="G4136" s="41"/>
      <c r="T4136"/>
      <c r="U4136"/>
    </row>
    <row r="4137" spans="1:21" s="31" customFormat="1">
      <c r="A4137" s="37"/>
      <c r="B4137" s="38"/>
      <c r="D4137" s="39"/>
      <c r="E4137" s="39"/>
      <c r="F4137" s="39"/>
      <c r="G4137" s="41"/>
      <c r="T4137"/>
      <c r="U4137"/>
    </row>
    <row r="4138" spans="1:21" s="31" customFormat="1">
      <c r="A4138" s="37"/>
      <c r="B4138" s="38"/>
      <c r="D4138" s="39"/>
      <c r="E4138" s="39"/>
      <c r="F4138" s="39"/>
      <c r="G4138" s="41"/>
      <c r="T4138"/>
      <c r="U4138"/>
    </row>
    <row r="4139" spans="1:21" s="31" customFormat="1">
      <c r="A4139" s="37"/>
      <c r="B4139" s="38"/>
      <c r="D4139" s="39"/>
      <c r="E4139" s="39"/>
      <c r="F4139" s="39"/>
      <c r="G4139" s="41"/>
      <c r="T4139"/>
      <c r="U4139"/>
    </row>
    <row r="4140" spans="1:21" s="31" customFormat="1">
      <c r="A4140" s="37"/>
      <c r="B4140" s="38"/>
      <c r="D4140" s="39"/>
      <c r="E4140" s="39"/>
      <c r="F4140" s="39"/>
      <c r="G4140" s="41"/>
      <c r="T4140"/>
      <c r="U4140"/>
    </row>
    <row r="4141" spans="1:21" s="31" customFormat="1">
      <c r="A4141" s="37"/>
      <c r="B4141" s="38"/>
      <c r="D4141" s="39"/>
      <c r="E4141" s="39"/>
      <c r="F4141" s="39"/>
      <c r="G4141" s="41"/>
      <c r="T4141"/>
      <c r="U4141"/>
    </row>
    <row r="4142" spans="1:21" s="31" customFormat="1">
      <c r="A4142" s="37"/>
      <c r="B4142" s="38"/>
      <c r="D4142" s="39"/>
      <c r="E4142" s="39"/>
      <c r="F4142" s="39"/>
      <c r="G4142" s="41"/>
      <c r="T4142"/>
      <c r="U4142"/>
    </row>
    <row r="4143" spans="1:21" s="31" customFormat="1">
      <c r="A4143" s="37"/>
      <c r="B4143" s="38"/>
      <c r="D4143" s="39"/>
      <c r="E4143" s="39"/>
      <c r="F4143" s="39"/>
      <c r="G4143" s="41"/>
      <c r="T4143"/>
      <c r="U4143"/>
    </row>
    <row r="4144" spans="1:21" s="31" customFormat="1">
      <c r="A4144" s="37"/>
      <c r="B4144" s="38"/>
      <c r="D4144" s="39"/>
      <c r="E4144" s="39"/>
      <c r="F4144" s="39"/>
      <c r="G4144" s="41"/>
      <c r="T4144"/>
      <c r="U4144"/>
    </row>
    <row r="4145" spans="1:21" s="31" customFormat="1">
      <c r="A4145" s="37"/>
      <c r="B4145" s="38"/>
      <c r="D4145" s="39"/>
      <c r="E4145" s="39"/>
      <c r="F4145" s="39"/>
      <c r="G4145" s="41"/>
      <c r="T4145"/>
      <c r="U4145"/>
    </row>
    <row r="4146" spans="1:21" s="31" customFormat="1">
      <c r="A4146" s="37"/>
      <c r="B4146" s="38"/>
      <c r="D4146" s="39"/>
      <c r="E4146" s="39"/>
      <c r="F4146" s="39"/>
      <c r="G4146" s="41"/>
      <c r="T4146"/>
      <c r="U4146"/>
    </row>
    <row r="4147" spans="1:21" s="31" customFormat="1">
      <c r="A4147" s="37"/>
      <c r="B4147" s="38"/>
      <c r="D4147" s="39"/>
      <c r="E4147" s="39"/>
      <c r="F4147" s="39"/>
      <c r="G4147" s="41"/>
      <c r="T4147"/>
      <c r="U4147"/>
    </row>
    <row r="4148" spans="1:21" s="31" customFormat="1">
      <c r="A4148" s="37"/>
      <c r="B4148" s="38"/>
      <c r="D4148" s="39"/>
      <c r="E4148" s="39"/>
      <c r="F4148" s="39"/>
      <c r="G4148" s="41"/>
      <c r="T4148"/>
      <c r="U4148"/>
    </row>
    <row r="4149" spans="1:21" s="31" customFormat="1">
      <c r="A4149" s="37"/>
      <c r="B4149" s="38"/>
      <c r="D4149" s="39"/>
      <c r="E4149" s="39"/>
      <c r="F4149" s="39"/>
      <c r="G4149" s="41"/>
      <c r="T4149"/>
      <c r="U4149"/>
    </row>
    <row r="4150" spans="1:21" s="31" customFormat="1">
      <c r="A4150" s="37"/>
      <c r="B4150" s="38"/>
      <c r="D4150" s="39"/>
      <c r="E4150" s="39"/>
      <c r="F4150" s="39"/>
      <c r="G4150" s="41"/>
      <c r="T4150"/>
      <c r="U4150"/>
    </row>
    <row r="4151" spans="1:21" s="31" customFormat="1">
      <c r="A4151" s="37"/>
      <c r="B4151" s="38"/>
      <c r="D4151" s="39"/>
      <c r="E4151" s="39"/>
      <c r="F4151" s="39"/>
      <c r="G4151" s="41"/>
      <c r="T4151"/>
      <c r="U4151"/>
    </row>
    <row r="4152" spans="1:21" s="31" customFormat="1">
      <c r="A4152" s="37"/>
      <c r="B4152" s="38"/>
      <c r="D4152" s="39"/>
      <c r="E4152" s="39"/>
      <c r="F4152" s="39"/>
      <c r="G4152" s="41"/>
      <c r="T4152"/>
      <c r="U4152"/>
    </row>
    <row r="4153" spans="1:21" s="31" customFormat="1">
      <c r="A4153" s="37"/>
      <c r="B4153" s="38"/>
      <c r="D4153" s="39"/>
      <c r="E4153" s="39"/>
      <c r="F4153" s="39"/>
      <c r="G4153" s="41"/>
      <c r="T4153"/>
      <c r="U4153"/>
    </row>
    <row r="4154" spans="1:21" s="31" customFormat="1">
      <c r="A4154" s="37"/>
      <c r="B4154" s="38"/>
      <c r="D4154" s="39"/>
      <c r="E4154" s="39"/>
      <c r="F4154" s="39"/>
      <c r="G4154" s="41"/>
      <c r="T4154"/>
      <c r="U4154"/>
    </row>
    <row r="4155" spans="1:21" s="31" customFormat="1">
      <c r="A4155" s="37"/>
      <c r="B4155" s="38"/>
      <c r="D4155" s="39"/>
      <c r="E4155" s="39"/>
      <c r="F4155" s="39"/>
      <c r="G4155" s="41"/>
      <c r="T4155"/>
      <c r="U4155"/>
    </row>
    <row r="4156" spans="1:21" s="31" customFormat="1">
      <c r="A4156" s="37"/>
      <c r="B4156" s="38"/>
      <c r="D4156" s="39"/>
      <c r="E4156" s="39"/>
      <c r="F4156" s="39"/>
      <c r="G4156" s="41"/>
      <c r="T4156"/>
      <c r="U4156"/>
    </row>
    <row r="4157" spans="1:21" s="31" customFormat="1">
      <c r="A4157" s="37"/>
      <c r="B4157" s="38"/>
      <c r="D4157" s="39"/>
      <c r="E4157" s="39"/>
      <c r="F4157" s="39"/>
      <c r="G4157" s="41"/>
      <c r="T4157"/>
      <c r="U4157"/>
    </row>
    <row r="4158" spans="1:21" s="31" customFormat="1">
      <c r="A4158" s="37"/>
      <c r="B4158" s="38"/>
      <c r="D4158" s="39"/>
      <c r="E4158" s="39"/>
      <c r="F4158" s="39"/>
      <c r="G4158" s="41"/>
      <c r="T4158"/>
      <c r="U4158"/>
    </row>
    <row r="4159" spans="1:21" s="31" customFormat="1">
      <c r="A4159" s="37"/>
      <c r="B4159" s="38"/>
      <c r="D4159" s="39"/>
      <c r="E4159" s="39"/>
      <c r="F4159" s="39"/>
      <c r="G4159" s="41"/>
      <c r="T4159"/>
      <c r="U4159"/>
    </row>
    <row r="4160" spans="1:21" s="31" customFormat="1">
      <c r="A4160" s="37"/>
      <c r="B4160" s="38"/>
      <c r="D4160" s="39"/>
      <c r="E4160" s="39"/>
      <c r="F4160" s="39"/>
      <c r="G4160" s="41"/>
      <c r="T4160"/>
      <c r="U4160"/>
    </row>
    <row r="4161" spans="1:21" s="31" customFormat="1">
      <c r="A4161" s="37"/>
      <c r="B4161" s="38"/>
      <c r="D4161" s="39"/>
      <c r="E4161" s="39"/>
      <c r="F4161" s="39"/>
      <c r="G4161" s="41"/>
      <c r="T4161"/>
      <c r="U4161"/>
    </row>
    <row r="4162" spans="1:21" s="31" customFormat="1">
      <c r="A4162" s="37"/>
      <c r="B4162" s="38"/>
      <c r="D4162" s="39"/>
      <c r="E4162" s="39"/>
      <c r="F4162" s="39"/>
      <c r="G4162" s="41"/>
      <c r="T4162"/>
      <c r="U4162"/>
    </row>
    <row r="4163" spans="1:21" s="31" customFormat="1">
      <c r="A4163" s="37"/>
      <c r="B4163" s="38"/>
      <c r="D4163" s="39"/>
      <c r="E4163" s="39"/>
      <c r="F4163" s="39"/>
      <c r="G4163" s="41"/>
      <c r="T4163"/>
      <c r="U4163"/>
    </row>
    <row r="4164" spans="1:21" s="31" customFormat="1">
      <c r="A4164" s="37"/>
      <c r="B4164" s="38"/>
      <c r="D4164" s="39"/>
      <c r="E4164" s="39"/>
      <c r="F4164" s="39"/>
      <c r="G4164" s="41"/>
      <c r="T4164"/>
      <c r="U4164"/>
    </row>
    <row r="4165" spans="1:21" s="31" customFormat="1">
      <c r="A4165" s="37"/>
      <c r="B4165" s="38"/>
      <c r="D4165" s="39"/>
      <c r="E4165" s="39"/>
      <c r="F4165" s="39"/>
      <c r="G4165" s="41"/>
      <c r="T4165"/>
      <c r="U4165"/>
    </row>
    <row r="4166" spans="1:21" s="31" customFormat="1">
      <c r="A4166" s="37"/>
      <c r="B4166" s="38"/>
      <c r="D4166" s="39"/>
      <c r="E4166" s="39"/>
      <c r="F4166" s="39"/>
      <c r="G4166" s="41"/>
      <c r="T4166"/>
      <c r="U4166"/>
    </row>
    <row r="4167" spans="1:21" s="31" customFormat="1">
      <c r="A4167" s="37"/>
      <c r="B4167" s="38"/>
      <c r="D4167" s="39"/>
      <c r="E4167" s="39"/>
      <c r="F4167" s="39"/>
      <c r="G4167" s="41"/>
      <c r="T4167"/>
      <c r="U4167"/>
    </row>
    <row r="4168" spans="1:21" s="31" customFormat="1">
      <c r="A4168" s="37"/>
      <c r="B4168" s="38"/>
      <c r="D4168" s="39"/>
      <c r="E4168" s="39"/>
      <c r="F4168" s="39"/>
      <c r="G4168" s="41"/>
      <c r="T4168"/>
      <c r="U4168"/>
    </row>
    <row r="4169" spans="1:21" s="31" customFormat="1">
      <c r="A4169" s="37"/>
      <c r="B4169" s="38"/>
      <c r="D4169" s="39"/>
      <c r="E4169" s="39"/>
      <c r="F4169" s="39"/>
      <c r="G4169" s="41"/>
      <c r="T4169"/>
      <c r="U4169"/>
    </row>
    <row r="4170" spans="1:21" s="31" customFormat="1">
      <c r="A4170" s="37"/>
      <c r="B4170" s="38"/>
      <c r="D4170" s="39"/>
      <c r="E4170" s="39"/>
      <c r="F4170" s="39"/>
      <c r="G4170" s="41"/>
      <c r="T4170"/>
      <c r="U4170"/>
    </row>
    <row r="4171" spans="1:21" s="31" customFormat="1">
      <c r="A4171" s="37"/>
      <c r="B4171" s="38"/>
      <c r="D4171" s="39"/>
      <c r="E4171" s="39"/>
      <c r="F4171" s="39"/>
      <c r="G4171" s="41"/>
      <c r="T4171"/>
      <c r="U4171"/>
    </row>
    <row r="4172" spans="1:21" s="31" customFormat="1">
      <c r="A4172" s="37"/>
      <c r="B4172" s="38"/>
      <c r="D4172" s="39"/>
      <c r="E4172" s="39"/>
      <c r="F4172" s="39"/>
      <c r="G4172" s="41"/>
      <c r="T4172"/>
      <c r="U4172"/>
    </row>
    <row r="4173" spans="1:21" s="31" customFormat="1">
      <c r="A4173" s="37"/>
      <c r="B4173" s="38"/>
      <c r="D4173" s="39"/>
      <c r="E4173" s="39"/>
      <c r="F4173" s="39"/>
      <c r="G4173" s="41"/>
      <c r="T4173"/>
      <c r="U4173"/>
    </row>
    <row r="4174" spans="1:21" s="31" customFormat="1">
      <c r="A4174" s="37"/>
      <c r="B4174" s="38"/>
      <c r="D4174" s="39"/>
      <c r="E4174" s="39"/>
      <c r="F4174" s="39"/>
      <c r="G4174" s="41"/>
      <c r="T4174"/>
      <c r="U4174"/>
    </row>
    <row r="4175" spans="1:21" s="31" customFormat="1">
      <c r="A4175" s="37"/>
      <c r="B4175" s="38"/>
      <c r="D4175" s="39"/>
      <c r="E4175" s="39"/>
      <c r="F4175" s="39"/>
      <c r="G4175" s="41"/>
      <c r="T4175"/>
      <c r="U4175"/>
    </row>
    <row r="4176" spans="1:21" s="31" customFormat="1">
      <c r="A4176" s="37"/>
      <c r="B4176" s="38"/>
      <c r="D4176" s="39"/>
      <c r="E4176" s="39"/>
      <c r="F4176" s="39"/>
      <c r="G4176" s="41"/>
      <c r="T4176"/>
      <c r="U4176"/>
    </row>
    <row r="4177" spans="1:21" s="31" customFormat="1">
      <c r="A4177" s="37"/>
      <c r="B4177" s="38"/>
      <c r="D4177" s="39"/>
      <c r="E4177" s="39"/>
      <c r="F4177" s="39"/>
      <c r="G4177" s="41"/>
      <c r="T4177"/>
      <c r="U4177"/>
    </row>
    <row r="4178" spans="1:21" s="31" customFormat="1">
      <c r="A4178" s="37"/>
      <c r="B4178" s="38"/>
      <c r="D4178" s="39"/>
      <c r="E4178" s="39"/>
      <c r="F4178" s="39"/>
      <c r="G4178" s="41"/>
      <c r="T4178"/>
      <c r="U4178"/>
    </row>
    <row r="4179" spans="1:21" s="31" customFormat="1">
      <c r="A4179" s="37"/>
      <c r="B4179" s="38"/>
      <c r="D4179" s="39"/>
      <c r="E4179" s="39"/>
      <c r="F4179" s="39"/>
      <c r="G4179" s="41"/>
      <c r="T4179"/>
      <c r="U4179"/>
    </row>
    <row r="4180" spans="1:21" s="31" customFormat="1">
      <c r="A4180" s="37"/>
      <c r="B4180" s="38"/>
      <c r="D4180" s="39"/>
      <c r="E4180" s="39"/>
      <c r="F4180" s="39"/>
      <c r="G4180" s="41"/>
      <c r="T4180"/>
      <c r="U4180"/>
    </row>
    <row r="4181" spans="1:21" s="31" customFormat="1">
      <c r="A4181" s="37"/>
      <c r="B4181" s="38"/>
      <c r="D4181" s="39"/>
      <c r="E4181" s="39"/>
      <c r="F4181" s="39"/>
      <c r="G4181" s="41"/>
      <c r="T4181"/>
      <c r="U4181"/>
    </row>
    <row r="4182" spans="1:21" s="31" customFormat="1">
      <c r="A4182" s="37"/>
      <c r="B4182" s="38"/>
      <c r="D4182" s="39"/>
      <c r="E4182" s="39"/>
      <c r="F4182" s="39"/>
      <c r="G4182" s="41"/>
      <c r="T4182"/>
      <c r="U4182"/>
    </row>
    <row r="4183" spans="1:21" s="31" customFormat="1">
      <c r="A4183" s="37"/>
      <c r="B4183" s="38"/>
      <c r="D4183" s="39"/>
      <c r="E4183" s="39"/>
      <c r="F4183" s="39"/>
      <c r="G4183" s="41"/>
      <c r="T4183"/>
      <c r="U4183"/>
    </row>
    <row r="4184" spans="1:21" s="31" customFormat="1">
      <c r="A4184" s="37"/>
      <c r="B4184" s="38"/>
      <c r="D4184" s="39"/>
      <c r="E4184" s="39"/>
      <c r="F4184" s="39"/>
      <c r="G4184" s="41"/>
      <c r="T4184"/>
      <c r="U4184"/>
    </row>
    <row r="4185" spans="1:21" s="31" customFormat="1">
      <c r="A4185" s="37"/>
      <c r="B4185" s="38"/>
      <c r="D4185" s="39"/>
      <c r="E4185" s="39"/>
      <c r="F4185" s="39"/>
      <c r="G4185" s="41"/>
      <c r="T4185"/>
      <c r="U4185"/>
    </row>
    <row r="4186" spans="1:21" s="31" customFormat="1">
      <c r="A4186" s="37"/>
      <c r="B4186" s="38"/>
      <c r="D4186" s="39"/>
      <c r="E4186" s="39"/>
      <c r="F4186" s="39"/>
      <c r="G4186" s="41"/>
      <c r="T4186"/>
      <c r="U4186"/>
    </row>
    <row r="4187" spans="1:21" s="31" customFormat="1">
      <c r="A4187" s="37"/>
      <c r="B4187" s="38"/>
      <c r="D4187" s="39"/>
      <c r="E4187" s="39"/>
      <c r="F4187" s="39"/>
      <c r="G4187" s="41"/>
      <c r="T4187"/>
      <c r="U4187"/>
    </row>
    <row r="4188" spans="1:21" s="31" customFormat="1">
      <c r="A4188" s="37"/>
      <c r="B4188" s="38"/>
      <c r="D4188" s="39"/>
      <c r="E4188" s="39"/>
      <c r="F4188" s="39"/>
      <c r="G4188" s="41"/>
      <c r="T4188"/>
      <c r="U4188"/>
    </row>
    <row r="4189" spans="1:21" s="31" customFormat="1">
      <c r="A4189" s="37"/>
      <c r="B4189" s="38"/>
      <c r="D4189" s="39"/>
      <c r="E4189" s="39"/>
      <c r="F4189" s="39"/>
      <c r="G4189" s="41"/>
      <c r="T4189"/>
      <c r="U4189"/>
    </row>
    <row r="4190" spans="1:21" s="31" customFormat="1">
      <c r="A4190" s="37"/>
      <c r="B4190" s="38"/>
      <c r="D4190" s="39"/>
      <c r="E4190" s="39"/>
      <c r="F4190" s="39"/>
      <c r="G4190" s="41"/>
      <c r="T4190"/>
      <c r="U4190"/>
    </row>
    <row r="4191" spans="1:21" s="31" customFormat="1">
      <c r="A4191" s="37"/>
      <c r="B4191" s="38"/>
      <c r="D4191" s="39"/>
      <c r="E4191" s="39"/>
      <c r="F4191" s="39"/>
      <c r="G4191" s="41"/>
      <c r="T4191"/>
      <c r="U4191"/>
    </row>
    <row r="4192" spans="1:21" s="31" customFormat="1">
      <c r="A4192" s="37"/>
      <c r="B4192" s="38"/>
      <c r="D4192" s="39"/>
      <c r="E4192" s="39"/>
      <c r="F4192" s="39"/>
      <c r="G4192" s="41"/>
      <c r="T4192"/>
      <c r="U4192"/>
    </row>
    <row r="4193" spans="1:21" s="31" customFormat="1">
      <c r="A4193" s="37"/>
      <c r="B4193" s="38"/>
      <c r="D4193" s="39"/>
      <c r="E4193" s="39"/>
      <c r="F4193" s="39"/>
      <c r="G4193" s="41"/>
      <c r="T4193"/>
      <c r="U4193"/>
    </row>
    <row r="4194" spans="1:21" s="31" customFormat="1">
      <c r="A4194" s="37"/>
      <c r="B4194" s="38"/>
      <c r="D4194" s="39"/>
      <c r="E4194" s="39"/>
      <c r="F4194" s="39"/>
      <c r="G4194" s="41"/>
      <c r="T4194"/>
      <c r="U4194"/>
    </row>
    <row r="4195" spans="1:21" s="31" customFormat="1">
      <c r="A4195" s="37"/>
      <c r="B4195" s="38"/>
      <c r="D4195" s="39"/>
      <c r="E4195" s="39"/>
      <c r="F4195" s="39"/>
      <c r="G4195" s="41"/>
      <c r="T4195"/>
      <c r="U4195"/>
    </row>
    <row r="4196" spans="1:21" s="31" customFormat="1">
      <c r="A4196" s="37"/>
      <c r="B4196" s="38"/>
      <c r="D4196" s="39"/>
      <c r="E4196" s="39"/>
      <c r="F4196" s="39"/>
      <c r="G4196" s="41"/>
      <c r="T4196"/>
      <c r="U4196"/>
    </row>
    <row r="4197" spans="1:21" s="31" customFormat="1">
      <c r="A4197" s="37"/>
      <c r="B4197" s="38"/>
      <c r="D4197" s="39"/>
      <c r="E4197" s="39"/>
      <c r="F4197" s="39"/>
      <c r="G4197" s="41"/>
      <c r="T4197"/>
      <c r="U4197"/>
    </row>
    <row r="4198" spans="1:21" s="31" customFormat="1">
      <c r="A4198" s="37"/>
      <c r="B4198" s="38"/>
      <c r="D4198" s="39"/>
      <c r="E4198" s="39"/>
      <c r="F4198" s="39"/>
      <c r="G4198" s="41"/>
      <c r="T4198"/>
      <c r="U4198"/>
    </row>
    <row r="4199" spans="1:21" s="31" customFormat="1">
      <c r="A4199" s="37"/>
      <c r="B4199" s="38"/>
      <c r="D4199" s="39"/>
      <c r="E4199" s="39"/>
      <c r="F4199" s="39"/>
      <c r="G4199" s="41"/>
      <c r="T4199"/>
      <c r="U4199"/>
    </row>
    <row r="4200" spans="1:21" s="31" customFormat="1">
      <c r="A4200" s="37"/>
      <c r="B4200" s="38"/>
      <c r="D4200" s="39"/>
      <c r="E4200" s="39"/>
      <c r="F4200" s="39"/>
      <c r="G4200" s="41"/>
      <c r="T4200"/>
      <c r="U4200"/>
    </row>
    <row r="4201" spans="1:21" s="31" customFormat="1">
      <c r="A4201" s="37"/>
      <c r="B4201" s="38"/>
      <c r="D4201" s="39"/>
      <c r="E4201" s="39"/>
      <c r="F4201" s="39"/>
      <c r="G4201" s="41"/>
      <c r="T4201"/>
      <c r="U4201"/>
    </row>
    <row r="4202" spans="1:21" s="31" customFormat="1">
      <c r="A4202" s="37"/>
      <c r="B4202" s="38"/>
      <c r="D4202" s="39"/>
      <c r="E4202" s="39"/>
      <c r="F4202" s="39"/>
      <c r="G4202" s="41"/>
      <c r="T4202"/>
      <c r="U4202"/>
    </row>
    <row r="4203" spans="1:21" s="31" customFormat="1">
      <c r="A4203" s="37"/>
      <c r="B4203" s="38"/>
      <c r="D4203" s="39"/>
      <c r="E4203" s="39"/>
      <c r="F4203" s="39"/>
      <c r="G4203" s="41"/>
      <c r="T4203"/>
      <c r="U4203"/>
    </row>
    <row r="4204" spans="1:21" s="31" customFormat="1">
      <c r="A4204" s="37"/>
      <c r="B4204" s="38"/>
      <c r="D4204" s="39"/>
      <c r="E4204" s="39"/>
      <c r="F4204" s="39"/>
      <c r="G4204" s="41"/>
      <c r="T4204"/>
      <c r="U4204"/>
    </row>
    <row r="4205" spans="1:21" s="31" customFormat="1">
      <c r="A4205" s="37"/>
      <c r="B4205" s="38"/>
      <c r="D4205" s="39"/>
      <c r="E4205" s="39"/>
      <c r="F4205" s="39"/>
      <c r="G4205" s="41"/>
      <c r="T4205"/>
      <c r="U4205"/>
    </row>
    <row r="4206" spans="1:21" s="31" customFormat="1">
      <c r="A4206" s="37"/>
      <c r="B4206" s="38"/>
      <c r="D4206" s="39"/>
      <c r="E4206" s="39"/>
      <c r="F4206" s="39"/>
      <c r="G4206" s="41"/>
      <c r="T4206"/>
      <c r="U4206"/>
    </row>
    <row r="4207" spans="1:21" s="31" customFormat="1">
      <c r="A4207" s="37"/>
      <c r="B4207" s="38"/>
      <c r="D4207" s="39"/>
      <c r="E4207" s="39"/>
      <c r="F4207" s="39"/>
      <c r="G4207" s="41"/>
      <c r="T4207"/>
      <c r="U4207"/>
    </row>
    <row r="4208" spans="1:21" s="31" customFormat="1">
      <c r="A4208" s="37"/>
      <c r="B4208" s="38"/>
      <c r="D4208" s="39"/>
      <c r="E4208" s="39"/>
      <c r="F4208" s="39"/>
      <c r="G4208" s="41"/>
      <c r="T4208"/>
      <c r="U4208"/>
    </row>
    <row r="4209" spans="1:21" s="31" customFormat="1">
      <c r="A4209" s="37"/>
      <c r="B4209" s="38"/>
      <c r="D4209" s="39"/>
      <c r="E4209" s="39"/>
      <c r="F4209" s="39"/>
      <c r="G4209" s="41"/>
      <c r="T4209"/>
      <c r="U4209"/>
    </row>
    <row r="4210" spans="1:21" s="31" customFormat="1">
      <c r="A4210" s="37"/>
      <c r="B4210" s="38"/>
      <c r="D4210" s="39"/>
      <c r="E4210" s="39"/>
      <c r="F4210" s="39"/>
      <c r="G4210" s="41"/>
      <c r="T4210"/>
      <c r="U4210"/>
    </row>
    <row r="4211" spans="1:21" s="31" customFormat="1">
      <c r="A4211" s="37"/>
      <c r="B4211" s="38"/>
      <c r="D4211" s="39"/>
      <c r="E4211" s="39"/>
      <c r="F4211" s="39"/>
      <c r="G4211" s="41"/>
      <c r="T4211"/>
      <c r="U4211"/>
    </row>
    <row r="4212" spans="1:21" s="31" customFormat="1">
      <c r="A4212" s="37"/>
      <c r="B4212" s="38"/>
      <c r="D4212" s="39"/>
      <c r="E4212" s="39"/>
      <c r="F4212" s="39"/>
      <c r="G4212" s="41"/>
      <c r="T4212"/>
      <c r="U4212"/>
    </row>
    <row r="4213" spans="1:21" s="31" customFormat="1">
      <c r="A4213" s="37"/>
      <c r="B4213" s="38"/>
      <c r="D4213" s="39"/>
      <c r="E4213" s="39"/>
      <c r="F4213" s="39"/>
      <c r="G4213" s="41"/>
      <c r="T4213"/>
      <c r="U4213"/>
    </row>
    <row r="4214" spans="1:21" s="31" customFormat="1">
      <c r="A4214" s="37"/>
      <c r="B4214" s="38"/>
      <c r="D4214" s="39"/>
      <c r="E4214" s="39"/>
      <c r="F4214" s="39"/>
      <c r="G4214" s="41"/>
      <c r="T4214"/>
      <c r="U4214"/>
    </row>
    <row r="4215" spans="1:21" s="31" customFormat="1">
      <c r="A4215" s="37"/>
      <c r="B4215" s="38"/>
      <c r="D4215" s="39"/>
      <c r="E4215" s="39"/>
      <c r="F4215" s="39"/>
      <c r="G4215" s="41"/>
      <c r="T4215"/>
      <c r="U4215"/>
    </row>
    <row r="4216" spans="1:21" s="31" customFormat="1">
      <c r="A4216" s="37"/>
      <c r="B4216" s="38"/>
      <c r="D4216" s="39"/>
      <c r="E4216" s="39"/>
      <c r="F4216" s="39"/>
      <c r="G4216" s="41"/>
      <c r="T4216"/>
      <c r="U4216"/>
    </row>
    <row r="4217" spans="1:21" s="31" customFormat="1">
      <c r="A4217" s="37"/>
      <c r="B4217" s="38"/>
      <c r="D4217" s="39"/>
      <c r="E4217" s="39"/>
      <c r="F4217" s="39"/>
      <c r="G4217" s="41"/>
      <c r="T4217"/>
      <c r="U4217"/>
    </row>
    <row r="4218" spans="1:21" s="31" customFormat="1">
      <c r="A4218" s="37"/>
      <c r="B4218" s="38"/>
      <c r="D4218" s="39"/>
      <c r="E4218" s="39"/>
      <c r="F4218" s="39"/>
      <c r="G4218" s="41"/>
      <c r="T4218"/>
      <c r="U4218"/>
    </row>
    <row r="4219" spans="1:21" s="31" customFormat="1">
      <c r="A4219" s="37"/>
      <c r="B4219" s="38"/>
      <c r="D4219" s="39"/>
      <c r="E4219" s="39"/>
      <c r="F4219" s="39"/>
      <c r="G4219" s="41"/>
      <c r="T4219"/>
      <c r="U4219"/>
    </row>
    <row r="4220" spans="1:21" s="31" customFormat="1">
      <c r="A4220" s="37"/>
      <c r="B4220" s="38"/>
      <c r="D4220" s="39"/>
      <c r="E4220" s="39"/>
      <c r="F4220" s="39"/>
      <c r="G4220" s="41"/>
      <c r="T4220"/>
      <c r="U4220"/>
    </row>
    <row r="4221" spans="1:21" s="31" customFormat="1">
      <c r="A4221" s="37"/>
      <c r="B4221" s="38"/>
      <c r="D4221" s="39"/>
      <c r="E4221" s="39"/>
      <c r="F4221" s="39"/>
      <c r="G4221" s="41"/>
      <c r="T4221"/>
      <c r="U4221"/>
    </row>
    <row r="4222" spans="1:21" s="31" customFormat="1">
      <c r="A4222" s="37"/>
      <c r="B4222" s="38"/>
      <c r="D4222" s="39"/>
      <c r="E4222" s="39"/>
      <c r="F4222" s="39"/>
      <c r="G4222" s="41"/>
      <c r="T4222"/>
      <c r="U4222"/>
    </row>
    <row r="4223" spans="1:21" s="31" customFormat="1">
      <c r="A4223" s="37"/>
      <c r="B4223" s="38"/>
      <c r="D4223" s="39"/>
      <c r="E4223" s="39"/>
      <c r="F4223" s="39"/>
      <c r="G4223" s="41"/>
      <c r="T4223"/>
      <c r="U4223"/>
    </row>
    <row r="4224" spans="1:21" s="31" customFormat="1">
      <c r="A4224" s="37"/>
      <c r="B4224" s="38"/>
      <c r="D4224" s="39"/>
      <c r="E4224" s="39"/>
      <c r="F4224" s="39"/>
      <c r="G4224" s="41"/>
      <c r="T4224"/>
      <c r="U4224"/>
    </row>
    <row r="4225" spans="1:21" s="31" customFormat="1">
      <c r="A4225" s="37"/>
      <c r="B4225" s="38"/>
      <c r="D4225" s="39"/>
      <c r="E4225" s="39"/>
      <c r="F4225" s="39"/>
      <c r="G4225" s="41"/>
      <c r="T4225"/>
      <c r="U4225"/>
    </row>
    <row r="4226" spans="1:21" s="31" customFormat="1">
      <c r="A4226" s="37"/>
      <c r="B4226" s="38"/>
      <c r="D4226" s="39"/>
      <c r="E4226" s="39"/>
      <c r="F4226" s="39"/>
      <c r="G4226" s="41"/>
      <c r="T4226"/>
      <c r="U4226"/>
    </row>
    <row r="4227" spans="1:21" s="31" customFormat="1">
      <c r="A4227" s="37"/>
      <c r="B4227" s="38"/>
      <c r="D4227" s="39"/>
      <c r="E4227" s="39"/>
      <c r="F4227" s="39"/>
      <c r="G4227" s="41"/>
      <c r="T4227"/>
      <c r="U4227"/>
    </row>
    <row r="4228" spans="1:21" s="31" customFormat="1">
      <c r="A4228" s="37"/>
      <c r="B4228" s="38"/>
      <c r="D4228" s="39"/>
      <c r="E4228" s="39"/>
      <c r="F4228" s="39"/>
      <c r="G4228" s="41"/>
      <c r="T4228"/>
      <c r="U4228"/>
    </row>
    <row r="4229" spans="1:21" s="31" customFormat="1">
      <c r="A4229" s="37"/>
      <c r="B4229" s="38"/>
      <c r="D4229" s="39"/>
      <c r="E4229" s="39"/>
      <c r="F4229" s="39"/>
      <c r="G4229" s="41"/>
      <c r="T4229"/>
      <c r="U4229"/>
    </row>
    <row r="4230" spans="1:21" s="31" customFormat="1">
      <c r="A4230" s="37"/>
      <c r="B4230" s="38"/>
      <c r="D4230" s="39"/>
      <c r="E4230" s="39"/>
      <c r="F4230" s="39"/>
      <c r="G4230" s="41"/>
      <c r="T4230"/>
      <c r="U4230"/>
    </row>
    <row r="4231" spans="1:21" s="31" customFormat="1">
      <c r="A4231" s="37"/>
      <c r="B4231" s="38"/>
      <c r="D4231" s="39"/>
      <c r="E4231" s="39"/>
      <c r="F4231" s="39"/>
      <c r="G4231" s="41"/>
      <c r="T4231"/>
      <c r="U4231"/>
    </row>
    <row r="4232" spans="1:21" s="31" customFormat="1">
      <c r="A4232" s="37"/>
      <c r="B4232" s="38"/>
      <c r="D4232" s="39"/>
      <c r="E4232" s="39"/>
      <c r="F4232" s="39"/>
      <c r="G4232" s="41"/>
      <c r="T4232"/>
      <c r="U4232"/>
    </row>
    <row r="4233" spans="1:21" s="31" customFormat="1">
      <c r="A4233" s="37"/>
      <c r="B4233" s="38"/>
      <c r="D4233" s="39"/>
      <c r="E4233" s="39"/>
      <c r="F4233" s="39"/>
      <c r="G4233" s="41"/>
      <c r="T4233"/>
      <c r="U4233"/>
    </row>
    <row r="4234" spans="1:21" s="31" customFormat="1">
      <c r="A4234" s="37"/>
      <c r="B4234" s="38"/>
      <c r="D4234" s="39"/>
      <c r="E4234" s="39"/>
      <c r="F4234" s="39"/>
      <c r="G4234" s="41"/>
      <c r="T4234"/>
      <c r="U4234"/>
    </row>
    <row r="4235" spans="1:21" s="31" customFormat="1">
      <c r="A4235" s="37"/>
      <c r="B4235" s="38"/>
      <c r="D4235" s="39"/>
      <c r="E4235" s="39"/>
      <c r="F4235" s="39"/>
      <c r="G4235" s="41"/>
      <c r="T4235"/>
      <c r="U4235"/>
    </row>
    <row r="4236" spans="1:21" s="31" customFormat="1">
      <c r="A4236" s="37"/>
      <c r="B4236" s="38"/>
      <c r="D4236" s="39"/>
      <c r="E4236" s="39"/>
      <c r="F4236" s="39"/>
      <c r="G4236" s="41"/>
      <c r="T4236"/>
      <c r="U4236"/>
    </row>
    <row r="4237" spans="1:21" s="31" customFormat="1">
      <c r="A4237" s="37"/>
      <c r="B4237" s="38"/>
      <c r="D4237" s="39"/>
      <c r="E4237" s="39"/>
      <c r="F4237" s="39"/>
      <c r="G4237" s="41"/>
      <c r="T4237"/>
      <c r="U4237"/>
    </row>
    <row r="4238" spans="1:21" s="31" customFormat="1">
      <c r="A4238" s="37"/>
      <c r="B4238" s="38"/>
      <c r="D4238" s="39"/>
      <c r="E4238" s="39"/>
      <c r="F4238" s="39"/>
      <c r="G4238" s="41"/>
      <c r="T4238"/>
      <c r="U4238"/>
    </row>
    <row r="4239" spans="1:21" s="31" customFormat="1">
      <c r="A4239" s="37"/>
      <c r="B4239" s="38"/>
      <c r="D4239" s="39"/>
      <c r="E4239" s="39"/>
      <c r="F4239" s="39"/>
      <c r="G4239" s="41"/>
      <c r="T4239"/>
      <c r="U4239"/>
    </row>
    <row r="4240" spans="1:21" s="31" customFormat="1">
      <c r="A4240" s="37"/>
      <c r="B4240" s="38"/>
      <c r="D4240" s="39"/>
      <c r="E4240" s="39"/>
      <c r="F4240" s="39"/>
      <c r="G4240" s="41"/>
      <c r="T4240"/>
      <c r="U4240"/>
    </row>
    <row r="4241" spans="1:21" s="31" customFormat="1">
      <c r="A4241" s="37"/>
      <c r="B4241" s="38"/>
      <c r="D4241" s="39"/>
      <c r="E4241" s="39"/>
      <c r="F4241" s="39"/>
      <c r="G4241" s="41"/>
      <c r="T4241"/>
      <c r="U4241"/>
    </row>
    <row r="4242" spans="1:21" s="31" customFormat="1">
      <c r="A4242" s="37"/>
      <c r="B4242" s="38"/>
      <c r="D4242" s="39"/>
      <c r="E4242" s="39"/>
      <c r="F4242" s="39"/>
      <c r="G4242" s="41"/>
      <c r="T4242"/>
      <c r="U4242"/>
    </row>
    <row r="4243" spans="1:21" s="31" customFormat="1">
      <c r="A4243" s="37"/>
      <c r="B4243" s="38"/>
      <c r="D4243" s="39"/>
      <c r="E4243" s="39"/>
      <c r="F4243" s="39"/>
      <c r="G4243" s="41"/>
      <c r="T4243"/>
      <c r="U4243"/>
    </row>
    <row r="4244" spans="1:21" s="31" customFormat="1">
      <c r="A4244" s="37"/>
      <c r="B4244" s="38"/>
      <c r="D4244" s="39"/>
      <c r="E4244" s="39"/>
      <c r="F4244" s="39"/>
      <c r="G4244" s="41"/>
      <c r="T4244"/>
      <c r="U4244"/>
    </row>
    <row r="4245" spans="1:21" s="31" customFormat="1">
      <c r="A4245" s="37"/>
      <c r="B4245" s="38"/>
      <c r="D4245" s="39"/>
      <c r="E4245" s="39"/>
      <c r="F4245" s="39"/>
      <c r="G4245" s="41"/>
      <c r="T4245"/>
      <c r="U4245"/>
    </row>
    <row r="4246" spans="1:21" s="31" customFormat="1">
      <c r="A4246" s="37"/>
      <c r="B4246" s="38"/>
      <c r="D4246" s="39"/>
      <c r="E4246" s="39"/>
      <c r="F4246" s="39"/>
      <c r="G4246" s="41"/>
      <c r="T4246"/>
      <c r="U4246"/>
    </row>
    <row r="4247" spans="1:21" s="31" customFormat="1">
      <c r="A4247" s="37"/>
      <c r="B4247" s="38"/>
      <c r="D4247" s="39"/>
      <c r="E4247" s="39"/>
      <c r="F4247" s="39"/>
      <c r="G4247" s="41"/>
      <c r="T4247"/>
      <c r="U4247"/>
    </row>
    <row r="4248" spans="1:21" s="31" customFormat="1">
      <c r="A4248" s="37"/>
      <c r="B4248" s="38"/>
      <c r="D4248" s="39"/>
      <c r="E4248" s="39"/>
      <c r="F4248" s="39"/>
      <c r="G4248" s="41"/>
      <c r="T4248"/>
      <c r="U4248"/>
    </row>
    <row r="4249" spans="1:21" s="31" customFormat="1">
      <c r="A4249" s="37"/>
      <c r="B4249" s="38"/>
      <c r="D4249" s="39"/>
      <c r="E4249" s="39"/>
      <c r="F4249" s="39"/>
      <c r="G4249" s="41"/>
      <c r="T4249"/>
      <c r="U4249"/>
    </row>
    <row r="4250" spans="1:21" s="31" customFormat="1">
      <c r="A4250" s="37"/>
      <c r="B4250" s="38"/>
      <c r="D4250" s="39"/>
      <c r="E4250" s="39"/>
      <c r="F4250" s="39"/>
      <c r="G4250" s="41"/>
      <c r="T4250"/>
      <c r="U4250"/>
    </row>
    <row r="4251" spans="1:21" s="31" customFormat="1">
      <c r="A4251" s="37"/>
      <c r="B4251" s="38"/>
      <c r="D4251" s="39"/>
      <c r="E4251" s="39"/>
      <c r="F4251" s="39"/>
      <c r="G4251" s="41"/>
      <c r="T4251"/>
      <c r="U4251"/>
    </row>
    <row r="4252" spans="1:21" s="31" customFormat="1">
      <c r="A4252" s="37"/>
      <c r="B4252" s="38"/>
      <c r="D4252" s="39"/>
      <c r="E4252" s="39"/>
      <c r="F4252" s="39"/>
      <c r="G4252" s="41"/>
      <c r="T4252"/>
      <c r="U4252"/>
    </row>
    <row r="4253" spans="1:21" s="31" customFormat="1">
      <c r="A4253" s="37"/>
      <c r="B4253" s="38"/>
      <c r="D4253" s="39"/>
      <c r="E4253" s="39"/>
      <c r="F4253" s="39"/>
      <c r="G4253" s="41"/>
      <c r="T4253"/>
      <c r="U4253"/>
    </row>
    <row r="4254" spans="1:21" s="31" customFormat="1">
      <c r="A4254" s="37"/>
      <c r="B4254" s="38"/>
      <c r="D4254" s="39"/>
      <c r="E4254" s="39"/>
      <c r="F4254" s="39"/>
      <c r="G4254" s="41"/>
      <c r="T4254"/>
      <c r="U4254"/>
    </row>
    <row r="4255" spans="1:21" s="31" customFormat="1">
      <c r="A4255" s="37"/>
      <c r="B4255" s="38"/>
      <c r="D4255" s="39"/>
      <c r="E4255" s="39"/>
      <c r="F4255" s="39"/>
      <c r="G4255" s="41"/>
      <c r="T4255"/>
      <c r="U4255"/>
    </row>
    <row r="4256" spans="1:21" s="31" customFormat="1">
      <c r="A4256" s="37"/>
      <c r="B4256" s="38"/>
      <c r="D4256" s="39"/>
      <c r="E4256" s="39"/>
      <c r="F4256" s="39"/>
      <c r="G4256" s="41"/>
      <c r="T4256"/>
      <c r="U4256"/>
    </row>
    <row r="4257" spans="1:21" s="31" customFormat="1">
      <c r="A4257" s="37"/>
      <c r="B4257" s="38"/>
      <c r="D4257" s="39"/>
      <c r="E4257" s="39"/>
      <c r="F4257" s="39"/>
      <c r="G4257" s="41"/>
      <c r="T4257"/>
      <c r="U4257"/>
    </row>
    <row r="4258" spans="1:21" s="31" customFormat="1">
      <c r="A4258" s="37"/>
      <c r="B4258" s="38"/>
      <c r="D4258" s="39"/>
      <c r="E4258" s="39"/>
      <c r="F4258" s="39"/>
      <c r="G4258" s="41"/>
      <c r="T4258"/>
      <c r="U4258"/>
    </row>
    <row r="4259" spans="1:21" s="31" customFormat="1">
      <c r="A4259" s="37"/>
      <c r="B4259" s="38"/>
      <c r="D4259" s="39"/>
      <c r="E4259" s="39"/>
      <c r="F4259" s="39"/>
      <c r="G4259" s="41"/>
      <c r="T4259"/>
      <c r="U4259"/>
    </row>
    <row r="4260" spans="1:21" s="31" customFormat="1">
      <c r="A4260" s="37"/>
      <c r="B4260" s="38"/>
      <c r="D4260" s="39"/>
      <c r="E4260" s="39"/>
      <c r="F4260" s="39"/>
      <c r="G4260" s="41"/>
      <c r="T4260"/>
      <c r="U4260"/>
    </row>
    <row r="4261" spans="1:21" s="31" customFormat="1">
      <c r="A4261" s="37"/>
      <c r="B4261" s="38"/>
      <c r="D4261" s="39"/>
      <c r="E4261" s="39"/>
      <c r="F4261" s="39"/>
      <c r="G4261" s="41"/>
      <c r="T4261"/>
      <c r="U4261"/>
    </row>
    <row r="4262" spans="1:21" s="31" customFormat="1">
      <c r="A4262" s="37"/>
      <c r="B4262" s="38"/>
      <c r="D4262" s="39"/>
      <c r="E4262" s="39"/>
      <c r="F4262" s="39"/>
      <c r="G4262" s="41"/>
      <c r="T4262"/>
      <c r="U4262"/>
    </row>
    <row r="4263" spans="1:21" s="31" customFormat="1">
      <c r="A4263" s="37"/>
      <c r="B4263" s="38"/>
      <c r="D4263" s="39"/>
      <c r="E4263" s="39"/>
      <c r="F4263" s="39"/>
      <c r="G4263" s="41"/>
      <c r="T4263"/>
      <c r="U4263"/>
    </row>
    <row r="4264" spans="1:21" s="31" customFormat="1">
      <c r="A4264" s="37"/>
      <c r="B4264" s="38"/>
      <c r="D4264" s="39"/>
      <c r="E4264" s="39"/>
      <c r="F4264" s="39"/>
      <c r="G4264" s="41"/>
      <c r="T4264"/>
      <c r="U4264"/>
    </row>
    <row r="4265" spans="1:21" s="31" customFormat="1">
      <c r="A4265" s="37"/>
      <c r="B4265" s="38"/>
      <c r="D4265" s="39"/>
      <c r="E4265" s="39"/>
      <c r="F4265" s="39"/>
      <c r="G4265" s="41"/>
      <c r="T4265"/>
      <c r="U4265"/>
    </row>
    <row r="4266" spans="1:21" s="31" customFormat="1">
      <c r="A4266" s="37"/>
      <c r="B4266" s="38"/>
      <c r="D4266" s="39"/>
      <c r="E4266" s="39"/>
      <c r="F4266" s="39"/>
      <c r="G4266" s="41"/>
      <c r="T4266"/>
      <c r="U4266"/>
    </row>
    <row r="4267" spans="1:21" s="31" customFormat="1">
      <c r="A4267" s="37"/>
      <c r="B4267" s="38"/>
      <c r="D4267" s="39"/>
      <c r="E4267" s="39"/>
      <c r="F4267" s="39"/>
      <c r="G4267" s="41"/>
      <c r="T4267"/>
      <c r="U4267"/>
    </row>
    <row r="4268" spans="1:21" s="31" customFormat="1">
      <c r="A4268" s="37"/>
      <c r="B4268" s="38"/>
      <c r="D4268" s="39"/>
      <c r="E4268" s="39"/>
      <c r="F4268" s="39"/>
      <c r="G4268" s="41"/>
      <c r="T4268"/>
      <c r="U4268"/>
    </row>
    <row r="4269" spans="1:21" s="31" customFormat="1">
      <c r="A4269" s="37"/>
      <c r="B4269" s="38"/>
      <c r="D4269" s="39"/>
      <c r="E4269" s="39"/>
      <c r="F4269" s="39"/>
      <c r="G4269" s="41"/>
      <c r="T4269"/>
      <c r="U4269"/>
    </row>
    <row r="4270" spans="1:21" s="31" customFormat="1">
      <c r="A4270" s="37"/>
      <c r="B4270" s="38"/>
      <c r="D4270" s="39"/>
      <c r="E4270" s="39"/>
      <c r="F4270" s="39"/>
      <c r="G4270" s="41"/>
      <c r="T4270"/>
      <c r="U4270"/>
    </row>
    <row r="4271" spans="1:21" s="31" customFormat="1">
      <c r="A4271" s="37"/>
      <c r="B4271" s="38"/>
      <c r="D4271" s="39"/>
      <c r="E4271" s="39"/>
      <c r="F4271" s="39"/>
      <c r="G4271" s="41"/>
      <c r="T4271"/>
      <c r="U4271"/>
    </row>
    <row r="4272" spans="1:21" s="31" customFormat="1">
      <c r="A4272" s="37"/>
      <c r="B4272" s="38"/>
      <c r="D4272" s="39"/>
      <c r="E4272" s="39"/>
      <c r="F4272" s="39"/>
      <c r="G4272" s="41"/>
      <c r="T4272"/>
      <c r="U4272"/>
    </row>
    <row r="4273" spans="1:21" s="31" customFormat="1">
      <c r="A4273" s="37"/>
      <c r="B4273" s="38"/>
      <c r="D4273" s="39"/>
      <c r="E4273" s="39"/>
      <c r="F4273" s="39"/>
      <c r="G4273" s="41"/>
      <c r="T4273"/>
      <c r="U4273"/>
    </row>
    <row r="4274" spans="1:21" s="31" customFormat="1">
      <c r="A4274" s="37"/>
      <c r="B4274" s="38"/>
      <c r="D4274" s="39"/>
      <c r="E4274" s="39"/>
      <c r="F4274" s="39"/>
      <c r="G4274" s="41"/>
      <c r="T4274"/>
      <c r="U4274"/>
    </row>
    <row r="4275" spans="1:21" s="31" customFormat="1">
      <c r="A4275" s="37"/>
      <c r="B4275" s="38"/>
      <c r="D4275" s="39"/>
      <c r="E4275" s="39"/>
      <c r="F4275" s="39"/>
      <c r="G4275" s="41"/>
      <c r="T4275"/>
      <c r="U4275"/>
    </row>
    <row r="4276" spans="1:21" s="31" customFormat="1">
      <c r="A4276" s="37"/>
      <c r="B4276" s="38"/>
      <c r="D4276" s="39"/>
      <c r="E4276" s="39"/>
      <c r="F4276" s="39"/>
      <c r="G4276" s="41"/>
      <c r="T4276"/>
      <c r="U4276"/>
    </row>
    <row r="4277" spans="1:21" s="31" customFormat="1">
      <c r="A4277" s="37"/>
      <c r="B4277" s="38"/>
      <c r="D4277" s="39"/>
      <c r="E4277" s="39"/>
      <c r="F4277" s="39"/>
      <c r="G4277" s="41"/>
      <c r="T4277"/>
      <c r="U4277"/>
    </row>
    <row r="4278" spans="1:21" s="31" customFormat="1">
      <c r="A4278" s="37"/>
      <c r="B4278" s="38"/>
      <c r="D4278" s="39"/>
      <c r="E4278" s="39"/>
      <c r="F4278" s="39"/>
      <c r="G4278" s="41"/>
      <c r="T4278"/>
      <c r="U4278"/>
    </row>
    <row r="4279" spans="1:21" s="31" customFormat="1">
      <c r="A4279" s="37"/>
      <c r="B4279" s="38"/>
      <c r="D4279" s="39"/>
      <c r="E4279" s="39"/>
      <c r="F4279" s="39"/>
      <c r="G4279" s="41"/>
      <c r="T4279"/>
      <c r="U4279"/>
    </row>
    <row r="4280" spans="1:21" s="31" customFormat="1">
      <c r="A4280" s="37"/>
      <c r="B4280" s="38"/>
      <c r="D4280" s="39"/>
      <c r="E4280" s="39"/>
      <c r="F4280" s="39"/>
      <c r="G4280" s="41"/>
      <c r="T4280"/>
      <c r="U4280"/>
    </row>
    <row r="4281" spans="1:21" s="31" customFormat="1">
      <c r="A4281" s="37"/>
      <c r="B4281" s="38"/>
      <c r="D4281" s="39"/>
      <c r="E4281" s="39"/>
      <c r="F4281" s="39"/>
      <c r="G4281" s="41"/>
      <c r="T4281"/>
      <c r="U4281"/>
    </row>
    <row r="4282" spans="1:21" s="31" customFormat="1">
      <c r="A4282" s="37"/>
      <c r="B4282" s="38"/>
      <c r="D4282" s="39"/>
      <c r="E4282" s="39"/>
      <c r="F4282" s="39"/>
      <c r="G4282" s="41"/>
      <c r="T4282"/>
      <c r="U4282"/>
    </row>
    <row r="4283" spans="1:21" s="31" customFormat="1">
      <c r="A4283" s="37"/>
      <c r="B4283" s="38"/>
      <c r="D4283" s="39"/>
      <c r="E4283" s="39"/>
      <c r="F4283" s="39"/>
      <c r="G4283" s="41"/>
      <c r="T4283"/>
      <c r="U4283"/>
    </row>
    <row r="4284" spans="1:21" s="31" customFormat="1">
      <c r="A4284" s="37"/>
      <c r="B4284" s="38"/>
      <c r="D4284" s="39"/>
      <c r="E4284" s="39"/>
      <c r="F4284" s="39"/>
      <c r="G4284" s="41"/>
      <c r="T4284"/>
      <c r="U4284"/>
    </row>
    <row r="4285" spans="1:21" s="31" customFormat="1">
      <c r="A4285" s="37"/>
      <c r="B4285" s="38"/>
      <c r="D4285" s="39"/>
      <c r="E4285" s="39"/>
      <c r="F4285" s="39"/>
      <c r="G4285" s="41"/>
      <c r="T4285"/>
      <c r="U4285"/>
    </row>
    <row r="4286" spans="1:21" s="31" customFormat="1">
      <c r="A4286" s="37"/>
      <c r="B4286" s="38"/>
      <c r="D4286" s="39"/>
      <c r="E4286" s="39"/>
      <c r="F4286" s="39"/>
      <c r="G4286" s="41"/>
      <c r="T4286"/>
      <c r="U4286"/>
    </row>
    <row r="4287" spans="1:21" s="31" customFormat="1">
      <c r="A4287" s="37"/>
      <c r="B4287" s="38"/>
      <c r="D4287" s="39"/>
      <c r="E4287" s="39"/>
      <c r="F4287" s="39"/>
      <c r="G4287" s="41"/>
      <c r="T4287"/>
      <c r="U4287"/>
    </row>
    <row r="4288" spans="1:21" s="31" customFormat="1">
      <c r="A4288" s="37"/>
      <c r="B4288" s="38"/>
      <c r="D4288" s="39"/>
      <c r="E4288" s="39"/>
      <c r="F4288" s="39"/>
      <c r="G4288" s="41"/>
      <c r="T4288"/>
      <c r="U4288"/>
    </row>
    <row r="4289" spans="1:21" s="31" customFormat="1">
      <c r="A4289" s="37"/>
      <c r="B4289" s="38"/>
      <c r="D4289" s="39"/>
      <c r="E4289" s="39"/>
      <c r="F4289" s="39"/>
      <c r="G4289" s="41"/>
      <c r="T4289"/>
      <c r="U4289"/>
    </row>
    <row r="4290" spans="1:21" s="31" customFormat="1">
      <c r="A4290" s="37"/>
      <c r="B4290" s="38"/>
      <c r="D4290" s="39"/>
      <c r="E4290" s="39"/>
      <c r="F4290" s="39"/>
      <c r="G4290" s="41"/>
      <c r="T4290"/>
      <c r="U4290"/>
    </row>
    <row r="4291" spans="1:21" s="31" customFormat="1">
      <c r="A4291" s="37"/>
      <c r="B4291" s="38"/>
      <c r="D4291" s="39"/>
      <c r="E4291" s="39"/>
      <c r="F4291" s="39"/>
      <c r="G4291" s="41"/>
      <c r="T4291"/>
      <c r="U4291"/>
    </row>
    <row r="4292" spans="1:21" s="31" customFormat="1">
      <c r="A4292" s="37"/>
      <c r="B4292" s="38"/>
      <c r="D4292" s="39"/>
      <c r="E4292" s="39"/>
      <c r="F4292" s="39"/>
      <c r="G4292" s="41"/>
      <c r="T4292"/>
      <c r="U4292"/>
    </row>
    <row r="4293" spans="1:21" s="31" customFormat="1">
      <c r="A4293" s="37"/>
      <c r="B4293" s="38"/>
      <c r="D4293" s="39"/>
      <c r="E4293" s="39"/>
      <c r="F4293" s="39"/>
      <c r="G4293" s="41"/>
      <c r="T4293"/>
      <c r="U4293"/>
    </row>
    <row r="4294" spans="1:21" s="31" customFormat="1">
      <c r="A4294" s="37"/>
      <c r="B4294" s="38"/>
      <c r="D4294" s="39"/>
      <c r="E4294" s="39"/>
      <c r="F4294" s="39"/>
      <c r="G4294" s="41"/>
      <c r="T4294"/>
      <c r="U4294"/>
    </row>
    <row r="4295" spans="1:21" s="31" customFormat="1">
      <c r="A4295" s="37"/>
      <c r="B4295" s="38"/>
      <c r="D4295" s="39"/>
      <c r="E4295" s="39"/>
      <c r="F4295" s="39"/>
      <c r="G4295" s="41"/>
      <c r="T4295"/>
      <c r="U4295"/>
    </row>
    <row r="4296" spans="1:21" s="31" customFormat="1">
      <c r="A4296" s="37"/>
      <c r="B4296" s="38"/>
      <c r="D4296" s="39"/>
      <c r="E4296" s="39"/>
      <c r="F4296" s="39"/>
      <c r="G4296" s="41"/>
      <c r="T4296"/>
      <c r="U4296"/>
    </row>
    <row r="4297" spans="1:21" s="31" customFormat="1">
      <c r="A4297" s="37"/>
      <c r="B4297" s="38"/>
      <c r="D4297" s="39"/>
      <c r="E4297" s="39"/>
      <c r="F4297" s="39"/>
      <c r="G4297" s="41"/>
      <c r="T4297"/>
      <c r="U4297"/>
    </row>
    <row r="4298" spans="1:21" s="31" customFormat="1">
      <c r="A4298" s="37"/>
      <c r="B4298" s="38"/>
      <c r="D4298" s="39"/>
      <c r="E4298" s="39"/>
      <c r="F4298" s="39"/>
      <c r="G4298" s="41"/>
      <c r="T4298"/>
      <c r="U4298"/>
    </row>
    <row r="4299" spans="1:21" s="31" customFormat="1">
      <c r="A4299" s="37"/>
      <c r="B4299" s="38"/>
      <c r="D4299" s="39"/>
      <c r="E4299" s="39"/>
      <c r="F4299" s="39"/>
      <c r="G4299" s="41"/>
      <c r="T4299"/>
      <c r="U4299"/>
    </row>
    <row r="4300" spans="1:21" s="31" customFormat="1">
      <c r="A4300" s="37"/>
      <c r="B4300" s="38"/>
      <c r="D4300" s="39"/>
      <c r="E4300" s="39"/>
      <c r="F4300" s="39"/>
      <c r="G4300" s="41"/>
      <c r="T4300"/>
      <c r="U4300"/>
    </row>
    <row r="4301" spans="1:21" s="31" customFormat="1">
      <c r="A4301" s="37"/>
      <c r="B4301" s="38"/>
      <c r="D4301" s="39"/>
      <c r="E4301" s="39"/>
      <c r="F4301" s="39"/>
      <c r="G4301" s="41"/>
      <c r="T4301"/>
      <c r="U4301"/>
    </row>
    <row r="4302" spans="1:21" s="31" customFormat="1">
      <c r="A4302" s="37"/>
      <c r="B4302" s="38"/>
      <c r="D4302" s="39"/>
      <c r="E4302" s="39"/>
      <c r="F4302" s="39"/>
      <c r="G4302" s="41"/>
      <c r="T4302"/>
      <c r="U4302"/>
    </row>
    <row r="4303" spans="1:21" s="31" customFormat="1">
      <c r="A4303" s="37"/>
      <c r="B4303" s="38"/>
      <c r="D4303" s="39"/>
      <c r="E4303" s="39"/>
      <c r="F4303" s="39"/>
      <c r="G4303" s="41"/>
      <c r="T4303"/>
      <c r="U4303"/>
    </row>
    <row r="4304" spans="1:21" s="31" customFormat="1">
      <c r="A4304" s="37"/>
      <c r="B4304" s="38"/>
      <c r="D4304" s="39"/>
      <c r="E4304" s="39"/>
      <c r="F4304" s="39"/>
      <c r="G4304" s="41"/>
      <c r="T4304"/>
      <c r="U4304"/>
    </row>
    <row r="4305" spans="1:21" s="31" customFormat="1">
      <c r="A4305" s="37"/>
      <c r="B4305" s="38"/>
      <c r="D4305" s="39"/>
      <c r="E4305" s="39"/>
      <c r="F4305" s="39"/>
      <c r="G4305" s="41"/>
      <c r="T4305"/>
      <c r="U4305"/>
    </row>
    <row r="4306" spans="1:21" s="31" customFormat="1">
      <c r="A4306" s="37"/>
      <c r="B4306" s="38"/>
      <c r="D4306" s="39"/>
      <c r="E4306" s="39"/>
      <c r="F4306" s="39"/>
      <c r="G4306" s="41"/>
      <c r="T4306"/>
      <c r="U4306"/>
    </row>
    <row r="4307" spans="1:21" s="31" customFormat="1">
      <c r="A4307" s="37"/>
      <c r="B4307" s="38"/>
      <c r="D4307" s="39"/>
      <c r="E4307" s="39"/>
      <c r="F4307" s="39"/>
      <c r="G4307" s="41"/>
      <c r="T4307"/>
      <c r="U4307"/>
    </row>
    <row r="4308" spans="1:21" s="31" customFormat="1">
      <c r="A4308" s="37"/>
      <c r="B4308" s="38"/>
      <c r="D4308" s="39"/>
      <c r="E4308" s="39"/>
      <c r="F4308" s="39"/>
      <c r="G4308" s="41"/>
      <c r="T4308"/>
      <c r="U4308"/>
    </row>
    <row r="4309" spans="1:21" s="31" customFormat="1">
      <c r="A4309" s="37"/>
      <c r="B4309" s="38"/>
      <c r="D4309" s="39"/>
      <c r="E4309" s="39"/>
      <c r="F4309" s="39"/>
      <c r="G4309" s="41"/>
      <c r="T4309"/>
      <c r="U4309"/>
    </row>
    <row r="4310" spans="1:21" s="31" customFormat="1">
      <c r="A4310" s="37"/>
      <c r="B4310" s="38"/>
      <c r="D4310" s="39"/>
      <c r="E4310" s="39"/>
      <c r="F4310" s="39"/>
      <c r="G4310" s="41"/>
      <c r="T4310"/>
      <c r="U4310"/>
    </row>
    <row r="4311" spans="1:21" s="31" customFormat="1">
      <c r="A4311" s="37"/>
      <c r="B4311" s="38"/>
      <c r="D4311" s="39"/>
      <c r="E4311" s="39"/>
      <c r="F4311" s="39"/>
      <c r="G4311" s="41"/>
      <c r="T4311"/>
      <c r="U4311"/>
    </row>
    <row r="4312" spans="1:21" s="31" customFormat="1">
      <c r="A4312" s="37"/>
      <c r="B4312" s="38"/>
      <c r="D4312" s="39"/>
      <c r="E4312" s="39"/>
      <c r="F4312" s="39"/>
      <c r="G4312" s="41"/>
      <c r="T4312"/>
      <c r="U4312"/>
    </row>
    <row r="4313" spans="1:21" s="31" customFormat="1">
      <c r="A4313" s="37"/>
      <c r="B4313" s="38"/>
      <c r="D4313" s="39"/>
      <c r="E4313" s="39"/>
      <c r="F4313" s="39"/>
      <c r="G4313" s="41"/>
      <c r="T4313"/>
      <c r="U4313"/>
    </row>
    <row r="4314" spans="1:21" s="31" customFormat="1">
      <c r="A4314" s="37"/>
      <c r="B4314" s="38"/>
      <c r="D4314" s="39"/>
      <c r="E4314" s="39"/>
      <c r="F4314" s="39"/>
      <c r="G4314" s="41"/>
      <c r="T4314"/>
      <c r="U4314"/>
    </row>
    <row r="4315" spans="1:21" s="31" customFormat="1">
      <c r="A4315" s="37"/>
      <c r="B4315" s="38"/>
      <c r="D4315" s="39"/>
      <c r="E4315" s="39"/>
      <c r="F4315" s="39"/>
      <c r="G4315" s="41"/>
      <c r="T4315"/>
      <c r="U4315"/>
    </row>
    <row r="4316" spans="1:21" s="31" customFormat="1">
      <c r="A4316" s="37"/>
      <c r="B4316" s="38"/>
      <c r="D4316" s="39"/>
      <c r="E4316" s="39"/>
      <c r="F4316" s="39"/>
      <c r="G4316" s="41"/>
      <c r="T4316"/>
      <c r="U4316"/>
    </row>
    <row r="4317" spans="1:21" s="31" customFormat="1">
      <c r="A4317" s="37"/>
      <c r="B4317" s="38"/>
      <c r="D4317" s="39"/>
      <c r="E4317" s="39"/>
      <c r="F4317" s="39"/>
      <c r="G4317" s="41"/>
      <c r="T4317"/>
      <c r="U4317"/>
    </row>
    <row r="4318" spans="1:21" s="31" customFormat="1">
      <c r="A4318" s="37"/>
      <c r="B4318" s="38"/>
      <c r="D4318" s="39"/>
      <c r="E4318" s="39"/>
      <c r="F4318" s="39"/>
      <c r="G4318" s="41"/>
      <c r="T4318"/>
      <c r="U4318"/>
    </row>
    <row r="4319" spans="1:21" s="31" customFormat="1">
      <c r="A4319" s="37"/>
      <c r="B4319" s="38"/>
      <c r="D4319" s="39"/>
      <c r="E4319" s="39"/>
      <c r="F4319" s="39"/>
      <c r="G4319" s="41"/>
      <c r="T4319"/>
      <c r="U4319"/>
    </row>
    <row r="4320" spans="1:21" s="31" customFormat="1">
      <c r="A4320" s="37"/>
      <c r="B4320" s="38"/>
      <c r="D4320" s="39"/>
      <c r="E4320" s="39"/>
      <c r="F4320" s="39"/>
      <c r="G4320" s="41"/>
      <c r="T4320"/>
      <c r="U4320"/>
    </row>
    <row r="4321" spans="1:21" s="31" customFormat="1">
      <c r="A4321" s="37"/>
      <c r="B4321" s="38"/>
      <c r="D4321" s="39"/>
      <c r="E4321" s="39"/>
      <c r="F4321" s="39"/>
      <c r="G4321" s="41"/>
      <c r="T4321"/>
      <c r="U4321"/>
    </row>
    <row r="4322" spans="1:21" s="31" customFormat="1">
      <c r="A4322" s="37"/>
      <c r="B4322" s="38"/>
      <c r="D4322" s="39"/>
      <c r="E4322" s="39"/>
      <c r="F4322" s="39"/>
      <c r="G4322" s="41"/>
      <c r="T4322"/>
      <c r="U4322"/>
    </row>
    <row r="4323" spans="1:21" s="31" customFormat="1">
      <c r="A4323" s="37"/>
      <c r="B4323" s="38"/>
      <c r="D4323" s="39"/>
      <c r="E4323" s="39"/>
      <c r="F4323" s="39"/>
      <c r="G4323" s="41"/>
      <c r="T4323"/>
      <c r="U4323"/>
    </row>
    <row r="4324" spans="1:21" s="31" customFormat="1">
      <c r="A4324" s="37"/>
      <c r="B4324" s="38"/>
      <c r="D4324" s="39"/>
      <c r="E4324" s="39"/>
      <c r="F4324" s="39"/>
      <c r="G4324" s="41"/>
      <c r="T4324"/>
      <c r="U4324"/>
    </row>
    <row r="4325" spans="1:21" s="31" customFormat="1">
      <c r="A4325" s="37"/>
      <c r="B4325" s="38"/>
      <c r="D4325" s="39"/>
      <c r="E4325" s="39"/>
      <c r="F4325" s="39"/>
      <c r="G4325" s="41"/>
      <c r="T4325"/>
      <c r="U4325"/>
    </row>
    <row r="4326" spans="1:21" s="31" customFormat="1">
      <c r="A4326" s="37"/>
      <c r="B4326" s="38"/>
      <c r="D4326" s="39"/>
      <c r="E4326" s="39"/>
      <c r="F4326" s="39"/>
      <c r="G4326" s="41"/>
      <c r="T4326"/>
      <c r="U4326"/>
    </row>
    <row r="4327" spans="1:21" s="31" customFormat="1">
      <c r="A4327" s="37"/>
      <c r="B4327" s="38"/>
      <c r="D4327" s="39"/>
      <c r="E4327" s="39"/>
      <c r="F4327" s="39"/>
      <c r="G4327" s="41"/>
      <c r="T4327"/>
      <c r="U4327"/>
    </row>
    <row r="4328" spans="1:21" s="31" customFormat="1">
      <c r="A4328" s="37"/>
      <c r="B4328" s="38"/>
      <c r="D4328" s="39"/>
      <c r="E4328" s="39"/>
      <c r="F4328" s="39"/>
      <c r="G4328" s="41"/>
      <c r="T4328"/>
      <c r="U4328"/>
    </row>
    <row r="4329" spans="1:21" s="31" customFormat="1">
      <c r="A4329" s="37"/>
      <c r="B4329" s="38"/>
      <c r="D4329" s="39"/>
      <c r="E4329" s="39"/>
      <c r="F4329" s="39"/>
      <c r="G4329" s="41"/>
      <c r="T4329"/>
      <c r="U4329"/>
    </row>
    <row r="4330" spans="1:21" s="31" customFormat="1">
      <c r="A4330" s="37"/>
      <c r="B4330" s="38"/>
      <c r="D4330" s="39"/>
      <c r="E4330" s="39"/>
      <c r="F4330" s="39"/>
      <c r="G4330" s="41"/>
      <c r="T4330"/>
      <c r="U4330"/>
    </row>
    <row r="4331" spans="1:21" s="31" customFormat="1">
      <c r="A4331" s="37"/>
      <c r="B4331" s="38"/>
      <c r="D4331" s="39"/>
      <c r="E4331" s="39"/>
      <c r="F4331" s="39"/>
      <c r="G4331" s="41"/>
      <c r="T4331"/>
      <c r="U4331"/>
    </row>
    <row r="4332" spans="1:21" s="31" customFormat="1">
      <c r="A4332" s="37"/>
      <c r="B4332" s="38"/>
      <c r="D4332" s="39"/>
      <c r="E4332" s="39"/>
      <c r="F4332" s="39"/>
      <c r="G4332" s="41"/>
      <c r="T4332"/>
      <c r="U4332"/>
    </row>
    <row r="4333" spans="1:21" s="31" customFormat="1">
      <c r="A4333" s="37"/>
      <c r="B4333" s="38"/>
      <c r="D4333" s="39"/>
      <c r="E4333" s="39"/>
      <c r="F4333" s="39"/>
      <c r="G4333" s="41"/>
      <c r="T4333"/>
      <c r="U4333"/>
    </row>
    <row r="4334" spans="1:21" s="31" customFormat="1">
      <c r="A4334" s="37"/>
      <c r="B4334" s="38"/>
      <c r="D4334" s="39"/>
      <c r="E4334" s="39"/>
      <c r="F4334" s="39"/>
      <c r="G4334" s="41"/>
      <c r="T4334"/>
      <c r="U4334"/>
    </row>
    <row r="4335" spans="1:21" s="31" customFormat="1">
      <c r="A4335" s="37"/>
      <c r="B4335" s="38"/>
      <c r="D4335" s="39"/>
      <c r="E4335" s="39"/>
      <c r="F4335" s="39"/>
      <c r="G4335" s="41"/>
      <c r="T4335"/>
      <c r="U4335"/>
    </row>
    <row r="4336" spans="1:21" s="31" customFormat="1">
      <c r="A4336" s="37"/>
      <c r="B4336" s="38"/>
      <c r="D4336" s="39"/>
      <c r="E4336" s="39"/>
      <c r="F4336" s="39"/>
      <c r="G4336" s="41"/>
      <c r="T4336"/>
      <c r="U4336"/>
    </row>
    <row r="4337" spans="1:21" s="31" customFormat="1">
      <c r="A4337" s="37"/>
      <c r="B4337" s="38"/>
      <c r="D4337" s="39"/>
      <c r="E4337" s="39"/>
      <c r="F4337" s="39"/>
      <c r="G4337" s="41"/>
      <c r="T4337"/>
      <c r="U4337"/>
    </row>
    <row r="4338" spans="1:21" s="31" customFormat="1">
      <c r="A4338" s="37"/>
      <c r="B4338" s="38"/>
      <c r="D4338" s="39"/>
      <c r="E4338" s="39"/>
      <c r="F4338" s="39"/>
      <c r="G4338" s="41"/>
      <c r="T4338"/>
      <c r="U4338"/>
    </row>
    <row r="4339" spans="1:21" s="31" customFormat="1">
      <c r="A4339" s="37"/>
      <c r="B4339" s="38"/>
      <c r="D4339" s="39"/>
      <c r="E4339" s="39"/>
      <c r="F4339" s="39"/>
      <c r="G4339" s="41"/>
      <c r="T4339"/>
      <c r="U4339"/>
    </row>
    <row r="4340" spans="1:21" s="31" customFormat="1">
      <c r="A4340" s="37"/>
      <c r="B4340" s="38"/>
      <c r="D4340" s="39"/>
      <c r="E4340" s="39"/>
      <c r="F4340" s="39"/>
      <c r="G4340" s="41"/>
      <c r="T4340"/>
      <c r="U4340"/>
    </row>
    <row r="4341" spans="1:21" s="31" customFormat="1">
      <c r="A4341" s="37"/>
      <c r="B4341" s="38"/>
      <c r="D4341" s="39"/>
      <c r="E4341" s="39"/>
      <c r="F4341" s="39"/>
      <c r="G4341" s="41"/>
      <c r="T4341"/>
      <c r="U4341"/>
    </row>
    <row r="4342" spans="1:21" s="31" customFormat="1">
      <c r="A4342" s="37"/>
      <c r="B4342" s="38"/>
      <c r="D4342" s="39"/>
      <c r="E4342" s="39"/>
      <c r="F4342" s="39"/>
      <c r="G4342" s="41"/>
      <c r="T4342"/>
      <c r="U4342"/>
    </row>
    <row r="4343" spans="1:21" s="31" customFormat="1">
      <c r="A4343" s="37"/>
      <c r="B4343" s="38"/>
      <c r="D4343" s="39"/>
      <c r="E4343" s="39"/>
      <c r="F4343" s="39"/>
      <c r="G4343" s="41"/>
      <c r="T4343"/>
      <c r="U4343"/>
    </row>
    <row r="4344" spans="1:21" s="31" customFormat="1">
      <c r="A4344" s="37"/>
      <c r="B4344" s="38"/>
      <c r="D4344" s="39"/>
      <c r="E4344" s="39"/>
      <c r="F4344" s="39"/>
      <c r="G4344" s="41"/>
      <c r="T4344"/>
      <c r="U4344"/>
    </row>
    <row r="4345" spans="1:21" s="31" customFormat="1">
      <c r="A4345" s="37"/>
      <c r="B4345" s="38"/>
      <c r="D4345" s="39"/>
      <c r="E4345" s="39"/>
      <c r="F4345" s="39"/>
      <c r="G4345" s="41"/>
      <c r="T4345"/>
      <c r="U4345"/>
    </row>
    <row r="4346" spans="1:21" s="31" customFormat="1">
      <c r="A4346" s="37"/>
      <c r="B4346" s="38"/>
      <c r="D4346" s="39"/>
      <c r="E4346" s="39"/>
      <c r="F4346" s="39"/>
      <c r="G4346" s="41"/>
      <c r="T4346"/>
      <c r="U4346"/>
    </row>
    <row r="4347" spans="1:21" s="31" customFormat="1">
      <c r="A4347" s="37"/>
      <c r="B4347" s="38"/>
      <c r="D4347" s="39"/>
      <c r="E4347" s="39"/>
      <c r="F4347" s="39"/>
      <c r="G4347" s="41"/>
      <c r="T4347"/>
      <c r="U4347"/>
    </row>
    <row r="4348" spans="1:21" s="31" customFormat="1">
      <c r="A4348" s="37"/>
      <c r="B4348" s="38"/>
      <c r="D4348" s="39"/>
      <c r="E4348" s="39"/>
      <c r="F4348" s="39"/>
      <c r="G4348" s="41"/>
      <c r="T4348"/>
      <c r="U4348"/>
    </row>
    <row r="4349" spans="1:21" s="31" customFormat="1">
      <c r="A4349" s="37"/>
      <c r="B4349" s="38"/>
      <c r="D4349" s="39"/>
      <c r="E4349" s="39"/>
      <c r="F4349" s="39"/>
      <c r="G4349" s="41"/>
      <c r="T4349"/>
      <c r="U4349"/>
    </row>
    <row r="4350" spans="1:21" s="31" customFormat="1">
      <c r="A4350" s="37"/>
      <c r="B4350" s="38"/>
      <c r="D4350" s="39"/>
      <c r="E4350" s="39"/>
      <c r="F4350" s="39"/>
      <c r="G4350" s="41"/>
      <c r="T4350"/>
      <c r="U4350"/>
    </row>
    <row r="4351" spans="1:21" s="31" customFormat="1">
      <c r="A4351" s="37"/>
      <c r="B4351" s="38"/>
      <c r="D4351" s="39"/>
      <c r="E4351" s="39"/>
      <c r="F4351" s="39"/>
      <c r="G4351" s="41"/>
      <c r="T4351"/>
      <c r="U4351"/>
    </row>
    <row r="4352" spans="1:21" s="31" customFormat="1">
      <c r="A4352" s="37"/>
      <c r="B4352" s="38"/>
      <c r="D4352" s="39"/>
      <c r="E4352" s="39"/>
      <c r="F4352" s="39"/>
      <c r="G4352" s="41"/>
      <c r="T4352"/>
      <c r="U4352"/>
    </row>
    <row r="4353" spans="1:21" s="31" customFormat="1">
      <c r="A4353" s="37"/>
      <c r="B4353" s="38"/>
      <c r="D4353" s="39"/>
      <c r="E4353" s="39"/>
      <c r="F4353" s="39"/>
      <c r="G4353" s="41"/>
      <c r="T4353"/>
      <c r="U4353"/>
    </row>
    <row r="4354" spans="1:21" s="31" customFormat="1">
      <c r="A4354" s="37"/>
      <c r="B4354" s="38"/>
      <c r="D4354" s="39"/>
      <c r="E4354" s="39"/>
      <c r="F4354" s="39"/>
      <c r="G4354" s="41"/>
      <c r="T4354"/>
      <c r="U4354"/>
    </row>
    <row r="4355" spans="1:21" s="31" customFormat="1">
      <c r="A4355" s="37"/>
      <c r="B4355" s="38"/>
      <c r="D4355" s="39"/>
      <c r="E4355" s="39"/>
      <c r="F4355" s="39"/>
      <c r="G4355" s="41"/>
      <c r="T4355"/>
      <c r="U4355"/>
    </row>
    <row r="4356" spans="1:21" s="31" customFormat="1">
      <c r="A4356" s="37"/>
      <c r="B4356" s="38"/>
      <c r="D4356" s="39"/>
      <c r="E4356" s="39"/>
      <c r="F4356" s="39"/>
      <c r="G4356" s="41"/>
      <c r="T4356"/>
      <c r="U4356"/>
    </row>
    <row r="4357" spans="1:21" s="31" customFormat="1">
      <c r="A4357" s="37"/>
      <c r="B4357" s="38"/>
      <c r="D4357" s="39"/>
      <c r="E4357" s="39"/>
      <c r="F4357" s="39"/>
      <c r="G4357" s="41"/>
      <c r="T4357"/>
      <c r="U4357"/>
    </row>
    <row r="4358" spans="1:21" s="31" customFormat="1">
      <c r="A4358" s="37"/>
      <c r="B4358" s="38"/>
      <c r="D4358" s="39"/>
      <c r="E4358" s="39"/>
      <c r="F4358" s="39"/>
      <c r="G4358" s="41"/>
      <c r="T4358"/>
      <c r="U4358"/>
    </row>
    <row r="4359" spans="1:21" s="31" customFormat="1">
      <c r="A4359" s="37"/>
      <c r="B4359" s="38"/>
      <c r="D4359" s="39"/>
      <c r="E4359" s="39"/>
      <c r="F4359" s="39"/>
      <c r="G4359" s="41"/>
      <c r="T4359"/>
      <c r="U4359"/>
    </row>
    <row r="4360" spans="1:21" s="31" customFormat="1">
      <c r="A4360" s="37"/>
      <c r="B4360" s="38"/>
      <c r="D4360" s="39"/>
      <c r="E4360" s="39"/>
      <c r="F4360" s="39"/>
      <c r="G4360" s="41"/>
      <c r="T4360"/>
      <c r="U4360"/>
    </row>
    <row r="4361" spans="1:21" s="31" customFormat="1">
      <c r="A4361" s="37"/>
      <c r="B4361" s="38"/>
      <c r="D4361" s="39"/>
      <c r="E4361" s="39"/>
      <c r="F4361" s="39"/>
      <c r="G4361" s="41"/>
      <c r="T4361"/>
      <c r="U4361"/>
    </row>
    <row r="4362" spans="1:21" s="31" customFormat="1">
      <c r="A4362" s="37"/>
      <c r="B4362" s="38"/>
      <c r="D4362" s="39"/>
      <c r="E4362" s="39"/>
      <c r="F4362" s="39"/>
      <c r="G4362" s="41"/>
      <c r="T4362"/>
      <c r="U4362"/>
    </row>
    <row r="4363" spans="1:21" s="31" customFormat="1">
      <c r="A4363" s="37"/>
      <c r="B4363" s="38"/>
      <c r="D4363" s="39"/>
      <c r="E4363" s="39"/>
      <c r="F4363" s="39"/>
      <c r="G4363" s="41"/>
      <c r="T4363"/>
      <c r="U4363"/>
    </row>
    <row r="4364" spans="1:21" s="31" customFormat="1">
      <c r="A4364" s="37"/>
      <c r="B4364" s="38"/>
      <c r="D4364" s="39"/>
      <c r="E4364" s="39"/>
      <c r="F4364" s="39"/>
      <c r="G4364" s="41"/>
      <c r="T4364"/>
      <c r="U4364"/>
    </row>
    <row r="4365" spans="1:21" s="31" customFormat="1">
      <c r="A4365" s="37"/>
      <c r="B4365" s="38"/>
      <c r="D4365" s="39"/>
      <c r="E4365" s="39"/>
      <c r="F4365" s="39"/>
      <c r="G4365" s="41"/>
      <c r="T4365"/>
      <c r="U4365"/>
    </row>
    <row r="4366" spans="1:21" s="31" customFormat="1">
      <c r="A4366" s="37"/>
      <c r="B4366" s="38"/>
      <c r="D4366" s="39"/>
      <c r="E4366" s="39"/>
      <c r="F4366" s="39"/>
      <c r="G4366" s="41"/>
      <c r="T4366"/>
      <c r="U4366"/>
    </row>
    <row r="4367" spans="1:21" s="31" customFormat="1">
      <c r="A4367" s="37"/>
      <c r="B4367" s="38"/>
      <c r="D4367" s="39"/>
      <c r="E4367" s="39"/>
      <c r="F4367" s="39"/>
      <c r="G4367" s="41"/>
      <c r="T4367"/>
      <c r="U4367"/>
    </row>
    <row r="4368" spans="1:21" s="31" customFormat="1">
      <c r="A4368" s="37"/>
      <c r="B4368" s="38"/>
      <c r="D4368" s="39"/>
      <c r="E4368" s="39"/>
      <c r="F4368" s="39"/>
      <c r="G4368" s="41"/>
      <c r="T4368"/>
      <c r="U4368"/>
    </row>
    <row r="4369" spans="1:21" s="31" customFormat="1">
      <c r="A4369" s="37"/>
      <c r="B4369" s="38"/>
      <c r="D4369" s="39"/>
      <c r="E4369" s="39"/>
      <c r="F4369" s="39"/>
      <c r="G4369" s="41"/>
      <c r="T4369"/>
      <c r="U4369"/>
    </row>
    <row r="4370" spans="1:21" s="31" customFormat="1">
      <c r="A4370" s="37"/>
      <c r="B4370" s="38"/>
      <c r="D4370" s="39"/>
      <c r="E4370" s="39"/>
      <c r="F4370" s="39"/>
      <c r="G4370" s="41"/>
      <c r="T4370"/>
      <c r="U4370"/>
    </row>
    <row r="4371" spans="1:21" s="31" customFormat="1">
      <c r="A4371" s="37"/>
      <c r="B4371" s="38"/>
      <c r="D4371" s="39"/>
      <c r="E4371" s="39"/>
      <c r="F4371" s="39"/>
      <c r="G4371" s="41"/>
      <c r="T4371"/>
      <c r="U4371"/>
    </row>
    <row r="4372" spans="1:21" s="31" customFormat="1">
      <c r="A4372" s="37"/>
      <c r="B4372" s="38"/>
      <c r="D4372" s="39"/>
      <c r="E4372" s="39"/>
      <c r="F4372" s="39"/>
      <c r="G4372" s="41"/>
      <c r="T4372"/>
      <c r="U4372"/>
    </row>
    <row r="4373" spans="1:21" s="31" customFormat="1">
      <c r="A4373" s="37"/>
      <c r="B4373" s="38"/>
      <c r="D4373" s="39"/>
      <c r="E4373" s="39"/>
      <c r="F4373" s="39"/>
      <c r="G4373" s="41"/>
      <c r="T4373"/>
      <c r="U4373"/>
    </row>
    <row r="4374" spans="1:21" s="31" customFormat="1">
      <c r="A4374" s="37"/>
      <c r="B4374" s="38"/>
      <c r="D4374" s="39"/>
      <c r="E4374" s="39"/>
      <c r="F4374" s="39"/>
      <c r="G4374" s="41"/>
      <c r="T4374"/>
      <c r="U4374"/>
    </row>
    <row r="4375" spans="1:21" s="31" customFormat="1">
      <c r="A4375" s="37"/>
      <c r="B4375" s="38"/>
      <c r="D4375" s="39"/>
      <c r="E4375" s="39"/>
      <c r="F4375" s="39"/>
      <c r="G4375" s="41"/>
      <c r="T4375"/>
      <c r="U4375"/>
    </row>
    <row r="4376" spans="1:21" s="31" customFormat="1">
      <c r="A4376" s="37"/>
      <c r="B4376" s="38"/>
      <c r="D4376" s="39"/>
      <c r="E4376" s="39"/>
      <c r="F4376" s="39"/>
      <c r="G4376" s="41"/>
      <c r="T4376"/>
      <c r="U4376"/>
    </row>
    <row r="4377" spans="1:21" s="31" customFormat="1">
      <c r="A4377" s="37"/>
      <c r="B4377" s="38"/>
      <c r="D4377" s="39"/>
      <c r="E4377" s="39"/>
      <c r="F4377" s="39"/>
      <c r="G4377" s="41"/>
      <c r="T4377"/>
      <c r="U4377"/>
    </row>
    <row r="4378" spans="1:21" s="31" customFormat="1">
      <c r="A4378" s="37"/>
      <c r="B4378" s="38"/>
      <c r="D4378" s="39"/>
      <c r="E4378" s="39"/>
      <c r="F4378" s="39"/>
      <c r="G4378" s="41"/>
      <c r="T4378"/>
      <c r="U4378"/>
    </row>
    <row r="4379" spans="1:21" s="31" customFormat="1">
      <c r="A4379" s="37"/>
      <c r="B4379" s="38"/>
      <c r="D4379" s="39"/>
      <c r="E4379" s="39"/>
      <c r="F4379" s="39"/>
      <c r="G4379" s="41"/>
      <c r="T4379"/>
      <c r="U4379"/>
    </row>
    <row r="4380" spans="1:21" s="31" customFormat="1">
      <c r="A4380" s="37"/>
      <c r="B4380" s="38"/>
      <c r="D4380" s="39"/>
      <c r="E4380" s="39"/>
      <c r="F4380" s="39"/>
      <c r="G4380" s="41"/>
      <c r="T4380"/>
      <c r="U4380"/>
    </row>
    <row r="4381" spans="1:21" s="31" customFormat="1">
      <c r="A4381" s="37"/>
      <c r="B4381" s="38"/>
      <c r="D4381" s="39"/>
      <c r="E4381" s="39"/>
      <c r="F4381" s="39"/>
      <c r="G4381" s="41"/>
      <c r="T4381"/>
      <c r="U4381"/>
    </row>
    <row r="4382" spans="1:21" s="31" customFormat="1">
      <c r="A4382" s="37"/>
      <c r="B4382" s="38"/>
      <c r="D4382" s="39"/>
      <c r="E4382" s="39"/>
      <c r="F4382" s="39"/>
      <c r="G4382" s="41"/>
      <c r="T4382"/>
      <c r="U4382"/>
    </row>
    <row r="4383" spans="1:21" s="31" customFormat="1">
      <c r="A4383" s="37"/>
      <c r="B4383" s="38"/>
      <c r="D4383" s="39"/>
      <c r="E4383" s="39"/>
      <c r="F4383" s="39"/>
      <c r="G4383" s="41"/>
      <c r="T4383"/>
      <c r="U4383"/>
    </row>
    <row r="4384" spans="1:21" s="31" customFormat="1">
      <c r="A4384" s="37"/>
      <c r="B4384" s="38"/>
      <c r="D4384" s="39"/>
      <c r="E4384" s="39"/>
      <c r="F4384" s="39"/>
      <c r="G4384" s="41"/>
      <c r="T4384"/>
      <c r="U4384"/>
    </row>
    <row r="4385" spans="1:21" s="31" customFormat="1">
      <c r="A4385" s="37"/>
      <c r="B4385" s="38"/>
      <c r="D4385" s="39"/>
      <c r="E4385" s="39"/>
      <c r="F4385" s="39"/>
      <c r="G4385" s="41"/>
      <c r="T4385"/>
      <c r="U4385"/>
    </row>
    <row r="4386" spans="1:21" s="31" customFormat="1">
      <c r="A4386" s="37"/>
      <c r="B4386" s="38"/>
      <c r="D4386" s="39"/>
      <c r="E4386" s="39"/>
      <c r="F4386" s="39"/>
      <c r="G4386" s="41"/>
      <c r="T4386"/>
      <c r="U4386"/>
    </row>
    <row r="4387" spans="1:21" s="31" customFormat="1">
      <c r="A4387" s="37"/>
      <c r="B4387" s="38"/>
      <c r="D4387" s="39"/>
      <c r="E4387" s="39"/>
      <c r="F4387" s="39"/>
      <c r="G4387" s="41"/>
      <c r="T4387"/>
      <c r="U4387"/>
    </row>
    <row r="4388" spans="1:21" s="31" customFormat="1">
      <c r="A4388" s="37"/>
      <c r="B4388" s="38"/>
      <c r="D4388" s="39"/>
      <c r="E4388" s="39"/>
      <c r="F4388" s="39"/>
      <c r="G4388" s="41"/>
      <c r="T4388"/>
      <c r="U4388"/>
    </row>
    <row r="4389" spans="1:21" s="31" customFormat="1">
      <c r="A4389" s="37"/>
      <c r="B4389" s="38"/>
      <c r="D4389" s="39"/>
      <c r="E4389" s="39"/>
      <c r="F4389" s="39"/>
      <c r="G4389" s="41"/>
      <c r="T4389"/>
      <c r="U4389"/>
    </row>
    <row r="4390" spans="1:21" s="31" customFormat="1">
      <c r="A4390" s="37"/>
      <c r="B4390" s="38"/>
      <c r="D4390" s="39"/>
      <c r="E4390" s="39"/>
      <c r="F4390" s="39"/>
      <c r="G4390" s="41"/>
      <c r="T4390"/>
      <c r="U4390"/>
    </row>
    <row r="4391" spans="1:21" s="31" customFormat="1">
      <c r="A4391" s="37"/>
      <c r="B4391" s="38"/>
      <c r="D4391" s="39"/>
      <c r="E4391" s="39"/>
      <c r="F4391" s="39"/>
      <c r="G4391" s="41"/>
      <c r="T4391"/>
      <c r="U4391"/>
    </row>
    <row r="4392" spans="1:21" s="31" customFormat="1">
      <c r="A4392" s="37"/>
      <c r="B4392" s="38"/>
      <c r="D4392" s="39"/>
      <c r="E4392" s="39"/>
      <c r="F4392" s="39"/>
      <c r="G4392" s="41"/>
      <c r="T4392"/>
      <c r="U4392"/>
    </row>
    <row r="4393" spans="1:21" s="31" customFormat="1">
      <c r="A4393" s="37"/>
      <c r="B4393" s="38"/>
      <c r="D4393" s="39"/>
      <c r="E4393" s="39"/>
      <c r="F4393" s="39"/>
      <c r="G4393" s="41"/>
      <c r="T4393"/>
      <c r="U4393"/>
    </row>
    <row r="4394" spans="1:21" s="31" customFormat="1">
      <c r="A4394" s="37"/>
      <c r="B4394" s="38"/>
      <c r="D4394" s="39"/>
      <c r="E4394" s="39"/>
      <c r="F4394" s="39"/>
      <c r="G4394" s="41"/>
      <c r="T4394"/>
      <c r="U4394"/>
    </row>
    <row r="4395" spans="1:21" s="31" customFormat="1">
      <c r="A4395" s="37"/>
      <c r="B4395" s="38"/>
      <c r="D4395" s="39"/>
      <c r="E4395" s="39"/>
      <c r="F4395" s="39"/>
      <c r="G4395" s="41"/>
      <c r="T4395"/>
      <c r="U4395"/>
    </row>
    <row r="4396" spans="1:21" s="31" customFormat="1">
      <c r="A4396" s="37"/>
      <c r="B4396" s="38"/>
      <c r="D4396" s="39"/>
      <c r="E4396" s="39"/>
      <c r="F4396" s="39"/>
      <c r="G4396" s="41"/>
      <c r="T4396"/>
      <c r="U4396"/>
    </row>
    <row r="4397" spans="1:21" s="31" customFormat="1">
      <c r="A4397" s="37"/>
      <c r="B4397" s="38"/>
      <c r="D4397" s="39"/>
      <c r="E4397" s="39"/>
      <c r="F4397" s="39"/>
      <c r="G4397" s="41"/>
      <c r="T4397"/>
      <c r="U4397"/>
    </row>
    <row r="4398" spans="1:21" s="31" customFormat="1">
      <c r="A4398" s="37"/>
      <c r="B4398" s="38"/>
      <c r="D4398" s="39"/>
      <c r="E4398" s="39"/>
      <c r="F4398" s="39"/>
      <c r="G4398" s="41"/>
      <c r="T4398"/>
      <c r="U4398"/>
    </row>
    <row r="4399" spans="1:21" s="31" customFormat="1">
      <c r="A4399" s="37"/>
      <c r="B4399" s="38"/>
      <c r="D4399" s="39"/>
      <c r="E4399" s="39"/>
      <c r="F4399" s="39"/>
      <c r="G4399" s="41"/>
      <c r="T4399"/>
      <c r="U4399"/>
    </row>
    <row r="4400" spans="1:21" s="31" customFormat="1">
      <c r="A4400" s="37"/>
      <c r="B4400" s="38"/>
      <c r="D4400" s="39"/>
      <c r="E4400" s="39"/>
      <c r="F4400" s="39"/>
      <c r="G4400" s="41"/>
      <c r="T4400"/>
      <c r="U4400"/>
    </row>
    <row r="4401" spans="1:21" s="31" customFormat="1">
      <c r="A4401" s="37"/>
      <c r="B4401" s="38"/>
      <c r="D4401" s="39"/>
      <c r="E4401" s="39"/>
      <c r="F4401" s="39"/>
      <c r="G4401" s="41"/>
      <c r="T4401"/>
      <c r="U4401"/>
    </row>
    <row r="4402" spans="1:21" s="31" customFormat="1">
      <c r="A4402" s="37"/>
      <c r="B4402" s="38"/>
      <c r="D4402" s="39"/>
      <c r="E4402" s="39"/>
      <c r="F4402" s="39"/>
      <c r="G4402" s="41"/>
      <c r="T4402"/>
      <c r="U4402"/>
    </row>
    <row r="4403" spans="1:21" s="31" customFormat="1">
      <c r="A4403" s="37"/>
      <c r="B4403" s="38"/>
      <c r="D4403" s="39"/>
      <c r="E4403" s="39"/>
      <c r="F4403" s="39"/>
      <c r="G4403" s="41"/>
      <c r="T4403"/>
      <c r="U4403"/>
    </row>
    <row r="4404" spans="1:21" s="31" customFormat="1">
      <c r="A4404" s="37"/>
      <c r="B4404" s="38"/>
      <c r="D4404" s="39"/>
      <c r="E4404" s="39"/>
      <c r="F4404" s="39"/>
      <c r="G4404" s="41"/>
      <c r="T4404"/>
      <c r="U4404"/>
    </row>
    <row r="4405" spans="1:21" s="31" customFormat="1">
      <c r="A4405" s="37"/>
      <c r="B4405" s="38"/>
      <c r="D4405" s="39"/>
      <c r="E4405" s="39"/>
      <c r="F4405" s="39"/>
      <c r="G4405" s="41"/>
      <c r="T4405"/>
      <c r="U4405"/>
    </row>
    <row r="4406" spans="1:21" s="31" customFormat="1">
      <c r="A4406" s="37"/>
      <c r="B4406" s="38"/>
      <c r="D4406" s="39"/>
      <c r="E4406" s="39"/>
      <c r="F4406" s="39"/>
      <c r="G4406" s="41"/>
      <c r="T4406"/>
      <c r="U4406"/>
    </row>
    <row r="4407" spans="1:21" s="31" customFormat="1">
      <c r="A4407" s="37"/>
      <c r="B4407" s="38"/>
      <c r="D4407" s="39"/>
      <c r="E4407" s="39"/>
      <c r="F4407" s="39"/>
      <c r="G4407" s="41"/>
      <c r="T4407"/>
      <c r="U4407"/>
    </row>
    <row r="4408" spans="1:21" s="31" customFormat="1">
      <c r="A4408" s="37"/>
      <c r="B4408" s="38"/>
      <c r="D4408" s="39"/>
      <c r="E4408" s="39"/>
      <c r="F4408" s="39"/>
      <c r="G4408" s="41"/>
      <c r="T4408"/>
      <c r="U4408"/>
    </row>
    <row r="4409" spans="1:21" s="31" customFormat="1">
      <c r="A4409" s="37"/>
      <c r="B4409" s="38"/>
      <c r="D4409" s="39"/>
      <c r="E4409" s="39"/>
      <c r="F4409" s="39"/>
      <c r="G4409" s="41"/>
      <c r="T4409"/>
      <c r="U4409"/>
    </row>
    <row r="4410" spans="1:21" s="31" customFormat="1">
      <c r="A4410" s="37"/>
      <c r="B4410" s="38"/>
      <c r="D4410" s="39"/>
      <c r="E4410" s="39"/>
      <c r="F4410" s="39"/>
      <c r="G4410" s="41"/>
      <c r="T4410"/>
      <c r="U4410"/>
    </row>
    <row r="4411" spans="1:21" s="31" customFormat="1">
      <c r="A4411" s="37"/>
      <c r="B4411" s="38"/>
      <c r="D4411" s="39"/>
      <c r="E4411" s="39"/>
      <c r="F4411" s="39"/>
      <c r="G4411" s="41"/>
      <c r="T4411"/>
      <c r="U4411"/>
    </row>
    <row r="4412" spans="1:21" s="31" customFormat="1">
      <c r="A4412" s="37"/>
      <c r="B4412" s="38"/>
      <c r="D4412" s="39"/>
      <c r="E4412" s="39"/>
      <c r="F4412" s="39"/>
      <c r="G4412" s="41"/>
      <c r="T4412"/>
      <c r="U4412"/>
    </row>
    <row r="4413" spans="1:21" s="31" customFormat="1">
      <c r="A4413" s="37"/>
      <c r="B4413" s="38"/>
      <c r="D4413" s="39"/>
      <c r="E4413" s="39"/>
      <c r="F4413" s="39"/>
      <c r="G4413" s="41"/>
      <c r="T4413"/>
      <c r="U4413"/>
    </row>
    <row r="4414" spans="1:21" s="31" customFormat="1">
      <c r="A4414" s="37"/>
      <c r="B4414" s="38"/>
      <c r="D4414" s="39"/>
      <c r="E4414" s="39"/>
      <c r="F4414" s="39"/>
      <c r="G4414" s="41"/>
      <c r="T4414"/>
      <c r="U4414"/>
    </row>
    <row r="4415" spans="1:21" s="31" customFormat="1">
      <c r="A4415" s="37"/>
      <c r="B4415" s="38"/>
      <c r="D4415" s="39"/>
      <c r="E4415" s="39"/>
      <c r="F4415" s="39"/>
      <c r="G4415" s="41"/>
      <c r="T4415"/>
      <c r="U4415"/>
    </row>
    <row r="4416" spans="1:21" s="31" customFormat="1">
      <c r="A4416" s="37"/>
      <c r="B4416" s="38"/>
      <c r="D4416" s="39"/>
      <c r="E4416" s="39"/>
      <c r="F4416" s="39"/>
      <c r="G4416" s="41"/>
      <c r="T4416"/>
      <c r="U4416"/>
    </row>
    <row r="4417" spans="1:21" s="31" customFormat="1">
      <c r="A4417" s="37"/>
      <c r="B4417" s="38"/>
      <c r="D4417" s="39"/>
      <c r="E4417" s="39"/>
      <c r="F4417" s="39"/>
      <c r="G4417" s="41"/>
      <c r="T4417"/>
      <c r="U4417"/>
    </row>
    <row r="4418" spans="1:21" s="31" customFormat="1">
      <c r="A4418" s="37"/>
      <c r="B4418" s="38"/>
      <c r="D4418" s="39"/>
      <c r="E4418" s="39"/>
      <c r="F4418" s="39"/>
      <c r="G4418" s="41"/>
      <c r="T4418"/>
      <c r="U4418"/>
    </row>
    <row r="4419" spans="1:21" s="31" customFormat="1">
      <c r="A4419" s="37"/>
      <c r="B4419" s="38"/>
      <c r="D4419" s="39"/>
      <c r="E4419" s="39"/>
      <c r="F4419" s="39"/>
      <c r="G4419" s="41"/>
      <c r="T4419"/>
      <c r="U4419"/>
    </row>
    <row r="4420" spans="1:21" s="31" customFormat="1">
      <c r="A4420" s="37"/>
      <c r="B4420" s="38"/>
      <c r="D4420" s="39"/>
      <c r="E4420" s="39"/>
      <c r="F4420" s="39"/>
      <c r="G4420" s="41"/>
      <c r="T4420"/>
      <c r="U4420"/>
    </row>
    <row r="4421" spans="1:21" s="31" customFormat="1">
      <c r="A4421" s="37"/>
      <c r="B4421" s="38"/>
      <c r="D4421" s="39"/>
      <c r="E4421" s="39"/>
      <c r="F4421" s="39"/>
      <c r="G4421" s="41"/>
      <c r="T4421"/>
      <c r="U4421"/>
    </row>
    <row r="4422" spans="1:21" s="31" customFormat="1">
      <c r="A4422" s="37"/>
      <c r="B4422" s="38"/>
      <c r="D4422" s="39"/>
      <c r="E4422" s="39"/>
      <c r="F4422" s="39"/>
      <c r="G4422" s="41"/>
      <c r="T4422"/>
      <c r="U4422"/>
    </row>
    <row r="4423" spans="1:21" s="31" customFormat="1">
      <c r="A4423" s="37"/>
      <c r="B4423" s="38"/>
      <c r="D4423" s="39"/>
      <c r="E4423" s="39"/>
      <c r="F4423" s="39"/>
      <c r="G4423" s="41"/>
      <c r="T4423"/>
      <c r="U4423"/>
    </row>
    <row r="4424" spans="1:21" s="31" customFormat="1">
      <c r="A4424" s="37"/>
      <c r="B4424" s="38"/>
      <c r="D4424" s="39"/>
      <c r="E4424" s="39"/>
      <c r="F4424" s="39"/>
      <c r="G4424" s="41"/>
      <c r="T4424"/>
      <c r="U4424"/>
    </row>
    <row r="4425" spans="1:21" s="31" customFormat="1">
      <c r="A4425" s="37"/>
      <c r="B4425" s="38"/>
      <c r="D4425" s="39"/>
      <c r="E4425" s="39"/>
      <c r="F4425" s="39"/>
      <c r="G4425" s="41"/>
      <c r="T4425"/>
      <c r="U4425"/>
    </row>
    <row r="4426" spans="1:21" s="31" customFormat="1">
      <c r="A4426" s="37"/>
      <c r="B4426" s="38"/>
      <c r="D4426" s="39"/>
      <c r="E4426" s="39"/>
      <c r="F4426" s="39"/>
      <c r="G4426" s="41"/>
      <c r="T4426"/>
      <c r="U4426"/>
    </row>
    <row r="4427" spans="1:21" s="31" customFormat="1">
      <c r="A4427" s="37"/>
      <c r="B4427" s="38"/>
      <c r="D4427" s="39"/>
      <c r="E4427" s="39"/>
      <c r="F4427" s="39"/>
      <c r="G4427" s="41"/>
      <c r="T4427"/>
      <c r="U4427"/>
    </row>
    <row r="4428" spans="1:21" s="31" customFormat="1">
      <c r="A4428" s="37"/>
      <c r="B4428" s="38"/>
      <c r="D4428" s="39"/>
      <c r="E4428" s="39"/>
      <c r="F4428" s="39"/>
      <c r="G4428" s="41"/>
      <c r="T4428"/>
      <c r="U4428"/>
    </row>
    <row r="4429" spans="1:21" s="31" customFormat="1">
      <c r="A4429" s="37"/>
      <c r="B4429" s="38"/>
      <c r="D4429" s="39"/>
      <c r="E4429" s="39"/>
      <c r="F4429" s="39"/>
      <c r="G4429" s="41"/>
      <c r="T4429"/>
      <c r="U4429"/>
    </row>
    <row r="4430" spans="1:21" s="31" customFormat="1">
      <c r="A4430" s="37"/>
      <c r="B4430" s="38"/>
      <c r="D4430" s="39"/>
      <c r="E4430" s="39"/>
      <c r="F4430" s="39"/>
      <c r="G4430" s="41"/>
      <c r="T4430"/>
      <c r="U4430"/>
    </row>
    <row r="4431" spans="1:21" s="31" customFormat="1">
      <c r="A4431" s="37"/>
      <c r="B4431" s="38"/>
      <c r="D4431" s="39"/>
      <c r="E4431" s="39"/>
      <c r="F4431" s="39"/>
      <c r="G4431" s="41"/>
      <c r="T4431"/>
      <c r="U4431"/>
    </row>
    <row r="4432" spans="1:21" s="31" customFormat="1">
      <c r="A4432" s="37"/>
      <c r="B4432" s="38"/>
      <c r="D4432" s="39"/>
      <c r="E4432" s="39"/>
      <c r="F4432" s="39"/>
      <c r="G4432" s="41"/>
      <c r="T4432"/>
      <c r="U4432"/>
    </row>
    <row r="4433" spans="1:21" s="31" customFormat="1">
      <c r="A4433" s="37"/>
      <c r="B4433" s="38"/>
      <c r="D4433" s="39"/>
      <c r="E4433" s="39"/>
      <c r="F4433" s="39"/>
      <c r="G4433" s="41"/>
      <c r="T4433"/>
      <c r="U4433"/>
    </row>
    <row r="4434" spans="1:21" s="31" customFormat="1">
      <c r="A4434" s="37"/>
      <c r="B4434" s="38"/>
      <c r="D4434" s="39"/>
      <c r="E4434" s="39"/>
      <c r="F4434" s="39"/>
      <c r="G4434" s="41"/>
      <c r="T4434"/>
      <c r="U4434"/>
    </row>
    <row r="4435" spans="1:21" s="31" customFormat="1">
      <c r="A4435" s="37"/>
      <c r="B4435" s="38"/>
      <c r="D4435" s="39"/>
      <c r="E4435" s="39"/>
      <c r="F4435" s="39"/>
      <c r="G4435" s="41"/>
      <c r="T4435"/>
      <c r="U4435"/>
    </row>
    <row r="4436" spans="1:21" s="31" customFormat="1">
      <c r="A4436" s="37"/>
      <c r="B4436" s="38"/>
      <c r="D4436" s="39"/>
      <c r="E4436" s="39"/>
      <c r="F4436" s="39"/>
      <c r="G4436" s="41"/>
      <c r="T4436"/>
      <c r="U4436"/>
    </row>
    <row r="4437" spans="1:21" s="31" customFormat="1">
      <c r="A4437" s="37"/>
      <c r="B4437" s="38"/>
      <c r="D4437" s="39"/>
      <c r="E4437" s="39"/>
      <c r="F4437" s="39"/>
      <c r="G4437" s="41"/>
      <c r="T4437"/>
      <c r="U4437"/>
    </row>
    <row r="4438" spans="1:21" s="31" customFormat="1">
      <c r="A4438" s="37"/>
      <c r="B4438" s="38"/>
      <c r="D4438" s="39"/>
      <c r="E4438" s="39"/>
      <c r="F4438" s="39"/>
      <c r="G4438" s="41"/>
      <c r="T4438"/>
      <c r="U4438"/>
    </row>
    <row r="4439" spans="1:21" s="31" customFormat="1">
      <c r="A4439" s="37"/>
      <c r="B4439" s="38"/>
      <c r="D4439" s="39"/>
      <c r="E4439" s="39"/>
      <c r="F4439" s="39"/>
      <c r="G4439" s="41"/>
      <c r="T4439"/>
      <c r="U4439"/>
    </row>
    <row r="4440" spans="1:21" s="31" customFormat="1">
      <c r="A4440" s="37"/>
      <c r="B4440" s="38"/>
      <c r="D4440" s="39"/>
      <c r="E4440" s="39"/>
      <c r="F4440" s="39"/>
      <c r="G4440" s="41"/>
      <c r="T4440"/>
      <c r="U4440"/>
    </row>
    <row r="4441" spans="1:21" s="31" customFormat="1">
      <c r="A4441" s="37"/>
      <c r="B4441" s="38"/>
      <c r="D4441" s="39"/>
      <c r="E4441" s="39"/>
      <c r="F4441" s="39"/>
      <c r="G4441" s="41"/>
      <c r="T4441"/>
      <c r="U4441"/>
    </row>
    <row r="4442" spans="1:21" s="31" customFormat="1">
      <c r="A4442" s="37"/>
      <c r="B4442" s="38"/>
      <c r="D4442" s="39"/>
      <c r="E4442" s="39"/>
      <c r="F4442" s="39"/>
      <c r="G4442" s="41"/>
      <c r="T4442"/>
      <c r="U4442"/>
    </row>
    <row r="4443" spans="1:21" s="31" customFormat="1">
      <c r="A4443" s="37"/>
      <c r="B4443" s="38"/>
      <c r="D4443" s="39"/>
      <c r="E4443" s="39"/>
      <c r="F4443" s="39"/>
      <c r="G4443" s="41"/>
      <c r="T4443"/>
      <c r="U4443"/>
    </row>
    <row r="4444" spans="1:21" s="31" customFormat="1">
      <c r="A4444" s="37"/>
      <c r="B4444" s="38"/>
      <c r="D4444" s="39"/>
      <c r="E4444" s="39"/>
      <c r="F4444" s="39"/>
      <c r="G4444" s="41"/>
      <c r="T4444"/>
      <c r="U4444"/>
    </row>
    <row r="4445" spans="1:21" s="31" customFormat="1">
      <c r="A4445" s="37"/>
      <c r="B4445" s="38"/>
      <c r="D4445" s="39"/>
      <c r="E4445" s="39"/>
      <c r="F4445" s="39"/>
      <c r="G4445" s="41"/>
      <c r="T4445"/>
      <c r="U4445"/>
    </row>
    <row r="4446" spans="1:21" s="31" customFormat="1">
      <c r="A4446" s="37"/>
      <c r="B4446" s="38"/>
      <c r="D4446" s="39"/>
      <c r="E4446" s="39"/>
      <c r="F4446" s="39"/>
      <c r="G4446" s="41"/>
      <c r="T4446"/>
      <c r="U4446"/>
    </row>
    <row r="4447" spans="1:21" s="31" customFormat="1">
      <c r="A4447" s="37"/>
      <c r="B4447" s="38"/>
      <c r="D4447" s="39"/>
      <c r="E4447" s="39"/>
      <c r="F4447" s="39"/>
      <c r="G4447" s="41"/>
      <c r="T4447"/>
      <c r="U4447"/>
    </row>
    <row r="4448" spans="1:21" s="31" customFormat="1">
      <c r="A4448" s="37"/>
      <c r="B4448" s="38"/>
      <c r="D4448" s="39"/>
      <c r="E4448" s="39"/>
      <c r="F4448" s="39"/>
      <c r="G4448" s="41"/>
      <c r="T4448"/>
      <c r="U4448"/>
    </row>
    <row r="4449" spans="1:21" s="31" customFormat="1">
      <c r="A4449" s="37"/>
      <c r="B4449" s="38"/>
      <c r="D4449" s="39"/>
      <c r="E4449" s="39"/>
      <c r="F4449" s="39"/>
      <c r="G4449" s="41"/>
      <c r="T4449"/>
      <c r="U4449"/>
    </row>
    <row r="4450" spans="1:21" s="31" customFormat="1">
      <c r="A4450" s="37"/>
      <c r="B4450" s="38"/>
      <c r="D4450" s="39"/>
      <c r="E4450" s="39"/>
      <c r="F4450" s="39"/>
      <c r="G4450" s="41"/>
      <c r="T4450"/>
      <c r="U4450"/>
    </row>
    <row r="4451" spans="1:21" s="31" customFormat="1">
      <c r="A4451" s="37"/>
      <c r="B4451" s="38"/>
      <c r="D4451" s="39"/>
      <c r="E4451" s="39"/>
      <c r="F4451" s="39"/>
      <c r="G4451" s="41"/>
      <c r="T4451"/>
      <c r="U4451"/>
    </row>
    <row r="4452" spans="1:21" s="31" customFormat="1">
      <c r="A4452" s="37"/>
      <c r="B4452" s="38"/>
      <c r="D4452" s="39"/>
      <c r="E4452" s="39"/>
      <c r="F4452" s="39"/>
      <c r="G4452" s="41"/>
      <c r="T4452"/>
      <c r="U4452"/>
    </row>
    <row r="4453" spans="1:21" s="31" customFormat="1">
      <c r="A4453" s="37"/>
      <c r="B4453" s="38"/>
      <c r="D4453" s="39"/>
      <c r="E4453" s="39"/>
      <c r="F4453" s="39"/>
      <c r="G4453" s="41"/>
      <c r="T4453"/>
      <c r="U4453"/>
    </row>
    <row r="4454" spans="1:21" s="31" customFormat="1">
      <c r="A4454" s="37"/>
      <c r="B4454" s="38"/>
      <c r="D4454" s="39"/>
      <c r="E4454" s="39"/>
      <c r="F4454" s="39"/>
      <c r="G4454" s="41"/>
      <c r="T4454"/>
      <c r="U4454"/>
    </row>
    <row r="4455" spans="1:21" s="31" customFormat="1">
      <c r="A4455" s="37"/>
      <c r="B4455" s="38"/>
      <c r="D4455" s="39"/>
      <c r="E4455" s="39"/>
      <c r="F4455" s="39"/>
      <c r="G4455" s="41"/>
      <c r="T4455"/>
      <c r="U4455"/>
    </row>
    <row r="4456" spans="1:21" s="31" customFormat="1">
      <c r="A4456" s="37"/>
      <c r="B4456" s="38"/>
      <c r="D4456" s="39"/>
      <c r="E4456" s="39"/>
      <c r="F4456" s="39"/>
      <c r="G4456" s="41"/>
      <c r="T4456"/>
      <c r="U4456"/>
    </row>
    <row r="4457" spans="1:21" s="31" customFormat="1">
      <c r="A4457" s="37"/>
      <c r="B4457" s="38"/>
      <c r="D4457" s="39"/>
      <c r="E4457" s="39"/>
      <c r="F4457" s="39"/>
      <c r="G4457" s="41"/>
      <c r="T4457"/>
      <c r="U4457"/>
    </row>
    <row r="4458" spans="1:21" s="31" customFormat="1">
      <c r="A4458" s="37"/>
      <c r="B4458" s="38"/>
      <c r="D4458" s="39"/>
      <c r="E4458" s="39"/>
      <c r="F4458" s="39"/>
      <c r="G4458" s="41"/>
      <c r="T4458"/>
      <c r="U4458"/>
    </row>
    <row r="4459" spans="1:21" s="31" customFormat="1">
      <c r="A4459" s="37"/>
      <c r="B4459" s="38"/>
      <c r="D4459" s="39"/>
      <c r="E4459" s="39"/>
      <c r="F4459" s="39"/>
      <c r="G4459" s="41"/>
      <c r="T4459"/>
      <c r="U4459"/>
    </row>
    <row r="4460" spans="1:21" s="31" customFormat="1">
      <c r="A4460" s="37"/>
      <c r="B4460" s="38"/>
      <c r="D4460" s="39"/>
      <c r="E4460" s="39"/>
      <c r="F4460" s="39"/>
      <c r="G4460" s="41"/>
      <c r="T4460"/>
      <c r="U4460"/>
    </row>
    <row r="4461" spans="1:21" s="31" customFormat="1">
      <c r="A4461" s="37"/>
      <c r="B4461" s="38"/>
      <c r="D4461" s="39"/>
      <c r="E4461" s="39"/>
      <c r="F4461" s="39"/>
      <c r="G4461" s="41"/>
      <c r="T4461"/>
      <c r="U4461"/>
    </row>
    <row r="4462" spans="1:21" s="31" customFormat="1">
      <c r="A4462" s="37"/>
      <c r="B4462" s="38"/>
      <c r="D4462" s="39"/>
      <c r="E4462" s="39"/>
      <c r="F4462" s="39"/>
      <c r="G4462" s="41"/>
      <c r="T4462"/>
      <c r="U4462"/>
    </row>
    <row r="4463" spans="1:21" s="31" customFormat="1">
      <c r="A4463" s="37"/>
      <c r="B4463" s="38"/>
      <c r="D4463" s="39"/>
      <c r="E4463" s="39"/>
      <c r="F4463" s="39"/>
      <c r="G4463" s="41"/>
      <c r="T4463"/>
      <c r="U4463"/>
    </row>
    <row r="4464" spans="1:21" s="31" customFormat="1">
      <c r="A4464" s="37"/>
      <c r="B4464" s="38"/>
      <c r="D4464" s="39"/>
      <c r="E4464" s="39"/>
      <c r="F4464" s="39"/>
      <c r="G4464" s="41"/>
      <c r="T4464"/>
      <c r="U4464"/>
    </row>
    <row r="4465" spans="1:21" s="31" customFormat="1">
      <c r="A4465" s="37"/>
      <c r="B4465" s="38"/>
      <c r="D4465" s="39"/>
      <c r="E4465" s="39"/>
      <c r="F4465" s="39"/>
      <c r="G4465" s="41"/>
      <c r="T4465"/>
      <c r="U4465"/>
    </row>
    <row r="4466" spans="1:21" s="31" customFormat="1">
      <c r="A4466" s="37"/>
      <c r="B4466" s="38"/>
      <c r="D4466" s="39"/>
      <c r="E4466" s="39"/>
      <c r="F4466" s="39"/>
      <c r="G4466" s="41"/>
      <c r="T4466"/>
      <c r="U4466"/>
    </row>
    <row r="4467" spans="1:21" s="31" customFormat="1">
      <c r="A4467" s="37"/>
      <c r="B4467" s="38"/>
      <c r="D4467" s="39"/>
      <c r="E4467" s="39"/>
      <c r="F4467" s="39"/>
      <c r="G4467" s="41"/>
      <c r="T4467"/>
      <c r="U4467"/>
    </row>
    <row r="4468" spans="1:21" s="31" customFormat="1">
      <c r="A4468" s="37"/>
      <c r="B4468" s="38"/>
      <c r="D4468" s="39"/>
      <c r="E4468" s="39"/>
      <c r="F4468" s="39"/>
      <c r="G4468" s="41"/>
      <c r="T4468"/>
      <c r="U4468"/>
    </row>
    <row r="4469" spans="1:21" s="31" customFormat="1">
      <c r="A4469" s="37"/>
      <c r="B4469" s="38"/>
      <c r="D4469" s="39"/>
      <c r="E4469" s="39"/>
      <c r="F4469" s="39"/>
      <c r="G4469" s="41"/>
      <c r="T4469"/>
      <c r="U4469"/>
    </row>
    <row r="4470" spans="1:21" s="31" customFormat="1">
      <c r="A4470" s="37"/>
      <c r="B4470" s="38"/>
      <c r="D4470" s="39"/>
      <c r="E4470" s="39"/>
      <c r="F4470" s="39"/>
      <c r="G4470" s="41"/>
      <c r="T4470"/>
      <c r="U4470"/>
    </row>
    <row r="4471" spans="1:21" s="31" customFormat="1">
      <c r="A4471" s="37"/>
      <c r="B4471" s="38"/>
      <c r="D4471" s="39"/>
      <c r="E4471" s="39"/>
      <c r="F4471" s="39"/>
      <c r="G4471" s="41"/>
      <c r="T4471"/>
      <c r="U4471"/>
    </row>
    <row r="4472" spans="1:21" s="31" customFormat="1">
      <c r="A4472" s="37"/>
      <c r="B4472" s="38"/>
      <c r="D4472" s="39"/>
      <c r="E4472" s="39"/>
      <c r="F4472" s="39"/>
      <c r="G4472" s="41"/>
      <c r="T4472"/>
      <c r="U4472"/>
    </row>
    <row r="4473" spans="1:21" s="31" customFormat="1">
      <c r="A4473" s="37"/>
      <c r="B4473" s="38"/>
      <c r="D4473" s="39"/>
      <c r="E4473" s="39"/>
      <c r="F4473" s="39"/>
      <c r="G4473" s="41"/>
      <c r="T4473"/>
      <c r="U4473"/>
    </row>
    <row r="4474" spans="1:21" s="31" customFormat="1">
      <c r="A4474" s="37"/>
      <c r="B4474" s="38"/>
      <c r="D4474" s="39"/>
      <c r="E4474" s="39"/>
      <c r="F4474" s="39"/>
      <c r="G4474" s="41"/>
      <c r="T4474"/>
      <c r="U4474"/>
    </row>
    <row r="4475" spans="1:21" s="31" customFormat="1">
      <c r="A4475" s="37"/>
      <c r="B4475" s="38"/>
      <c r="D4475" s="39"/>
      <c r="E4475" s="39"/>
      <c r="F4475" s="39"/>
      <c r="G4475" s="41"/>
      <c r="T4475"/>
      <c r="U4475"/>
    </row>
    <row r="4476" spans="1:21" s="31" customFormat="1">
      <c r="A4476" s="37"/>
      <c r="B4476" s="38"/>
      <c r="D4476" s="39"/>
      <c r="E4476" s="39"/>
      <c r="F4476" s="39"/>
      <c r="G4476" s="41"/>
      <c r="T4476"/>
      <c r="U4476"/>
    </row>
    <row r="4477" spans="1:21" s="31" customFormat="1">
      <c r="A4477" s="37"/>
      <c r="B4477" s="38"/>
      <c r="D4477" s="39"/>
      <c r="E4477" s="39"/>
      <c r="F4477" s="39"/>
      <c r="G4477" s="41"/>
      <c r="T4477"/>
      <c r="U4477"/>
    </row>
    <row r="4478" spans="1:21" s="31" customFormat="1">
      <c r="A4478" s="37"/>
      <c r="B4478" s="38"/>
      <c r="D4478" s="39"/>
      <c r="E4478" s="39"/>
      <c r="F4478" s="39"/>
      <c r="G4478" s="41"/>
      <c r="T4478"/>
      <c r="U4478"/>
    </row>
    <row r="4479" spans="1:21" s="31" customFormat="1">
      <c r="A4479" s="37"/>
      <c r="B4479" s="38"/>
      <c r="D4479" s="39"/>
      <c r="E4479" s="39"/>
      <c r="F4479" s="39"/>
      <c r="G4479" s="41"/>
      <c r="T4479"/>
      <c r="U4479"/>
    </row>
    <row r="4480" spans="1:21" s="31" customFormat="1">
      <c r="A4480" s="37"/>
      <c r="B4480" s="38"/>
      <c r="D4480" s="39"/>
      <c r="E4480" s="39"/>
      <c r="F4480" s="39"/>
      <c r="G4480" s="41"/>
      <c r="T4480"/>
      <c r="U4480"/>
    </row>
    <row r="4481" spans="1:21" s="31" customFormat="1">
      <c r="A4481" s="37"/>
      <c r="B4481" s="38"/>
      <c r="D4481" s="39"/>
      <c r="E4481" s="39"/>
      <c r="F4481" s="39"/>
      <c r="G4481" s="41"/>
      <c r="T4481"/>
      <c r="U4481"/>
    </row>
    <row r="4482" spans="1:21" s="31" customFormat="1">
      <c r="A4482" s="37"/>
      <c r="B4482" s="38"/>
      <c r="D4482" s="39"/>
      <c r="E4482" s="39"/>
      <c r="F4482" s="39"/>
      <c r="G4482" s="41"/>
      <c r="T4482"/>
      <c r="U4482"/>
    </row>
    <row r="4483" spans="1:21" s="31" customFormat="1">
      <c r="A4483" s="37"/>
      <c r="B4483" s="38"/>
      <c r="D4483" s="39"/>
      <c r="E4483" s="39"/>
      <c r="F4483" s="39"/>
      <c r="G4483" s="41"/>
      <c r="T4483"/>
      <c r="U4483"/>
    </row>
    <row r="4484" spans="1:21" s="31" customFormat="1">
      <c r="A4484" s="37"/>
      <c r="B4484" s="38"/>
      <c r="D4484" s="39"/>
      <c r="E4484" s="39"/>
      <c r="F4484" s="39"/>
      <c r="G4484" s="41"/>
      <c r="T4484"/>
      <c r="U4484"/>
    </row>
    <row r="4485" spans="1:21" s="31" customFormat="1">
      <c r="A4485" s="37"/>
      <c r="B4485" s="38"/>
      <c r="D4485" s="39"/>
      <c r="E4485" s="39"/>
      <c r="F4485" s="39"/>
      <c r="G4485" s="41"/>
      <c r="T4485"/>
      <c r="U4485"/>
    </row>
    <row r="4486" spans="1:21" s="31" customFormat="1">
      <c r="A4486" s="37"/>
      <c r="B4486" s="38"/>
      <c r="D4486" s="39"/>
      <c r="E4486" s="39"/>
      <c r="F4486" s="39"/>
      <c r="G4486" s="41"/>
      <c r="T4486"/>
      <c r="U4486"/>
    </row>
    <row r="4487" spans="1:21" s="31" customFormat="1">
      <c r="A4487" s="37"/>
      <c r="B4487" s="38"/>
      <c r="D4487" s="39"/>
      <c r="E4487" s="39"/>
      <c r="F4487" s="39"/>
      <c r="G4487" s="41"/>
      <c r="T4487"/>
      <c r="U4487"/>
    </row>
    <row r="4488" spans="1:21" s="31" customFormat="1">
      <c r="A4488" s="37"/>
      <c r="B4488" s="38"/>
      <c r="D4488" s="39"/>
      <c r="E4488" s="39"/>
      <c r="F4488" s="39"/>
      <c r="G4488" s="41"/>
      <c r="T4488"/>
      <c r="U4488"/>
    </row>
    <row r="4489" spans="1:21" s="31" customFormat="1">
      <c r="A4489" s="37"/>
      <c r="B4489" s="38"/>
      <c r="D4489" s="39"/>
      <c r="E4489" s="39"/>
      <c r="F4489" s="39"/>
      <c r="G4489" s="41"/>
      <c r="T4489"/>
      <c r="U4489"/>
    </row>
    <row r="4490" spans="1:21" s="31" customFormat="1">
      <c r="A4490" s="37"/>
      <c r="B4490" s="38"/>
      <c r="D4490" s="39"/>
      <c r="E4490" s="39"/>
      <c r="F4490" s="39"/>
      <c r="G4490" s="41"/>
      <c r="T4490"/>
      <c r="U4490"/>
    </row>
    <row r="4491" spans="1:21" s="31" customFormat="1">
      <c r="A4491" s="37"/>
      <c r="B4491" s="38"/>
      <c r="D4491" s="39"/>
      <c r="E4491" s="39"/>
      <c r="F4491" s="39"/>
      <c r="G4491" s="41"/>
      <c r="T4491"/>
      <c r="U4491"/>
    </row>
    <row r="4492" spans="1:21" s="31" customFormat="1">
      <c r="A4492" s="37"/>
      <c r="B4492" s="38"/>
      <c r="D4492" s="39"/>
      <c r="E4492" s="39"/>
      <c r="F4492" s="39"/>
      <c r="G4492" s="41"/>
      <c r="T4492"/>
      <c r="U4492"/>
    </row>
    <row r="4493" spans="1:21" s="31" customFormat="1">
      <c r="A4493" s="37"/>
      <c r="B4493" s="38"/>
      <c r="D4493" s="39"/>
      <c r="E4493" s="39"/>
      <c r="F4493" s="39"/>
      <c r="G4493" s="41"/>
      <c r="T4493"/>
      <c r="U4493"/>
    </row>
    <row r="4494" spans="1:21" s="31" customFormat="1">
      <c r="A4494" s="37"/>
      <c r="B4494" s="38"/>
      <c r="D4494" s="39"/>
      <c r="E4494" s="39"/>
      <c r="F4494" s="39"/>
      <c r="G4494" s="41"/>
      <c r="T4494"/>
      <c r="U4494"/>
    </row>
    <row r="4495" spans="1:21" s="31" customFormat="1">
      <c r="A4495" s="37"/>
      <c r="B4495" s="38"/>
      <c r="D4495" s="39"/>
      <c r="E4495" s="39"/>
      <c r="F4495" s="39"/>
      <c r="G4495" s="41"/>
      <c r="T4495"/>
      <c r="U4495"/>
    </row>
    <row r="4496" spans="1:21" s="31" customFormat="1">
      <c r="A4496" s="37"/>
      <c r="B4496" s="38"/>
      <c r="D4496" s="39"/>
      <c r="E4496" s="39"/>
      <c r="F4496" s="39"/>
      <c r="G4496" s="41"/>
      <c r="T4496"/>
      <c r="U4496"/>
    </row>
    <row r="4497" spans="1:21" s="31" customFormat="1">
      <c r="A4497" s="37"/>
      <c r="B4497" s="38"/>
      <c r="D4497" s="39"/>
      <c r="E4497" s="39"/>
      <c r="F4497" s="39"/>
      <c r="G4497" s="41"/>
      <c r="T4497"/>
      <c r="U4497"/>
    </row>
    <row r="4498" spans="1:21" s="31" customFormat="1">
      <c r="A4498" s="37"/>
      <c r="B4498" s="38"/>
      <c r="D4498" s="39"/>
      <c r="E4498" s="39"/>
      <c r="F4498" s="39"/>
      <c r="G4498" s="41"/>
      <c r="T4498"/>
      <c r="U4498"/>
    </row>
    <row r="4499" spans="1:21" s="31" customFormat="1">
      <c r="A4499" s="37"/>
      <c r="B4499" s="38"/>
      <c r="D4499" s="39"/>
      <c r="E4499" s="39"/>
      <c r="F4499" s="39"/>
      <c r="G4499" s="41"/>
      <c r="T4499"/>
      <c r="U4499"/>
    </row>
    <row r="4500" spans="1:21" s="31" customFormat="1">
      <c r="A4500" s="37"/>
      <c r="B4500" s="38"/>
      <c r="D4500" s="39"/>
      <c r="E4500" s="39"/>
      <c r="F4500" s="39"/>
      <c r="G4500" s="41"/>
      <c r="T4500"/>
      <c r="U4500"/>
    </row>
    <row r="4501" spans="1:21" s="31" customFormat="1">
      <c r="A4501" s="37"/>
      <c r="B4501" s="38"/>
      <c r="D4501" s="39"/>
      <c r="E4501" s="39"/>
      <c r="F4501" s="39"/>
      <c r="G4501" s="41"/>
      <c r="T4501"/>
      <c r="U4501"/>
    </row>
    <row r="4502" spans="1:21" s="31" customFormat="1">
      <c r="A4502" s="37"/>
      <c r="B4502" s="38"/>
      <c r="D4502" s="39"/>
      <c r="E4502" s="39"/>
      <c r="F4502" s="39"/>
      <c r="G4502" s="41"/>
      <c r="T4502"/>
      <c r="U4502"/>
    </row>
    <row r="4503" spans="1:21" s="31" customFormat="1">
      <c r="A4503" s="37"/>
      <c r="B4503" s="38"/>
      <c r="D4503" s="39"/>
      <c r="E4503" s="39"/>
      <c r="F4503" s="39"/>
      <c r="G4503" s="41"/>
      <c r="T4503"/>
      <c r="U4503"/>
    </row>
    <row r="4504" spans="1:21" s="31" customFormat="1">
      <c r="A4504" s="37"/>
      <c r="B4504" s="38"/>
      <c r="D4504" s="39"/>
      <c r="E4504" s="39"/>
      <c r="F4504" s="39"/>
      <c r="G4504" s="41"/>
      <c r="T4504"/>
      <c r="U4504"/>
    </row>
    <row r="4505" spans="1:21" s="31" customFormat="1">
      <c r="A4505" s="37"/>
      <c r="B4505" s="38"/>
      <c r="D4505" s="39"/>
      <c r="E4505" s="39"/>
      <c r="F4505" s="39"/>
      <c r="G4505" s="41"/>
      <c r="T4505"/>
      <c r="U4505"/>
    </row>
    <row r="4506" spans="1:21" s="31" customFormat="1">
      <c r="A4506" s="37"/>
      <c r="B4506" s="38"/>
      <c r="D4506" s="39"/>
      <c r="E4506" s="39"/>
      <c r="F4506" s="39"/>
      <c r="G4506" s="41"/>
      <c r="T4506"/>
      <c r="U4506"/>
    </row>
    <row r="4507" spans="1:21" s="31" customFormat="1">
      <c r="A4507" s="37"/>
      <c r="B4507" s="38"/>
      <c r="D4507" s="39"/>
      <c r="E4507" s="39"/>
      <c r="F4507" s="39"/>
      <c r="G4507" s="41"/>
      <c r="T4507"/>
      <c r="U4507"/>
    </row>
    <row r="4508" spans="1:21" s="31" customFormat="1">
      <c r="A4508" s="37"/>
      <c r="B4508" s="38"/>
      <c r="D4508" s="39"/>
      <c r="E4508" s="39"/>
      <c r="F4508" s="39"/>
      <c r="G4508" s="41"/>
      <c r="T4508"/>
      <c r="U4508"/>
    </row>
    <row r="4509" spans="1:21" s="31" customFormat="1">
      <c r="A4509" s="37"/>
      <c r="B4509" s="38"/>
      <c r="D4509" s="39"/>
      <c r="E4509" s="39"/>
      <c r="F4509" s="39"/>
      <c r="G4509" s="41"/>
      <c r="T4509"/>
      <c r="U4509"/>
    </row>
    <row r="4510" spans="1:21" s="31" customFormat="1">
      <c r="A4510" s="37"/>
      <c r="B4510" s="38"/>
      <c r="D4510" s="39"/>
      <c r="E4510" s="39"/>
      <c r="F4510" s="39"/>
      <c r="G4510" s="41"/>
      <c r="T4510"/>
      <c r="U4510"/>
    </row>
    <row r="4511" spans="1:21" s="31" customFormat="1">
      <c r="A4511" s="37"/>
      <c r="B4511" s="38"/>
      <c r="D4511" s="39"/>
      <c r="E4511" s="39"/>
      <c r="F4511" s="39"/>
      <c r="G4511" s="41"/>
      <c r="T4511"/>
      <c r="U4511"/>
    </row>
    <row r="4512" spans="1:21" s="31" customFormat="1">
      <c r="A4512" s="37"/>
      <c r="B4512" s="38"/>
      <c r="D4512" s="39"/>
      <c r="E4512" s="39"/>
      <c r="F4512" s="39"/>
      <c r="G4512" s="41"/>
      <c r="T4512"/>
      <c r="U4512"/>
    </row>
    <row r="4513" spans="1:21" s="31" customFormat="1">
      <c r="A4513" s="37"/>
      <c r="B4513" s="38"/>
      <c r="D4513" s="39"/>
      <c r="E4513" s="39"/>
      <c r="F4513" s="39"/>
      <c r="G4513" s="41"/>
      <c r="T4513"/>
      <c r="U4513"/>
    </row>
    <row r="4514" spans="1:21" s="31" customFormat="1">
      <c r="A4514" s="37"/>
      <c r="B4514" s="38"/>
      <c r="D4514" s="39"/>
      <c r="E4514" s="39"/>
      <c r="F4514" s="39"/>
      <c r="G4514" s="41"/>
      <c r="T4514"/>
      <c r="U4514"/>
    </row>
    <row r="4515" spans="1:21" s="31" customFormat="1">
      <c r="A4515" s="37"/>
      <c r="B4515" s="38"/>
      <c r="D4515" s="39"/>
      <c r="E4515" s="39"/>
      <c r="F4515" s="39"/>
      <c r="G4515" s="41"/>
      <c r="T4515"/>
      <c r="U4515"/>
    </row>
    <row r="4516" spans="1:21" s="31" customFormat="1">
      <c r="A4516" s="37"/>
      <c r="B4516" s="38"/>
      <c r="D4516" s="39"/>
      <c r="E4516" s="39"/>
      <c r="F4516" s="39"/>
      <c r="G4516" s="41"/>
      <c r="T4516"/>
      <c r="U4516"/>
    </row>
    <row r="4517" spans="1:21" s="31" customFormat="1">
      <c r="A4517" s="37"/>
      <c r="B4517" s="38"/>
      <c r="D4517" s="39"/>
      <c r="E4517" s="39"/>
      <c r="F4517" s="39"/>
      <c r="G4517" s="41"/>
      <c r="T4517"/>
      <c r="U4517"/>
    </row>
    <row r="4518" spans="1:21" s="31" customFormat="1">
      <c r="A4518" s="37"/>
      <c r="B4518" s="38"/>
      <c r="D4518" s="39"/>
      <c r="E4518" s="39"/>
      <c r="F4518" s="39"/>
      <c r="G4518" s="41"/>
      <c r="T4518"/>
      <c r="U4518"/>
    </row>
    <row r="4519" spans="1:21" s="31" customFormat="1">
      <c r="A4519" s="37"/>
      <c r="B4519" s="38"/>
      <c r="D4519" s="39"/>
      <c r="E4519" s="39"/>
      <c r="F4519" s="39"/>
      <c r="G4519" s="41"/>
      <c r="T4519"/>
      <c r="U4519"/>
    </row>
    <row r="4520" spans="1:21" s="31" customFormat="1">
      <c r="A4520" s="37"/>
      <c r="B4520" s="38"/>
      <c r="D4520" s="39"/>
      <c r="E4520" s="39"/>
      <c r="F4520" s="39"/>
      <c r="G4520" s="41"/>
      <c r="T4520"/>
      <c r="U4520"/>
    </row>
    <row r="4521" spans="1:21" s="31" customFormat="1">
      <c r="A4521" s="37"/>
      <c r="B4521" s="38"/>
      <c r="D4521" s="39"/>
      <c r="E4521" s="39"/>
      <c r="F4521" s="39"/>
      <c r="G4521" s="41"/>
      <c r="T4521"/>
      <c r="U4521"/>
    </row>
    <row r="4522" spans="1:21" s="31" customFormat="1">
      <c r="A4522" s="37"/>
      <c r="B4522" s="38"/>
      <c r="D4522" s="39"/>
      <c r="E4522" s="39"/>
      <c r="F4522" s="39"/>
      <c r="G4522" s="41"/>
      <c r="T4522"/>
      <c r="U4522"/>
    </row>
    <row r="4523" spans="1:21" s="31" customFormat="1">
      <c r="A4523" s="37"/>
      <c r="B4523" s="38"/>
      <c r="D4523" s="39"/>
      <c r="E4523" s="39"/>
      <c r="F4523" s="39"/>
      <c r="G4523" s="41"/>
      <c r="T4523"/>
      <c r="U4523"/>
    </row>
    <row r="4524" spans="1:21" s="31" customFormat="1">
      <c r="A4524" s="37"/>
      <c r="B4524" s="38"/>
      <c r="D4524" s="39"/>
      <c r="E4524" s="39"/>
      <c r="F4524" s="39"/>
      <c r="G4524" s="41"/>
      <c r="T4524"/>
      <c r="U4524"/>
    </row>
    <row r="4525" spans="1:21" s="31" customFormat="1">
      <c r="A4525" s="37"/>
      <c r="B4525" s="38"/>
      <c r="D4525" s="39"/>
      <c r="E4525" s="39"/>
      <c r="F4525" s="39"/>
      <c r="G4525" s="41"/>
      <c r="T4525"/>
      <c r="U4525"/>
    </row>
    <row r="4526" spans="1:21" s="31" customFormat="1">
      <c r="A4526" s="37"/>
      <c r="B4526" s="38"/>
      <c r="D4526" s="39"/>
      <c r="E4526" s="39"/>
      <c r="F4526" s="39"/>
      <c r="G4526" s="41"/>
      <c r="T4526"/>
      <c r="U4526"/>
    </row>
    <row r="4527" spans="1:21" s="31" customFormat="1">
      <c r="A4527" s="37"/>
      <c r="B4527" s="38"/>
      <c r="D4527" s="39"/>
      <c r="E4527" s="39"/>
      <c r="F4527" s="39"/>
      <c r="G4527" s="41"/>
      <c r="T4527"/>
      <c r="U4527"/>
    </row>
    <row r="4528" spans="1:21" s="31" customFormat="1">
      <c r="A4528" s="37"/>
      <c r="B4528" s="38"/>
      <c r="D4528" s="39"/>
      <c r="E4528" s="39"/>
      <c r="F4528" s="39"/>
      <c r="G4528" s="41"/>
      <c r="T4528"/>
      <c r="U4528"/>
    </row>
    <row r="4529" spans="1:21" s="31" customFormat="1">
      <c r="A4529" s="37"/>
      <c r="B4529" s="38"/>
      <c r="D4529" s="39"/>
      <c r="E4529" s="39"/>
      <c r="F4529" s="39"/>
      <c r="G4529" s="41"/>
      <c r="T4529"/>
      <c r="U4529"/>
    </row>
    <row r="4530" spans="1:21" s="31" customFormat="1">
      <c r="A4530" s="37"/>
      <c r="B4530" s="38"/>
      <c r="D4530" s="39"/>
      <c r="E4530" s="39"/>
      <c r="F4530" s="39"/>
      <c r="G4530" s="41"/>
      <c r="T4530"/>
      <c r="U4530"/>
    </row>
    <row r="4531" spans="1:21" s="31" customFormat="1">
      <c r="A4531" s="37"/>
      <c r="B4531" s="38"/>
      <c r="D4531" s="39"/>
      <c r="E4531" s="39"/>
      <c r="F4531" s="39"/>
      <c r="G4531" s="41"/>
      <c r="T4531"/>
      <c r="U4531"/>
    </row>
    <row r="4532" spans="1:21" s="31" customFormat="1">
      <c r="A4532" s="37"/>
      <c r="B4532" s="38"/>
      <c r="D4532" s="39"/>
      <c r="E4532" s="39"/>
      <c r="F4532" s="39"/>
      <c r="G4532" s="41"/>
      <c r="T4532"/>
      <c r="U4532"/>
    </row>
    <row r="4533" spans="1:21" s="31" customFormat="1">
      <c r="A4533" s="37"/>
      <c r="B4533" s="38"/>
      <c r="D4533" s="39"/>
      <c r="E4533" s="39"/>
      <c r="F4533" s="39"/>
      <c r="G4533" s="41"/>
      <c r="T4533"/>
      <c r="U4533"/>
    </row>
    <row r="4534" spans="1:21" s="31" customFormat="1">
      <c r="A4534" s="37"/>
      <c r="B4534" s="38"/>
      <c r="D4534" s="39"/>
      <c r="E4534" s="39"/>
      <c r="F4534" s="39"/>
      <c r="G4534" s="41"/>
      <c r="T4534"/>
      <c r="U4534"/>
    </row>
    <row r="4535" spans="1:21" s="31" customFormat="1">
      <c r="A4535" s="37"/>
      <c r="B4535" s="38"/>
      <c r="D4535" s="39"/>
      <c r="E4535" s="39"/>
      <c r="F4535" s="39"/>
      <c r="G4535" s="41"/>
      <c r="T4535"/>
      <c r="U4535"/>
    </row>
    <row r="4536" spans="1:21" s="31" customFormat="1">
      <c r="A4536" s="37"/>
      <c r="B4536" s="38"/>
      <c r="D4536" s="39"/>
      <c r="E4536" s="39"/>
      <c r="F4536" s="39"/>
      <c r="G4536" s="41"/>
      <c r="T4536"/>
      <c r="U4536"/>
    </row>
    <row r="4537" spans="1:21" s="31" customFormat="1">
      <c r="A4537" s="37"/>
      <c r="B4537" s="38"/>
      <c r="D4537" s="39"/>
      <c r="E4537" s="39"/>
      <c r="F4537" s="39"/>
      <c r="G4537" s="41"/>
      <c r="T4537"/>
      <c r="U4537"/>
    </row>
    <row r="4538" spans="1:21" s="31" customFormat="1">
      <c r="A4538" s="37"/>
      <c r="B4538" s="38"/>
      <c r="D4538" s="39"/>
      <c r="E4538" s="39"/>
      <c r="F4538" s="39"/>
      <c r="G4538" s="41"/>
      <c r="T4538"/>
      <c r="U4538"/>
    </row>
    <row r="4539" spans="1:21" s="31" customFormat="1">
      <c r="A4539" s="37"/>
      <c r="B4539" s="38"/>
      <c r="D4539" s="39"/>
      <c r="E4539" s="39"/>
      <c r="F4539" s="39"/>
      <c r="G4539" s="41"/>
      <c r="T4539"/>
      <c r="U4539"/>
    </row>
    <row r="4540" spans="1:21" s="31" customFormat="1">
      <c r="A4540" s="37"/>
      <c r="B4540" s="38"/>
      <c r="D4540" s="39"/>
      <c r="E4540" s="39"/>
      <c r="F4540" s="39"/>
      <c r="G4540" s="41"/>
      <c r="T4540"/>
      <c r="U4540"/>
    </row>
    <row r="4541" spans="1:21" s="31" customFormat="1">
      <c r="A4541" s="37"/>
      <c r="B4541" s="38"/>
      <c r="D4541" s="39"/>
      <c r="E4541" s="39"/>
      <c r="F4541" s="39"/>
      <c r="G4541" s="41"/>
      <c r="T4541"/>
      <c r="U4541"/>
    </row>
    <row r="4542" spans="1:21" s="31" customFormat="1">
      <c r="A4542" s="37"/>
      <c r="B4542" s="38"/>
      <c r="D4542" s="39"/>
      <c r="E4542" s="39"/>
      <c r="F4542" s="39"/>
      <c r="G4542" s="41"/>
      <c r="T4542"/>
      <c r="U4542"/>
    </row>
    <row r="4543" spans="1:21" s="31" customFormat="1">
      <c r="A4543" s="37"/>
      <c r="B4543" s="38"/>
      <c r="D4543" s="39"/>
      <c r="E4543" s="39"/>
      <c r="F4543" s="39"/>
      <c r="G4543" s="41"/>
      <c r="T4543"/>
      <c r="U4543"/>
    </row>
    <row r="4544" spans="1:21" s="31" customFormat="1">
      <c r="A4544" s="37"/>
      <c r="B4544" s="38"/>
      <c r="D4544" s="39"/>
      <c r="E4544" s="39"/>
      <c r="F4544" s="39"/>
      <c r="G4544" s="41"/>
      <c r="T4544"/>
      <c r="U4544"/>
    </row>
    <row r="4545" spans="1:21" s="31" customFormat="1">
      <c r="A4545" s="37"/>
      <c r="B4545" s="38"/>
      <c r="D4545" s="39"/>
      <c r="E4545" s="39"/>
      <c r="F4545" s="39"/>
      <c r="G4545" s="41"/>
      <c r="T4545"/>
      <c r="U4545"/>
    </row>
    <row r="4546" spans="1:21" s="31" customFormat="1">
      <c r="A4546" s="37"/>
      <c r="B4546" s="38"/>
      <c r="D4546" s="39"/>
      <c r="E4546" s="39"/>
      <c r="F4546" s="39"/>
      <c r="G4546" s="41"/>
      <c r="T4546"/>
      <c r="U4546"/>
    </row>
    <row r="4547" spans="1:21" s="31" customFormat="1">
      <c r="A4547" s="37"/>
      <c r="B4547" s="38"/>
      <c r="D4547" s="39"/>
      <c r="E4547" s="39"/>
      <c r="F4547" s="39"/>
      <c r="G4547" s="41"/>
      <c r="T4547"/>
      <c r="U4547"/>
    </row>
    <row r="4548" spans="1:21" s="31" customFormat="1">
      <c r="A4548" s="37"/>
      <c r="B4548" s="38"/>
      <c r="D4548" s="39"/>
      <c r="E4548" s="39"/>
      <c r="F4548" s="39"/>
      <c r="G4548" s="41"/>
      <c r="T4548"/>
      <c r="U4548"/>
    </row>
    <row r="4549" spans="1:21" s="31" customFormat="1">
      <c r="A4549" s="37"/>
      <c r="B4549" s="38"/>
      <c r="D4549" s="39"/>
      <c r="E4549" s="39"/>
      <c r="F4549" s="39"/>
      <c r="G4549" s="41"/>
      <c r="T4549"/>
      <c r="U4549"/>
    </row>
    <row r="4550" spans="1:21" s="31" customFormat="1">
      <c r="A4550" s="37"/>
      <c r="B4550" s="38"/>
      <c r="D4550" s="39"/>
      <c r="E4550" s="39"/>
      <c r="F4550" s="39"/>
      <c r="G4550" s="41"/>
      <c r="T4550"/>
      <c r="U4550"/>
    </row>
    <row r="4551" spans="1:21" s="31" customFormat="1">
      <c r="A4551" s="37"/>
      <c r="B4551" s="38"/>
      <c r="D4551" s="39"/>
      <c r="E4551" s="39"/>
      <c r="F4551" s="39"/>
      <c r="G4551" s="41"/>
      <c r="T4551"/>
      <c r="U4551"/>
    </row>
    <row r="4552" spans="1:21" s="31" customFormat="1">
      <c r="A4552" s="37"/>
      <c r="B4552" s="38"/>
      <c r="D4552" s="39"/>
      <c r="E4552" s="39"/>
      <c r="F4552" s="39"/>
      <c r="G4552" s="41"/>
      <c r="T4552"/>
      <c r="U4552"/>
    </row>
    <row r="4553" spans="1:21" s="31" customFormat="1">
      <c r="A4553" s="37"/>
      <c r="B4553" s="38"/>
      <c r="D4553" s="39"/>
      <c r="E4553" s="39"/>
      <c r="F4553" s="39"/>
      <c r="G4553" s="41"/>
      <c r="T4553"/>
      <c r="U4553"/>
    </row>
    <row r="4554" spans="1:21" s="31" customFormat="1">
      <c r="A4554" s="37"/>
      <c r="B4554" s="38"/>
      <c r="D4554" s="39"/>
      <c r="E4554" s="39"/>
      <c r="F4554" s="39"/>
      <c r="G4554" s="41"/>
      <c r="T4554"/>
      <c r="U4554"/>
    </row>
    <row r="4555" spans="1:21" s="31" customFormat="1">
      <c r="A4555" s="37"/>
      <c r="B4555" s="38"/>
      <c r="D4555" s="39"/>
      <c r="E4555" s="39"/>
      <c r="F4555" s="39"/>
      <c r="G4555" s="41"/>
      <c r="T4555"/>
      <c r="U4555"/>
    </row>
    <row r="4556" spans="1:21" s="31" customFormat="1">
      <c r="A4556" s="37"/>
      <c r="B4556" s="38"/>
      <c r="D4556" s="39"/>
      <c r="E4556" s="39"/>
      <c r="F4556" s="39"/>
      <c r="G4556" s="41"/>
      <c r="T4556"/>
      <c r="U4556"/>
    </row>
    <row r="4557" spans="1:21" s="31" customFormat="1">
      <c r="A4557" s="37"/>
      <c r="B4557" s="38"/>
      <c r="D4557" s="39"/>
      <c r="E4557" s="39"/>
      <c r="F4557" s="39"/>
      <c r="G4557" s="41"/>
      <c r="T4557"/>
      <c r="U4557"/>
    </row>
    <row r="4558" spans="1:21" s="31" customFormat="1">
      <c r="A4558" s="37"/>
      <c r="B4558" s="38"/>
      <c r="D4558" s="39"/>
      <c r="E4558" s="39"/>
      <c r="F4558" s="39"/>
      <c r="G4558" s="41"/>
      <c r="T4558"/>
      <c r="U4558"/>
    </row>
    <row r="4559" spans="1:21" s="31" customFormat="1">
      <c r="A4559" s="37"/>
      <c r="B4559" s="38"/>
      <c r="D4559" s="39"/>
      <c r="E4559" s="39"/>
      <c r="F4559" s="39"/>
      <c r="G4559" s="41"/>
      <c r="T4559"/>
      <c r="U4559"/>
    </row>
    <row r="4560" spans="1:21" s="31" customFormat="1">
      <c r="A4560" s="37"/>
      <c r="B4560" s="38"/>
      <c r="D4560" s="39"/>
      <c r="E4560" s="39"/>
      <c r="F4560" s="39"/>
      <c r="G4560" s="41"/>
      <c r="T4560"/>
      <c r="U4560"/>
    </row>
    <row r="4561" spans="1:21" s="31" customFormat="1">
      <c r="A4561" s="37"/>
      <c r="B4561" s="38"/>
      <c r="D4561" s="39"/>
      <c r="E4561" s="39"/>
      <c r="F4561" s="39"/>
      <c r="G4561" s="41"/>
      <c r="T4561"/>
      <c r="U4561"/>
    </row>
    <row r="4562" spans="1:21" s="31" customFormat="1">
      <c r="A4562" s="37"/>
      <c r="B4562" s="38"/>
      <c r="D4562" s="39"/>
      <c r="E4562" s="39"/>
      <c r="F4562" s="39"/>
      <c r="G4562" s="41"/>
      <c r="T4562"/>
      <c r="U4562"/>
    </row>
    <row r="4563" spans="1:21" s="31" customFormat="1">
      <c r="A4563" s="37"/>
      <c r="B4563" s="38"/>
      <c r="D4563" s="39"/>
      <c r="E4563" s="39"/>
      <c r="F4563" s="39"/>
      <c r="G4563" s="41"/>
      <c r="T4563"/>
      <c r="U4563"/>
    </row>
    <row r="4564" spans="1:21" s="31" customFormat="1">
      <c r="A4564" s="37"/>
      <c r="B4564" s="38"/>
      <c r="D4564" s="39"/>
      <c r="E4564" s="39"/>
      <c r="F4564" s="39"/>
      <c r="G4564" s="41"/>
      <c r="T4564"/>
      <c r="U4564"/>
    </row>
    <row r="4565" spans="1:21" s="31" customFormat="1">
      <c r="A4565" s="37"/>
      <c r="B4565" s="38"/>
      <c r="D4565" s="39"/>
      <c r="E4565" s="39"/>
      <c r="F4565" s="39"/>
      <c r="G4565" s="41"/>
      <c r="T4565"/>
      <c r="U4565"/>
    </row>
    <row r="4566" spans="1:21" s="31" customFormat="1">
      <c r="A4566" s="37"/>
      <c r="B4566" s="38"/>
      <c r="D4566" s="39"/>
      <c r="E4566" s="39"/>
      <c r="F4566" s="39"/>
      <c r="G4566" s="41"/>
      <c r="T4566"/>
      <c r="U4566"/>
    </row>
    <row r="4567" spans="1:21" s="31" customFormat="1">
      <c r="A4567" s="37"/>
      <c r="B4567" s="38"/>
      <c r="D4567" s="39"/>
      <c r="E4567" s="39"/>
      <c r="F4567" s="39"/>
      <c r="G4567" s="41"/>
      <c r="T4567"/>
      <c r="U4567"/>
    </row>
    <row r="4568" spans="1:21" s="31" customFormat="1">
      <c r="A4568" s="37"/>
      <c r="B4568" s="38"/>
      <c r="D4568" s="39"/>
      <c r="E4568" s="39"/>
      <c r="F4568" s="39"/>
      <c r="G4568" s="41"/>
      <c r="T4568"/>
      <c r="U4568"/>
    </row>
    <row r="4569" spans="1:21" s="31" customFormat="1">
      <c r="A4569" s="37"/>
      <c r="B4569" s="38"/>
      <c r="D4569" s="39"/>
      <c r="E4569" s="39"/>
      <c r="F4569" s="39"/>
      <c r="G4569" s="41"/>
      <c r="T4569"/>
      <c r="U4569"/>
    </row>
    <row r="4570" spans="1:21" s="31" customFormat="1">
      <c r="A4570" s="37"/>
      <c r="B4570" s="38"/>
      <c r="D4570" s="39"/>
      <c r="E4570" s="39"/>
      <c r="F4570" s="39"/>
      <c r="G4570" s="41"/>
      <c r="T4570"/>
      <c r="U4570"/>
    </row>
    <row r="4571" spans="1:21" s="31" customFormat="1">
      <c r="A4571" s="37"/>
      <c r="B4571" s="38"/>
      <c r="D4571" s="39"/>
      <c r="E4571" s="39"/>
      <c r="F4571" s="39"/>
      <c r="G4571" s="41"/>
      <c r="T4571"/>
      <c r="U4571"/>
    </row>
    <row r="4572" spans="1:21" s="31" customFormat="1">
      <c r="A4572" s="37"/>
      <c r="B4572" s="38"/>
      <c r="D4572" s="39"/>
      <c r="E4572" s="39"/>
      <c r="F4572" s="39"/>
      <c r="G4572" s="41"/>
      <c r="T4572"/>
      <c r="U4572"/>
    </row>
    <row r="4573" spans="1:21" s="31" customFormat="1">
      <c r="A4573" s="37"/>
      <c r="B4573" s="38"/>
      <c r="D4573" s="39"/>
      <c r="E4573" s="39"/>
      <c r="F4573" s="39"/>
      <c r="G4573" s="41"/>
      <c r="T4573"/>
      <c r="U4573"/>
    </row>
    <row r="4574" spans="1:21" s="31" customFormat="1">
      <c r="A4574" s="37"/>
      <c r="B4574" s="38"/>
      <c r="D4574" s="39"/>
      <c r="E4574" s="39"/>
      <c r="F4574" s="39"/>
      <c r="G4574" s="41"/>
      <c r="T4574"/>
      <c r="U4574"/>
    </row>
    <row r="4575" spans="1:21" s="31" customFormat="1">
      <c r="A4575" s="37"/>
      <c r="B4575" s="38"/>
      <c r="D4575" s="39"/>
      <c r="E4575" s="39"/>
      <c r="F4575" s="39"/>
      <c r="G4575" s="41"/>
      <c r="T4575"/>
      <c r="U4575"/>
    </row>
    <row r="4576" spans="1:21" s="31" customFormat="1">
      <c r="A4576" s="37"/>
      <c r="B4576" s="38"/>
      <c r="D4576" s="39"/>
      <c r="E4576" s="39"/>
      <c r="F4576" s="39"/>
      <c r="G4576" s="41"/>
      <c r="T4576"/>
      <c r="U4576"/>
    </row>
    <row r="4577" spans="1:21" s="31" customFormat="1">
      <c r="A4577" s="37"/>
      <c r="B4577" s="38"/>
      <c r="D4577" s="39"/>
      <c r="E4577" s="39"/>
      <c r="F4577" s="39"/>
      <c r="G4577" s="41"/>
      <c r="T4577"/>
      <c r="U4577"/>
    </row>
    <row r="4578" spans="1:21" s="31" customFormat="1">
      <c r="A4578" s="37"/>
      <c r="B4578" s="38"/>
      <c r="D4578" s="39"/>
      <c r="E4578" s="39"/>
      <c r="F4578" s="39"/>
      <c r="G4578" s="41"/>
      <c r="T4578"/>
      <c r="U4578"/>
    </row>
    <row r="4579" spans="1:21" s="31" customFormat="1">
      <c r="A4579" s="37"/>
      <c r="B4579" s="38"/>
      <c r="D4579" s="39"/>
      <c r="E4579" s="39"/>
      <c r="F4579" s="39"/>
      <c r="G4579" s="41"/>
      <c r="T4579"/>
      <c r="U4579"/>
    </row>
    <row r="4580" spans="1:21" s="31" customFormat="1">
      <c r="A4580" s="37"/>
      <c r="B4580" s="38"/>
      <c r="D4580" s="39"/>
      <c r="E4580" s="39"/>
      <c r="F4580" s="39"/>
      <c r="G4580" s="41"/>
      <c r="T4580"/>
      <c r="U4580"/>
    </row>
    <row r="4581" spans="1:21" s="31" customFormat="1">
      <c r="A4581" s="37"/>
      <c r="B4581" s="38"/>
      <c r="D4581" s="39"/>
      <c r="E4581" s="39"/>
      <c r="F4581" s="39"/>
      <c r="G4581" s="41"/>
      <c r="T4581"/>
      <c r="U4581"/>
    </row>
    <row r="4582" spans="1:21" s="31" customFormat="1">
      <c r="A4582" s="37"/>
      <c r="B4582" s="38"/>
      <c r="D4582" s="39"/>
      <c r="E4582" s="39"/>
      <c r="F4582" s="39"/>
      <c r="G4582" s="41"/>
      <c r="T4582"/>
      <c r="U4582"/>
    </row>
    <row r="4583" spans="1:21" s="31" customFormat="1">
      <c r="A4583" s="37"/>
      <c r="B4583" s="38"/>
      <c r="D4583" s="39"/>
      <c r="E4583" s="39"/>
      <c r="F4583" s="39"/>
      <c r="G4583" s="41"/>
      <c r="T4583"/>
      <c r="U4583"/>
    </row>
    <row r="4584" spans="1:21" s="31" customFormat="1">
      <c r="A4584" s="37"/>
      <c r="B4584" s="38"/>
      <c r="D4584" s="39"/>
      <c r="E4584" s="39"/>
      <c r="F4584" s="39"/>
      <c r="G4584" s="41"/>
      <c r="T4584"/>
      <c r="U4584"/>
    </row>
    <row r="4585" spans="1:21" s="31" customFormat="1">
      <c r="A4585" s="37"/>
      <c r="B4585" s="38"/>
      <c r="D4585" s="39"/>
      <c r="E4585" s="39"/>
      <c r="F4585" s="39"/>
      <c r="G4585" s="41"/>
      <c r="T4585"/>
      <c r="U4585"/>
    </row>
    <row r="4586" spans="1:21" s="31" customFormat="1">
      <c r="A4586" s="37"/>
      <c r="B4586" s="38"/>
      <c r="D4586" s="39"/>
      <c r="E4586" s="39"/>
      <c r="F4586" s="39"/>
      <c r="G4586" s="41"/>
      <c r="T4586"/>
      <c r="U4586"/>
    </row>
    <row r="4587" spans="1:21" s="31" customFormat="1">
      <c r="A4587" s="37"/>
      <c r="B4587" s="38"/>
      <c r="D4587" s="39"/>
      <c r="E4587" s="39"/>
      <c r="F4587" s="39"/>
      <c r="G4587" s="41"/>
      <c r="T4587"/>
      <c r="U4587"/>
    </row>
    <row r="4588" spans="1:21" s="31" customFormat="1">
      <c r="A4588" s="37"/>
      <c r="B4588" s="38"/>
      <c r="D4588" s="39"/>
      <c r="E4588" s="39"/>
      <c r="F4588" s="39"/>
      <c r="G4588" s="41"/>
      <c r="T4588"/>
      <c r="U4588"/>
    </row>
    <row r="4589" spans="1:21" s="31" customFormat="1">
      <c r="A4589" s="37"/>
      <c r="B4589" s="38"/>
      <c r="D4589" s="39"/>
      <c r="E4589" s="39"/>
      <c r="F4589" s="39"/>
      <c r="G4589" s="41"/>
      <c r="T4589"/>
      <c r="U4589"/>
    </row>
    <row r="4590" spans="1:21" s="31" customFormat="1">
      <c r="A4590" s="37"/>
      <c r="B4590" s="38"/>
      <c r="D4590" s="39"/>
      <c r="E4590" s="39"/>
      <c r="F4590" s="39"/>
      <c r="G4590" s="41"/>
      <c r="T4590"/>
      <c r="U4590"/>
    </row>
    <row r="4591" spans="1:21" s="31" customFormat="1">
      <c r="A4591" s="37"/>
      <c r="B4591" s="38"/>
      <c r="D4591" s="39"/>
      <c r="E4591" s="39"/>
      <c r="F4591" s="39"/>
      <c r="G4591" s="41"/>
      <c r="T4591"/>
      <c r="U4591"/>
    </row>
    <row r="4592" spans="1:21" s="31" customFormat="1">
      <c r="A4592" s="37"/>
      <c r="B4592" s="38"/>
      <c r="D4592" s="39"/>
      <c r="E4592" s="39"/>
      <c r="F4592" s="39"/>
      <c r="G4592" s="41"/>
      <c r="T4592"/>
      <c r="U4592"/>
    </row>
    <row r="4593" spans="1:21" s="31" customFormat="1">
      <c r="A4593" s="37"/>
      <c r="B4593" s="38"/>
      <c r="D4593" s="39"/>
      <c r="E4593" s="39"/>
      <c r="F4593" s="39"/>
      <c r="G4593" s="41"/>
      <c r="T4593"/>
      <c r="U4593"/>
    </row>
    <row r="4594" spans="1:21" s="31" customFormat="1">
      <c r="A4594" s="37"/>
      <c r="B4594" s="38"/>
      <c r="D4594" s="39"/>
      <c r="E4594" s="39"/>
      <c r="F4594" s="39"/>
      <c r="G4594" s="41"/>
      <c r="T4594"/>
      <c r="U4594"/>
    </row>
    <row r="4595" spans="1:21" s="31" customFormat="1">
      <c r="A4595" s="37"/>
      <c r="B4595" s="38"/>
      <c r="D4595" s="39"/>
      <c r="E4595" s="39"/>
      <c r="F4595" s="39"/>
      <c r="G4595" s="41"/>
      <c r="T4595"/>
      <c r="U4595"/>
    </row>
    <row r="4596" spans="1:21" s="31" customFormat="1">
      <c r="A4596" s="37"/>
      <c r="B4596" s="38"/>
      <c r="D4596" s="39"/>
      <c r="E4596" s="39"/>
      <c r="F4596" s="39"/>
      <c r="G4596" s="41"/>
      <c r="T4596"/>
      <c r="U4596"/>
    </row>
    <row r="4597" spans="1:21" s="31" customFormat="1">
      <c r="A4597" s="37"/>
      <c r="B4597" s="38"/>
      <c r="D4597" s="39"/>
      <c r="E4597" s="39"/>
      <c r="F4597" s="39"/>
      <c r="G4597" s="41"/>
      <c r="T4597"/>
      <c r="U4597"/>
    </row>
    <row r="4598" spans="1:21" s="31" customFormat="1">
      <c r="A4598" s="37"/>
      <c r="B4598" s="38"/>
      <c r="D4598" s="39"/>
      <c r="E4598" s="39"/>
      <c r="F4598" s="39"/>
      <c r="G4598" s="41"/>
      <c r="T4598"/>
      <c r="U4598"/>
    </row>
    <row r="4599" spans="1:21" s="31" customFormat="1">
      <c r="A4599" s="37"/>
      <c r="B4599" s="38"/>
      <c r="D4599" s="39"/>
      <c r="E4599" s="39"/>
      <c r="F4599" s="39"/>
      <c r="G4599" s="41"/>
      <c r="T4599"/>
      <c r="U4599"/>
    </row>
    <row r="4600" spans="1:21" s="31" customFormat="1">
      <c r="A4600" s="37"/>
      <c r="B4600" s="38"/>
      <c r="D4600" s="39"/>
      <c r="E4600" s="39"/>
      <c r="F4600" s="39"/>
      <c r="G4600" s="41"/>
      <c r="T4600"/>
      <c r="U4600"/>
    </row>
    <row r="4601" spans="1:21" s="31" customFormat="1">
      <c r="A4601" s="37"/>
      <c r="B4601" s="38"/>
      <c r="D4601" s="39"/>
      <c r="E4601" s="39"/>
      <c r="F4601" s="39"/>
      <c r="G4601" s="41"/>
      <c r="T4601"/>
      <c r="U4601"/>
    </row>
    <row r="4602" spans="1:21" s="31" customFormat="1">
      <c r="A4602" s="37"/>
      <c r="B4602" s="38"/>
      <c r="D4602" s="39"/>
      <c r="E4602" s="39"/>
      <c r="F4602" s="39"/>
      <c r="G4602" s="41"/>
      <c r="T4602"/>
      <c r="U4602"/>
    </row>
    <row r="4603" spans="1:21" s="31" customFormat="1">
      <c r="A4603" s="37"/>
      <c r="B4603" s="38"/>
      <c r="D4603" s="39"/>
      <c r="E4603" s="39"/>
      <c r="F4603" s="39"/>
      <c r="G4603" s="41"/>
      <c r="T4603"/>
      <c r="U4603"/>
    </row>
    <row r="4604" spans="1:21" s="31" customFormat="1">
      <c r="A4604" s="37"/>
      <c r="B4604" s="38"/>
      <c r="D4604" s="39"/>
      <c r="E4604" s="39"/>
      <c r="F4604" s="39"/>
      <c r="G4604" s="41"/>
      <c r="T4604"/>
      <c r="U4604"/>
    </row>
    <row r="4605" spans="1:21" s="31" customFormat="1">
      <c r="A4605" s="37"/>
      <c r="B4605" s="38"/>
      <c r="D4605" s="39"/>
      <c r="E4605" s="39"/>
      <c r="F4605" s="39"/>
      <c r="G4605" s="41"/>
      <c r="T4605"/>
      <c r="U4605"/>
    </row>
    <row r="4606" spans="1:21" s="31" customFormat="1">
      <c r="A4606" s="37"/>
      <c r="B4606" s="38"/>
      <c r="D4606" s="39"/>
      <c r="E4606" s="39"/>
      <c r="F4606" s="39"/>
      <c r="G4606" s="41"/>
      <c r="T4606"/>
      <c r="U4606"/>
    </row>
    <row r="4607" spans="1:21" s="31" customFormat="1">
      <c r="A4607" s="37"/>
      <c r="B4607" s="38"/>
      <c r="D4607" s="39"/>
      <c r="E4607" s="39"/>
      <c r="F4607" s="39"/>
      <c r="G4607" s="41"/>
      <c r="T4607"/>
      <c r="U4607"/>
    </row>
    <row r="4608" spans="1:21" s="31" customFormat="1">
      <c r="A4608" s="37"/>
      <c r="B4608" s="38"/>
      <c r="D4608" s="39"/>
      <c r="E4608" s="39"/>
      <c r="F4608" s="39"/>
      <c r="G4608" s="41"/>
      <c r="T4608"/>
      <c r="U4608"/>
    </row>
    <row r="4609" spans="1:21" s="31" customFormat="1">
      <c r="A4609" s="37"/>
      <c r="B4609" s="38"/>
      <c r="D4609" s="39"/>
      <c r="E4609" s="39"/>
      <c r="F4609" s="39"/>
      <c r="G4609" s="41"/>
      <c r="T4609"/>
      <c r="U4609"/>
    </row>
    <row r="4610" spans="1:21" s="31" customFormat="1">
      <c r="A4610" s="37"/>
      <c r="B4610" s="38"/>
      <c r="D4610" s="39"/>
      <c r="E4610" s="39"/>
      <c r="F4610" s="39"/>
      <c r="G4610" s="41"/>
      <c r="T4610"/>
      <c r="U4610"/>
    </row>
    <row r="4611" spans="1:21" s="31" customFormat="1">
      <c r="A4611" s="37"/>
      <c r="B4611" s="38"/>
      <c r="D4611" s="39"/>
      <c r="E4611" s="39"/>
      <c r="F4611" s="39"/>
      <c r="G4611" s="41"/>
      <c r="T4611"/>
      <c r="U4611"/>
    </row>
    <row r="4612" spans="1:21" s="31" customFormat="1">
      <c r="A4612" s="37"/>
      <c r="B4612" s="38"/>
      <c r="D4612" s="39"/>
      <c r="E4612" s="39"/>
      <c r="F4612" s="39"/>
      <c r="G4612" s="41"/>
      <c r="T4612"/>
      <c r="U4612"/>
    </row>
    <row r="4613" spans="1:21" s="31" customFormat="1">
      <c r="A4613" s="37"/>
      <c r="B4613" s="38"/>
      <c r="D4613" s="39"/>
      <c r="E4613" s="39"/>
      <c r="F4613" s="39"/>
      <c r="G4613" s="41"/>
      <c r="T4613"/>
      <c r="U4613"/>
    </row>
    <row r="4614" spans="1:21" s="31" customFormat="1">
      <c r="A4614" s="37"/>
      <c r="B4614" s="38"/>
      <c r="D4614" s="39"/>
      <c r="E4614" s="39"/>
      <c r="F4614" s="39"/>
      <c r="G4614" s="41"/>
      <c r="T4614"/>
      <c r="U4614"/>
    </row>
    <row r="4615" spans="1:21" s="31" customFormat="1">
      <c r="A4615" s="37"/>
      <c r="B4615" s="38"/>
      <c r="D4615" s="39"/>
      <c r="E4615" s="39"/>
      <c r="F4615" s="39"/>
      <c r="G4615" s="41"/>
      <c r="T4615"/>
      <c r="U4615"/>
    </row>
    <row r="4616" spans="1:21" s="31" customFormat="1">
      <c r="A4616" s="37"/>
      <c r="B4616" s="38"/>
      <c r="D4616" s="39"/>
      <c r="E4616" s="39"/>
      <c r="F4616" s="39"/>
      <c r="G4616" s="41"/>
      <c r="T4616"/>
      <c r="U4616"/>
    </row>
    <row r="4617" spans="1:21" s="31" customFormat="1">
      <c r="A4617" s="37"/>
      <c r="B4617" s="38"/>
      <c r="D4617" s="39"/>
      <c r="E4617" s="39"/>
      <c r="F4617" s="39"/>
      <c r="G4617" s="41"/>
      <c r="T4617"/>
      <c r="U4617"/>
    </row>
    <row r="4618" spans="1:21" s="31" customFormat="1">
      <c r="A4618" s="37"/>
      <c r="B4618" s="38"/>
      <c r="D4618" s="39"/>
      <c r="E4618" s="39"/>
      <c r="F4618" s="39"/>
      <c r="G4618" s="41"/>
      <c r="T4618"/>
      <c r="U4618"/>
    </row>
    <row r="4619" spans="1:21" s="31" customFormat="1">
      <c r="A4619" s="37"/>
      <c r="B4619" s="38"/>
      <c r="D4619" s="39"/>
      <c r="E4619" s="39"/>
      <c r="F4619" s="39"/>
      <c r="G4619" s="41"/>
      <c r="T4619"/>
      <c r="U4619"/>
    </row>
    <row r="4620" spans="1:21" s="31" customFormat="1">
      <c r="A4620" s="37"/>
      <c r="B4620" s="38"/>
      <c r="D4620" s="39"/>
      <c r="E4620" s="39"/>
      <c r="F4620" s="39"/>
      <c r="G4620" s="41"/>
      <c r="T4620"/>
      <c r="U4620"/>
    </row>
    <row r="4621" spans="1:21" s="31" customFormat="1">
      <c r="A4621" s="37"/>
      <c r="B4621" s="38"/>
      <c r="D4621" s="39"/>
      <c r="E4621" s="39"/>
      <c r="F4621" s="39"/>
      <c r="G4621" s="41"/>
      <c r="T4621"/>
      <c r="U4621"/>
    </row>
    <row r="4622" spans="1:21" s="31" customFormat="1">
      <c r="A4622" s="37"/>
      <c r="B4622" s="38"/>
      <c r="D4622" s="39"/>
      <c r="E4622" s="39"/>
      <c r="F4622" s="39"/>
      <c r="G4622" s="41"/>
      <c r="T4622"/>
      <c r="U4622"/>
    </row>
    <row r="4623" spans="1:21" s="31" customFormat="1">
      <c r="A4623" s="37"/>
      <c r="B4623" s="38"/>
      <c r="D4623" s="39"/>
      <c r="E4623" s="39"/>
      <c r="F4623" s="39"/>
      <c r="G4623" s="41"/>
      <c r="T4623"/>
      <c r="U4623"/>
    </row>
    <row r="4624" spans="1:21" s="31" customFormat="1">
      <c r="A4624" s="37"/>
      <c r="B4624" s="38"/>
      <c r="D4624" s="39"/>
      <c r="E4624" s="39"/>
      <c r="F4624" s="39"/>
      <c r="G4624" s="41"/>
      <c r="T4624"/>
      <c r="U4624"/>
    </row>
    <row r="4625" spans="1:21" s="31" customFormat="1">
      <c r="A4625" s="37"/>
      <c r="B4625" s="38"/>
      <c r="D4625" s="39"/>
      <c r="E4625" s="39"/>
      <c r="F4625" s="39"/>
      <c r="G4625" s="41"/>
      <c r="T4625"/>
      <c r="U4625"/>
    </row>
    <row r="4626" spans="1:21" s="31" customFormat="1">
      <c r="A4626" s="37"/>
      <c r="B4626" s="38"/>
      <c r="D4626" s="39"/>
      <c r="E4626" s="39"/>
      <c r="F4626" s="39"/>
      <c r="G4626" s="41"/>
      <c r="T4626"/>
      <c r="U4626"/>
    </row>
    <row r="4627" spans="1:21" s="31" customFormat="1">
      <c r="A4627" s="37"/>
      <c r="B4627" s="38"/>
      <c r="D4627" s="39"/>
      <c r="E4627" s="39"/>
      <c r="F4627" s="39"/>
      <c r="G4627" s="41"/>
      <c r="T4627"/>
      <c r="U4627"/>
    </row>
    <row r="4628" spans="1:21" s="31" customFormat="1">
      <c r="A4628" s="37"/>
      <c r="B4628" s="38"/>
      <c r="D4628" s="39"/>
      <c r="E4628" s="39"/>
      <c r="F4628" s="39"/>
      <c r="G4628" s="41"/>
      <c r="T4628"/>
      <c r="U4628"/>
    </row>
    <row r="4629" spans="1:21" s="31" customFormat="1">
      <c r="A4629" s="37"/>
      <c r="B4629" s="38"/>
      <c r="D4629" s="39"/>
      <c r="E4629" s="39"/>
      <c r="F4629" s="39"/>
      <c r="G4629" s="41"/>
      <c r="T4629"/>
      <c r="U4629"/>
    </row>
    <row r="4630" spans="1:21" s="31" customFormat="1">
      <c r="A4630" s="37"/>
      <c r="B4630" s="38"/>
      <c r="D4630" s="39"/>
      <c r="E4630" s="39"/>
      <c r="F4630" s="39"/>
      <c r="G4630" s="41"/>
      <c r="T4630"/>
      <c r="U4630"/>
    </row>
    <row r="4631" spans="1:21" s="31" customFormat="1">
      <c r="A4631" s="37"/>
      <c r="B4631" s="38"/>
      <c r="D4631" s="39"/>
      <c r="E4631" s="39"/>
      <c r="F4631" s="39"/>
      <c r="G4631" s="41"/>
      <c r="T4631"/>
      <c r="U4631"/>
    </row>
    <row r="4632" spans="1:21" s="31" customFormat="1">
      <c r="A4632" s="37"/>
      <c r="B4632" s="38"/>
      <c r="D4632" s="39"/>
      <c r="E4632" s="39"/>
      <c r="F4632" s="39"/>
      <c r="G4632" s="41"/>
      <c r="T4632"/>
      <c r="U4632"/>
    </row>
    <row r="4633" spans="1:21" s="31" customFormat="1">
      <c r="A4633" s="37"/>
      <c r="B4633" s="38"/>
      <c r="D4633" s="39"/>
      <c r="E4633" s="39"/>
      <c r="F4633" s="39"/>
      <c r="G4633" s="41"/>
      <c r="T4633"/>
      <c r="U4633"/>
    </row>
    <row r="4634" spans="1:21" s="31" customFormat="1">
      <c r="A4634" s="37"/>
      <c r="B4634" s="38"/>
      <c r="D4634" s="39"/>
      <c r="E4634" s="39"/>
      <c r="F4634" s="39"/>
      <c r="G4634" s="41"/>
      <c r="T4634"/>
      <c r="U4634"/>
    </row>
    <row r="4635" spans="1:21" s="31" customFormat="1">
      <c r="A4635" s="37"/>
      <c r="B4635" s="38"/>
      <c r="D4635" s="39"/>
      <c r="E4635" s="39"/>
      <c r="F4635" s="39"/>
      <c r="G4635" s="41"/>
      <c r="T4635"/>
      <c r="U4635"/>
    </row>
    <row r="4636" spans="1:21" s="31" customFormat="1">
      <c r="A4636" s="37"/>
      <c r="B4636" s="38"/>
      <c r="D4636" s="39"/>
      <c r="E4636" s="39"/>
      <c r="F4636" s="39"/>
      <c r="G4636" s="41"/>
      <c r="T4636"/>
      <c r="U4636"/>
    </row>
    <row r="4637" spans="1:21" s="31" customFormat="1">
      <c r="A4637" s="37"/>
      <c r="B4637" s="38"/>
      <c r="D4637" s="39"/>
      <c r="E4637" s="39"/>
      <c r="F4637" s="39"/>
      <c r="G4637" s="41"/>
      <c r="T4637"/>
      <c r="U4637"/>
    </row>
    <row r="4638" spans="1:21" s="31" customFormat="1">
      <c r="A4638" s="37"/>
      <c r="B4638" s="38"/>
      <c r="D4638" s="39"/>
      <c r="E4638" s="39"/>
      <c r="F4638" s="39"/>
      <c r="G4638" s="41"/>
      <c r="T4638"/>
      <c r="U4638"/>
    </row>
    <row r="4639" spans="1:21" s="31" customFormat="1">
      <c r="A4639" s="37"/>
      <c r="B4639" s="38"/>
      <c r="D4639" s="39"/>
      <c r="E4639" s="39"/>
      <c r="F4639" s="39"/>
      <c r="G4639" s="41"/>
      <c r="T4639"/>
      <c r="U4639"/>
    </row>
    <row r="4640" spans="1:21" s="31" customFormat="1">
      <c r="A4640" s="37"/>
      <c r="B4640" s="38"/>
      <c r="D4640" s="39"/>
      <c r="E4640" s="39"/>
      <c r="F4640" s="39"/>
      <c r="G4640" s="41"/>
      <c r="T4640"/>
      <c r="U4640"/>
    </row>
    <row r="4641" spans="1:21" s="31" customFormat="1">
      <c r="A4641" s="37"/>
      <c r="B4641" s="38"/>
      <c r="D4641" s="39"/>
      <c r="E4641" s="39"/>
      <c r="F4641" s="39"/>
      <c r="G4641" s="41"/>
      <c r="T4641"/>
      <c r="U4641"/>
    </row>
    <row r="4642" spans="1:21" s="31" customFormat="1">
      <c r="A4642" s="37"/>
      <c r="B4642" s="38"/>
      <c r="D4642" s="39"/>
      <c r="E4642" s="39"/>
      <c r="F4642" s="39"/>
      <c r="G4642" s="41"/>
      <c r="T4642"/>
      <c r="U4642"/>
    </row>
    <row r="4643" spans="1:21" s="31" customFormat="1">
      <c r="A4643" s="37"/>
      <c r="B4643" s="38"/>
      <c r="D4643" s="39"/>
      <c r="E4643" s="39"/>
      <c r="F4643" s="39"/>
      <c r="G4643" s="41"/>
      <c r="T4643"/>
      <c r="U4643"/>
    </row>
    <row r="4644" spans="1:21" s="31" customFormat="1">
      <c r="A4644" s="37"/>
      <c r="B4644" s="38"/>
      <c r="D4644" s="39"/>
      <c r="E4644" s="39"/>
      <c r="F4644" s="39"/>
      <c r="G4644" s="41"/>
      <c r="T4644"/>
      <c r="U4644"/>
    </row>
    <row r="4645" spans="1:21" s="31" customFormat="1">
      <c r="A4645" s="37"/>
      <c r="B4645" s="38"/>
      <c r="D4645" s="39"/>
      <c r="E4645" s="39"/>
      <c r="F4645" s="39"/>
      <c r="G4645" s="41"/>
      <c r="T4645"/>
      <c r="U4645"/>
    </row>
    <row r="4646" spans="1:21" s="31" customFormat="1">
      <c r="A4646" s="37"/>
      <c r="B4646" s="38"/>
      <c r="D4646" s="39"/>
      <c r="E4646" s="39"/>
      <c r="F4646" s="39"/>
      <c r="G4646" s="41"/>
      <c r="T4646"/>
      <c r="U4646"/>
    </row>
    <row r="4647" spans="1:21" s="31" customFormat="1">
      <c r="A4647" s="37"/>
      <c r="B4647" s="38"/>
      <c r="D4647" s="39"/>
      <c r="E4647" s="39"/>
      <c r="F4647" s="39"/>
      <c r="G4647" s="41"/>
      <c r="T4647"/>
      <c r="U4647"/>
    </row>
    <row r="4648" spans="1:21" s="31" customFormat="1">
      <c r="A4648" s="37"/>
      <c r="B4648" s="38"/>
      <c r="D4648" s="39"/>
      <c r="E4648" s="39"/>
      <c r="F4648" s="39"/>
      <c r="G4648" s="41"/>
      <c r="T4648"/>
      <c r="U4648"/>
    </row>
    <row r="4649" spans="1:21" s="31" customFormat="1">
      <c r="A4649" s="37"/>
      <c r="B4649" s="38"/>
      <c r="D4649" s="39"/>
      <c r="E4649" s="39"/>
      <c r="F4649" s="39"/>
      <c r="G4649" s="41"/>
      <c r="T4649"/>
      <c r="U4649"/>
    </row>
    <row r="4650" spans="1:21" s="31" customFormat="1">
      <c r="A4650" s="37"/>
      <c r="B4650" s="38"/>
      <c r="D4650" s="39"/>
      <c r="E4650" s="39"/>
      <c r="F4650" s="39"/>
      <c r="G4650" s="41"/>
      <c r="T4650"/>
      <c r="U4650"/>
    </row>
    <row r="4651" spans="1:21" s="31" customFormat="1">
      <c r="A4651" s="37"/>
      <c r="B4651" s="38"/>
      <c r="D4651" s="39"/>
      <c r="E4651" s="39"/>
      <c r="F4651" s="39"/>
      <c r="G4651" s="41"/>
      <c r="T4651"/>
      <c r="U4651"/>
    </row>
    <row r="4652" spans="1:21" s="31" customFormat="1">
      <c r="A4652" s="37"/>
      <c r="B4652" s="38"/>
      <c r="D4652" s="39"/>
      <c r="E4652" s="39"/>
      <c r="F4652" s="39"/>
      <c r="G4652" s="41"/>
      <c r="T4652"/>
      <c r="U4652"/>
    </row>
    <row r="4653" spans="1:21" s="31" customFormat="1">
      <c r="A4653" s="37"/>
      <c r="B4653" s="38"/>
      <c r="D4653" s="39"/>
      <c r="E4653" s="39"/>
      <c r="F4653" s="39"/>
      <c r="G4653" s="41"/>
      <c r="T4653"/>
      <c r="U4653"/>
    </row>
    <row r="4654" spans="1:21" s="31" customFormat="1">
      <c r="A4654" s="37"/>
      <c r="B4654" s="38"/>
      <c r="D4654" s="39"/>
      <c r="E4654" s="39"/>
      <c r="F4654" s="39"/>
      <c r="G4654" s="41"/>
      <c r="T4654"/>
      <c r="U4654"/>
    </row>
    <row r="4655" spans="1:21" s="31" customFormat="1">
      <c r="A4655" s="37"/>
      <c r="B4655" s="38"/>
      <c r="D4655" s="39"/>
      <c r="E4655" s="39"/>
      <c r="F4655" s="39"/>
      <c r="G4655" s="41"/>
      <c r="T4655"/>
      <c r="U4655"/>
    </row>
    <row r="4656" spans="1:21" s="31" customFormat="1">
      <c r="A4656" s="37"/>
      <c r="B4656" s="38"/>
      <c r="D4656" s="39"/>
      <c r="E4656" s="39"/>
      <c r="F4656" s="39"/>
      <c r="G4656" s="41"/>
      <c r="T4656"/>
      <c r="U4656"/>
    </row>
    <row r="4657" spans="1:21" s="31" customFormat="1">
      <c r="A4657" s="37"/>
      <c r="B4657" s="38"/>
      <c r="D4657" s="39"/>
      <c r="E4657" s="39"/>
      <c r="F4657" s="39"/>
      <c r="G4657" s="41"/>
      <c r="T4657"/>
      <c r="U4657"/>
    </row>
    <row r="4658" spans="1:21" s="31" customFormat="1">
      <c r="A4658" s="37"/>
      <c r="B4658" s="38"/>
      <c r="D4658" s="39"/>
      <c r="E4658" s="39"/>
      <c r="F4658" s="39"/>
      <c r="G4658" s="41"/>
      <c r="T4658"/>
      <c r="U4658"/>
    </row>
    <row r="4659" spans="1:21" s="31" customFormat="1">
      <c r="A4659" s="37"/>
      <c r="B4659" s="38"/>
      <c r="D4659" s="39"/>
      <c r="E4659" s="39"/>
      <c r="F4659" s="39"/>
      <c r="G4659" s="41"/>
      <c r="T4659"/>
      <c r="U4659"/>
    </row>
    <row r="4660" spans="1:21" s="31" customFormat="1">
      <c r="A4660" s="37"/>
      <c r="B4660" s="38"/>
      <c r="D4660" s="39"/>
      <c r="E4660" s="39"/>
      <c r="F4660" s="39"/>
      <c r="G4660" s="41"/>
      <c r="T4660"/>
      <c r="U4660"/>
    </row>
    <row r="4661" spans="1:21" s="31" customFormat="1">
      <c r="A4661" s="37"/>
      <c r="B4661" s="38"/>
      <c r="D4661" s="39"/>
      <c r="E4661" s="39"/>
      <c r="F4661" s="39"/>
      <c r="G4661" s="41"/>
      <c r="T4661"/>
      <c r="U4661"/>
    </row>
    <row r="4662" spans="1:21" s="31" customFormat="1">
      <c r="A4662" s="37"/>
      <c r="B4662" s="38"/>
      <c r="D4662" s="39"/>
      <c r="E4662" s="39"/>
      <c r="F4662" s="39"/>
      <c r="G4662" s="41"/>
      <c r="T4662"/>
      <c r="U4662"/>
    </row>
    <row r="4663" spans="1:21" s="31" customFormat="1">
      <c r="A4663" s="37"/>
      <c r="B4663" s="38"/>
      <c r="D4663" s="39"/>
      <c r="E4663" s="39"/>
      <c r="F4663" s="39"/>
      <c r="G4663" s="41"/>
      <c r="T4663"/>
      <c r="U4663"/>
    </row>
    <row r="4664" spans="1:21" s="31" customFormat="1">
      <c r="A4664" s="37"/>
      <c r="B4664" s="38"/>
      <c r="D4664" s="39"/>
      <c r="E4664" s="39"/>
      <c r="F4664" s="39"/>
      <c r="G4664" s="41"/>
      <c r="T4664"/>
      <c r="U4664"/>
    </row>
    <row r="4665" spans="1:21" s="31" customFormat="1">
      <c r="A4665" s="37"/>
      <c r="B4665" s="38"/>
      <c r="D4665" s="39"/>
      <c r="E4665" s="39"/>
      <c r="F4665" s="39"/>
      <c r="G4665" s="41"/>
      <c r="T4665"/>
      <c r="U4665"/>
    </row>
    <row r="4666" spans="1:21" s="31" customFormat="1">
      <c r="A4666" s="37"/>
      <c r="B4666" s="38"/>
      <c r="D4666" s="39"/>
      <c r="E4666" s="39"/>
      <c r="F4666" s="39"/>
      <c r="G4666" s="41"/>
      <c r="T4666"/>
      <c r="U4666"/>
    </row>
    <row r="4667" spans="1:21" s="31" customFormat="1">
      <c r="A4667" s="37"/>
      <c r="B4667" s="38"/>
      <c r="D4667" s="39"/>
      <c r="E4667" s="39"/>
      <c r="F4667" s="39"/>
      <c r="G4667" s="41"/>
      <c r="T4667"/>
      <c r="U4667"/>
    </row>
    <row r="4668" spans="1:21" s="31" customFormat="1">
      <c r="A4668" s="37"/>
      <c r="B4668" s="38"/>
      <c r="D4668" s="39"/>
      <c r="E4668" s="39"/>
      <c r="F4668" s="39"/>
      <c r="G4668" s="41"/>
      <c r="T4668"/>
      <c r="U4668"/>
    </row>
    <row r="4669" spans="1:21" s="31" customFormat="1">
      <c r="A4669" s="37"/>
      <c r="B4669" s="38"/>
      <c r="D4669" s="39"/>
      <c r="E4669" s="39"/>
      <c r="F4669" s="39"/>
      <c r="G4669" s="41"/>
      <c r="T4669"/>
      <c r="U4669"/>
    </row>
    <row r="4670" spans="1:21" s="31" customFormat="1">
      <c r="A4670" s="37"/>
      <c r="B4670" s="38"/>
      <c r="D4670" s="39"/>
      <c r="E4670" s="39"/>
      <c r="F4670" s="39"/>
      <c r="G4670" s="41"/>
      <c r="T4670"/>
      <c r="U4670"/>
    </row>
    <row r="4671" spans="1:21" s="31" customFormat="1">
      <c r="A4671" s="37"/>
      <c r="B4671" s="38"/>
      <c r="D4671" s="39"/>
      <c r="E4671" s="39"/>
      <c r="F4671" s="39"/>
      <c r="G4671" s="41"/>
      <c r="T4671"/>
      <c r="U4671"/>
    </row>
    <row r="4672" spans="1:21" s="31" customFormat="1">
      <c r="A4672" s="37"/>
      <c r="B4672" s="38"/>
      <c r="D4672" s="39"/>
      <c r="E4672" s="39"/>
      <c r="F4672" s="39"/>
      <c r="G4672" s="41"/>
      <c r="T4672"/>
      <c r="U4672"/>
    </row>
    <row r="4673" spans="1:21" s="31" customFormat="1">
      <c r="A4673" s="37"/>
      <c r="B4673" s="38"/>
      <c r="D4673" s="39"/>
      <c r="E4673" s="39"/>
      <c r="F4673" s="39"/>
      <c r="G4673" s="41"/>
      <c r="T4673"/>
      <c r="U4673"/>
    </row>
    <row r="4674" spans="1:21" s="31" customFormat="1">
      <c r="A4674" s="37"/>
      <c r="B4674" s="38"/>
      <c r="D4674" s="39"/>
      <c r="E4674" s="39"/>
      <c r="F4674" s="39"/>
      <c r="G4674" s="41"/>
      <c r="T4674"/>
      <c r="U4674"/>
    </row>
    <row r="4675" spans="1:21" s="31" customFormat="1">
      <c r="A4675" s="37"/>
      <c r="B4675" s="38"/>
      <c r="D4675" s="39"/>
      <c r="E4675" s="39"/>
      <c r="F4675" s="39"/>
      <c r="G4675" s="41"/>
      <c r="T4675"/>
      <c r="U4675"/>
    </row>
    <row r="4676" spans="1:21" s="31" customFormat="1">
      <c r="A4676" s="37"/>
      <c r="B4676" s="38"/>
      <c r="D4676" s="39"/>
      <c r="E4676" s="39"/>
      <c r="F4676" s="39"/>
      <c r="G4676" s="41"/>
      <c r="T4676"/>
      <c r="U4676"/>
    </row>
    <row r="4677" spans="1:21" s="31" customFormat="1">
      <c r="A4677" s="37"/>
      <c r="B4677" s="38"/>
      <c r="D4677" s="39"/>
      <c r="E4677" s="39"/>
      <c r="F4677" s="39"/>
      <c r="G4677" s="41"/>
      <c r="T4677"/>
      <c r="U4677"/>
    </row>
    <row r="4678" spans="1:21" s="31" customFormat="1">
      <c r="A4678" s="37"/>
      <c r="B4678" s="38"/>
      <c r="D4678" s="39"/>
      <c r="E4678" s="39"/>
      <c r="F4678" s="39"/>
      <c r="G4678" s="41"/>
      <c r="T4678"/>
      <c r="U4678"/>
    </row>
    <row r="4679" spans="1:21" s="31" customFormat="1">
      <c r="A4679" s="37"/>
      <c r="B4679" s="38"/>
      <c r="D4679" s="39"/>
      <c r="E4679" s="39"/>
      <c r="F4679" s="39"/>
      <c r="G4679" s="41"/>
      <c r="T4679"/>
      <c r="U4679"/>
    </row>
    <row r="4680" spans="1:21" s="31" customFormat="1">
      <c r="A4680" s="37"/>
      <c r="B4680" s="38"/>
      <c r="D4680" s="39"/>
      <c r="E4680" s="39"/>
      <c r="F4680" s="39"/>
      <c r="G4680" s="41"/>
      <c r="T4680"/>
      <c r="U4680"/>
    </row>
    <row r="4681" spans="1:21" s="31" customFormat="1">
      <c r="A4681" s="37"/>
      <c r="B4681" s="38"/>
      <c r="D4681" s="39"/>
      <c r="E4681" s="39"/>
      <c r="F4681" s="39"/>
      <c r="G4681" s="41"/>
      <c r="T4681"/>
      <c r="U4681"/>
    </row>
    <row r="4682" spans="1:21" s="31" customFormat="1">
      <c r="A4682" s="37"/>
      <c r="B4682" s="38"/>
      <c r="D4682" s="39"/>
      <c r="E4682" s="39"/>
      <c r="F4682" s="39"/>
      <c r="G4682" s="41"/>
      <c r="T4682"/>
      <c r="U4682"/>
    </row>
    <row r="4683" spans="1:21" s="31" customFormat="1">
      <c r="A4683" s="37"/>
      <c r="B4683" s="38"/>
      <c r="D4683" s="39"/>
      <c r="E4683" s="39"/>
      <c r="F4683" s="39"/>
      <c r="G4683" s="41"/>
      <c r="T4683"/>
      <c r="U4683"/>
    </row>
    <row r="4684" spans="1:21" s="31" customFormat="1">
      <c r="A4684" s="37"/>
      <c r="B4684" s="38"/>
      <c r="D4684" s="39"/>
      <c r="E4684" s="39"/>
      <c r="F4684" s="39"/>
      <c r="G4684" s="41"/>
      <c r="T4684"/>
      <c r="U4684"/>
    </row>
    <row r="4685" spans="1:21" s="31" customFormat="1">
      <c r="A4685" s="37"/>
      <c r="B4685" s="38"/>
      <c r="D4685" s="39"/>
      <c r="E4685" s="39"/>
      <c r="F4685" s="39"/>
      <c r="G4685" s="41"/>
      <c r="T4685"/>
      <c r="U4685"/>
    </row>
    <row r="4686" spans="1:21" s="31" customFormat="1">
      <c r="A4686" s="37"/>
      <c r="B4686" s="38"/>
      <c r="D4686" s="39"/>
      <c r="E4686" s="39"/>
      <c r="F4686" s="39"/>
      <c r="G4686" s="41"/>
      <c r="T4686"/>
      <c r="U4686"/>
    </row>
    <row r="4687" spans="1:21" s="31" customFormat="1">
      <c r="A4687" s="37"/>
      <c r="B4687" s="38"/>
      <c r="D4687" s="39"/>
      <c r="E4687" s="39"/>
      <c r="F4687" s="39"/>
      <c r="G4687" s="41"/>
      <c r="T4687"/>
      <c r="U4687"/>
    </row>
    <row r="4688" spans="1:21" s="31" customFormat="1">
      <c r="A4688" s="37"/>
      <c r="B4688" s="38"/>
      <c r="D4688" s="39"/>
      <c r="E4688" s="39"/>
      <c r="F4688" s="39"/>
      <c r="G4688" s="41"/>
      <c r="T4688"/>
      <c r="U4688"/>
    </row>
    <row r="4689" spans="1:21" s="31" customFormat="1">
      <c r="A4689" s="37"/>
      <c r="B4689" s="38"/>
      <c r="D4689" s="39"/>
      <c r="E4689" s="39"/>
      <c r="F4689" s="39"/>
      <c r="G4689" s="41"/>
      <c r="T4689"/>
      <c r="U4689"/>
    </row>
    <row r="4690" spans="1:21" s="31" customFormat="1">
      <c r="A4690" s="37"/>
      <c r="B4690" s="38"/>
      <c r="D4690" s="39"/>
      <c r="E4690" s="39"/>
      <c r="F4690" s="39"/>
      <c r="G4690" s="41"/>
      <c r="T4690"/>
      <c r="U4690"/>
    </row>
    <row r="4691" spans="1:21" s="31" customFormat="1">
      <c r="A4691" s="37"/>
      <c r="B4691" s="38"/>
      <c r="D4691" s="39"/>
      <c r="E4691" s="39"/>
      <c r="F4691" s="39"/>
      <c r="G4691" s="41"/>
      <c r="T4691"/>
      <c r="U4691"/>
    </row>
    <row r="4692" spans="1:21" s="31" customFormat="1">
      <c r="A4692" s="37"/>
      <c r="B4692" s="38"/>
      <c r="D4692" s="39"/>
      <c r="E4692" s="39"/>
      <c r="F4692" s="39"/>
      <c r="G4692" s="41"/>
      <c r="T4692"/>
      <c r="U4692"/>
    </row>
    <row r="4693" spans="1:21" s="31" customFormat="1">
      <c r="A4693" s="37"/>
      <c r="B4693" s="38"/>
      <c r="D4693" s="39"/>
      <c r="E4693" s="39"/>
      <c r="F4693" s="39"/>
      <c r="G4693" s="41"/>
      <c r="T4693"/>
      <c r="U4693"/>
    </row>
    <row r="4694" spans="1:21" s="31" customFormat="1">
      <c r="A4694" s="37"/>
      <c r="B4694" s="38"/>
      <c r="D4694" s="39"/>
      <c r="E4694" s="39"/>
      <c r="F4694" s="39"/>
      <c r="G4694" s="41"/>
      <c r="T4694"/>
      <c r="U4694"/>
    </row>
    <row r="4695" spans="1:21" s="31" customFormat="1">
      <c r="A4695" s="37"/>
      <c r="B4695" s="38"/>
      <c r="D4695" s="39"/>
      <c r="E4695" s="39"/>
      <c r="F4695" s="39"/>
      <c r="G4695" s="41"/>
      <c r="T4695"/>
      <c r="U4695"/>
    </row>
    <row r="4696" spans="1:21" s="31" customFormat="1">
      <c r="A4696" s="37"/>
      <c r="B4696" s="38"/>
      <c r="D4696" s="39"/>
      <c r="E4696" s="39"/>
      <c r="F4696" s="39"/>
      <c r="G4696" s="41"/>
      <c r="T4696"/>
      <c r="U4696"/>
    </row>
    <row r="4697" spans="1:21" s="31" customFormat="1">
      <c r="A4697" s="37"/>
      <c r="B4697" s="38"/>
      <c r="D4697" s="39"/>
      <c r="E4697" s="39"/>
      <c r="F4697" s="39"/>
      <c r="G4697" s="41"/>
      <c r="T4697"/>
      <c r="U4697"/>
    </row>
    <row r="4698" spans="1:21" s="31" customFormat="1">
      <c r="A4698" s="37"/>
      <c r="B4698" s="38"/>
      <c r="D4698" s="39"/>
      <c r="E4698" s="39"/>
      <c r="F4698" s="39"/>
      <c r="G4698" s="41"/>
      <c r="T4698"/>
      <c r="U4698"/>
    </row>
    <row r="4699" spans="1:21" s="31" customFormat="1">
      <c r="A4699" s="37"/>
      <c r="B4699" s="38"/>
      <c r="D4699" s="39"/>
      <c r="E4699" s="39"/>
      <c r="F4699" s="39"/>
      <c r="G4699" s="41"/>
      <c r="T4699"/>
      <c r="U4699"/>
    </row>
    <row r="4700" spans="1:21" s="31" customFormat="1">
      <c r="A4700" s="37"/>
      <c r="B4700" s="38"/>
      <c r="D4700" s="39"/>
      <c r="E4700" s="39"/>
      <c r="F4700" s="39"/>
      <c r="G4700" s="41"/>
      <c r="T4700"/>
      <c r="U4700"/>
    </row>
    <row r="4701" spans="1:21" s="31" customFormat="1">
      <c r="A4701" s="37"/>
      <c r="B4701" s="38"/>
      <c r="D4701" s="39"/>
      <c r="E4701" s="39"/>
      <c r="F4701" s="39"/>
      <c r="G4701" s="41"/>
      <c r="T4701"/>
      <c r="U4701"/>
    </row>
    <row r="4702" spans="1:21" s="31" customFormat="1">
      <c r="A4702" s="37"/>
      <c r="B4702" s="38"/>
      <c r="D4702" s="39"/>
      <c r="E4702" s="39"/>
      <c r="F4702" s="39"/>
      <c r="G4702" s="41"/>
      <c r="T4702"/>
      <c r="U4702"/>
    </row>
    <row r="4703" spans="1:21" s="31" customFormat="1">
      <c r="A4703" s="37"/>
      <c r="B4703" s="38"/>
      <c r="D4703" s="39"/>
      <c r="E4703" s="39"/>
      <c r="F4703" s="39"/>
      <c r="G4703" s="41"/>
      <c r="T4703"/>
      <c r="U4703"/>
    </row>
    <row r="4704" spans="1:21" s="31" customFormat="1">
      <c r="A4704" s="37"/>
      <c r="B4704" s="38"/>
      <c r="D4704" s="39"/>
      <c r="E4704" s="39"/>
      <c r="F4704" s="39"/>
      <c r="G4704" s="41"/>
      <c r="T4704"/>
      <c r="U4704"/>
    </row>
    <row r="4705" spans="1:21" s="31" customFormat="1">
      <c r="A4705" s="37"/>
      <c r="B4705" s="38"/>
      <c r="D4705" s="39"/>
      <c r="E4705" s="39"/>
      <c r="F4705" s="39"/>
      <c r="G4705" s="41"/>
      <c r="T4705"/>
      <c r="U4705"/>
    </row>
    <row r="4706" spans="1:21" s="31" customFormat="1">
      <c r="A4706" s="37"/>
      <c r="B4706" s="38"/>
      <c r="D4706" s="39"/>
      <c r="E4706" s="39"/>
      <c r="F4706" s="39"/>
      <c r="G4706" s="41"/>
      <c r="T4706"/>
      <c r="U4706"/>
    </row>
    <row r="4707" spans="1:21" s="31" customFormat="1">
      <c r="A4707" s="37"/>
      <c r="B4707" s="38"/>
      <c r="D4707" s="39"/>
      <c r="E4707" s="39"/>
      <c r="F4707" s="39"/>
      <c r="G4707" s="41"/>
      <c r="T4707"/>
      <c r="U4707"/>
    </row>
    <row r="4708" spans="1:21" s="31" customFormat="1">
      <c r="A4708" s="37"/>
      <c r="B4708" s="38"/>
      <c r="D4708" s="39"/>
      <c r="E4708" s="39"/>
      <c r="F4708" s="39"/>
      <c r="G4708" s="41"/>
      <c r="T4708"/>
      <c r="U4708"/>
    </row>
    <row r="4709" spans="1:21" s="31" customFormat="1">
      <c r="A4709" s="37"/>
      <c r="B4709" s="38"/>
      <c r="D4709" s="39"/>
      <c r="E4709" s="39"/>
      <c r="F4709" s="39"/>
      <c r="G4709" s="41"/>
      <c r="T4709"/>
      <c r="U4709"/>
    </row>
    <row r="4710" spans="1:21" s="31" customFormat="1">
      <c r="A4710" s="37"/>
      <c r="B4710" s="38"/>
      <c r="D4710" s="39"/>
      <c r="E4710" s="39"/>
      <c r="F4710" s="39"/>
      <c r="G4710" s="41"/>
      <c r="T4710"/>
      <c r="U4710"/>
    </row>
    <row r="4711" spans="1:21" s="31" customFormat="1">
      <c r="A4711" s="37"/>
      <c r="B4711" s="38"/>
      <c r="D4711" s="39"/>
      <c r="E4711" s="39"/>
      <c r="F4711" s="39"/>
      <c r="G4711" s="41"/>
      <c r="T4711"/>
      <c r="U4711"/>
    </row>
    <row r="4712" spans="1:21" s="31" customFormat="1">
      <c r="A4712" s="37"/>
      <c r="B4712" s="38"/>
      <c r="D4712" s="39"/>
      <c r="E4712" s="39"/>
      <c r="F4712" s="39"/>
      <c r="G4712" s="41"/>
      <c r="T4712"/>
      <c r="U4712"/>
    </row>
    <row r="4713" spans="1:21" s="31" customFormat="1">
      <c r="A4713" s="37"/>
      <c r="B4713" s="38"/>
      <c r="D4713" s="39"/>
      <c r="E4713" s="39"/>
      <c r="F4713" s="39"/>
      <c r="G4713" s="41"/>
      <c r="T4713"/>
      <c r="U4713"/>
    </row>
    <row r="4714" spans="1:21" s="31" customFormat="1">
      <c r="A4714" s="37"/>
      <c r="B4714" s="38"/>
      <c r="D4714" s="39"/>
      <c r="E4714" s="39"/>
      <c r="F4714" s="39"/>
      <c r="G4714" s="41"/>
      <c r="T4714"/>
      <c r="U4714"/>
    </row>
    <row r="4715" spans="1:21" s="31" customFormat="1">
      <c r="A4715" s="37"/>
      <c r="B4715" s="38"/>
      <c r="D4715" s="39"/>
      <c r="E4715" s="39"/>
      <c r="F4715" s="39"/>
      <c r="G4715" s="41"/>
      <c r="T4715"/>
      <c r="U4715"/>
    </row>
    <row r="4716" spans="1:21" s="31" customFormat="1">
      <c r="A4716" s="37"/>
      <c r="B4716" s="38"/>
      <c r="D4716" s="39"/>
      <c r="E4716" s="39"/>
      <c r="F4716" s="39"/>
      <c r="G4716" s="41"/>
      <c r="T4716"/>
      <c r="U4716"/>
    </row>
    <row r="4717" spans="1:21" s="31" customFormat="1">
      <c r="A4717" s="37"/>
      <c r="B4717" s="38"/>
      <c r="D4717" s="39"/>
      <c r="E4717" s="39"/>
      <c r="F4717" s="39"/>
      <c r="G4717" s="41"/>
      <c r="T4717"/>
      <c r="U4717"/>
    </row>
    <row r="4718" spans="1:21" s="31" customFormat="1">
      <c r="A4718" s="37"/>
      <c r="B4718" s="38"/>
      <c r="D4718" s="39"/>
      <c r="E4718" s="39"/>
      <c r="F4718" s="39"/>
      <c r="G4718" s="41"/>
      <c r="T4718"/>
      <c r="U4718"/>
    </row>
    <row r="4719" spans="1:21" s="31" customFormat="1">
      <c r="A4719" s="37"/>
      <c r="B4719" s="38"/>
      <c r="D4719" s="39"/>
      <c r="E4719" s="39"/>
      <c r="F4719" s="39"/>
      <c r="G4719" s="41"/>
      <c r="T4719"/>
      <c r="U4719"/>
    </row>
    <row r="4720" spans="1:21" s="31" customFormat="1">
      <c r="A4720" s="37"/>
      <c r="B4720" s="38"/>
      <c r="D4720" s="39"/>
      <c r="E4720" s="39"/>
      <c r="F4720" s="39"/>
      <c r="G4720" s="41"/>
      <c r="T4720"/>
      <c r="U4720"/>
    </row>
    <row r="4721" spans="1:21" s="31" customFormat="1">
      <c r="A4721" s="37"/>
      <c r="B4721" s="38"/>
      <c r="D4721" s="39"/>
      <c r="E4721" s="39"/>
      <c r="F4721" s="39"/>
      <c r="G4721" s="41"/>
      <c r="T4721"/>
      <c r="U4721"/>
    </row>
    <row r="4722" spans="1:21" s="31" customFormat="1">
      <c r="A4722" s="37"/>
      <c r="B4722" s="38"/>
      <c r="D4722" s="39"/>
      <c r="E4722" s="39"/>
      <c r="F4722" s="39"/>
      <c r="G4722" s="41"/>
      <c r="T4722"/>
      <c r="U4722"/>
    </row>
    <row r="4723" spans="1:21" s="31" customFormat="1">
      <c r="A4723" s="37"/>
      <c r="B4723" s="38"/>
      <c r="D4723" s="39"/>
      <c r="E4723" s="39"/>
      <c r="F4723" s="39"/>
      <c r="G4723" s="41"/>
      <c r="T4723"/>
      <c r="U4723"/>
    </row>
    <row r="4724" spans="1:21" s="31" customFormat="1">
      <c r="A4724" s="37"/>
      <c r="B4724" s="38"/>
      <c r="D4724" s="39"/>
      <c r="E4724" s="39"/>
      <c r="F4724" s="39"/>
      <c r="G4724" s="41"/>
      <c r="T4724"/>
      <c r="U4724"/>
    </row>
    <row r="4725" spans="1:21" s="31" customFormat="1">
      <c r="A4725" s="37"/>
      <c r="B4725" s="38"/>
      <c r="D4725" s="39"/>
      <c r="E4725" s="39"/>
      <c r="F4725" s="39"/>
      <c r="G4725" s="41"/>
      <c r="T4725"/>
      <c r="U4725"/>
    </row>
    <row r="4726" spans="1:21" s="31" customFormat="1">
      <c r="A4726" s="37"/>
      <c r="B4726" s="38"/>
      <c r="D4726" s="39"/>
      <c r="E4726" s="39"/>
      <c r="F4726" s="39"/>
      <c r="G4726" s="41"/>
      <c r="T4726"/>
      <c r="U4726"/>
    </row>
    <row r="4727" spans="1:21" s="31" customFormat="1">
      <c r="A4727" s="37"/>
      <c r="B4727" s="38"/>
      <c r="D4727" s="39"/>
      <c r="E4727" s="39"/>
      <c r="F4727" s="39"/>
      <c r="G4727" s="41"/>
      <c r="T4727"/>
      <c r="U4727"/>
    </row>
    <row r="4728" spans="1:21" s="31" customFormat="1">
      <c r="A4728" s="37"/>
      <c r="B4728" s="38"/>
      <c r="D4728" s="39"/>
      <c r="E4728" s="39"/>
      <c r="F4728" s="39"/>
      <c r="G4728" s="41"/>
      <c r="T4728"/>
      <c r="U4728"/>
    </row>
    <row r="4729" spans="1:21" s="31" customFormat="1">
      <c r="A4729" s="37"/>
      <c r="B4729" s="38"/>
      <c r="D4729" s="39"/>
      <c r="E4729" s="39"/>
      <c r="F4729" s="39"/>
      <c r="G4729" s="41"/>
      <c r="T4729"/>
      <c r="U4729"/>
    </row>
    <row r="4730" spans="1:21" s="31" customFormat="1">
      <c r="A4730" s="37"/>
      <c r="B4730" s="38"/>
      <c r="D4730" s="39"/>
      <c r="E4730" s="39"/>
      <c r="F4730" s="39"/>
      <c r="G4730" s="41"/>
      <c r="T4730"/>
      <c r="U4730"/>
    </row>
    <row r="4731" spans="1:21" s="31" customFormat="1">
      <c r="A4731" s="37"/>
      <c r="B4731" s="38"/>
      <c r="D4731" s="39"/>
      <c r="E4731" s="39"/>
      <c r="F4731" s="39"/>
      <c r="G4731" s="41"/>
      <c r="T4731"/>
      <c r="U4731"/>
    </row>
    <row r="4732" spans="1:21" s="31" customFormat="1">
      <c r="A4732" s="37"/>
      <c r="B4732" s="38"/>
      <c r="D4732" s="39"/>
      <c r="E4732" s="39"/>
      <c r="F4732" s="39"/>
      <c r="G4732" s="41"/>
      <c r="T4732"/>
      <c r="U4732"/>
    </row>
    <row r="4733" spans="1:21" s="31" customFormat="1">
      <c r="A4733" s="37"/>
      <c r="B4733" s="38"/>
      <c r="D4733" s="39"/>
      <c r="E4733" s="39"/>
      <c r="F4733" s="39"/>
      <c r="G4733" s="41"/>
      <c r="T4733"/>
      <c r="U4733"/>
    </row>
    <row r="4734" spans="1:21" s="31" customFormat="1">
      <c r="A4734" s="37"/>
      <c r="B4734" s="38"/>
      <c r="D4734" s="39"/>
      <c r="E4734" s="39"/>
      <c r="F4734" s="39"/>
      <c r="G4734" s="41"/>
      <c r="T4734"/>
      <c r="U4734"/>
    </row>
    <row r="4735" spans="1:21" s="31" customFormat="1">
      <c r="A4735" s="37"/>
      <c r="B4735" s="38"/>
      <c r="D4735" s="39"/>
      <c r="E4735" s="39"/>
      <c r="F4735" s="39"/>
      <c r="G4735" s="41"/>
      <c r="T4735"/>
      <c r="U4735"/>
    </row>
    <row r="4736" spans="1:21" s="31" customFormat="1">
      <c r="A4736" s="37"/>
      <c r="B4736" s="38"/>
      <c r="D4736" s="39"/>
      <c r="E4736" s="39"/>
      <c r="F4736" s="39"/>
      <c r="G4736" s="41"/>
      <c r="T4736"/>
      <c r="U4736"/>
    </row>
    <row r="4737" spans="1:21" s="31" customFormat="1">
      <c r="A4737" s="37"/>
      <c r="B4737" s="38"/>
      <c r="D4737" s="39"/>
      <c r="E4737" s="39"/>
      <c r="F4737" s="39"/>
      <c r="G4737" s="41"/>
      <c r="T4737"/>
      <c r="U4737"/>
    </row>
    <row r="4738" spans="1:21" s="31" customFormat="1">
      <c r="A4738" s="37"/>
      <c r="B4738" s="38"/>
      <c r="D4738" s="39"/>
      <c r="E4738" s="39"/>
      <c r="F4738" s="39"/>
      <c r="G4738" s="41"/>
      <c r="T4738"/>
      <c r="U4738"/>
    </row>
    <row r="4739" spans="1:21" s="31" customFormat="1">
      <c r="A4739" s="37"/>
      <c r="B4739" s="38"/>
      <c r="D4739" s="39"/>
      <c r="E4739" s="39"/>
      <c r="F4739" s="39"/>
      <c r="G4739" s="41"/>
      <c r="T4739"/>
      <c r="U4739"/>
    </row>
    <row r="4740" spans="1:21" s="31" customFormat="1">
      <c r="A4740" s="37"/>
      <c r="B4740" s="38"/>
      <c r="D4740" s="39"/>
      <c r="E4740" s="39"/>
      <c r="F4740" s="39"/>
      <c r="G4740" s="41"/>
      <c r="T4740"/>
      <c r="U4740"/>
    </row>
    <row r="4741" spans="1:21" s="31" customFormat="1">
      <c r="A4741" s="37"/>
      <c r="B4741" s="38"/>
      <c r="D4741" s="39"/>
      <c r="E4741" s="39"/>
      <c r="F4741" s="39"/>
      <c r="G4741" s="41"/>
      <c r="T4741"/>
      <c r="U4741"/>
    </row>
    <row r="4742" spans="1:21" s="31" customFormat="1">
      <c r="A4742" s="37"/>
      <c r="B4742" s="38"/>
      <c r="D4742" s="39"/>
      <c r="E4742" s="39"/>
      <c r="F4742" s="39"/>
      <c r="G4742" s="41"/>
      <c r="T4742"/>
      <c r="U4742"/>
    </row>
    <row r="4743" spans="1:21" s="31" customFormat="1">
      <c r="A4743" s="37"/>
      <c r="B4743" s="38"/>
      <c r="D4743" s="39"/>
      <c r="E4743" s="39"/>
      <c r="F4743" s="39"/>
      <c r="G4743" s="41"/>
      <c r="T4743"/>
      <c r="U4743"/>
    </row>
    <row r="4744" spans="1:21" s="31" customFormat="1">
      <c r="A4744" s="37"/>
      <c r="B4744" s="38"/>
      <c r="D4744" s="39"/>
      <c r="E4744" s="39"/>
      <c r="F4744" s="39"/>
      <c r="G4744" s="41"/>
      <c r="T4744"/>
      <c r="U4744"/>
    </row>
    <row r="4745" spans="1:21" s="31" customFormat="1">
      <c r="A4745" s="37"/>
      <c r="B4745" s="38"/>
      <c r="D4745" s="39"/>
      <c r="E4745" s="39"/>
      <c r="F4745" s="39"/>
      <c r="G4745" s="41"/>
      <c r="T4745"/>
      <c r="U4745"/>
    </row>
    <row r="4746" spans="1:21" s="31" customFormat="1">
      <c r="A4746" s="37"/>
      <c r="B4746" s="38"/>
      <c r="D4746" s="39"/>
      <c r="E4746" s="39"/>
      <c r="F4746" s="39"/>
      <c r="G4746" s="41"/>
      <c r="T4746"/>
      <c r="U4746"/>
    </row>
    <row r="4747" spans="1:21" s="31" customFormat="1">
      <c r="A4747" s="37"/>
      <c r="B4747" s="38"/>
      <c r="D4747" s="39"/>
      <c r="E4747" s="39"/>
      <c r="F4747" s="39"/>
      <c r="G4747" s="41"/>
      <c r="T4747"/>
      <c r="U4747"/>
    </row>
    <row r="4748" spans="1:21" s="31" customFormat="1">
      <c r="A4748" s="37"/>
      <c r="B4748" s="38"/>
      <c r="D4748" s="39"/>
      <c r="E4748" s="39"/>
      <c r="F4748" s="39"/>
      <c r="G4748" s="41"/>
      <c r="T4748"/>
      <c r="U4748"/>
    </row>
    <row r="4749" spans="1:21" s="31" customFormat="1">
      <c r="A4749" s="37"/>
      <c r="B4749" s="38"/>
      <c r="D4749" s="39"/>
      <c r="E4749" s="39"/>
      <c r="F4749" s="39"/>
      <c r="G4749" s="41"/>
      <c r="T4749"/>
      <c r="U4749"/>
    </row>
    <row r="4750" spans="1:21" s="31" customFormat="1">
      <c r="A4750" s="37"/>
      <c r="B4750" s="38"/>
      <c r="D4750" s="39"/>
      <c r="E4750" s="39"/>
      <c r="F4750" s="39"/>
      <c r="G4750" s="41"/>
      <c r="T4750"/>
      <c r="U4750"/>
    </row>
    <row r="4751" spans="1:21" s="31" customFormat="1">
      <c r="A4751" s="37"/>
      <c r="B4751" s="38"/>
      <c r="D4751" s="39"/>
      <c r="E4751" s="39"/>
      <c r="F4751" s="39"/>
      <c r="G4751" s="41"/>
      <c r="T4751"/>
      <c r="U4751"/>
    </row>
    <row r="4752" spans="1:21" s="31" customFormat="1">
      <c r="A4752" s="37"/>
      <c r="B4752" s="38"/>
      <c r="D4752" s="39"/>
      <c r="E4752" s="39"/>
      <c r="F4752" s="39"/>
      <c r="G4752" s="41"/>
      <c r="T4752"/>
      <c r="U4752"/>
    </row>
    <row r="4753" spans="1:21" s="31" customFormat="1">
      <c r="A4753" s="37"/>
      <c r="B4753" s="38"/>
      <c r="D4753" s="39"/>
      <c r="E4753" s="39"/>
      <c r="F4753" s="39"/>
      <c r="G4753" s="41"/>
      <c r="T4753"/>
      <c r="U4753"/>
    </row>
    <row r="4754" spans="1:21" s="31" customFormat="1">
      <c r="A4754" s="37"/>
      <c r="B4754" s="38"/>
      <c r="D4754" s="39"/>
      <c r="E4754" s="39"/>
      <c r="F4754" s="39"/>
      <c r="G4754" s="41"/>
      <c r="T4754"/>
      <c r="U4754"/>
    </row>
    <row r="4755" spans="1:21" s="31" customFormat="1">
      <c r="A4755" s="37"/>
      <c r="B4755" s="38"/>
      <c r="D4755" s="39"/>
      <c r="E4755" s="39"/>
      <c r="F4755" s="39"/>
      <c r="G4755" s="41"/>
      <c r="T4755"/>
      <c r="U4755"/>
    </row>
    <row r="4756" spans="1:21" s="31" customFormat="1">
      <c r="A4756" s="37"/>
      <c r="B4756" s="38"/>
      <c r="D4756" s="39"/>
      <c r="E4756" s="39"/>
      <c r="F4756" s="39"/>
      <c r="G4756" s="41"/>
      <c r="T4756"/>
      <c r="U4756"/>
    </row>
    <row r="4757" spans="1:21" s="31" customFormat="1">
      <c r="A4757" s="37"/>
      <c r="B4757" s="38"/>
      <c r="D4757" s="39"/>
      <c r="E4757" s="39"/>
      <c r="F4757" s="39"/>
      <c r="G4757" s="41"/>
      <c r="T4757"/>
      <c r="U4757"/>
    </row>
    <row r="4758" spans="1:21" s="31" customFormat="1">
      <c r="A4758" s="37"/>
      <c r="B4758" s="38"/>
      <c r="D4758" s="39"/>
      <c r="E4758" s="39"/>
      <c r="F4758" s="39"/>
      <c r="G4758" s="41"/>
      <c r="T4758"/>
      <c r="U4758"/>
    </row>
    <row r="4759" spans="1:21" s="31" customFormat="1">
      <c r="A4759" s="37"/>
      <c r="B4759" s="38"/>
      <c r="D4759" s="39"/>
      <c r="E4759" s="39"/>
      <c r="F4759" s="39"/>
      <c r="G4759" s="41"/>
      <c r="T4759"/>
      <c r="U4759"/>
    </row>
    <row r="4760" spans="1:21" s="31" customFormat="1">
      <c r="A4760" s="37"/>
      <c r="B4760" s="38"/>
      <c r="D4760" s="39"/>
      <c r="E4760" s="39"/>
      <c r="F4760" s="39"/>
      <c r="G4760" s="41"/>
      <c r="T4760"/>
      <c r="U4760"/>
    </row>
    <row r="4761" spans="1:21" s="31" customFormat="1">
      <c r="A4761" s="37"/>
      <c r="B4761" s="38"/>
      <c r="D4761" s="39"/>
      <c r="E4761" s="39"/>
      <c r="F4761" s="39"/>
      <c r="G4761" s="41"/>
      <c r="T4761"/>
      <c r="U4761"/>
    </row>
    <row r="4762" spans="1:21" s="31" customFormat="1">
      <c r="A4762" s="37"/>
      <c r="B4762" s="38"/>
      <c r="D4762" s="39"/>
      <c r="E4762" s="39"/>
      <c r="F4762" s="39"/>
      <c r="G4762" s="41"/>
      <c r="T4762"/>
      <c r="U4762"/>
    </row>
    <row r="4763" spans="1:21" s="31" customFormat="1">
      <c r="A4763" s="37"/>
      <c r="B4763" s="38"/>
      <c r="D4763" s="39"/>
      <c r="E4763" s="39"/>
      <c r="F4763" s="39"/>
      <c r="G4763" s="41"/>
      <c r="T4763"/>
      <c r="U4763"/>
    </row>
    <row r="4764" spans="1:21" s="31" customFormat="1">
      <c r="A4764" s="37"/>
      <c r="B4764" s="38"/>
      <c r="D4764" s="39"/>
      <c r="E4764" s="39"/>
      <c r="F4764" s="39"/>
      <c r="G4764" s="41"/>
      <c r="T4764"/>
      <c r="U4764"/>
    </row>
    <row r="4765" spans="1:21" s="31" customFormat="1">
      <c r="A4765" s="37"/>
      <c r="B4765" s="38"/>
      <c r="D4765" s="39"/>
      <c r="E4765" s="39"/>
      <c r="F4765" s="39"/>
      <c r="G4765" s="41"/>
      <c r="T4765"/>
      <c r="U4765"/>
    </row>
    <row r="4766" spans="1:21" s="31" customFormat="1">
      <c r="A4766" s="37"/>
      <c r="B4766" s="38"/>
      <c r="D4766" s="39"/>
      <c r="E4766" s="39"/>
      <c r="F4766" s="39"/>
      <c r="G4766" s="41"/>
      <c r="T4766"/>
      <c r="U4766"/>
    </row>
    <row r="4767" spans="1:21" s="31" customFormat="1">
      <c r="A4767" s="37"/>
      <c r="B4767" s="38"/>
      <c r="D4767" s="39"/>
      <c r="E4767" s="39"/>
      <c r="F4767" s="39"/>
      <c r="G4767" s="41"/>
      <c r="T4767"/>
      <c r="U4767"/>
    </row>
    <row r="4768" spans="1:21" s="31" customFormat="1">
      <c r="A4768" s="37"/>
      <c r="B4768" s="38"/>
      <c r="D4768" s="39"/>
      <c r="E4768" s="39"/>
      <c r="F4768" s="39"/>
      <c r="G4768" s="41"/>
      <c r="T4768"/>
      <c r="U4768"/>
    </row>
    <row r="4769" spans="1:21" s="31" customFormat="1">
      <c r="A4769" s="37"/>
      <c r="B4769" s="38"/>
      <c r="D4769" s="39"/>
      <c r="E4769" s="39"/>
      <c r="F4769" s="39"/>
      <c r="G4769" s="41"/>
      <c r="T4769"/>
      <c r="U4769"/>
    </row>
    <row r="4770" spans="1:21" s="31" customFormat="1">
      <c r="A4770" s="37"/>
      <c r="B4770" s="38"/>
      <c r="D4770" s="39"/>
      <c r="E4770" s="39"/>
      <c r="F4770" s="39"/>
      <c r="G4770" s="41"/>
      <c r="T4770"/>
      <c r="U4770"/>
    </row>
    <row r="4771" spans="1:21" s="31" customFormat="1">
      <c r="A4771" s="37"/>
      <c r="B4771" s="38"/>
      <c r="D4771" s="39"/>
      <c r="E4771" s="39"/>
      <c r="F4771" s="39"/>
      <c r="G4771" s="41"/>
      <c r="T4771"/>
      <c r="U4771"/>
    </row>
    <row r="4772" spans="1:21" s="31" customFormat="1">
      <c r="A4772" s="37"/>
      <c r="B4772" s="38"/>
      <c r="D4772" s="39"/>
      <c r="E4772" s="39"/>
      <c r="F4772" s="39"/>
      <c r="G4772" s="41"/>
      <c r="T4772"/>
      <c r="U4772"/>
    </row>
    <row r="4773" spans="1:21" s="31" customFormat="1">
      <c r="A4773" s="37"/>
      <c r="B4773" s="38"/>
      <c r="D4773" s="39"/>
      <c r="E4773" s="39"/>
      <c r="F4773" s="39"/>
      <c r="G4773" s="41"/>
      <c r="T4773"/>
      <c r="U4773"/>
    </row>
    <row r="4774" spans="1:21" s="31" customFormat="1">
      <c r="A4774" s="37"/>
      <c r="B4774" s="38"/>
      <c r="D4774" s="39"/>
      <c r="E4774" s="39"/>
      <c r="F4774" s="39"/>
      <c r="G4774" s="41"/>
      <c r="T4774"/>
      <c r="U4774"/>
    </row>
    <row r="4775" spans="1:21" s="31" customFormat="1">
      <c r="A4775" s="37"/>
      <c r="B4775" s="38"/>
      <c r="D4775" s="39"/>
      <c r="E4775" s="39"/>
      <c r="F4775" s="39"/>
      <c r="G4775" s="41"/>
      <c r="T4775"/>
      <c r="U4775"/>
    </row>
    <row r="4776" spans="1:21" s="31" customFormat="1">
      <c r="A4776" s="37"/>
      <c r="B4776" s="38"/>
      <c r="D4776" s="39"/>
      <c r="E4776" s="39"/>
      <c r="F4776" s="39"/>
      <c r="G4776" s="41"/>
      <c r="T4776"/>
      <c r="U4776"/>
    </row>
    <row r="4777" spans="1:21" s="31" customFormat="1">
      <c r="A4777" s="37"/>
      <c r="B4777" s="38"/>
      <c r="D4777" s="39"/>
      <c r="E4777" s="39"/>
      <c r="F4777" s="39"/>
      <c r="G4777" s="41"/>
      <c r="T4777"/>
      <c r="U4777"/>
    </row>
    <row r="4778" spans="1:21" s="31" customFormat="1">
      <c r="A4778" s="37"/>
      <c r="B4778" s="38"/>
      <c r="D4778" s="39"/>
      <c r="E4778" s="39"/>
      <c r="F4778" s="39"/>
      <c r="G4778" s="41"/>
      <c r="T4778"/>
      <c r="U4778"/>
    </row>
    <row r="4779" spans="1:21" s="31" customFormat="1">
      <c r="A4779" s="37"/>
      <c r="B4779" s="38"/>
      <c r="D4779" s="39"/>
      <c r="E4779" s="39"/>
      <c r="F4779" s="39"/>
      <c r="G4779" s="41"/>
      <c r="T4779"/>
      <c r="U4779"/>
    </row>
    <row r="4780" spans="1:21" s="31" customFormat="1">
      <c r="A4780" s="37"/>
      <c r="B4780" s="38"/>
      <c r="D4780" s="39"/>
      <c r="E4780" s="39"/>
      <c r="F4780" s="39"/>
      <c r="G4780" s="41"/>
      <c r="T4780"/>
      <c r="U4780"/>
    </row>
    <row r="4781" spans="1:21" s="31" customFormat="1">
      <c r="A4781" s="37"/>
      <c r="B4781" s="38"/>
      <c r="D4781" s="39"/>
      <c r="E4781" s="39"/>
      <c r="F4781" s="39"/>
      <c r="G4781" s="41"/>
      <c r="T4781"/>
      <c r="U4781"/>
    </row>
    <row r="4782" spans="1:21" s="31" customFormat="1">
      <c r="A4782" s="37"/>
      <c r="B4782" s="38"/>
      <c r="D4782" s="39"/>
      <c r="E4782" s="39"/>
      <c r="F4782" s="39"/>
      <c r="G4782" s="41"/>
      <c r="T4782"/>
      <c r="U4782"/>
    </row>
    <row r="4783" spans="1:21" s="31" customFormat="1">
      <c r="A4783" s="37"/>
      <c r="B4783" s="38"/>
      <c r="D4783" s="39"/>
      <c r="E4783" s="39"/>
      <c r="F4783" s="39"/>
      <c r="G4783" s="41"/>
      <c r="T4783"/>
      <c r="U4783"/>
    </row>
    <row r="4784" spans="1:21" s="31" customFormat="1">
      <c r="A4784" s="37"/>
      <c r="B4784" s="38"/>
      <c r="D4784" s="39"/>
      <c r="E4784" s="39"/>
      <c r="F4784" s="39"/>
      <c r="G4784" s="41"/>
      <c r="T4784"/>
      <c r="U4784"/>
    </row>
    <row r="4785" spans="1:21" s="31" customFormat="1">
      <c r="A4785" s="37"/>
      <c r="B4785" s="38"/>
      <c r="D4785" s="39"/>
      <c r="E4785" s="39"/>
      <c r="F4785" s="39"/>
      <c r="G4785" s="41"/>
      <c r="T4785"/>
      <c r="U4785"/>
    </row>
    <row r="4786" spans="1:21" s="31" customFormat="1">
      <c r="A4786" s="37"/>
      <c r="B4786" s="38"/>
      <c r="D4786" s="39"/>
      <c r="E4786" s="39"/>
      <c r="F4786" s="39"/>
      <c r="G4786" s="41"/>
      <c r="T4786"/>
      <c r="U4786"/>
    </row>
    <row r="4787" spans="1:21" s="31" customFormat="1">
      <c r="A4787" s="37"/>
      <c r="B4787" s="38"/>
      <c r="D4787" s="39"/>
      <c r="E4787" s="39"/>
      <c r="F4787" s="39"/>
      <c r="G4787" s="41"/>
      <c r="T4787"/>
      <c r="U4787"/>
    </row>
    <row r="4788" spans="1:21" s="31" customFormat="1">
      <c r="A4788" s="37"/>
      <c r="B4788" s="38"/>
      <c r="D4788" s="39"/>
      <c r="E4788" s="39"/>
      <c r="F4788" s="39"/>
      <c r="G4788" s="41"/>
      <c r="T4788"/>
      <c r="U4788"/>
    </row>
    <row r="4789" spans="1:21" s="31" customFormat="1">
      <c r="A4789" s="37"/>
      <c r="B4789" s="38"/>
      <c r="D4789" s="39"/>
      <c r="E4789" s="39"/>
      <c r="F4789" s="39"/>
      <c r="G4789" s="41"/>
      <c r="T4789"/>
      <c r="U4789"/>
    </row>
    <row r="4790" spans="1:21" s="31" customFormat="1">
      <c r="A4790" s="37"/>
      <c r="B4790" s="38"/>
      <c r="D4790" s="39"/>
      <c r="E4790" s="39"/>
      <c r="F4790" s="39"/>
      <c r="G4790" s="41"/>
      <c r="T4790"/>
      <c r="U4790"/>
    </row>
    <row r="4791" spans="1:21" s="31" customFormat="1">
      <c r="A4791" s="37"/>
      <c r="B4791" s="38"/>
      <c r="D4791" s="39"/>
      <c r="E4791" s="39"/>
      <c r="F4791" s="39"/>
      <c r="G4791" s="41"/>
      <c r="T4791"/>
      <c r="U4791"/>
    </row>
    <row r="4792" spans="1:21" s="31" customFormat="1">
      <c r="A4792" s="37"/>
      <c r="B4792" s="38"/>
      <c r="D4792" s="39"/>
      <c r="E4792" s="39"/>
      <c r="F4792" s="39"/>
      <c r="G4792" s="41"/>
      <c r="T4792"/>
      <c r="U4792"/>
    </row>
    <row r="4793" spans="1:21" s="31" customFormat="1">
      <c r="A4793" s="37"/>
      <c r="B4793" s="38"/>
      <c r="D4793" s="39"/>
      <c r="E4793" s="39"/>
      <c r="F4793" s="39"/>
      <c r="G4793" s="41"/>
      <c r="T4793"/>
      <c r="U4793"/>
    </row>
    <row r="4794" spans="1:21" s="31" customFormat="1">
      <c r="A4794" s="37"/>
      <c r="B4794" s="38"/>
      <c r="D4794" s="39"/>
      <c r="E4794" s="39"/>
      <c r="F4794" s="39"/>
      <c r="G4794" s="41"/>
      <c r="T4794"/>
      <c r="U4794"/>
    </row>
    <row r="4795" spans="1:21" s="31" customFormat="1">
      <c r="A4795" s="37"/>
      <c r="B4795" s="38"/>
      <c r="D4795" s="39"/>
      <c r="E4795" s="39"/>
      <c r="F4795" s="39"/>
      <c r="G4795" s="41"/>
      <c r="T4795"/>
      <c r="U4795"/>
    </row>
    <row r="4796" spans="1:21" s="31" customFormat="1">
      <c r="A4796" s="37"/>
      <c r="B4796" s="38"/>
      <c r="D4796" s="39"/>
      <c r="E4796" s="39"/>
      <c r="F4796" s="39"/>
      <c r="G4796" s="41"/>
      <c r="T4796"/>
      <c r="U4796"/>
    </row>
    <row r="4797" spans="1:21" s="31" customFormat="1">
      <c r="A4797" s="37"/>
      <c r="B4797" s="38"/>
      <c r="D4797" s="39"/>
      <c r="E4797" s="39"/>
      <c r="F4797" s="39"/>
      <c r="G4797" s="41"/>
      <c r="T4797"/>
      <c r="U4797"/>
    </row>
    <row r="4798" spans="1:21" s="31" customFormat="1">
      <c r="A4798" s="37"/>
      <c r="B4798" s="38"/>
      <c r="D4798" s="39"/>
      <c r="E4798" s="39"/>
      <c r="F4798" s="39"/>
      <c r="G4798" s="41"/>
      <c r="T4798"/>
      <c r="U4798"/>
    </row>
    <row r="4799" spans="1:21" s="31" customFormat="1">
      <c r="A4799" s="37"/>
      <c r="B4799" s="38"/>
      <c r="D4799" s="39"/>
      <c r="E4799" s="39"/>
      <c r="F4799" s="39"/>
      <c r="G4799" s="41"/>
      <c r="T4799"/>
      <c r="U4799"/>
    </row>
    <row r="4800" spans="1:21" s="31" customFormat="1">
      <c r="A4800" s="37"/>
      <c r="B4800" s="38"/>
      <c r="D4800" s="39"/>
      <c r="E4800" s="39"/>
      <c r="F4800" s="39"/>
      <c r="G4800" s="41"/>
      <c r="T4800"/>
      <c r="U4800"/>
    </row>
    <row r="4801" spans="1:21" s="31" customFormat="1">
      <c r="A4801" s="37"/>
      <c r="B4801" s="38"/>
      <c r="D4801" s="39"/>
      <c r="E4801" s="39"/>
      <c r="F4801" s="39"/>
      <c r="G4801" s="41"/>
      <c r="T4801"/>
      <c r="U4801"/>
    </row>
    <row r="4802" spans="1:21" s="31" customFormat="1">
      <c r="A4802" s="37"/>
      <c r="B4802" s="38"/>
      <c r="D4802" s="39"/>
      <c r="E4802" s="39"/>
      <c r="F4802" s="39"/>
      <c r="G4802" s="41"/>
      <c r="T4802"/>
      <c r="U4802"/>
    </row>
    <row r="4803" spans="1:21" s="31" customFormat="1">
      <c r="A4803" s="37"/>
      <c r="B4803" s="38"/>
      <c r="D4803" s="39"/>
      <c r="E4803" s="39"/>
      <c r="F4803" s="39"/>
      <c r="G4803" s="41"/>
      <c r="T4803"/>
      <c r="U4803"/>
    </row>
    <row r="4804" spans="1:21" s="31" customFormat="1">
      <c r="A4804" s="37"/>
      <c r="B4804" s="38"/>
      <c r="D4804" s="39"/>
      <c r="E4804" s="39"/>
      <c r="F4804" s="39"/>
      <c r="G4804" s="41"/>
      <c r="T4804"/>
      <c r="U4804"/>
    </row>
    <row r="4805" spans="1:21" s="31" customFormat="1">
      <c r="A4805" s="37"/>
      <c r="B4805" s="38"/>
      <c r="D4805" s="39"/>
      <c r="E4805" s="39"/>
      <c r="F4805" s="39"/>
      <c r="G4805" s="41"/>
      <c r="T4805"/>
      <c r="U4805"/>
    </row>
    <row r="4806" spans="1:21" s="31" customFormat="1">
      <c r="A4806" s="37"/>
      <c r="B4806" s="38"/>
      <c r="D4806" s="39"/>
      <c r="E4806" s="39"/>
      <c r="F4806" s="39"/>
      <c r="G4806" s="41"/>
      <c r="T4806"/>
      <c r="U4806"/>
    </row>
    <row r="4807" spans="1:21" s="31" customFormat="1">
      <c r="A4807" s="37"/>
      <c r="B4807" s="38"/>
      <c r="D4807" s="39"/>
      <c r="E4807" s="39"/>
      <c r="F4807" s="39"/>
      <c r="G4807" s="41"/>
      <c r="T4807"/>
      <c r="U4807"/>
    </row>
    <row r="4808" spans="1:21" s="31" customFormat="1">
      <c r="A4808" s="37"/>
      <c r="B4808" s="38"/>
      <c r="D4808" s="39"/>
      <c r="E4808" s="39"/>
      <c r="F4808" s="39"/>
      <c r="G4808" s="41"/>
      <c r="T4808"/>
      <c r="U4808"/>
    </row>
    <row r="4809" spans="1:21" s="31" customFormat="1">
      <c r="A4809" s="37"/>
      <c r="B4809" s="38"/>
      <c r="D4809" s="39"/>
      <c r="E4809" s="39"/>
      <c r="F4809" s="39"/>
      <c r="G4809" s="41"/>
      <c r="T4809"/>
      <c r="U4809"/>
    </row>
    <row r="4810" spans="1:21" s="31" customFormat="1">
      <c r="A4810" s="37"/>
      <c r="B4810" s="38"/>
      <c r="D4810" s="39"/>
      <c r="E4810" s="39"/>
      <c r="F4810" s="39"/>
      <c r="G4810" s="41"/>
      <c r="T4810"/>
      <c r="U4810"/>
    </row>
    <row r="4811" spans="1:21" s="31" customFormat="1">
      <c r="A4811" s="37"/>
      <c r="B4811" s="38"/>
      <c r="D4811" s="39"/>
      <c r="E4811" s="39"/>
      <c r="F4811" s="39"/>
      <c r="G4811" s="41"/>
      <c r="T4811"/>
      <c r="U4811"/>
    </row>
    <row r="4812" spans="1:21" s="31" customFormat="1">
      <c r="A4812" s="37"/>
      <c r="B4812" s="38"/>
      <c r="D4812" s="39"/>
      <c r="E4812" s="39"/>
      <c r="F4812" s="39"/>
      <c r="G4812" s="41"/>
      <c r="T4812"/>
      <c r="U4812"/>
    </row>
    <row r="4813" spans="1:21" s="31" customFormat="1">
      <c r="A4813" s="37"/>
      <c r="B4813" s="38"/>
      <c r="D4813" s="39"/>
      <c r="E4813" s="39"/>
      <c r="F4813" s="39"/>
      <c r="G4813" s="41"/>
      <c r="T4813"/>
      <c r="U4813"/>
    </row>
    <row r="4814" spans="1:21" s="31" customFormat="1">
      <c r="A4814" s="37"/>
      <c r="B4814" s="38"/>
      <c r="D4814" s="39"/>
      <c r="E4814" s="39"/>
      <c r="F4814" s="39"/>
      <c r="G4814" s="41"/>
      <c r="T4814"/>
      <c r="U4814"/>
    </row>
    <row r="4815" spans="1:21" s="31" customFormat="1">
      <c r="A4815" s="37"/>
      <c r="B4815" s="38"/>
      <c r="D4815" s="39"/>
      <c r="E4815" s="39"/>
      <c r="F4815" s="39"/>
      <c r="G4815" s="41"/>
      <c r="T4815"/>
      <c r="U4815"/>
    </row>
    <row r="4816" spans="1:21" s="31" customFormat="1">
      <c r="A4816" s="37"/>
      <c r="B4816" s="38"/>
      <c r="D4816" s="39"/>
      <c r="E4816" s="39"/>
      <c r="F4816" s="39"/>
      <c r="G4816" s="41"/>
      <c r="T4816"/>
      <c r="U4816"/>
    </row>
    <row r="4817" spans="1:21" s="31" customFormat="1">
      <c r="A4817" s="37"/>
      <c r="B4817" s="38"/>
      <c r="D4817" s="39"/>
      <c r="E4817" s="39"/>
      <c r="F4817" s="39"/>
      <c r="G4817" s="41"/>
      <c r="T4817"/>
      <c r="U4817"/>
    </row>
    <row r="4818" spans="1:21" s="31" customFormat="1">
      <c r="A4818" s="37"/>
      <c r="B4818" s="38"/>
      <c r="D4818" s="39"/>
      <c r="E4818" s="39"/>
      <c r="F4818" s="39"/>
      <c r="G4818" s="41"/>
      <c r="T4818"/>
      <c r="U4818"/>
    </row>
    <row r="4819" spans="1:21" s="31" customFormat="1">
      <c r="A4819" s="37"/>
      <c r="B4819" s="38"/>
      <c r="D4819" s="39"/>
      <c r="E4819" s="39"/>
      <c r="F4819" s="39"/>
      <c r="G4819" s="41"/>
      <c r="T4819"/>
      <c r="U4819"/>
    </row>
    <row r="4820" spans="1:21" s="31" customFormat="1">
      <c r="A4820" s="37"/>
      <c r="B4820" s="38"/>
      <c r="D4820" s="39"/>
      <c r="E4820" s="39"/>
      <c r="F4820" s="39"/>
      <c r="G4820" s="41"/>
      <c r="T4820"/>
      <c r="U4820"/>
    </row>
    <row r="4821" spans="1:21" s="31" customFormat="1">
      <c r="A4821" s="37"/>
      <c r="B4821" s="38"/>
      <c r="D4821" s="39"/>
      <c r="E4821" s="39"/>
      <c r="F4821" s="39"/>
      <c r="G4821" s="41"/>
      <c r="T4821"/>
      <c r="U4821"/>
    </row>
    <row r="4822" spans="1:21" s="31" customFormat="1">
      <c r="A4822" s="37"/>
      <c r="B4822" s="38"/>
      <c r="D4822" s="39"/>
      <c r="E4822" s="39"/>
      <c r="F4822" s="39"/>
      <c r="G4822" s="41"/>
      <c r="T4822"/>
      <c r="U4822"/>
    </row>
    <row r="4823" spans="1:21" s="31" customFormat="1">
      <c r="A4823" s="37"/>
      <c r="B4823" s="38"/>
      <c r="D4823" s="39"/>
      <c r="E4823" s="39"/>
      <c r="F4823" s="39"/>
      <c r="G4823" s="41"/>
      <c r="T4823"/>
      <c r="U4823"/>
    </row>
    <row r="4824" spans="1:21" s="31" customFormat="1">
      <c r="A4824" s="37"/>
      <c r="B4824" s="38"/>
      <c r="D4824" s="39"/>
      <c r="E4824" s="39"/>
      <c r="F4824" s="39"/>
      <c r="G4824" s="41"/>
      <c r="T4824"/>
      <c r="U4824"/>
    </row>
    <row r="4825" spans="1:21" s="31" customFormat="1">
      <c r="A4825" s="37"/>
      <c r="B4825" s="38"/>
      <c r="D4825" s="39"/>
      <c r="E4825" s="39"/>
      <c r="F4825" s="39"/>
      <c r="G4825" s="41"/>
      <c r="T4825"/>
      <c r="U4825"/>
    </row>
    <row r="4826" spans="1:21" s="31" customFormat="1">
      <c r="A4826" s="37"/>
      <c r="B4826" s="38"/>
      <c r="D4826" s="39"/>
      <c r="E4826" s="39"/>
      <c r="F4826" s="39"/>
      <c r="G4826" s="41"/>
      <c r="T4826"/>
      <c r="U4826"/>
    </row>
    <row r="4827" spans="1:21" s="31" customFormat="1">
      <c r="A4827" s="37"/>
      <c r="B4827" s="38"/>
      <c r="D4827" s="39"/>
      <c r="E4827" s="39"/>
      <c r="F4827" s="39"/>
      <c r="G4827" s="41"/>
      <c r="T4827"/>
      <c r="U4827"/>
    </row>
    <row r="4828" spans="1:21" s="31" customFormat="1">
      <c r="A4828" s="37"/>
      <c r="B4828" s="38"/>
      <c r="D4828" s="39"/>
      <c r="E4828" s="39"/>
      <c r="F4828" s="39"/>
      <c r="G4828" s="41"/>
      <c r="T4828"/>
      <c r="U4828"/>
    </row>
    <row r="4829" spans="1:21" s="31" customFormat="1">
      <c r="A4829" s="37"/>
      <c r="B4829" s="38"/>
      <c r="D4829" s="39"/>
      <c r="E4829" s="39"/>
      <c r="F4829" s="39"/>
      <c r="G4829" s="41"/>
      <c r="T4829"/>
      <c r="U4829"/>
    </row>
    <row r="4830" spans="1:21" s="31" customFormat="1">
      <c r="A4830" s="37"/>
      <c r="B4830" s="38"/>
      <c r="D4830" s="39"/>
      <c r="E4830" s="39"/>
      <c r="F4830" s="39"/>
      <c r="G4830" s="41"/>
      <c r="T4830"/>
      <c r="U4830"/>
    </row>
    <row r="4831" spans="1:21" s="31" customFormat="1">
      <c r="A4831" s="37"/>
      <c r="B4831" s="38"/>
      <c r="D4831" s="39"/>
      <c r="E4831" s="39"/>
      <c r="F4831" s="39"/>
      <c r="G4831" s="41"/>
      <c r="T4831"/>
      <c r="U4831"/>
    </row>
    <row r="4832" spans="1:21" s="31" customFormat="1">
      <c r="A4832" s="37"/>
      <c r="B4832" s="38"/>
      <c r="D4832" s="39"/>
      <c r="E4832" s="39"/>
      <c r="F4832" s="39"/>
      <c r="G4832" s="41"/>
      <c r="T4832"/>
      <c r="U4832"/>
    </row>
    <row r="4833" spans="1:21" s="31" customFormat="1">
      <c r="A4833" s="37"/>
      <c r="B4833" s="38"/>
      <c r="D4833" s="39"/>
      <c r="E4833" s="39"/>
      <c r="F4833" s="39"/>
      <c r="G4833" s="41"/>
      <c r="T4833"/>
      <c r="U4833"/>
    </row>
    <row r="4834" spans="1:21" s="31" customFormat="1">
      <c r="A4834" s="37"/>
      <c r="B4834" s="38"/>
      <c r="D4834" s="39"/>
      <c r="E4834" s="39"/>
      <c r="F4834" s="39"/>
      <c r="G4834" s="41"/>
      <c r="T4834"/>
      <c r="U4834"/>
    </row>
    <row r="4835" spans="1:21" s="31" customFormat="1">
      <c r="A4835" s="37"/>
      <c r="B4835" s="38"/>
      <c r="D4835" s="39"/>
      <c r="E4835" s="39"/>
      <c r="F4835" s="39"/>
      <c r="G4835" s="41"/>
      <c r="T4835"/>
      <c r="U4835"/>
    </row>
    <row r="4836" spans="1:21" s="31" customFormat="1">
      <c r="A4836" s="37"/>
      <c r="B4836" s="38"/>
      <c r="D4836" s="39"/>
      <c r="E4836" s="39"/>
      <c r="F4836" s="39"/>
      <c r="G4836" s="41"/>
      <c r="T4836"/>
      <c r="U4836"/>
    </row>
    <row r="4837" spans="1:21" s="31" customFormat="1">
      <c r="A4837" s="37"/>
      <c r="B4837" s="38"/>
      <c r="D4837" s="39"/>
      <c r="E4837" s="39"/>
      <c r="F4837" s="39"/>
      <c r="G4837" s="41"/>
      <c r="T4837"/>
      <c r="U4837"/>
    </row>
    <row r="4838" spans="1:21" s="31" customFormat="1">
      <c r="A4838" s="37"/>
      <c r="B4838" s="38"/>
      <c r="D4838" s="39"/>
      <c r="E4838" s="39"/>
      <c r="F4838" s="39"/>
      <c r="G4838" s="41"/>
      <c r="T4838"/>
      <c r="U4838"/>
    </row>
    <row r="4839" spans="1:21" s="31" customFormat="1">
      <c r="A4839" s="37"/>
      <c r="B4839" s="38"/>
      <c r="D4839" s="39"/>
      <c r="E4839" s="39"/>
      <c r="F4839" s="39"/>
      <c r="G4839" s="41"/>
      <c r="T4839"/>
      <c r="U4839"/>
    </row>
    <row r="4840" spans="1:21" s="31" customFormat="1">
      <c r="A4840" s="37"/>
      <c r="B4840" s="38"/>
      <c r="D4840" s="39"/>
      <c r="E4840" s="39"/>
      <c r="F4840" s="39"/>
      <c r="G4840" s="41"/>
      <c r="T4840"/>
      <c r="U4840"/>
    </row>
    <row r="4841" spans="1:21" s="31" customFormat="1">
      <c r="A4841" s="37"/>
      <c r="B4841" s="38"/>
      <c r="D4841" s="39"/>
      <c r="E4841" s="39"/>
      <c r="F4841" s="39"/>
      <c r="G4841" s="41"/>
      <c r="T4841"/>
      <c r="U4841"/>
    </row>
    <row r="4842" spans="1:21" s="31" customFormat="1">
      <c r="A4842" s="37"/>
      <c r="B4842" s="38"/>
      <c r="D4842" s="39"/>
      <c r="E4842" s="39"/>
      <c r="F4842" s="39"/>
      <c r="G4842" s="41"/>
      <c r="T4842"/>
      <c r="U4842"/>
    </row>
    <row r="4843" spans="1:21" s="31" customFormat="1">
      <c r="A4843" s="37"/>
      <c r="B4843" s="38"/>
      <c r="D4843" s="39"/>
      <c r="E4843" s="39"/>
      <c r="F4843" s="39"/>
      <c r="G4843" s="41"/>
      <c r="T4843"/>
      <c r="U4843"/>
    </row>
    <row r="4844" spans="1:21" s="31" customFormat="1">
      <c r="A4844" s="37"/>
      <c r="B4844" s="38"/>
      <c r="D4844" s="39"/>
      <c r="E4844" s="39"/>
      <c r="F4844" s="39"/>
      <c r="G4844" s="41"/>
      <c r="T4844"/>
      <c r="U4844"/>
    </row>
    <row r="4845" spans="1:21" s="31" customFormat="1">
      <c r="A4845" s="37"/>
      <c r="B4845" s="38"/>
      <c r="D4845" s="39"/>
      <c r="E4845" s="39"/>
      <c r="F4845" s="39"/>
      <c r="G4845" s="41"/>
      <c r="T4845"/>
      <c r="U4845"/>
    </row>
    <row r="4846" spans="1:21" s="31" customFormat="1">
      <c r="A4846" s="37"/>
      <c r="B4846" s="38"/>
      <c r="D4846" s="39"/>
      <c r="E4846" s="39"/>
      <c r="F4846" s="39"/>
      <c r="G4846" s="41"/>
      <c r="T4846"/>
      <c r="U4846"/>
    </row>
    <row r="4847" spans="1:21" s="31" customFormat="1">
      <c r="A4847" s="37"/>
      <c r="B4847" s="38"/>
      <c r="D4847" s="39"/>
      <c r="E4847" s="39"/>
      <c r="F4847" s="39"/>
      <c r="G4847" s="41"/>
      <c r="T4847"/>
      <c r="U4847"/>
    </row>
    <row r="4848" spans="1:21" s="31" customFormat="1">
      <c r="A4848" s="37"/>
      <c r="B4848" s="38"/>
      <c r="D4848" s="39"/>
      <c r="E4848" s="39"/>
      <c r="F4848" s="39"/>
      <c r="G4848" s="41"/>
      <c r="T4848"/>
      <c r="U4848"/>
    </row>
    <row r="4849" spans="1:21" s="31" customFormat="1">
      <c r="A4849" s="37"/>
      <c r="B4849" s="38"/>
      <c r="D4849" s="39"/>
      <c r="E4849" s="39"/>
      <c r="F4849" s="39"/>
      <c r="G4849" s="41"/>
      <c r="T4849"/>
      <c r="U4849"/>
    </row>
    <row r="4850" spans="1:21" s="31" customFormat="1">
      <c r="A4850" s="37"/>
      <c r="B4850" s="38"/>
      <c r="D4850" s="39"/>
      <c r="E4850" s="39"/>
      <c r="F4850" s="39"/>
      <c r="G4850" s="41"/>
      <c r="T4850"/>
      <c r="U4850"/>
    </row>
    <row r="4851" spans="1:21" s="31" customFormat="1">
      <c r="A4851" s="37"/>
      <c r="B4851" s="38"/>
      <c r="D4851" s="39"/>
      <c r="E4851" s="39"/>
      <c r="F4851" s="39"/>
      <c r="G4851" s="41"/>
      <c r="T4851"/>
      <c r="U4851"/>
    </row>
    <row r="4852" spans="1:21" s="31" customFormat="1">
      <c r="A4852" s="37"/>
      <c r="B4852" s="38"/>
      <c r="D4852" s="39"/>
      <c r="E4852" s="39"/>
      <c r="F4852" s="39"/>
      <c r="G4852" s="41"/>
      <c r="T4852"/>
      <c r="U4852"/>
    </row>
    <row r="4853" spans="1:21" s="31" customFormat="1">
      <c r="A4853" s="37"/>
      <c r="B4853" s="38"/>
      <c r="D4853" s="39"/>
      <c r="E4853" s="39"/>
      <c r="F4853" s="39"/>
      <c r="G4853" s="41"/>
      <c r="T4853"/>
      <c r="U4853"/>
    </row>
    <row r="4854" spans="1:21" s="31" customFormat="1">
      <c r="A4854" s="37"/>
      <c r="B4854" s="38"/>
      <c r="D4854" s="39"/>
      <c r="E4854" s="39"/>
      <c r="F4854" s="39"/>
      <c r="G4854" s="41"/>
      <c r="T4854"/>
      <c r="U4854"/>
    </row>
    <row r="4855" spans="1:21" s="31" customFormat="1">
      <c r="A4855" s="37"/>
      <c r="B4855" s="38"/>
      <c r="D4855" s="39"/>
      <c r="E4855" s="39"/>
      <c r="F4855" s="39"/>
      <c r="G4855" s="41"/>
      <c r="T4855"/>
      <c r="U4855"/>
    </row>
    <row r="4856" spans="1:21" s="31" customFormat="1">
      <c r="A4856" s="37"/>
      <c r="B4856" s="38"/>
      <c r="D4856" s="39"/>
      <c r="E4856" s="39"/>
      <c r="F4856" s="39"/>
      <c r="G4856" s="41"/>
      <c r="T4856"/>
      <c r="U4856"/>
    </row>
    <row r="4857" spans="1:21" s="31" customFormat="1">
      <c r="A4857" s="37"/>
      <c r="B4857" s="38"/>
      <c r="D4857" s="39"/>
      <c r="E4857" s="39"/>
      <c r="F4857" s="39"/>
      <c r="G4857" s="41"/>
      <c r="T4857"/>
      <c r="U4857"/>
    </row>
    <row r="4858" spans="1:21" s="31" customFormat="1">
      <c r="A4858" s="37"/>
      <c r="B4858" s="38"/>
      <c r="D4858" s="39"/>
      <c r="E4858" s="39"/>
      <c r="F4858" s="39"/>
      <c r="G4858" s="41"/>
      <c r="T4858"/>
      <c r="U4858"/>
    </row>
    <row r="4859" spans="1:21" s="31" customFormat="1">
      <c r="A4859" s="37"/>
      <c r="B4859" s="38"/>
      <c r="D4859" s="39"/>
      <c r="E4859" s="39"/>
      <c r="F4859" s="39"/>
      <c r="G4859" s="41"/>
      <c r="T4859"/>
      <c r="U4859"/>
    </row>
    <row r="4860" spans="1:21" s="31" customFormat="1">
      <c r="A4860" s="37"/>
      <c r="B4860" s="38"/>
      <c r="D4860" s="39"/>
      <c r="E4860" s="39"/>
      <c r="F4860" s="39"/>
      <c r="G4860" s="41"/>
      <c r="T4860"/>
      <c r="U4860"/>
    </row>
    <row r="4861" spans="1:21" s="31" customFormat="1">
      <c r="A4861" s="37"/>
      <c r="B4861" s="38"/>
      <c r="D4861" s="39"/>
      <c r="E4861" s="39"/>
      <c r="F4861" s="39"/>
      <c r="G4861" s="41"/>
      <c r="T4861"/>
      <c r="U4861"/>
    </row>
    <row r="4862" spans="1:21" s="31" customFormat="1">
      <c r="A4862" s="37"/>
      <c r="B4862" s="38"/>
      <c r="D4862" s="39"/>
      <c r="E4862" s="39"/>
      <c r="F4862" s="39"/>
      <c r="G4862" s="41"/>
      <c r="T4862"/>
      <c r="U4862"/>
    </row>
    <row r="4863" spans="1:21" s="31" customFormat="1">
      <c r="A4863" s="37"/>
      <c r="B4863" s="38"/>
      <c r="D4863" s="39"/>
      <c r="E4863" s="39"/>
      <c r="F4863" s="39"/>
      <c r="G4863" s="41"/>
      <c r="T4863"/>
      <c r="U4863"/>
    </row>
    <row r="4864" spans="1:21" s="31" customFormat="1">
      <c r="A4864" s="37"/>
      <c r="B4864" s="38"/>
      <c r="D4864" s="39"/>
      <c r="E4864" s="39"/>
      <c r="F4864" s="39"/>
      <c r="G4864" s="41"/>
      <c r="T4864"/>
      <c r="U4864"/>
    </row>
    <row r="4865" spans="1:21" s="31" customFormat="1">
      <c r="A4865" s="37"/>
      <c r="B4865" s="38"/>
      <c r="D4865" s="39"/>
      <c r="E4865" s="39"/>
      <c r="F4865" s="39"/>
      <c r="G4865" s="41"/>
      <c r="T4865"/>
      <c r="U4865"/>
    </row>
    <row r="4866" spans="1:21" s="31" customFormat="1">
      <c r="A4866" s="37"/>
      <c r="B4866" s="38"/>
      <c r="D4866" s="39"/>
      <c r="E4866" s="39"/>
      <c r="F4866" s="39"/>
      <c r="G4866" s="41"/>
      <c r="T4866"/>
      <c r="U4866"/>
    </row>
    <row r="4867" spans="1:21" s="31" customFormat="1">
      <c r="A4867" s="37"/>
      <c r="B4867" s="38"/>
      <c r="D4867" s="39"/>
      <c r="E4867" s="39"/>
      <c r="F4867" s="39"/>
      <c r="G4867" s="41"/>
      <c r="T4867"/>
      <c r="U4867"/>
    </row>
    <row r="4868" spans="1:21" s="31" customFormat="1">
      <c r="A4868" s="37"/>
      <c r="B4868" s="38"/>
      <c r="D4868" s="39"/>
      <c r="E4868" s="39"/>
      <c r="F4868" s="39"/>
      <c r="G4868" s="41"/>
      <c r="T4868"/>
      <c r="U4868"/>
    </row>
    <row r="4869" spans="1:21" s="31" customFormat="1">
      <c r="A4869" s="37"/>
      <c r="B4869" s="38"/>
      <c r="D4869" s="39"/>
      <c r="E4869" s="39"/>
      <c r="F4869" s="39"/>
      <c r="G4869" s="41"/>
      <c r="T4869"/>
      <c r="U4869"/>
    </row>
    <row r="4870" spans="1:21" s="31" customFormat="1">
      <c r="A4870" s="37"/>
      <c r="B4870" s="38"/>
      <c r="D4870" s="39"/>
      <c r="E4870" s="39"/>
      <c r="F4870" s="39"/>
      <c r="G4870" s="41"/>
      <c r="T4870"/>
      <c r="U4870"/>
    </row>
    <row r="4871" spans="1:21" s="31" customFormat="1">
      <c r="A4871" s="37"/>
      <c r="B4871" s="38"/>
      <c r="D4871" s="39"/>
      <c r="E4871" s="39"/>
      <c r="F4871" s="39"/>
      <c r="G4871" s="41"/>
      <c r="T4871"/>
      <c r="U4871"/>
    </row>
    <row r="4872" spans="1:21" s="31" customFormat="1">
      <c r="A4872" s="37"/>
      <c r="B4872" s="38"/>
      <c r="D4872" s="39"/>
      <c r="E4872" s="39"/>
      <c r="F4872" s="39"/>
      <c r="G4872" s="41"/>
      <c r="T4872"/>
      <c r="U4872"/>
    </row>
    <row r="4873" spans="1:21" s="31" customFormat="1">
      <c r="A4873" s="37"/>
      <c r="B4873" s="38"/>
      <c r="D4873" s="39"/>
      <c r="E4873" s="39"/>
      <c r="F4873" s="39"/>
      <c r="G4873" s="41"/>
      <c r="T4873"/>
      <c r="U4873"/>
    </row>
    <row r="4874" spans="1:21" s="31" customFormat="1">
      <c r="A4874" s="37"/>
      <c r="B4874" s="38"/>
      <c r="D4874" s="39"/>
      <c r="E4874" s="39"/>
      <c r="F4874" s="39"/>
      <c r="G4874" s="41"/>
      <c r="T4874"/>
      <c r="U4874"/>
    </row>
    <row r="4875" spans="1:21" s="31" customFormat="1">
      <c r="A4875" s="37"/>
      <c r="B4875" s="38"/>
      <c r="D4875" s="39"/>
      <c r="E4875" s="39"/>
      <c r="F4875" s="39"/>
      <c r="G4875" s="41"/>
      <c r="T4875"/>
      <c r="U4875"/>
    </row>
    <row r="4876" spans="1:21" s="31" customFormat="1">
      <c r="A4876" s="37"/>
      <c r="B4876" s="38"/>
      <c r="D4876" s="39"/>
      <c r="E4876" s="39"/>
      <c r="F4876" s="39"/>
      <c r="G4876" s="41"/>
      <c r="T4876"/>
      <c r="U4876"/>
    </row>
    <row r="4877" spans="1:21" s="31" customFormat="1">
      <c r="A4877" s="37"/>
      <c r="B4877" s="38"/>
      <c r="D4877" s="39"/>
      <c r="E4877" s="39"/>
      <c r="F4877" s="39"/>
      <c r="G4877" s="41"/>
      <c r="T4877"/>
      <c r="U4877"/>
    </row>
    <row r="4878" spans="1:21" s="31" customFormat="1">
      <c r="A4878" s="37"/>
      <c r="B4878" s="38"/>
      <c r="D4878" s="39"/>
      <c r="E4878" s="39"/>
      <c r="F4878" s="39"/>
      <c r="G4878" s="41"/>
      <c r="T4878"/>
      <c r="U4878"/>
    </row>
    <row r="4879" spans="1:21" s="31" customFormat="1">
      <c r="A4879" s="37"/>
      <c r="B4879" s="38"/>
      <c r="D4879" s="39"/>
      <c r="E4879" s="39"/>
      <c r="F4879" s="39"/>
      <c r="G4879" s="41"/>
      <c r="T4879"/>
      <c r="U4879"/>
    </row>
    <row r="4880" spans="1:21" s="31" customFormat="1">
      <c r="A4880" s="37"/>
      <c r="B4880" s="38"/>
      <c r="D4880" s="39"/>
      <c r="E4880" s="39"/>
      <c r="F4880" s="39"/>
      <c r="G4880" s="41"/>
      <c r="T4880"/>
      <c r="U4880"/>
    </row>
    <row r="4881" spans="1:21" s="31" customFormat="1">
      <c r="A4881" s="37"/>
      <c r="B4881" s="38"/>
      <c r="D4881" s="39"/>
      <c r="E4881" s="39"/>
      <c r="F4881" s="39"/>
      <c r="G4881" s="41"/>
      <c r="T4881"/>
      <c r="U4881"/>
    </row>
    <row r="4882" spans="1:21" s="31" customFormat="1">
      <c r="A4882" s="37"/>
      <c r="B4882" s="38"/>
      <c r="D4882" s="39"/>
      <c r="E4882" s="39"/>
      <c r="F4882" s="39"/>
      <c r="G4882" s="41"/>
      <c r="T4882"/>
      <c r="U4882"/>
    </row>
    <row r="4883" spans="1:21" s="31" customFormat="1">
      <c r="A4883" s="37"/>
      <c r="B4883" s="38"/>
      <c r="D4883" s="39"/>
      <c r="E4883" s="39"/>
      <c r="F4883" s="39"/>
      <c r="G4883" s="41"/>
      <c r="T4883"/>
      <c r="U4883"/>
    </row>
    <row r="4884" spans="1:21" s="31" customFormat="1">
      <c r="A4884" s="37"/>
      <c r="B4884" s="38"/>
      <c r="D4884" s="39"/>
      <c r="E4884" s="39"/>
      <c r="F4884" s="39"/>
      <c r="G4884" s="41"/>
      <c r="T4884"/>
      <c r="U4884"/>
    </row>
    <row r="4885" spans="1:21" s="31" customFormat="1">
      <c r="A4885" s="37"/>
      <c r="B4885" s="38"/>
      <c r="D4885" s="39"/>
      <c r="E4885" s="39"/>
      <c r="F4885" s="39"/>
      <c r="G4885" s="41"/>
      <c r="T4885"/>
      <c r="U4885"/>
    </row>
    <row r="4886" spans="1:21" s="31" customFormat="1">
      <c r="A4886" s="37"/>
      <c r="B4886" s="38"/>
      <c r="D4886" s="39"/>
      <c r="E4886" s="39"/>
      <c r="F4886" s="39"/>
      <c r="G4886" s="41"/>
      <c r="T4886"/>
      <c r="U4886"/>
    </row>
    <row r="4887" spans="1:21" s="31" customFormat="1">
      <c r="A4887" s="37"/>
      <c r="B4887" s="38"/>
      <c r="D4887" s="39"/>
      <c r="E4887" s="39"/>
      <c r="F4887" s="39"/>
      <c r="G4887" s="41"/>
      <c r="T4887"/>
      <c r="U4887"/>
    </row>
    <row r="4888" spans="1:21" s="31" customFormat="1">
      <c r="A4888" s="37"/>
      <c r="B4888" s="38"/>
      <c r="D4888" s="39"/>
      <c r="E4888" s="39"/>
      <c r="F4888" s="39"/>
      <c r="G4888" s="41"/>
      <c r="T4888"/>
      <c r="U4888"/>
    </row>
    <row r="4889" spans="1:21" s="31" customFormat="1">
      <c r="A4889" s="37"/>
      <c r="B4889" s="38"/>
      <c r="D4889" s="39"/>
      <c r="E4889" s="39"/>
      <c r="F4889" s="39"/>
      <c r="G4889" s="41"/>
      <c r="T4889"/>
      <c r="U4889"/>
    </row>
    <row r="4890" spans="1:21" s="31" customFormat="1">
      <c r="A4890" s="37"/>
      <c r="B4890" s="38"/>
      <c r="D4890" s="39"/>
      <c r="E4890" s="39"/>
      <c r="F4890" s="39"/>
      <c r="G4890" s="41"/>
      <c r="T4890"/>
      <c r="U4890"/>
    </row>
    <row r="4891" spans="1:21" s="31" customFormat="1">
      <c r="A4891" s="37"/>
      <c r="B4891" s="38"/>
      <c r="D4891" s="39"/>
      <c r="E4891" s="39"/>
      <c r="F4891" s="39"/>
      <c r="G4891" s="41"/>
      <c r="T4891"/>
      <c r="U4891"/>
    </row>
    <row r="4892" spans="1:21" s="31" customFormat="1">
      <c r="A4892" s="37"/>
      <c r="B4892" s="38"/>
      <c r="D4892" s="39"/>
      <c r="E4892" s="39"/>
      <c r="F4892" s="39"/>
      <c r="G4892" s="41"/>
      <c r="T4892"/>
      <c r="U4892"/>
    </row>
    <row r="4893" spans="1:21" s="31" customFormat="1">
      <c r="A4893" s="37"/>
      <c r="B4893" s="38"/>
      <c r="D4893" s="39"/>
      <c r="E4893" s="39"/>
      <c r="F4893" s="39"/>
      <c r="G4893" s="41"/>
      <c r="T4893"/>
      <c r="U4893"/>
    </row>
    <row r="4894" spans="1:21" s="31" customFormat="1">
      <c r="A4894" s="37"/>
      <c r="B4894" s="38"/>
      <c r="D4894" s="39"/>
      <c r="E4894" s="39"/>
      <c r="F4894" s="39"/>
      <c r="G4894" s="41"/>
      <c r="T4894"/>
      <c r="U4894"/>
    </row>
    <row r="4895" spans="1:21" s="31" customFormat="1">
      <c r="A4895" s="37"/>
      <c r="B4895" s="38"/>
      <c r="D4895" s="39"/>
      <c r="E4895" s="39"/>
      <c r="F4895" s="39"/>
      <c r="G4895" s="41"/>
      <c r="T4895"/>
      <c r="U4895"/>
    </row>
    <row r="4896" spans="1:21" s="31" customFormat="1">
      <c r="A4896" s="37"/>
      <c r="B4896" s="38"/>
      <c r="D4896" s="39"/>
      <c r="E4896" s="39"/>
      <c r="F4896" s="39"/>
      <c r="G4896" s="41"/>
      <c r="T4896"/>
      <c r="U4896"/>
    </row>
    <row r="4897" spans="1:21" s="31" customFormat="1">
      <c r="A4897" s="37"/>
      <c r="B4897" s="38"/>
      <c r="D4897" s="39"/>
      <c r="E4897" s="39"/>
      <c r="F4897" s="39"/>
      <c r="G4897" s="41"/>
      <c r="T4897"/>
      <c r="U4897"/>
    </row>
    <row r="4898" spans="1:21" s="31" customFormat="1">
      <c r="A4898" s="37"/>
      <c r="B4898" s="38"/>
      <c r="D4898" s="39"/>
      <c r="E4898" s="39"/>
      <c r="F4898" s="39"/>
      <c r="G4898" s="41"/>
      <c r="T4898"/>
      <c r="U4898"/>
    </row>
    <row r="4899" spans="1:21" s="31" customFormat="1">
      <c r="A4899" s="37"/>
      <c r="B4899" s="38"/>
      <c r="D4899" s="39"/>
      <c r="E4899" s="39"/>
      <c r="F4899" s="39"/>
      <c r="G4899" s="41"/>
      <c r="T4899"/>
      <c r="U4899"/>
    </row>
    <row r="4900" spans="1:21" s="31" customFormat="1">
      <c r="A4900" s="37"/>
      <c r="B4900" s="38"/>
      <c r="D4900" s="39"/>
      <c r="E4900" s="39"/>
      <c r="F4900" s="39"/>
      <c r="G4900" s="41"/>
      <c r="T4900"/>
      <c r="U4900"/>
    </row>
    <row r="4901" spans="1:21" s="31" customFormat="1">
      <c r="A4901" s="37"/>
      <c r="B4901" s="38"/>
      <c r="D4901" s="39"/>
      <c r="E4901" s="39"/>
      <c r="F4901" s="39"/>
      <c r="G4901" s="41"/>
      <c r="T4901"/>
      <c r="U4901"/>
    </row>
    <row r="4902" spans="1:21" s="31" customFormat="1">
      <c r="A4902" s="37"/>
      <c r="B4902" s="38"/>
      <c r="D4902" s="39"/>
      <c r="E4902" s="39"/>
      <c r="F4902" s="39"/>
      <c r="G4902" s="41"/>
      <c r="T4902"/>
      <c r="U4902"/>
    </row>
    <row r="4903" spans="1:21" s="31" customFormat="1">
      <c r="A4903" s="37"/>
      <c r="B4903" s="38"/>
      <c r="D4903" s="39"/>
      <c r="E4903" s="39"/>
      <c r="F4903" s="39"/>
      <c r="G4903" s="41"/>
      <c r="T4903"/>
      <c r="U4903"/>
    </row>
    <row r="4904" spans="1:21" s="31" customFormat="1">
      <c r="A4904" s="37"/>
      <c r="B4904" s="38"/>
      <c r="D4904" s="39"/>
      <c r="E4904" s="39"/>
      <c r="F4904" s="39"/>
      <c r="G4904" s="41"/>
      <c r="T4904"/>
      <c r="U4904"/>
    </row>
    <row r="4905" spans="1:21" s="31" customFormat="1">
      <c r="A4905" s="37"/>
      <c r="B4905" s="38"/>
      <c r="D4905" s="39"/>
      <c r="E4905" s="39"/>
      <c r="F4905" s="39"/>
      <c r="G4905" s="41"/>
      <c r="T4905"/>
      <c r="U4905"/>
    </row>
    <row r="4906" spans="1:21" s="31" customFormat="1">
      <c r="A4906" s="37"/>
      <c r="B4906" s="38"/>
      <c r="D4906" s="39"/>
      <c r="E4906" s="39"/>
      <c r="F4906" s="39"/>
      <c r="G4906" s="41"/>
      <c r="T4906"/>
      <c r="U4906"/>
    </row>
    <row r="4907" spans="1:21" s="31" customFormat="1">
      <c r="A4907" s="37"/>
      <c r="B4907" s="38"/>
      <c r="D4907" s="39"/>
      <c r="E4907" s="39"/>
      <c r="F4907" s="39"/>
      <c r="G4907" s="41"/>
      <c r="T4907"/>
      <c r="U4907"/>
    </row>
    <row r="4908" spans="1:21" s="31" customFormat="1">
      <c r="A4908" s="37"/>
      <c r="B4908" s="38"/>
      <c r="D4908" s="39"/>
      <c r="E4908" s="39"/>
      <c r="F4908" s="39"/>
      <c r="G4908" s="41"/>
      <c r="T4908"/>
      <c r="U4908"/>
    </row>
    <row r="4909" spans="1:21" s="31" customFormat="1">
      <c r="A4909" s="37"/>
      <c r="B4909" s="38"/>
      <c r="D4909" s="39"/>
      <c r="E4909" s="39"/>
      <c r="F4909" s="39"/>
      <c r="G4909" s="41"/>
      <c r="T4909"/>
      <c r="U4909"/>
    </row>
    <row r="4910" spans="1:21" s="31" customFormat="1">
      <c r="A4910" s="37"/>
      <c r="B4910" s="38"/>
      <c r="D4910" s="39"/>
      <c r="E4910" s="39"/>
      <c r="F4910" s="39"/>
      <c r="G4910" s="41"/>
      <c r="T4910"/>
      <c r="U4910"/>
    </row>
    <row r="4911" spans="1:21" s="31" customFormat="1">
      <c r="A4911" s="37"/>
      <c r="B4911" s="38"/>
      <c r="D4911" s="39"/>
      <c r="E4911" s="39"/>
      <c r="F4911" s="39"/>
      <c r="G4911" s="41"/>
      <c r="T4911"/>
      <c r="U4911"/>
    </row>
    <row r="4912" spans="1:21" s="31" customFormat="1">
      <c r="A4912" s="37"/>
      <c r="B4912" s="38"/>
      <c r="D4912" s="39"/>
      <c r="E4912" s="39"/>
      <c r="F4912" s="39"/>
      <c r="G4912" s="41"/>
      <c r="T4912"/>
      <c r="U4912"/>
    </row>
    <row r="4913" spans="1:21" s="31" customFormat="1">
      <c r="A4913" s="37"/>
      <c r="B4913" s="38"/>
      <c r="D4913" s="39"/>
      <c r="E4913" s="39"/>
      <c r="F4913" s="39"/>
      <c r="G4913" s="41"/>
      <c r="T4913"/>
      <c r="U4913"/>
    </row>
    <row r="4914" spans="1:21" s="31" customFormat="1">
      <c r="A4914" s="37"/>
      <c r="B4914" s="38"/>
      <c r="D4914" s="39"/>
      <c r="E4914" s="39"/>
      <c r="F4914" s="39"/>
      <c r="G4914" s="41"/>
      <c r="T4914"/>
      <c r="U4914"/>
    </row>
    <row r="4915" spans="1:21" s="31" customFormat="1">
      <c r="A4915" s="37"/>
      <c r="B4915" s="38"/>
      <c r="D4915" s="39"/>
      <c r="E4915" s="39"/>
      <c r="F4915" s="39"/>
      <c r="G4915" s="41"/>
      <c r="T4915"/>
      <c r="U4915"/>
    </row>
    <row r="4916" spans="1:21" s="31" customFormat="1">
      <c r="A4916" s="37"/>
      <c r="B4916" s="38"/>
      <c r="D4916" s="39"/>
      <c r="E4916" s="39"/>
      <c r="F4916" s="39"/>
      <c r="G4916" s="41"/>
      <c r="T4916"/>
      <c r="U4916"/>
    </row>
    <row r="4917" spans="1:21" s="31" customFormat="1">
      <c r="A4917" s="37"/>
      <c r="B4917" s="38"/>
      <c r="D4917" s="39"/>
      <c r="E4917" s="39"/>
      <c r="F4917" s="39"/>
      <c r="G4917" s="41"/>
      <c r="T4917"/>
      <c r="U4917"/>
    </row>
    <row r="4918" spans="1:21" s="31" customFormat="1">
      <c r="A4918" s="37"/>
      <c r="B4918" s="38"/>
      <c r="D4918" s="39"/>
      <c r="E4918" s="39"/>
      <c r="F4918" s="39"/>
      <c r="G4918" s="41"/>
      <c r="T4918"/>
      <c r="U4918"/>
    </row>
    <row r="4919" spans="1:21" s="31" customFormat="1">
      <c r="A4919" s="37"/>
      <c r="B4919" s="38"/>
      <c r="D4919" s="39"/>
      <c r="E4919" s="39"/>
      <c r="F4919" s="39"/>
      <c r="G4919" s="41"/>
      <c r="T4919"/>
      <c r="U4919"/>
    </row>
    <row r="4920" spans="1:21" s="31" customFormat="1">
      <c r="A4920" s="37"/>
      <c r="B4920" s="38"/>
      <c r="D4920" s="39"/>
      <c r="E4920" s="39"/>
      <c r="F4920" s="39"/>
      <c r="G4920" s="41"/>
      <c r="T4920"/>
      <c r="U4920"/>
    </row>
    <row r="4921" spans="1:21" s="31" customFormat="1">
      <c r="A4921" s="37"/>
      <c r="B4921" s="38"/>
      <c r="D4921" s="39"/>
      <c r="E4921" s="39"/>
      <c r="F4921" s="39"/>
      <c r="G4921" s="41"/>
      <c r="T4921"/>
      <c r="U4921"/>
    </row>
    <row r="4922" spans="1:21" s="31" customFormat="1">
      <c r="A4922" s="37"/>
      <c r="B4922" s="38"/>
      <c r="D4922" s="39"/>
      <c r="E4922" s="39"/>
      <c r="F4922" s="39"/>
      <c r="G4922" s="41"/>
      <c r="T4922"/>
      <c r="U4922"/>
    </row>
    <row r="4923" spans="1:21" s="31" customFormat="1">
      <c r="A4923" s="37"/>
      <c r="B4923" s="38"/>
      <c r="D4923" s="39"/>
      <c r="E4923" s="39"/>
      <c r="F4923" s="39"/>
      <c r="G4923" s="41"/>
      <c r="T4923"/>
      <c r="U4923"/>
    </row>
    <row r="4924" spans="1:21" s="31" customFormat="1">
      <c r="A4924" s="37"/>
      <c r="B4924" s="38"/>
      <c r="D4924" s="39"/>
      <c r="E4924" s="39"/>
      <c r="F4924" s="39"/>
      <c r="G4924" s="41"/>
      <c r="T4924"/>
      <c r="U4924"/>
    </row>
    <row r="4925" spans="1:21" s="31" customFormat="1">
      <c r="A4925" s="37"/>
      <c r="B4925" s="38"/>
      <c r="D4925" s="39"/>
      <c r="E4925" s="39"/>
      <c r="F4925" s="39"/>
      <c r="G4925" s="41"/>
      <c r="T4925"/>
      <c r="U4925"/>
    </row>
    <row r="4926" spans="1:21" s="31" customFormat="1">
      <c r="A4926" s="37"/>
      <c r="B4926" s="38"/>
      <c r="D4926" s="39"/>
      <c r="E4926" s="39"/>
      <c r="F4926" s="39"/>
      <c r="G4926" s="41"/>
      <c r="T4926"/>
      <c r="U4926"/>
    </row>
    <row r="4927" spans="1:21" s="31" customFormat="1">
      <c r="A4927" s="37"/>
      <c r="B4927" s="38"/>
      <c r="D4927" s="39"/>
      <c r="E4927" s="39"/>
      <c r="F4927" s="39"/>
      <c r="G4927" s="41"/>
      <c r="T4927"/>
      <c r="U4927"/>
    </row>
    <row r="4928" spans="1:21" s="31" customFormat="1">
      <c r="A4928" s="37"/>
      <c r="B4928" s="38"/>
      <c r="D4928" s="39"/>
      <c r="E4928" s="39"/>
      <c r="F4928" s="39"/>
      <c r="G4928" s="41"/>
      <c r="T4928"/>
      <c r="U4928"/>
    </row>
    <row r="4929" spans="1:21" s="31" customFormat="1">
      <c r="A4929" s="37"/>
      <c r="B4929" s="38"/>
      <c r="D4929" s="39"/>
      <c r="E4929" s="39"/>
      <c r="F4929" s="39"/>
      <c r="G4929" s="41"/>
      <c r="T4929"/>
      <c r="U4929"/>
    </row>
    <row r="4930" spans="1:21" s="31" customFormat="1">
      <c r="A4930" s="37"/>
      <c r="B4930" s="38"/>
      <c r="D4930" s="39"/>
      <c r="E4930" s="39"/>
      <c r="F4930" s="39"/>
      <c r="G4930" s="41"/>
      <c r="T4930"/>
      <c r="U4930"/>
    </row>
    <row r="4931" spans="1:21" s="31" customFormat="1">
      <c r="A4931" s="37"/>
      <c r="B4931" s="38"/>
      <c r="D4931" s="39"/>
      <c r="E4931" s="39"/>
      <c r="F4931" s="39"/>
      <c r="G4931" s="41"/>
      <c r="T4931"/>
      <c r="U4931"/>
    </row>
    <row r="4932" spans="1:21" s="31" customFormat="1">
      <c r="A4932" s="37"/>
      <c r="B4932" s="38"/>
      <c r="D4932" s="39"/>
      <c r="E4932" s="39"/>
      <c r="F4932" s="39"/>
      <c r="G4932" s="41"/>
      <c r="T4932"/>
      <c r="U4932"/>
    </row>
    <row r="4933" spans="1:21" s="31" customFormat="1">
      <c r="A4933" s="37"/>
      <c r="B4933" s="38"/>
      <c r="D4933" s="39"/>
      <c r="E4933" s="39"/>
      <c r="F4933" s="39"/>
      <c r="G4933" s="41"/>
      <c r="T4933"/>
      <c r="U4933"/>
    </row>
    <row r="4934" spans="1:21" s="31" customFormat="1">
      <c r="A4934" s="37"/>
      <c r="B4934" s="38"/>
      <c r="D4934" s="39"/>
      <c r="E4934" s="39"/>
      <c r="F4934" s="39"/>
      <c r="G4934" s="41"/>
      <c r="T4934"/>
      <c r="U4934"/>
    </row>
    <row r="4935" spans="1:21" s="31" customFormat="1">
      <c r="A4935" s="37"/>
      <c r="B4935" s="38"/>
      <c r="D4935" s="39"/>
      <c r="E4935" s="39"/>
      <c r="F4935" s="39"/>
      <c r="G4935" s="41"/>
      <c r="T4935"/>
      <c r="U4935"/>
    </row>
    <row r="4936" spans="1:21" s="31" customFormat="1">
      <c r="A4936" s="37"/>
      <c r="B4936" s="38"/>
      <c r="D4936" s="39"/>
      <c r="E4936" s="39"/>
      <c r="F4936" s="39"/>
      <c r="G4936" s="41"/>
      <c r="T4936"/>
      <c r="U4936"/>
    </row>
    <row r="4937" spans="1:21" s="31" customFormat="1">
      <c r="A4937" s="37"/>
      <c r="B4937" s="38"/>
      <c r="D4937" s="39"/>
      <c r="E4937" s="39"/>
      <c r="F4937" s="39"/>
      <c r="G4937" s="41"/>
      <c r="T4937"/>
      <c r="U4937"/>
    </row>
    <row r="4938" spans="1:21" s="31" customFormat="1">
      <c r="A4938" s="37"/>
      <c r="B4938" s="38"/>
      <c r="D4938" s="39"/>
      <c r="E4938" s="39"/>
      <c r="F4938" s="39"/>
      <c r="G4938" s="41"/>
      <c r="T4938"/>
      <c r="U4938"/>
    </row>
    <row r="4939" spans="1:21" s="31" customFormat="1">
      <c r="A4939" s="37"/>
      <c r="B4939" s="38"/>
      <c r="D4939" s="39"/>
      <c r="E4939" s="39"/>
      <c r="F4939" s="39"/>
      <c r="G4939" s="41"/>
      <c r="T4939"/>
      <c r="U4939"/>
    </row>
    <row r="4940" spans="1:21" s="31" customFormat="1">
      <c r="A4940" s="37"/>
      <c r="B4940" s="38"/>
      <c r="D4940" s="39"/>
      <c r="E4940" s="39"/>
      <c r="F4940" s="39"/>
      <c r="G4940" s="41"/>
      <c r="T4940"/>
      <c r="U4940"/>
    </row>
    <row r="4941" spans="1:21" s="31" customFormat="1">
      <c r="A4941" s="37"/>
      <c r="B4941" s="38"/>
      <c r="D4941" s="39"/>
      <c r="E4941" s="39"/>
      <c r="F4941" s="39"/>
      <c r="G4941" s="41"/>
      <c r="T4941"/>
      <c r="U4941"/>
    </row>
    <row r="4942" spans="1:21" s="31" customFormat="1">
      <c r="A4942" s="37"/>
      <c r="B4942" s="38"/>
      <c r="D4942" s="39"/>
      <c r="E4942" s="39"/>
      <c r="F4942" s="39"/>
      <c r="G4942" s="41"/>
      <c r="T4942"/>
      <c r="U4942"/>
    </row>
    <row r="4943" spans="1:21" s="31" customFormat="1">
      <c r="A4943" s="37"/>
      <c r="B4943" s="38"/>
      <c r="D4943" s="39"/>
      <c r="E4943" s="39"/>
      <c r="F4943" s="39"/>
      <c r="G4943" s="41"/>
      <c r="T4943"/>
      <c r="U4943"/>
    </row>
    <row r="4944" spans="1:21" s="31" customFormat="1">
      <c r="A4944" s="37"/>
      <c r="B4944" s="38"/>
      <c r="D4944" s="39"/>
      <c r="E4944" s="39"/>
      <c r="F4944" s="39"/>
      <c r="G4944" s="41"/>
      <c r="T4944"/>
      <c r="U4944"/>
    </row>
    <row r="4945" spans="1:21" s="31" customFormat="1">
      <c r="A4945" s="37"/>
      <c r="B4945" s="38"/>
      <c r="D4945" s="39"/>
      <c r="E4945" s="39"/>
      <c r="F4945" s="39"/>
      <c r="G4945" s="41"/>
      <c r="T4945"/>
      <c r="U4945"/>
    </row>
    <row r="4946" spans="1:21" s="31" customFormat="1">
      <c r="A4946" s="37"/>
      <c r="B4946" s="38"/>
      <c r="D4946" s="39"/>
      <c r="E4946" s="39"/>
      <c r="F4946" s="39"/>
      <c r="G4946" s="41"/>
      <c r="T4946"/>
      <c r="U4946"/>
    </row>
    <row r="4947" spans="1:21" s="31" customFormat="1">
      <c r="A4947" s="37"/>
      <c r="B4947" s="38"/>
      <c r="D4947" s="39"/>
      <c r="E4947" s="39"/>
      <c r="F4947" s="39"/>
      <c r="G4947" s="41"/>
      <c r="T4947"/>
      <c r="U4947"/>
    </row>
    <row r="4948" spans="1:21" s="31" customFormat="1">
      <c r="A4948" s="37"/>
      <c r="B4948" s="38"/>
      <c r="D4948" s="39"/>
      <c r="E4948" s="39"/>
      <c r="F4948" s="39"/>
      <c r="G4948" s="41"/>
      <c r="T4948"/>
      <c r="U4948"/>
    </row>
    <row r="4949" spans="1:21" s="31" customFormat="1">
      <c r="A4949" s="37"/>
      <c r="B4949" s="38"/>
      <c r="D4949" s="39"/>
      <c r="E4949" s="39"/>
      <c r="F4949" s="39"/>
      <c r="G4949" s="41"/>
      <c r="T4949"/>
      <c r="U4949"/>
    </row>
    <row r="4950" spans="1:21" s="31" customFormat="1">
      <c r="A4950" s="37"/>
      <c r="B4950" s="38"/>
      <c r="D4950" s="39"/>
      <c r="E4950" s="39"/>
      <c r="F4950" s="39"/>
      <c r="G4950" s="41"/>
      <c r="T4950"/>
      <c r="U4950"/>
    </row>
    <row r="4951" spans="1:21" s="31" customFormat="1">
      <c r="A4951" s="37"/>
      <c r="B4951" s="38"/>
      <c r="D4951" s="39"/>
      <c r="E4951" s="39"/>
      <c r="F4951" s="39"/>
      <c r="G4951" s="41"/>
      <c r="T4951"/>
      <c r="U4951"/>
    </row>
    <row r="4952" spans="1:21" s="31" customFormat="1">
      <c r="A4952" s="37"/>
      <c r="B4952" s="38"/>
      <c r="D4952" s="39"/>
      <c r="E4952" s="39"/>
      <c r="F4952" s="39"/>
      <c r="G4952" s="41"/>
      <c r="T4952"/>
      <c r="U4952"/>
    </row>
    <row r="4953" spans="1:21" s="31" customFormat="1">
      <c r="A4953" s="37"/>
      <c r="B4953" s="38"/>
      <c r="D4953" s="39"/>
      <c r="E4953" s="39"/>
      <c r="F4953" s="39"/>
      <c r="G4953" s="41"/>
      <c r="T4953"/>
      <c r="U4953"/>
    </row>
    <row r="4954" spans="1:21" s="31" customFormat="1">
      <c r="A4954" s="37"/>
      <c r="B4954" s="38"/>
      <c r="D4954" s="39"/>
      <c r="E4954" s="39"/>
      <c r="F4954" s="39"/>
      <c r="G4954" s="41"/>
      <c r="T4954"/>
      <c r="U4954"/>
    </row>
    <row r="4955" spans="1:21" s="31" customFormat="1">
      <c r="A4955" s="37"/>
      <c r="B4955" s="38"/>
      <c r="D4955" s="39"/>
      <c r="E4955" s="39"/>
      <c r="F4955" s="39"/>
      <c r="G4955" s="41"/>
      <c r="T4955"/>
      <c r="U4955"/>
    </row>
    <row r="4956" spans="1:21" s="31" customFormat="1">
      <c r="A4956" s="37"/>
      <c r="B4956" s="38"/>
      <c r="D4956" s="39"/>
      <c r="E4956" s="39"/>
      <c r="F4956" s="39"/>
      <c r="G4956" s="41"/>
      <c r="T4956"/>
      <c r="U4956"/>
    </row>
    <row r="4957" spans="1:21" s="31" customFormat="1">
      <c r="A4957" s="37"/>
      <c r="B4957" s="38"/>
      <c r="D4957" s="39"/>
      <c r="E4957" s="39"/>
      <c r="F4957" s="39"/>
      <c r="G4957" s="41"/>
      <c r="T4957"/>
      <c r="U4957"/>
    </row>
    <row r="4958" spans="1:21" s="31" customFormat="1">
      <c r="A4958" s="37"/>
      <c r="B4958" s="38"/>
      <c r="D4958" s="39"/>
      <c r="E4958" s="39"/>
      <c r="F4958" s="39"/>
      <c r="G4958" s="41"/>
      <c r="T4958"/>
      <c r="U4958"/>
    </row>
    <row r="4959" spans="1:21" s="31" customFormat="1">
      <c r="A4959" s="37"/>
      <c r="B4959" s="38"/>
      <c r="D4959" s="39"/>
      <c r="E4959" s="39"/>
      <c r="F4959" s="39"/>
      <c r="G4959" s="41"/>
      <c r="T4959"/>
      <c r="U4959"/>
    </row>
    <row r="4960" spans="1:21" s="31" customFormat="1">
      <c r="A4960" s="37"/>
      <c r="B4960" s="38"/>
      <c r="D4960" s="39"/>
      <c r="E4960" s="39"/>
      <c r="F4960" s="39"/>
      <c r="G4960" s="41"/>
      <c r="T4960"/>
      <c r="U4960"/>
    </row>
    <row r="4961" spans="1:21" s="31" customFormat="1">
      <c r="A4961" s="37"/>
      <c r="B4961" s="38"/>
      <c r="D4961" s="39"/>
      <c r="E4961" s="39"/>
      <c r="F4961" s="39"/>
      <c r="G4961" s="41"/>
      <c r="T4961"/>
      <c r="U4961"/>
    </row>
    <row r="4962" spans="1:21" s="31" customFormat="1">
      <c r="A4962" s="37"/>
      <c r="B4962" s="38"/>
      <c r="D4962" s="39"/>
      <c r="E4962" s="39"/>
      <c r="F4962" s="39"/>
      <c r="G4962" s="41"/>
      <c r="T4962"/>
      <c r="U4962"/>
    </row>
    <row r="4963" spans="1:21" s="31" customFormat="1">
      <c r="A4963" s="37"/>
      <c r="B4963" s="38"/>
      <c r="D4963" s="39"/>
      <c r="E4963" s="39"/>
      <c r="F4963" s="39"/>
      <c r="G4963" s="41"/>
      <c r="T4963"/>
      <c r="U4963"/>
    </row>
    <row r="4964" spans="1:21" s="31" customFormat="1">
      <c r="A4964" s="37"/>
      <c r="B4964" s="38"/>
      <c r="D4964" s="39"/>
      <c r="E4964" s="39"/>
      <c r="F4964" s="39"/>
      <c r="G4964" s="41"/>
      <c r="T4964"/>
      <c r="U4964"/>
    </row>
    <row r="4965" spans="1:21" s="31" customFormat="1">
      <c r="A4965" s="37"/>
      <c r="B4965" s="38"/>
      <c r="D4965" s="39"/>
      <c r="E4965" s="39"/>
      <c r="F4965" s="39"/>
      <c r="G4965" s="41"/>
      <c r="T4965"/>
      <c r="U4965"/>
    </row>
    <row r="4966" spans="1:21" s="31" customFormat="1">
      <c r="A4966" s="37"/>
      <c r="B4966" s="38"/>
      <c r="D4966" s="39"/>
      <c r="E4966" s="39"/>
      <c r="F4966" s="39"/>
      <c r="G4966" s="41"/>
      <c r="T4966"/>
      <c r="U4966"/>
    </row>
    <row r="4967" spans="1:21" s="31" customFormat="1">
      <c r="A4967" s="37"/>
      <c r="B4967" s="38"/>
      <c r="D4967" s="39"/>
      <c r="E4967" s="39"/>
      <c r="F4967" s="39"/>
      <c r="G4967" s="41"/>
      <c r="T4967"/>
      <c r="U4967"/>
    </row>
    <row r="4968" spans="1:21" s="31" customFormat="1">
      <c r="A4968" s="37"/>
      <c r="B4968" s="38"/>
      <c r="D4968" s="39"/>
      <c r="E4968" s="39"/>
      <c r="F4968" s="39"/>
      <c r="G4968" s="41"/>
      <c r="T4968"/>
      <c r="U4968"/>
    </row>
    <row r="4969" spans="1:21" s="31" customFormat="1">
      <c r="A4969" s="37"/>
      <c r="B4969" s="38"/>
      <c r="D4969" s="39"/>
      <c r="E4969" s="39"/>
      <c r="F4969" s="39"/>
      <c r="G4969" s="41"/>
      <c r="T4969"/>
      <c r="U4969"/>
    </row>
    <row r="4970" spans="1:21" s="31" customFormat="1">
      <c r="A4970" s="37"/>
      <c r="B4970" s="38"/>
      <c r="D4970" s="39"/>
      <c r="E4970" s="39"/>
      <c r="F4970" s="39"/>
      <c r="G4970" s="41"/>
      <c r="T4970"/>
      <c r="U4970"/>
    </row>
    <row r="4971" spans="1:21" s="31" customFormat="1">
      <c r="A4971" s="37"/>
      <c r="B4971" s="38"/>
      <c r="D4971" s="39"/>
      <c r="E4971" s="39"/>
      <c r="F4971" s="39"/>
      <c r="G4971" s="41"/>
      <c r="T4971"/>
      <c r="U4971"/>
    </row>
    <row r="4972" spans="1:21" s="31" customFormat="1">
      <c r="A4972" s="37"/>
      <c r="B4972" s="38"/>
      <c r="D4972" s="39"/>
      <c r="E4972" s="39"/>
      <c r="F4972" s="39"/>
      <c r="G4972" s="41"/>
      <c r="T4972"/>
      <c r="U4972"/>
    </row>
    <row r="4973" spans="1:21" s="31" customFormat="1">
      <c r="A4973" s="37"/>
      <c r="B4973" s="38"/>
      <c r="D4973" s="39"/>
      <c r="E4973" s="39"/>
      <c r="F4973" s="39"/>
      <c r="G4973" s="41"/>
      <c r="T4973"/>
      <c r="U4973"/>
    </row>
    <row r="4974" spans="1:21" s="31" customFormat="1">
      <c r="A4974" s="37"/>
      <c r="B4974" s="38"/>
      <c r="D4974" s="39"/>
      <c r="E4974" s="39"/>
      <c r="F4974" s="39"/>
      <c r="G4974" s="41"/>
      <c r="T4974"/>
      <c r="U4974"/>
    </row>
    <row r="4975" spans="1:21" s="31" customFormat="1">
      <c r="A4975" s="37"/>
      <c r="B4975" s="38"/>
      <c r="D4975" s="39"/>
      <c r="E4975" s="39"/>
      <c r="F4975" s="39"/>
      <c r="G4975" s="41"/>
      <c r="T4975"/>
      <c r="U4975"/>
    </row>
    <row r="4976" spans="1:21" s="31" customFormat="1">
      <c r="A4976" s="37"/>
      <c r="B4976" s="38"/>
      <c r="D4976" s="39"/>
      <c r="E4976" s="39"/>
      <c r="F4976" s="39"/>
      <c r="G4976" s="41"/>
      <c r="T4976"/>
      <c r="U4976"/>
    </row>
    <row r="4977" spans="1:21" s="31" customFormat="1">
      <c r="A4977" s="37"/>
      <c r="B4977" s="38"/>
      <c r="D4977" s="39"/>
      <c r="E4977" s="39"/>
      <c r="F4977" s="39"/>
      <c r="G4977" s="41"/>
      <c r="T4977"/>
      <c r="U4977"/>
    </row>
    <row r="4978" spans="1:21" s="31" customFormat="1">
      <c r="A4978" s="37"/>
      <c r="B4978" s="38"/>
      <c r="D4978" s="39"/>
      <c r="E4978" s="39"/>
      <c r="F4978" s="39"/>
      <c r="G4978" s="41"/>
      <c r="T4978"/>
      <c r="U4978"/>
    </row>
    <row r="4979" spans="1:21" s="31" customFormat="1">
      <c r="A4979" s="37"/>
      <c r="B4979" s="38"/>
      <c r="D4979" s="39"/>
      <c r="E4979" s="39"/>
      <c r="F4979" s="39"/>
      <c r="G4979" s="41"/>
      <c r="T4979"/>
      <c r="U4979"/>
    </row>
    <row r="4980" spans="1:21" s="31" customFormat="1">
      <c r="A4980" s="37"/>
      <c r="B4980" s="38"/>
      <c r="D4980" s="39"/>
      <c r="E4980" s="39"/>
      <c r="F4980" s="39"/>
      <c r="G4980" s="41"/>
      <c r="T4980"/>
      <c r="U4980"/>
    </row>
    <row r="4981" spans="1:21" s="31" customFormat="1">
      <c r="A4981" s="37"/>
      <c r="B4981" s="38"/>
      <c r="D4981" s="39"/>
      <c r="E4981" s="39"/>
      <c r="F4981" s="39"/>
      <c r="G4981" s="41"/>
      <c r="T4981"/>
      <c r="U4981"/>
    </row>
    <row r="4982" spans="1:21" s="31" customFormat="1">
      <c r="A4982" s="37"/>
      <c r="B4982" s="38"/>
      <c r="D4982" s="39"/>
      <c r="E4982" s="39"/>
      <c r="F4982" s="39"/>
      <c r="G4982" s="41"/>
      <c r="T4982"/>
      <c r="U4982"/>
    </row>
    <row r="4983" spans="1:21" s="31" customFormat="1">
      <c r="A4983" s="37"/>
      <c r="B4983" s="38"/>
      <c r="D4983" s="39"/>
      <c r="E4983" s="39"/>
      <c r="F4983" s="39"/>
      <c r="G4983" s="41"/>
      <c r="T4983"/>
      <c r="U4983"/>
    </row>
    <row r="4984" spans="1:21" s="31" customFormat="1">
      <c r="A4984" s="37"/>
      <c r="B4984" s="38"/>
      <c r="D4984" s="39"/>
      <c r="E4984" s="39"/>
      <c r="F4984" s="39"/>
      <c r="G4984" s="41"/>
      <c r="T4984"/>
      <c r="U4984"/>
    </row>
    <row r="4985" spans="1:21" s="31" customFormat="1">
      <c r="A4985" s="37"/>
      <c r="B4985" s="38"/>
      <c r="D4985" s="39"/>
      <c r="E4985" s="39"/>
      <c r="F4985" s="39"/>
      <c r="G4985" s="41"/>
      <c r="T4985"/>
      <c r="U4985"/>
    </row>
    <row r="4986" spans="1:21" s="31" customFormat="1">
      <c r="A4986" s="37"/>
      <c r="B4986" s="38"/>
      <c r="D4986" s="39"/>
      <c r="E4986" s="39"/>
      <c r="F4986" s="39"/>
      <c r="G4986" s="41"/>
      <c r="T4986"/>
      <c r="U4986"/>
    </row>
    <row r="4987" spans="1:21" s="31" customFormat="1">
      <c r="A4987" s="37"/>
      <c r="B4987" s="38"/>
      <c r="D4987" s="39"/>
      <c r="E4987" s="39"/>
      <c r="F4987" s="39"/>
      <c r="G4987" s="41"/>
      <c r="T4987"/>
      <c r="U4987"/>
    </row>
    <row r="4988" spans="1:21" s="31" customFormat="1">
      <c r="A4988" s="37"/>
      <c r="B4988" s="38"/>
      <c r="D4988" s="39"/>
      <c r="E4988" s="39"/>
      <c r="F4988" s="39"/>
      <c r="G4988" s="41"/>
      <c r="T4988"/>
      <c r="U4988"/>
    </row>
    <row r="4989" spans="1:21" s="31" customFormat="1">
      <c r="A4989" s="37"/>
      <c r="B4989" s="38"/>
      <c r="D4989" s="39"/>
      <c r="E4989" s="39"/>
      <c r="F4989" s="39"/>
      <c r="G4989" s="41"/>
      <c r="T4989"/>
      <c r="U4989"/>
    </row>
    <row r="4990" spans="1:21" s="31" customFormat="1">
      <c r="A4990" s="37"/>
      <c r="B4990" s="38"/>
      <c r="D4990" s="39"/>
      <c r="E4990" s="39"/>
      <c r="F4990" s="39"/>
      <c r="G4990" s="41"/>
      <c r="T4990"/>
      <c r="U4990"/>
    </row>
    <row r="4991" spans="1:21" s="31" customFormat="1">
      <c r="A4991" s="37"/>
      <c r="B4991" s="38"/>
      <c r="D4991" s="39"/>
      <c r="E4991" s="39"/>
      <c r="F4991" s="39"/>
      <c r="G4991" s="41"/>
      <c r="T4991"/>
      <c r="U4991"/>
    </row>
    <row r="4992" spans="1:21" s="31" customFormat="1">
      <c r="A4992" s="37"/>
      <c r="B4992" s="38"/>
      <c r="D4992" s="39"/>
      <c r="E4992" s="39"/>
      <c r="F4992" s="39"/>
      <c r="G4992" s="41"/>
      <c r="T4992"/>
      <c r="U4992"/>
    </row>
    <row r="4993" spans="1:21" s="31" customFormat="1">
      <c r="A4993" s="37"/>
      <c r="B4993" s="38"/>
      <c r="D4993" s="39"/>
      <c r="E4993" s="39"/>
      <c r="F4993" s="39"/>
      <c r="G4993" s="41"/>
      <c r="T4993"/>
      <c r="U4993"/>
    </row>
    <row r="4994" spans="1:21" s="31" customFormat="1">
      <c r="A4994" s="37"/>
      <c r="B4994" s="38"/>
      <c r="D4994" s="39"/>
      <c r="E4994" s="39"/>
      <c r="F4994" s="39"/>
      <c r="G4994" s="41"/>
      <c r="T4994"/>
      <c r="U4994"/>
    </row>
    <row r="4995" spans="1:21" s="31" customFormat="1">
      <c r="A4995" s="37"/>
      <c r="B4995" s="38"/>
      <c r="D4995" s="39"/>
      <c r="E4995" s="39"/>
      <c r="F4995" s="39"/>
      <c r="G4995" s="41"/>
      <c r="T4995"/>
      <c r="U4995"/>
    </row>
    <row r="4996" spans="1:21" s="31" customFormat="1">
      <c r="A4996" s="37"/>
      <c r="B4996" s="38"/>
      <c r="D4996" s="39"/>
      <c r="E4996" s="39"/>
      <c r="F4996" s="39"/>
      <c r="G4996" s="41"/>
      <c r="T4996"/>
      <c r="U4996"/>
    </row>
    <row r="4997" spans="1:21" s="31" customFormat="1">
      <c r="A4997" s="37"/>
      <c r="B4997" s="38"/>
      <c r="D4997" s="39"/>
      <c r="E4997" s="39"/>
      <c r="F4997" s="39"/>
      <c r="G4997" s="41"/>
      <c r="T4997"/>
      <c r="U4997"/>
    </row>
    <row r="4998" spans="1:21" s="31" customFormat="1">
      <c r="A4998" s="37"/>
      <c r="B4998" s="38"/>
      <c r="D4998" s="39"/>
      <c r="E4998" s="39"/>
      <c r="F4998" s="39"/>
      <c r="G4998" s="41"/>
      <c r="T4998"/>
      <c r="U4998"/>
    </row>
    <row r="4999" spans="1:21" s="31" customFormat="1">
      <c r="A4999" s="37"/>
      <c r="B4999" s="38"/>
      <c r="D4999" s="39"/>
      <c r="E4999" s="39"/>
      <c r="F4999" s="39"/>
      <c r="G4999" s="41"/>
      <c r="T4999"/>
      <c r="U4999"/>
    </row>
    <row r="5000" spans="1:21" s="31" customFormat="1">
      <c r="A5000" s="37"/>
      <c r="B5000" s="38"/>
      <c r="D5000" s="39"/>
      <c r="E5000" s="39"/>
      <c r="F5000" s="39"/>
      <c r="G5000" s="41"/>
      <c r="T5000"/>
      <c r="U5000"/>
    </row>
    <row r="5001" spans="1:21" s="31" customFormat="1">
      <c r="A5001" s="37"/>
      <c r="B5001" s="38"/>
      <c r="D5001" s="39"/>
      <c r="E5001" s="39"/>
      <c r="F5001" s="39"/>
      <c r="G5001" s="41"/>
      <c r="T5001"/>
      <c r="U5001"/>
    </row>
    <row r="5002" spans="1:21" s="31" customFormat="1">
      <c r="A5002" s="37"/>
      <c r="B5002" s="38"/>
      <c r="D5002" s="39"/>
      <c r="E5002" s="39"/>
      <c r="F5002" s="39"/>
      <c r="G5002" s="41"/>
      <c r="T5002"/>
      <c r="U5002"/>
    </row>
    <row r="5003" spans="1:21" s="31" customFormat="1">
      <c r="A5003" s="37"/>
      <c r="B5003" s="38"/>
      <c r="D5003" s="39"/>
      <c r="E5003" s="39"/>
      <c r="F5003" s="39"/>
      <c r="G5003" s="41"/>
      <c r="T5003"/>
      <c r="U5003"/>
    </row>
    <row r="5004" spans="1:21" s="31" customFormat="1">
      <c r="A5004" s="37"/>
      <c r="B5004" s="38"/>
      <c r="D5004" s="39"/>
      <c r="E5004" s="39"/>
      <c r="F5004" s="39"/>
      <c r="G5004" s="41"/>
      <c r="T5004"/>
      <c r="U5004"/>
    </row>
    <row r="5005" spans="1:21" s="31" customFormat="1">
      <c r="A5005" s="37"/>
      <c r="B5005" s="38"/>
      <c r="D5005" s="39"/>
      <c r="E5005" s="39"/>
      <c r="F5005" s="39"/>
      <c r="G5005" s="41"/>
      <c r="T5005"/>
      <c r="U5005"/>
    </row>
    <row r="5006" spans="1:21" s="31" customFormat="1">
      <c r="A5006" s="37"/>
      <c r="B5006" s="38"/>
      <c r="D5006" s="39"/>
      <c r="E5006" s="39"/>
      <c r="F5006" s="39"/>
      <c r="G5006" s="41"/>
      <c r="T5006"/>
      <c r="U5006"/>
    </row>
    <row r="5007" spans="1:21" s="31" customFormat="1">
      <c r="A5007" s="37"/>
      <c r="B5007" s="38"/>
      <c r="D5007" s="39"/>
      <c r="E5007" s="39"/>
      <c r="F5007" s="39"/>
      <c r="G5007" s="41"/>
      <c r="T5007"/>
      <c r="U5007"/>
    </row>
    <row r="5008" spans="1:21" s="31" customFormat="1">
      <c r="A5008" s="37"/>
      <c r="B5008" s="38"/>
      <c r="D5008" s="39"/>
      <c r="E5008" s="39"/>
      <c r="F5008" s="39"/>
      <c r="G5008" s="41"/>
      <c r="T5008"/>
      <c r="U5008"/>
    </row>
    <row r="5009" spans="1:21" s="31" customFormat="1">
      <c r="A5009" s="37"/>
      <c r="B5009" s="38"/>
      <c r="D5009" s="39"/>
      <c r="E5009" s="39"/>
      <c r="F5009" s="39"/>
      <c r="G5009" s="41"/>
      <c r="T5009"/>
      <c r="U5009"/>
    </row>
    <row r="5010" spans="1:21" s="31" customFormat="1">
      <c r="A5010" s="37"/>
      <c r="B5010" s="38"/>
      <c r="D5010" s="39"/>
      <c r="E5010" s="39"/>
      <c r="F5010" s="39"/>
      <c r="G5010" s="41"/>
      <c r="T5010"/>
      <c r="U5010"/>
    </row>
    <row r="5011" spans="1:21" s="31" customFormat="1">
      <c r="A5011" s="37"/>
      <c r="B5011" s="38"/>
      <c r="D5011" s="39"/>
      <c r="E5011" s="39"/>
      <c r="F5011" s="39"/>
      <c r="G5011" s="41"/>
      <c r="T5011"/>
      <c r="U5011"/>
    </row>
    <row r="5012" spans="1:21" s="31" customFormat="1">
      <c r="A5012" s="37"/>
      <c r="B5012" s="38"/>
      <c r="D5012" s="39"/>
      <c r="E5012" s="39"/>
      <c r="F5012" s="39"/>
      <c r="G5012" s="41"/>
      <c r="T5012"/>
      <c r="U5012"/>
    </row>
    <row r="5013" spans="1:21" s="31" customFormat="1">
      <c r="A5013" s="37"/>
      <c r="B5013" s="38"/>
      <c r="D5013" s="39"/>
      <c r="E5013" s="39"/>
      <c r="F5013" s="39"/>
      <c r="G5013" s="41"/>
      <c r="T5013"/>
      <c r="U5013"/>
    </row>
    <row r="5014" spans="1:21" s="31" customFormat="1">
      <c r="A5014" s="37"/>
      <c r="B5014" s="38"/>
      <c r="D5014" s="39"/>
      <c r="E5014" s="39"/>
      <c r="F5014" s="39"/>
      <c r="G5014" s="41"/>
      <c r="T5014"/>
      <c r="U5014"/>
    </row>
    <row r="5015" spans="1:21" s="31" customFormat="1">
      <c r="A5015" s="37"/>
      <c r="B5015" s="38"/>
      <c r="D5015" s="39"/>
      <c r="E5015" s="39"/>
      <c r="F5015" s="39"/>
      <c r="G5015" s="41"/>
      <c r="T5015"/>
      <c r="U5015"/>
    </row>
    <row r="5016" spans="1:21" s="31" customFormat="1">
      <c r="A5016" s="37"/>
      <c r="B5016" s="38"/>
      <c r="D5016" s="39"/>
      <c r="E5016" s="39"/>
      <c r="F5016" s="39"/>
      <c r="G5016" s="41"/>
      <c r="T5016"/>
      <c r="U5016"/>
    </row>
    <row r="5017" spans="1:21" s="31" customFormat="1">
      <c r="A5017" s="37"/>
      <c r="B5017" s="38"/>
      <c r="D5017" s="39"/>
      <c r="E5017" s="39"/>
      <c r="F5017" s="39"/>
      <c r="G5017" s="41"/>
      <c r="T5017"/>
      <c r="U5017"/>
    </row>
    <row r="5018" spans="1:21" s="31" customFormat="1">
      <c r="A5018" s="37"/>
      <c r="B5018" s="38"/>
      <c r="D5018" s="39"/>
      <c r="E5018" s="39"/>
      <c r="F5018" s="39"/>
      <c r="G5018" s="41"/>
      <c r="T5018"/>
      <c r="U5018"/>
    </row>
    <row r="5019" spans="1:21" s="31" customFormat="1">
      <c r="A5019" s="37"/>
      <c r="B5019" s="38"/>
      <c r="D5019" s="39"/>
      <c r="E5019" s="39"/>
      <c r="F5019" s="39"/>
      <c r="G5019" s="41"/>
      <c r="T5019"/>
      <c r="U5019"/>
    </row>
    <row r="5020" spans="1:21" s="31" customFormat="1">
      <c r="A5020" s="37"/>
      <c r="B5020" s="38"/>
      <c r="D5020" s="39"/>
      <c r="E5020" s="39"/>
      <c r="F5020" s="39"/>
      <c r="G5020" s="41"/>
      <c r="T5020"/>
      <c r="U5020"/>
    </row>
    <row r="5021" spans="1:21" s="31" customFormat="1">
      <c r="A5021" s="37"/>
      <c r="B5021" s="38"/>
      <c r="D5021" s="39"/>
      <c r="E5021" s="39"/>
      <c r="F5021" s="39"/>
      <c r="G5021" s="41"/>
      <c r="T5021"/>
      <c r="U5021"/>
    </row>
    <row r="5022" spans="1:21" s="31" customFormat="1">
      <c r="A5022" s="37"/>
      <c r="B5022" s="38"/>
      <c r="D5022" s="39"/>
      <c r="E5022" s="39"/>
      <c r="F5022" s="39"/>
      <c r="G5022" s="41"/>
      <c r="T5022"/>
      <c r="U5022"/>
    </row>
    <row r="5023" spans="1:21" s="31" customFormat="1">
      <c r="A5023" s="37"/>
      <c r="B5023" s="38"/>
      <c r="D5023" s="39"/>
      <c r="E5023" s="39"/>
      <c r="F5023" s="39"/>
      <c r="G5023" s="41"/>
      <c r="T5023"/>
      <c r="U5023"/>
    </row>
    <row r="5024" spans="1:21" s="31" customFormat="1">
      <c r="A5024" s="37"/>
      <c r="B5024" s="38"/>
      <c r="D5024" s="39"/>
      <c r="E5024" s="39"/>
      <c r="F5024" s="39"/>
      <c r="G5024" s="41"/>
      <c r="T5024"/>
      <c r="U5024"/>
    </row>
    <row r="5025" spans="1:21" s="31" customFormat="1">
      <c r="A5025" s="37"/>
      <c r="B5025" s="38"/>
      <c r="D5025" s="39"/>
      <c r="E5025" s="39"/>
      <c r="F5025" s="39"/>
      <c r="G5025" s="41"/>
      <c r="T5025"/>
      <c r="U5025"/>
    </row>
    <row r="5026" spans="1:21" s="31" customFormat="1">
      <c r="A5026" s="37"/>
      <c r="B5026" s="38"/>
      <c r="D5026" s="39"/>
      <c r="E5026" s="39"/>
      <c r="F5026" s="39"/>
      <c r="G5026" s="41"/>
      <c r="T5026"/>
      <c r="U5026"/>
    </row>
    <row r="5027" spans="1:21" s="31" customFormat="1">
      <c r="A5027" s="37"/>
      <c r="B5027" s="38"/>
      <c r="D5027" s="39"/>
      <c r="E5027" s="39"/>
      <c r="F5027" s="39"/>
      <c r="G5027" s="41"/>
      <c r="T5027"/>
      <c r="U5027"/>
    </row>
    <row r="5028" spans="1:21" s="31" customFormat="1">
      <c r="A5028" s="37"/>
      <c r="B5028" s="38"/>
      <c r="D5028" s="39"/>
      <c r="E5028" s="39"/>
      <c r="F5028" s="39"/>
      <c r="G5028" s="41"/>
      <c r="T5028"/>
      <c r="U5028"/>
    </row>
    <row r="5029" spans="1:21" s="31" customFormat="1">
      <c r="A5029" s="37"/>
      <c r="B5029" s="38"/>
      <c r="D5029" s="39"/>
      <c r="E5029" s="39"/>
      <c r="F5029" s="39"/>
      <c r="G5029" s="41"/>
      <c r="T5029"/>
      <c r="U5029"/>
    </row>
    <row r="5030" spans="1:21" s="31" customFormat="1">
      <c r="A5030" s="37"/>
      <c r="B5030" s="38"/>
      <c r="D5030" s="39"/>
      <c r="E5030" s="39"/>
      <c r="F5030" s="39"/>
      <c r="G5030" s="41"/>
      <c r="T5030"/>
      <c r="U5030"/>
    </row>
    <row r="5031" spans="1:21" s="31" customFormat="1">
      <c r="A5031" s="37"/>
      <c r="B5031" s="38"/>
      <c r="D5031" s="39"/>
      <c r="E5031" s="39"/>
      <c r="F5031" s="39"/>
      <c r="G5031" s="41"/>
      <c r="T5031"/>
      <c r="U5031"/>
    </row>
    <row r="5032" spans="1:21" s="31" customFormat="1">
      <c r="A5032" s="37"/>
      <c r="B5032" s="38"/>
      <c r="D5032" s="39"/>
      <c r="E5032" s="39"/>
      <c r="F5032" s="39"/>
      <c r="G5032" s="41"/>
      <c r="T5032"/>
      <c r="U5032"/>
    </row>
    <row r="5033" spans="1:21" s="31" customFormat="1">
      <c r="A5033" s="37"/>
      <c r="B5033" s="38"/>
      <c r="D5033" s="39"/>
      <c r="E5033" s="39"/>
      <c r="F5033" s="39"/>
      <c r="G5033" s="41"/>
      <c r="T5033"/>
      <c r="U5033"/>
    </row>
    <row r="5034" spans="1:21" s="31" customFormat="1">
      <c r="A5034" s="37"/>
      <c r="B5034" s="38"/>
      <c r="D5034" s="39"/>
      <c r="E5034" s="39"/>
      <c r="F5034" s="39"/>
      <c r="G5034" s="41"/>
      <c r="T5034"/>
      <c r="U5034"/>
    </row>
    <row r="5035" spans="1:21" s="31" customFormat="1">
      <c r="A5035" s="37"/>
      <c r="B5035" s="38"/>
      <c r="D5035" s="39"/>
      <c r="E5035" s="39"/>
      <c r="F5035" s="39"/>
      <c r="G5035" s="41"/>
      <c r="T5035"/>
      <c r="U5035"/>
    </row>
    <row r="5036" spans="1:21" s="31" customFormat="1">
      <c r="A5036" s="37"/>
      <c r="B5036" s="38"/>
      <c r="D5036" s="39"/>
      <c r="E5036" s="39"/>
      <c r="F5036" s="39"/>
      <c r="G5036" s="41"/>
      <c r="T5036"/>
      <c r="U5036"/>
    </row>
    <row r="5037" spans="1:21" s="31" customFormat="1">
      <c r="A5037" s="37"/>
      <c r="B5037" s="38"/>
      <c r="D5037" s="39"/>
      <c r="E5037" s="39"/>
      <c r="F5037" s="39"/>
      <c r="G5037" s="41"/>
      <c r="T5037"/>
      <c r="U5037"/>
    </row>
    <row r="5038" spans="1:21" s="31" customFormat="1">
      <c r="A5038" s="37"/>
      <c r="B5038" s="38"/>
      <c r="D5038" s="39"/>
      <c r="E5038" s="39"/>
      <c r="F5038" s="39"/>
      <c r="G5038" s="41"/>
      <c r="T5038"/>
      <c r="U5038"/>
    </row>
    <row r="5039" spans="1:21" s="31" customFormat="1">
      <c r="A5039" s="37"/>
      <c r="B5039" s="38"/>
      <c r="D5039" s="39"/>
      <c r="E5039" s="39"/>
      <c r="F5039" s="39"/>
      <c r="G5039" s="41"/>
      <c r="T5039"/>
      <c r="U5039"/>
    </row>
    <row r="5040" spans="1:21" s="31" customFormat="1">
      <c r="A5040" s="37"/>
      <c r="B5040" s="38"/>
      <c r="D5040" s="39"/>
      <c r="E5040" s="39"/>
      <c r="F5040" s="39"/>
      <c r="G5040" s="41"/>
      <c r="T5040"/>
      <c r="U5040"/>
    </row>
    <row r="5041" spans="1:21" s="31" customFormat="1">
      <c r="A5041" s="37"/>
      <c r="B5041" s="38"/>
      <c r="D5041" s="39"/>
      <c r="E5041" s="39"/>
      <c r="F5041" s="39"/>
      <c r="G5041" s="41"/>
      <c r="T5041"/>
      <c r="U5041"/>
    </row>
    <row r="5042" spans="1:21" s="31" customFormat="1">
      <c r="A5042" s="37"/>
      <c r="B5042" s="38"/>
      <c r="D5042" s="39"/>
      <c r="E5042" s="39"/>
      <c r="F5042" s="39"/>
      <c r="G5042" s="41"/>
      <c r="T5042"/>
      <c r="U5042"/>
    </row>
    <row r="5043" spans="1:21" s="31" customFormat="1">
      <c r="A5043" s="37"/>
      <c r="B5043" s="38"/>
      <c r="D5043" s="39"/>
      <c r="E5043" s="39"/>
      <c r="F5043" s="39"/>
      <c r="G5043" s="41"/>
      <c r="T5043"/>
      <c r="U5043"/>
    </row>
    <row r="5044" spans="1:21" s="31" customFormat="1">
      <c r="A5044" s="37"/>
      <c r="B5044" s="38"/>
      <c r="D5044" s="39"/>
      <c r="E5044" s="39"/>
      <c r="F5044" s="39"/>
      <c r="G5044" s="41"/>
      <c r="T5044"/>
      <c r="U5044"/>
    </row>
    <row r="5045" spans="1:21" s="31" customFormat="1">
      <c r="A5045" s="37"/>
      <c r="B5045" s="38"/>
      <c r="D5045" s="39"/>
      <c r="E5045" s="39"/>
      <c r="F5045" s="39"/>
      <c r="G5045" s="41"/>
      <c r="T5045"/>
      <c r="U5045"/>
    </row>
    <row r="5046" spans="1:21" s="31" customFormat="1">
      <c r="A5046" s="37"/>
      <c r="B5046" s="38"/>
      <c r="D5046" s="39"/>
      <c r="E5046" s="39"/>
      <c r="F5046" s="39"/>
      <c r="G5046" s="41"/>
      <c r="T5046"/>
      <c r="U5046"/>
    </row>
    <row r="5047" spans="1:21" s="31" customFormat="1">
      <c r="A5047" s="37"/>
      <c r="B5047" s="38"/>
      <c r="D5047" s="39"/>
      <c r="E5047" s="39"/>
      <c r="F5047" s="39"/>
      <c r="G5047" s="41"/>
      <c r="T5047"/>
      <c r="U5047"/>
    </row>
    <row r="5048" spans="1:21" s="31" customFormat="1">
      <c r="A5048" s="37"/>
      <c r="B5048" s="38"/>
      <c r="D5048" s="39"/>
      <c r="E5048" s="39"/>
      <c r="F5048" s="39"/>
      <c r="G5048" s="41"/>
      <c r="T5048"/>
      <c r="U5048"/>
    </row>
    <row r="5049" spans="1:21" s="31" customFormat="1">
      <c r="A5049" s="37"/>
      <c r="B5049" s="38"/>
      <c r="D5049" s="39"/>
      <c r="E5049" s="39"/>
      <c r="F5049" s="39"/>
      <c r="G5049" s="41"/>
      <c r="T5049"/>
      <c r="U5049"/>
    </row>
    <row r="5050" spans="1:21" s="31" customFormat="1">
      <c r="A5050" s="37"/>
      <c r="B5050" s="38"/>
      <c r="D5050" s="39"/>
      <c r="E5050" s="39"/>
      <c r="F5050" s="39"/>
      <c r="G5050" s="41"/>
      <c r="T5050"/>
      <c r="U5050"/>
    </row>
    <row r="5051" spans="1:21" s="31" customFormat="1">
      <c r="A5051" s="37"/>
      <c r="B5051" s="38"/>
      <c r="D5051" s="39"/>
      <c r="E5051" s="39"/>
      <c r="F5051" s="39"/>
      <c r="G5051" s="41"/>
      <c r="T5051"/>
      <c r="U5051"/>
    </row>
    <row r="5052" spans="1:21" s="31" customFormat="1">
      <c r="A5052" s="37"/>
      <c r="B5052" s="38"/>
      <c r="D5052" s="39"/>
      <c r="E5052" s="39"/>
      <c r="F5052" s="39"/>
      <c r="G5052" s="41"/>
      <c r="T5052"/>
      <c r="U5052"/>
    </row>
    <row r="5053" spans="1:21" s="31" customFormat="1">
      <c r="A5053" s="37"/>
      <c r="B5053" s="38"/>
      <c r="D5053" s="39"/>
      <c r="E5053" s="39"/>
      <c r="F5053" s="39"/>
      <c r="G5053" s="41"/>
      <c r="T5053"/>
      <c r="U5053"/>
    </row>
    <row r="5054" spans="1:21" s="31" customFormat="1">
      <c r="A5054" s="37"/>
      <c r="B5054" s="38"/>
      <c r="D5054" s="39"/>
      <c r="E5054" s="39"/>
      <c r="F5054" s="39"/>
      <c r="G5054" s="41"/>
      <c r="T5054"/>
      <c r="U5054"/>
    </row>
    <row r="5055" spans="1:21" s="31" customFormat="1">
      <c r="A5055" s="37"/>
      <c r="B5055" s="38"/>
      <c r="D5055" s="39"/>
      <c r="E5055" s="39"/>
      <c r="F5055" s="39"/>
      <c r="G5055" s="41"/>
      <c r="T5055"/>
      <c r="U5055"/>
    </row>
    <row r="5056" spans="1:21" s="31" customFormat="1">
      <c r="A5056" s="37"/>
      <c r="B5056" s="38"/>
      <c r="D5056" s="39"/>
      <c r="E5056" s="39"/>
      <c r="F5056" s="39"/>
      <c r="G5056" s="41"/>
      <c r="T5056"/>
      <c r="U5056"/>
    </row>
    <row r="5057" spans="1:21" s="31" customFormat="1">
      <c r="A5057" s="37"/>
      <c r="B5057" s="38"/>
      <c r="D5057" s="39"/>
      <c r="E5057" s="39"/>
      <c r="F5057" s="39"/>
      <c r="G5057" s="41"/>
      <c r="T5057"/>
      <c r="U5057"/>
    </row>
    <row r="5058" spans="1:21" s="31" customFormat="1">
      <c r="A5058" s="37"/>
      <c r="B5058" s="38"/>
      <c r="D5058" s="39"/>
      <c r="E5058" s="39"/>
      <c r="F5058" s="39"/>
      <c r="G5058" s="41"/>
      <c r="T5058"/>
      <c r="U5058"/>
    </row>
    <row r="5059" spans="1:21" s="31" customFormat="1">
      <c r="A5059" s="37"/>
      <c r="B5059" s="38"/>
      <c r="D5059" s="39"/>
      <c r="E5059" s="39"/>
      <c r="F5059" s="39"/>
      <c r="G5059" s="41"/>
      <c r="T5059"/>
      <c r="U5059"/>
    </row>
    <row r="5060" spans="1:21" s="31" customFormat="1">
      <c r="A5060" s="37"/>
      <c r="B5060" s="38"/>
      <c r="D5060" s="39"/>
      <c r="E5060" s="39"/>
      <c r="F5060" s="39"/>
      <c r="G5060" s="41"/>
      <c r="T5060"/>
      <c r="U5060"/>
    </row>
    <row r="5061" spans="1:21" s="31" customFormat="1">
      <c r="A5061" s="37"/>
      <c r="B5061" s="38"/>
      <c r="D5061" s="39"/>
      <c r="E5061" s="39"/>
      <c r="F5061" s="39"/>
      <c r="G5061" s="41"/>
      <c r="T5061"/>
      <c r="U5061"/>
    </row>
    <row r="5062" spans="1:21" s="31" customFormat="1">
      <c r="A5062" s="37"/>
      <c r="B5062" s="38"/>
      <c r="D5062" s="39"/>
      <c r="E5062" s="39"/>
      <c r="F5062" s="39"/>
      <c r="G5062" s="41"/>
      <c r="T5062"/>
      <c r="U5062"/>
    </row>
    <row r="5063" spans="1:21" s="31" customFormat="1">
      <c r="A5063" s="37"/>
      <c r="B5063" s="38"/>
      <c r="D5063" s="39"/>
      <c r="E5063" s="39"/>
      <c r="F5063" s="39"/>
      <c r="G5063" s="41"/>
      <c r="T5063"/>
      <c r="U5063"/>
    </row>
    <row r="5064" spans="1:21" s="31" customFormat="1">
      <c r="A5064" s="37"/>
      <c r="B5064" s="38"/>
      <c r="D5064" s="39"/>
      <c r="E5064" s="39"/>
      <c r="F5064" s="39"/>
      <c r="G5064" s="41"/>
      <c r="T5064"/>
      <c r="U5064"/>
    </row>
    <row r="5065" spans="1:21" s="31" customFormat="1">
      <c r="A5065" s="37"/>
      <c r="B5065" s="38"/>
      <c r="D5065" s="39"/>
      <c r="E5065" s="39"/>
      <c r="F5065" s="39"/>
      <c r="G5065" s="41"/>
      <c r="T5065"/>
      <c r="U5065"/>
    </row>
    <row r="5066" spans="1:21" s="31" customFormat="1">
      <c r="A5066" s="37"/>
      <c r="B5066" s="38"/>
      <c r="D5066" s="39"/>
      <c r="E5066" s="39"/>
      <c r="F5066" s="39"/>
      <c r="G5066" s="41"/>
      <c r="T5066"/>
      <c r="U5066"/>
    </row>
    <row r="5067" spans="1:21" s="31" customFormat="1">
      <c r="A5067" s="37"/>
      <c r="B5067" s="38"/>
      <c r="D5067" s="39"/>
      <c r="E5067" s="39"/>
      <c r="F5067" s="39"/>
      <c r="G5067" s="41"/>
      <c r="T5067"/>
      <c r="U5067"/>
    </row>
    <row r="5068" spans="1:21" s="31" customFormat="1">
      <c r="A5068" s="37"/>
      <c r="B5068" s="38"/>
      <c r="D5068" s="39"/>
      <c r="E5068" s="39"/>
      <c r="F5068" s="39"/>
      <c r="G5068" s="41"/>
      <c r="T5068"/>
      <c r="U5068"/>
    </row>
    <row r="5069" spans="1:21" s="31" customFormat="1">
      <c r="A5069" s="37"/>
      <c r="B5069" s="38"/>
      <c r="D5069" s="39"/>
      <c r="E5069" s="39"/>
      <c r="F5069" s="39"/>
      <c r="G5069" s="41"/>
      <c r="T5069"/>
      <c r="U5069"/>
    </row>
    <row r="5070" spans="1:21" s="31" customFormat="1">
      <c r="A5070" s="37"/>
      <c r="B5070" s="38"/>
      <c r="D5070" s="39"/>
      <c r="E5070" s="39"/>
      <c r="F5070" s="39"/>
      <c r="G5070" s="41"/>
      <c r="T5070"/>
      <c r="U5070"/>
    </row>
    <row r="5071" spans="1:21" s="31" customFormat="1">
      <c r="A5071" s="37"/>
      <c r="B5071" s="38"/>
      <c r="D5071" s="39"/>
      <c r="E5071" s="39"/>
      <c r="F5071" s="39"/>
      <c r="G5071" s="41"/>
      <c r="T5071"/>
      <c r="U5071"/>
    </row>
    <row r="5072" spans="1:21" s="31" customFormat="1">
      <c r="A5072" s="37"/>
      <c r="B5072" s="38"/>
      <c r="D5072" s="39"/>
      <c r="E5072" s="39"/>
      <c r="F5072" s="39"/>
      <c r="G5072" s="41"/>
      <c r="T5072"/>
      <c r="U5072"/>
    </row>
    <row r="5073" spans="1:21" s="31" customFormat="1">
      <c r="A5073" s="37"/>
      <c r="B5073" s="38"/>
      <c r="D5073" s="39"/>
      <c r="E5073" s="39"/>
      <c r="F5073" s="39"/>
      <c r="G5073" s="41"/>
      <c r="T5073"/>
      <c r="U5073"/>
    </row>
    <row r="5074" spans="1:21" s="31" customFormat="1">
      <c r="A5074" s="37"/>
      <c r="B5074" s="38"/>
      <c r="D5074" s="39"/>
      <c r="E5074" s="39"/>
      <c r="F5074" s="39"/>
      <c r="G5074" s="41"/>
      <c r="T5074"/>
      <c r="U5074"/>
    </row>
    <row r="5075" spans="1:21" s="31" customFormat="1">
      <c r="A5075" s="37"/>
      <c r="B5075" s="38"/>
      <c r="D5075" s="39"/>
      <c r="E5075" s="39"/>
      <c r="F5075" s="39"/>
      <c r="G5075" s="41"/>
      <c r="T5075"/>
      <c r="U5075"/>
    </row>
    <row r="5076" spans="1:21" s="31" customFormat="1">
      <c r="A5076" s="37"/>
      <c r="B5076" s="38"/>
      <c r="D5076" s="39"/>
      <c r="E5076" s="39"/>
      <c r="F5076" s="39"/>
      <c r="G5076" s="41"/>
      <c r="T5076"/>
      <c r="U5076"/>
    </row>
    <row r="5077" spans="1:21" s="31" customFormat="1">
      <c r="A5077" s="37"/>
      <c r="B5077" s="38"/>
      <c r="D5077" s="39"/>
      <c r="E5077" s="39"/>
      <c r="F5077" s="39"/>
      <c r="G5077" s="41"/>
      <c r="T5077"/>
      <c r="U5077"/>
    </row>
    <row r="5078" spans="1:21" s="31" customFormat="1">
      <c r="A5078" s="37"/>
      <c r="B5078" s="38"/>
      <c r="D5078" s="39"/>
      <c r="E5078" s="39"/>
      <c r="F5078" s="39"/>
      <c r="G5078" s="41"/>
      <c r="T5078"/>
      <c r="U5078"/>
    </row>
    <row r="5079" spans="1:21" s="31" customFormat="1">
      <c r="A5079" s="37"/>
      <c r="B5079" s="38"/>
      <c r="D5079" s="39"/>
      <c r="E5079" s="39"/>
      <c r="F5079" s="39"/>
      <c r="G5079" s="41"/>
      <c r="T5079"/>
      <c r="U5079"/>
    </row>
    <row r="5080" spans="1:21" s="31" customFormat="1">
      <c r="A5080" s="37"/>
      <c r="B5080" s="38"/>
      <c r="D5080" s="39"/>
      <c r="E5080" s="39"/>
      <c r="F5080" s="39"/>
      <c r="G5080" s="41"/>
      <c r="T5080"/>
      <c r="U5080"/>
    </row>
    <row r="5081" spans="1:21" s="31" customFormat="1">
      <c r="A5081" s="37"/>
      <c r="B5081" s="38"/>
      <c r="D5081" s="39"/>
      <c r="E5081" s="39"/>
      <c r="F5081" s="39"/>
      <c r="G5081" s="41"/>
      <c r="T5081"/>
      <c r="U5081"/>
    </row>
    <row r="5082" spans="1:21" s="31" customFormat="1">
      <c r="A5082" s="37"/>
      <c r="B5082" s="38"/>
      <c r="D5082" s="39"/>
      <c r="E5082" s="39"/>
      <c r="F5082" s="39"/>
      <c r="G5082" s="41"/>
      <c r="T5082"/>
      <c r="U5082"/>
    </row>
    <row r="5083" spans="1:21" s="31" customFormat="1">
      <c r="A5083" s="37"/>
      <c r="B5083" s="38"/>
      <c r="D5083" s="39"/>
      <c r="E5083" s="39"/>
      <c r="F5083" s="39"/>
      <c r="G5083" s="41"/>
      <c r="T5083"/>
      <c r="U5083"/>
    </row>
    <row r="5084" spans="1:21" s="31" customFormat="1">
      <c r="A5084" s="37"/>
      <c r="B5084" s="38"/>
      <c r="D5084" s="39"/>
      <c r="E5084" s="39"/>
      <c r="F5084" s="39"/>
      <c r="G5084" s="41"/>
      <c r="T5084"/>
      <c r="U5084"/>
    </row>
    <row r="5085" spans="1:21" s="31" customFormat="1">
      <c r="A5085" s="37"/>
      <c r="B5085" s="38"/>
      <c r="D5085" s="39"/>
      <c r="E5085" s="39"/>
      <c r="F5085" s="39"/>
      <c r="G5085" s="41"/>
      <c r="T5085"/>
      <c r="U5085"/>
    </row>
    <row r="5086" spans="1:21" s="31" customFormat="1">
      <c r="A5086" s="37"/>
      <c r="B5086" s="38"/>
      <c r="D5086" s="39"/>
      <c r="E5086" s="39"/>
      <c r="F5086" s="39"/>
      <c r="G5086" s="41"/>
      <c r="T5086"/>
      <c r="U5086"/>
    </row>
    <row r="5087" spans="1:21" s="31" customFormat="1">
      <c r="A5087" s="37"/>
      <c r="B5087" s="38"/>
      <c r="D5087" s="39"/>
      <c r="E5087" s="39"/>
      <c r="F5087" s="39"/>
      <c r="G5087" s="41"/>
      <c r="T5087"/>
      <c r="U5087"/>
    </row>
    <row r="5088" spans="1:21" s="31" customFormat="1">
      <c r="A5088" s="37"/>
      <c r="B5088" s="38"/>
      <c r="D5088" s="39"/>
      <c r="E5088" s="39"/>
      <c r="F5088" s="39"/>
      <c r="G5088" s="41"/>
      <c r="T5088"/>
      <c r="U5088"/>
    </row>
    <row r="5089" spans="1:21" s="31" customFormat="1">
      <c r="A5089" s="37"/>
      <c r="B5089" s="38"/>
      <c r="D5089" s="39"/>
      <c r="E5089" s="39"/>
      <c r="F5089" s="39"/>
      <c r="G5089" s="41"/>
      <c r="T5089"/>
      <c r="U5089"/>
    </row>
    <row r="5090" spans="1:21" s="31" customFormat="1">
      <c r="A5090" s="37"/>
      <c r="B5090" s="38"/>
      <c r="D5090" s="39"/>
      <c r="E5090" s="39"/>
      <c r="F5090" s="39"/>
      <c r="G5090" s="41"/>
      <c r="T5090"/>
      <c r="U5090"/>
    </row>
    <row r="5091" spans="1:21" s="31" customFormat="1">
      <c r="A5091" s="37"/>
      <c r="B5091" s="38"/>
      <c r="D5091" s="39"/>
      <c r="E5091" s="39"/>
      <c r="F5091" s="39"/>
      <c r="G5091" s="41"/>
      <c r="T5091"/>
      <c r="U5091"/>
    </row>
    <row r="5092" spans="1:21" s="31" customFormat="1">
      <c r="A5092" s="37"/>
      <c r="B5092" s="38"/>
      <c r="D5092" s="39"/>
      <c r="E5092" s="39"/>
      <c r="F5092" s="39"/>
      <c r="G5092" s="41"/>
      <c r="T5092"/>
      <c r="U5092"/>
    </row>
    <row r="5093" spans="1:21" s="31" customFormat="1">
      <c r="A5093" s="37"/>
      <c r="B5093" s="38"/>
      <c r="D5093" s="39"/>
      <c r="E5093" s="39"/>
      <c r="F5093" s="39"/>
      <c r="G5093" s="41"/>
      <c r="T5093"/>
      <c r="U5093"/>
    </row>
    <row r="5094" spans="1:21" s="31" customFormat="1">
      <c r="A5094" s="37"/>
      <c r="B5094" s="38"/>
      <c r="D5094" s="39"/>
      <c r="E5094" s="39"/>
      <c r="F5094" s="39"/>
      <c r="G5094" s="41"/>
      <c r="T5094"/>
      <c r="U5094"/>
    </row>
    <row r="5095" spans="1:21" s="31" customFormat="1">
      <c r="A5095" s="37"/>
      <c r="B5095" s="38"/>
      <c r="D5095" s="39"/>
      <c r="E5095" s="39"/>
      <c r="F5095" s="39"/>
      <c r="G5095" s="41"/>
      <c r="T5095"/>
      <c r="U5095"/>
    </row>
    <row r="5096" spans="1:21" s="31" customFormat="1">
      <c r="A5096" s="37"/>
      <c r="B5096" s="38"/>
      <c r="D5096" s="39"/>
      <c r="E5096" s="39"/>
      <c r="F5096" s="39"/>
      <c r="G5096" s="41"/>
      <c r="T5096"/>
      <c r="U5096"/>
    </row>
    <row r="5097" spans="1:21" s="31" customFormat="1">
      <c r="A5097" s="37"/>
      <c r="B5097" s="38"/>
      <c r="D5097" s="39"/>
      <c r="E5097" s="39"/>
      <c r="F5097" s="39"/>
      <c r="G5097" s="41"/>
      <c r="T5097"/>
      <c r="U5097"/>
    </row>
    <row r="5098" spans="1:21" s="31" customFormat="1">
      <c r="A5098" s="37"/>
      <c r="B5098" s="38"/>
      <c r="D5098" s="39"/>
      <c r="E5098" s="39"/>
      <c r="F5098" s="39"/>
      <c r="G5098" s="41"/>
      <c r="T5098"/>
      <c r="U5098"/>
    </row>
    <row r="5099" spans="1:21" s="31" customFormat="1">
      <c r="A5099" s="37"/>
      <c r="B5099" s="38"/>
      <c r="D5099" s="39"/>
      <c r="E5099" s="39"/>
      <c r="F5099" s="39"/>
      <c r="G5099" s="41"/>
      <c r="T5099"/>
      <c r="U5099"/>
    </row>
    <row r="5100" spans="1:21" s="31" customFormat="1">
      <c r="A5100" s="37"/>
      <c r="B5100" s="38"/>
      <c r="D5100" s="39"/>
      <c r="E5100" s="39"/>
      <c r="F5100" s="39"/>
      <c r="G5100" s="41"/>
      <c r="T5100"/>
      <c r="U5100"/>
    </row>
    <row r="5101" spans="1:21" s="31" customFormat="1">
      <c r="A5101" s="37"/>
      <c r="B5101" s="38"/>
      <c r="D5101" s="39"/>
      <c r="E5101" s="39"/>
      <c r="F5101" s="39"/>
      <c r="G5101" s="41"/>
      <c r="T5101"/>
      <c r="U5101"/>
    </row>
    <row r="5102" spans="1:21" s="31" customFormat="1">
      <c r="A5102" s="37"/>
      <c r="B5102" s="38"/>
      <c r="D5102" s="39"/>
      <c r="E5102" s="39"/>
      <c r="F5102" s="39"/>
      <c r="G5102" s="41"/>
      <c r="T5102"/>
      <c r="U5102"/>
    </row>
    <row r="5103" spans="1:21" s="31" customFormat="1">
      <c r="A5103" s="37"/>
      <c r="B5103" s="38"/>
      <c r="D5103" s="39"/>
      <c r="E5103" s="39"/>
      <c r="F5103" s="39"/>
      <c r="G5103" s="41"/>
      <c r="T5103"/>
      <c r="U5103"/>
    </row>
    <row r="5104" spans="1:21" s="31" customFormat="1">
      <c r="A5104" s="37"/>
      <c r="B5104" s="38"/>
      <c r="D5104" s="39"/>
      <c r="E5104" s="39"/>
      <c r="F5104" s="39"/>
      <c r="G5104" s="41"/>
      <c r="T5104"/>
      <c r="U5104"/>
    </row>
    <row r="5105" spans="1:21" s="31" customFormat="1">
      <c r="A5105" s="37"/>
      <c r="B5105" s="38"/>
      <c r="D5105" s="39"/>
      <c r="E5105" s="39"/>
      <c r="F5105" s="39"/>
      <c r="G5105" s="41"/>
      <c r="T5105"/>
      <c r="U5105"/>
    </row>
    <row r="5106" spans="1:21" s="31" customFormat="1">
      <c r="A5106" s="37"/>
      <c r="B5106" s="38"/>
      <c r="D5106" s="39"/>
      <c r="E5106" s="39"/>
      <c r="F5106" s="39"/>
      <c r="G5106" s="41"/>
      <c r="T5106"/>
      <c r="U5106"/>
    </row>
    <row r="5107" spans="1:21" s="31" customFormat="1">
      <c r="A5107" s="37"/>
      <c r="B5107" s="38"/>
      <c r="D5107" s="39"/>
      <c r="E5107" s="39"/>
      <c r="F5107" s="39"/>
      <c r="G5107" s="41"/>
      <c r="T5107"/>
      <c r="U5107"/>
    </row>
    <row r="5108" spans="1:21" s="31" customFormat="1">
      <c r="A5108" s="37"/>
      <c r="B5108" s="38"/>
      <c r="D5108" s="39"/>
      <c r="E5108" s="39"/>
      <c r="F5108" s="39"/>
      <c r="G5108" s="41"/>
      <c r="T5108"/>
      <c r="U5108"/>
    </row>
    <row r="5109" spans="1:21" s="31" customFormat="1">
      <c r="A5109" s="37"/>
      <c r="B5109" s="38"/>
      <c r="D5109" s="39"/>
      <c r="E5109" s="39"/>
      <c r="F5109" s="39"/>
      <c r="G5109" s="41"/>
      <c r="T5109"/>
      <c r="U5109"/>
    </row>
    <row r="5110" spans="1:21" s="31" customFormat="1">
      <c r="A5110" s="37"/>
      <c r="B5110" s="38"/>
      <c r="D5110" s="39"/>
      <c r="E5110" s="39"/>
      <c r="F5110" s="39"/>
      <c r="G5110" s="41"/>
      <c r="T5110"/>
      <c r="U5110"/>
    </row>
    <row r="5111" spans="1:21" s="31" customFormat="1">
      <c r="A5111" s="37"/>
      <c r="B5111" s="38"/>
      <c r="D5111" s="39"/>
      <c r="E5111" s="39"/>
      <c r="F5111" s="39"/>
      <c r="G5111" s="41"/>
      <c r="T5111"/>
      <c r="U5111"/>
    </row>
    <row r="5112" spans="1:21" s="31" customFormat="1">
      <c r="A5112" s="37"/>
      <c r="B5112" s="38"/>
      <c r="D5112" s="39"/>
      <c r="E5112" s="39"/>
      <c r="F5112" s="39"/>
      <c r="G5112" s="41"/>
      <c r="T5112"/>
      <c r="U5112"/>
    </row>
    <row r="5113" spans="1:21" s="31" customFormat="1">
      <c r="A5113" s="37"/>
      <c r="B5113" s="38"/>
      <c r="D5113" s="39"/>
      <c r="E5113" s="39"/>
      <c r="F5113" s="39"/>
      <c r="G5113" s="41"/>
      <c r="T5113"/>
      <c r="U5113"/>
    </row>
    <row r="5114" spans="1:21" s="31" customFormat="1">
      <c r="A5114" s="37"/>
      <c r="B5114" s="38"/>
      <c r="D5114" s="39"/>
      <c r="E5114" s="39"/>
      <c r="F5114" s="39"/>
      <c r="G5114" s="41"/>
      <c r="T5114"/>
      <c r="U5114"/>
    </row>
    <row r="5115" spans="1:21" s="31" customFormat="1">
      <c r="A5115" s="37"/>
      <c r="B5115" s="38"/>
      <c r="D5115" s="39"/>
      <c r="E5115" s="39"/>
      <c r="F5115" s="39"/>
      <c r="G5115" s="41"/>
      <c r="T5115"/>
      <c r="U5115"/>
    </row>
    <row r="5116" spans="1:21" s="31" customFormat="1">
      <c r="A5116" s="37"/>
      <c r="B5116" s="38"/>
      <c r="D5116" s="39"/>
      <c r="E5116" s="39"/>
      <c r="F5116" s="39"/>
      <c r="G5116" s="41"/>
      <c r="T5116"/>
      <c r="U5116"/>
    </row>
    <row r="5117" spans="1:21" s="31" customFormat="1">
      <c r="A5117" s="37"/>
      <c r="B5117" s="38"/>
      <c r="D5117" s="39"/>
      <c r="E5117" s="39"/>
      <c r="F5117" s="39"/>
      <c r="G5117" s="41"/>
      <c r="T5117"/>
      <c r="U5117"/>
    </row>
    <row r="5118" spans="1:21" s="31" customFormat="1">
      <c r="A5118" s="37"/>
      <c r="B5118" s="38"/>
      <c r="D5118" s="39"/>
      <c r="E5118" s="39"/>
      <c r="F5118" s="39"/>
      <c r="G5118" s="41"/>
      <c r="T5118"/>
      <c r="U5118"/>
    </row>
    <row r="5119" spans="1:21" s="31" customFormat="1">
      <c r="A5119" s="37"/>
      <c r="B5119" s="38"/>
      <c r="D5119" s="39"/>
      <c r="E5119" s="39"/>
      <c r="F5119" s="39"/>
      <c r="G5119" s="41"/>
      <c r="T5119"/>
      <c r="U5119"/>
    </row>
    <row r="5120" spans="1:21" s="31" customFormat="1">
      <c r="A5120" s="37"/>
      <c r="B5120" s="38"/>
      <c r="D5120" s="39"/>
      <c r="E5120" s="39"/>
      <c r="F5120" s="39"/>
      <c r="G5120" s="41"/>
      <c r="T5120"/>
      <c r="U5120"/>
    </row>
    <row r="5121" spans="1:21" s="31" customFormat="1">
      <c r="A5121" s="37"/>
      <c r="B5121" s="38"/>
      <c r="D5121" s="39"/>
      <c r="E5121" s="39"/>
      <c r="F5121" s="39"/>
      <c r="G5121" s="41"/>
      <c r="T5121"/>
      <c r="U5121"/>
    </row>
    <row r="5122" spans="1:21" s="31" customFormat="1">
      <c r="A5122" s="37"/>
      <c r="B5122" s="38"/>
      <c r="D5122" s="39"/>
      <c r="E5122" s="39"/>
      <c r="F5122" s="39"/>
      <c r="G5122" s="41"/>
      <c r="T5122"/>
      <c r="U5122"/>
    </row>
    <row r="5123" spans="1:21" s="31" customFormat="1">
      <c r="A5123" s="37"/>
      <c r="B5123" s="38"/>
      <c r="D5123" s="39"/>
      <c r="E5123" s="39"/>
      <c r="F5123" s="39"/>
      <c r="G5123" s="41"/>
      <c r="T5123"/>
      <c r="U5123"/>
    </row>
    <row r="5124" spans="1:21" s="31" customFormat="1">
      <c r="A5124" s="37"/>
      <c r="B5124" s="38"/>
      <c r="D5124" s="39"/>
      <c r="E5124" s="39"/>
      <c r="F5124" s="39"/>
      <c r="G5124" s="41"/>
      <c r="T5124"/>
      <c r="U5124"/>
    </row>
    <row r="5125" spans="1:21" s="31" customFormat="1">
      <c r="A5125" s="37"/>
      <c r="B5125" s="38"/>
      <c r="D5125" s="39"/>
      <c r="E5125" s="39"/>
      <c r="F5125" s="39"/>
      <c r="G5125" s="41"/>
      <c r="T5125"/>
      <c r="U5125"/>
    </row>
    <row r="5126" spans="1:21" s="31" customFormat="1">
      <c r="A5126" s="37"/>
      <c r="B5126" s="38"/>
      <c r="D5126" s="39"/>
      <c r="E5126" s="39"/>
      <c r="F5126" s="39"/>
      <c r="G5126" s="41"/>
      <c r="T5126"/>
      <c r="U5126"/>
    </row>
    <row r="5127" spans="1:21" s="31" customFormat="1">
      <c r="A5127" s="37"/>
      <c r="B5127" s="38"/>
      <c r="D5127" s="39"/>
      <c r="E5127" s="39"/>
      <c r="F5127" s="39"/>
      <c r="G5127" s="41"/>
      <c r="T5127"/>
      <c r="U5127"/>
    </row>
    <row r="5128" spans="1:21" s="31" customFormat="1">
      <c r="A5128" s="37"/>
      <c r="B5128" s="38"/>
      <c r="D5128" s="39"/>
      <c r="E5128" s="39"/>
      <c r="F5128" s="39"/>
      <c r="G5128" s="41"/>
      <c r="T5128"/>
      <c r="U5128"/>
    </row>
    <row r="5129" spans="1:21" s="31" customFormat="1">
      <c r="A5129" s="37"/>
      <c r="B5129" s="38"/>
      <c r="D5129" s="39"/>
      <c r="E5129" s="39"/>
      <c r="F5129" s="39"/>
      <c r="G5129" s="41"/>
      <c r="T5129"/>
      <c r="U5129"/>
    </row>
    <row r="5130" spans="1:21" s="31" customFormat="1">
      <c r="A5130" s="37"/>
      <c r="B5130" s="38"/>
      <c r="D5130" s="39"/>
      <c r="E5130" s="39"/>
      <c r="F5130" s="39"/>
      <c r="G5130" s="41"/>
      <c r="T5130"/>
      <c r="U5130"/>
    </row>
    <row r="5131" spans="1:21" s="31" customFormat="1">
      <c r="A5131" s="37"/>
      <c r="B5131" s="38"/>
      <c r="D5131" s="39"/>
      <c r="E5131" s="39"/>
      <c r="F5131" s="39"/>
      <c r="G5131" s="41"/>
      <c r="T5131"/>
      <c r="U5131"/>
    </row>
    <row r="5132" spans="1:21" s="31" customFormat="1">
      <c r="A5132" s="37"/>
      <c r="B5132" s="38"/>
      <c r="D5132" s="39"/>
      <c r="E5132" s="39"/>
      <c r="F5132" s="39"/>
      <c r="G5132" s="41"/>
      <c r="T5132"/>
      <c r="U5132"/>
    </row>
    <row r="5133" spans="1:21" s="31" customFormat="1">
      <c r="A5133" s="37"/>
      <c r="B5133" s="38"/>
      <c r="D5133" s="39"/>
      <c r="E5133" s="39"/>
      <c r="F5133" s="39"/>
      <c r="G5133" s="41"/>
      <c r="T5133"/>
      <c r="U5133"/>
    </row>
    <row r="5134" spans="1:21" s="31" customFormat="1">
      <c r="A5134" s="37"/>
      <c r="B5134" s="38"/>
      <c r="D5134" s="39"/>
      <c r="E5134" s="39"/>
      <c r="F5134" s="39"/>
      <c r="G5134" s="41"/>
      <c r="T5134"/>
      <c r="U5134"/>
    </row>
    <row r="5135" spans="1:21" s="31" customFormat="1">
      <c r="A5135" s="37"/>
      <c r="B5135" s="38"/>
      <c r="D5135" s="39"/>
      <c r="E5135" s="39"/>
      <c r="F5135" s="39"/>
      <c r="G5135" s="41"/>
      <c r="T5135"/>
      <c r="U5135"/>
    </row>
    <row r="5136" spans="1:21" s="31" customFormat="1">
      <c r="A5136" s="37"/>
      <c r="B5136" s="38"/>
      <c r="D5136" s="39"/>
      <c r="E5136" s="39"/>
      <c r="F5136" s="39"/>
      <c r="G5136" s="41"/>
      <c r="T5136"/>
      <c r="U5136"/>
    </row>
    <row r="5137" spans="1:21" s="31" customFormat="1">
      <c r="A5137" s="37"/>
      <c r="B5137" s="38"/>
      <c r="D5137" s="39"/>
      <c r="E5137" s="39"/>
      <c r="F5137" s="39"/>
      <c r="G5137" s="41"/>
      <c r="T5137"/>
      <c r="U5137"/>
    </row>
    <row r="5138" spans="1:21" s="31" customFormat="1">
      <c r="A5138" s="37"/>
      <c r="B5138" s="38"/>
      <c r="D5138" s="39"/>
      <c r="E5138" s="39"/>
      <c r="F5138" s="39"/>
      <c r="G5138" s="41"/>
      <c r="T5138"/>
      <c r="U5138"/>
    </row>
    <row r="5139" spans="1:21" s="31" customFormat="1">
      <c r="A5139" s="37"/>
      <c r="B5139" s="38"/>
      <c r="D5139" s="39"/>
      <c r="E5139" s="39"/>
      <c r="F5139" s="39"/>
      <c r="G5139" s="41"/>
      <c r="T5139"/>
      <c r="U5139"/>
    </row>
    <row r="5140" spans="1:21" s="31" customFormat="1">
      <c r="A5140" s="37"/>
      <c r="B5140" s="38"/>
      <c r="D5140" s="39"/>
      <c r="E5140" s="39"/>
      <c r="F5140" s="39"/>
      <c r="G5140" s="41"/>
      <c r="T5140"/>
      <c r="U5140"/>
    </row>
    <row r="5141" spans="1:21" s="31" customFormat="1">
      <c r="A5141" s="37"/>
      <c r="B5141" s="38"/>
      <c r="D5141" s="39"/>
      <c r="E5141" s="39"/>
      <c r="F5141" s="39"/>
      <c r="G5141" s="41"/>
      <c r="T5141"/>
      <c r="U5141"/>
    </row>
    <row r="5142" spans="1:21" s="31" customFormat="1">
      <c r="A5142" s="37"/>
      <c r="B5142" s="38"/>
      <c r="D5142" s="39"/>
      <c r="E5142" s="39"/>
      <c r="F5142" s="39"/>
      <c r="G5142" s="41"/>
      <c r="T5142"/>
      <c r="U5142"/>
    </row>
    <row r="5143" spans="1:21" s="31" customFormat="1">
      <c r="A5143" s="37"/>
      <c r="B5143" s="38"/>
      <c r="D5143" s="39"/>
      <c r="E5143" s="39"/>
      <c r="F5143" s="39"/>
      <c r="G5143" s="41"/>
      <c r="T5143"/>
      <c r="U5143"/>
    </row>
    <row r="5144" spans="1:21" s="31" customFormat="1">
      <c r="A5144" s="37"/>
      <c r="B5144" s="38"/>
      <c r="D5144" s="39"/>
      <c r="E5144" s="39"/>
      <c r="F5144" s="39"/>
      <c r="G5144" s="41"/>
      <c r="T5144"/>
      <c r="U5144"/>
    </row>
    <row r="5145" spans="1:21" s="31" customFormat="1">
      <c r="A5145" s="37"/>
      <c r="B5145" s="38"/>
      <c r="D5145" s="39"/>
      <c r="E5145" s="39"/>
      <c r="F5145" s="39"/>
      <c r="G5145" s="41"/>
      <c r="T5145"/>
      <c r="U5145"/>
    </row>
    <row r="5146" spans="1:21" s="31" customFormat="1">
      <c r="A5146" s="37"/>
      <c r="B5146" s="38"/>
      <c r="D5146" s="39"/>
      <c r="E5146" s="39"/>
      <c r="F5146" s="39"/>
      <c r="G5146" s="41"/>
      <c r="T5146"/>
      <c r="U5146"/>
    </row>
    <row r="5147" spans="1:21" s="31" customFormat="1">
      <c r="A5147" s="37"/>
      <c r="B5147" s="38"/>
      <c r="D5147" s="39"/>
      <c r="E5147" s="39"/>
      <c r="F5147" s="39"/>
      <c r="G5147" s="41"/>
      <c r="T5147"/>
      <c r="U5147"/>
    </row>
    <row r="5148" spans="1:21" s="31" customFormat="1">
      <c r="A5148" s="37"/>
      <c r="B5148" s="38"/>
      <c r="D5148" s="39"/>
      <c r="E5148" s="39"/>
      <c r="F5148" s="39"/>
      <c r="G5148" s="41"/>
      <c r="T5148"/>
      <c r="U5148"/>
    </row>
    <row r="5149" spans="1:21" s="31" customFormat="1">
      <c r="A5149" s="37"/>
      <c r="B5149" s="38"/>
      <c r="D5149" s="39"/>
      <c r="E5149" s="39"/>
      <c r="F5149" s="39"/>
      <c r="G5149" s="41"/>
      <c r="T5149"/>
      <c r="U5149"/>
    </row>
    <row r="5150" spans="1:21" s="31" customFormat="1">
      <c r="A5150" s="37"/>
      <c r="B5150" s="38"/>
      <c r="D5150" s="39"/>
      <c r="E5150" s="39"/>
      <c r="F5150" s="39"/>
      <c r="G5150" s="41"/>
      <c r="T5150"/>
      <c r="U5150"/>
    </row>
    <row r="5151" spans="1:21" s="31" customFormat="1">
      <c r="A5151" s="37"/>
      <c r="B5151" s="38"/>
      <c r="D5151" s="39"/>
      <c r="E5151" s="39"/>
      <c r="F5151" s="39"/>
      <c r="G5151" s="41"/>
      <c r="T5151"/>
      <c r="U5151"/>
    </row>
    <row r="5152" spans="1:21" s="31" customFormat="1">
      <c r="A5152" s="37"/>
      <c r="B5152" s="38"/>
      <c r="D5152" s="39"/>
      <c r="E5152" s="39"/>
      <c r="F5152" s="39"/>
      <c r="G5152" s="41"/>
      <c r="T5152"/>
      <c r="U5152"/>
    </row>
    <row r="5153" spans="1:21" s="31" customFormat="1">
      <c r="A5153" s="37"/>
      <c r="B5153" s="38"/>
      <c r="D5153" s="39"/>
      <c r="E5153" s="39"/>
      <c r="F5153" s="39"/>
      <c r="G5153" s="41"/>
      <c r="T5153"/>
      <c r="U5153"/>
    </row>
    <row r="5154" spans="1:21" s="31" customFormat="1">
      <c r="A5154" s="37"/>
      <c r="B5154" s="38"/>
      <c r="D5154" s="39"/>
      <c r="E5154" s="39"/>
      <c r="F5154" s="39"/>
      <c r="G5154" s="41"/>
      <c r="T5154"/>
      <c r="U5154"/>
    </row>
    <row r="5155" spans="1:21" s="31" customFormat="1">
      <c r="A5155" s="37"/>
      <c r="B5155" s="38"/>
      <c r="D5155" s="39"/>
      <c r="E5155" s="39"/>
      <c r="F5155" s="39"/>
      <c r="G5155" s="41"/>
      <c r="T5155"/>
      <c r="U5155"/>
    </row>
    <row r="5156" spans="1:21" s="31" customFormat="1">
      <c r="A5156" s="37"/>
      <c r="B5156" s="38"/>
      <c r="D5156" s="39"/>
      <c r="E5156" s="39"/>
      <c r="F5156" s="39"/>
      <c r="G5156" s="41"/>
      <c r="T5156"/>
      <c r="U5156"/>
    </row>
    <row r="5157" spans="1:21" s="31" customFormat="1">
      <c r="A5157" s="37"/>
      <c r="B5157" s="38"/>
      <c r="D5157" s="39"/>
      <c r="E5157" s="39"/>
      <c r="F5157" s="39"/>
      <c r="G5157" s="41"/>
      <c r="T5157"/>
      <c r="U5157"/>
    </row>
    <row r="5158" spans="1:21" s="31" customFormat="1">
      <c r="A5158" s="37"/>
      <c r="B5158" s="38"/>
      <c r="D5158" s="39"/>
      <c r="E5158" s="39"/>
      <c r="F5158" s="39"/>
      <c r="G5158" s="41"/>
      <c r="T5158"/>
      <c r="U5158"/>
    </row>
    <row r="5159" spans="1:21" s="31" customFormat="1">
      <c r="A5159" s="37"/>
      <c r="B5159" s="38"/>
      <c r="D5159" s="39"/>
      <c r="E5159" s="39"/>
      <c r="F5159" s="39"/>
      <c r="G5159" s="41"/>
      <c r="T5159"/>
      <c r="U5159"/>
    </row>
    <row r="5160" spans="1:21" s="31" customFormat="1">
      <c r="A5160" s="37"/>
      <c r="B5160" s="38"/>
      <c r="D5160" s="39"/>
      <c r="E5160" s="39"/>
      <c r="F5160" s="39"/>
      <c r="G5160" s="41"/>
      <c r="T5160"/>
      <c r="U5160"/>
    </row>
    <row r="5161" spans="1:21" s="31" customFormat="1">
      <c r="A5161" s="37"/>
      <c r="B5161" s="38"/>
      <c r="D5161" s="39"/>
      <c r="E5161" s="39"/>
      <c r="F5161" s="39"/>
      <c r="G5161" s="41"/>
      <c r="T5161"/>
      <c r="U5161"/>
    </row>
    <row r="5162" spans="1:21" s="31" customFormat="1">
      <c r="A5162" s="37"/>
      <c r="B5162" s="38"/>
      <c r="D5162" s="39"/>
      <c r="E5162" s="39"/>
      <c r="F5162" s="39"/>
      <c r="G5162" s="41"/>
      <c r="T5162"/>
      <c r="U5162"/>
    </row>
    <row r="5163" spans="1:21" s="31" customFormat="1">
      <c r="A5163" s="37"/>
      <c r="B5163" s="38"/>
      <c r="D5163" s="39"/>
      <c r="E5163" s="39"/>
      <c r="F5163" s="39"/>
      <c r="G5163" s="41"/>
      <c r="T5163"/>
      <c r="U5163"/>
    </row>
    <row r="5164" spans="1:21" s="31" customFormat="1">
      <c r="A5164" s="37"/>
      <c r="B5164" s="38"/>
      <c r="D5164" s="39"/>
      <c r="E5164" s="39"/>
      <c r="F5164" s="39"/>
      <c r="G5164" s="41"/>
      <c r="T5164"/>
      <c r="U5164"/>
    </row>
    <row r="5165" spans="1:21" s="31" customFormat="1">
      <c r="A5165" s="37"/>
      <c r="B5165" s="38"/>
      <c r="D5165" s="39"/>
      <c r="E5165" s="39"/>
      <c r="F5165" s="39"/>
      <c r="G5165" s="41"/>
      <c r="T5165"/>
      <c r="U5165"/>
    </row>
    <row r="5166" spans="1:21" s="31" customFormat="1">
      <c r="A5166" s="37"/>
      <c r="B5166" s="38"/>
      <c r="D5166" s="39"/>
      <c r="E5166" s="39"/>
      <c r="F5166" s="39"/>
      <c r="G5166" s="41"/>
      <c r="T5166"/>
      <c r="U5166"/>
    </row>
    <row r="5167" spans="1:21" s="31" customFormat="1">
      <c r="A5167" s="37"/>
      <c r="B5167" s="38"/>
      <c r="D5167" s="39"/>
      <c r="E5167" s="39"/>
      <c r="F5167" s="39"/>
      <c r="G5167" s="41"/>
      <c r="T5167"/>
      <c r="U5167"/>
    </row>
    <row r="5168" spans="1:21" s="31" customFormat="1">
      <c r="A5168" s="37"/>
      <c r="B5168" s="38"/>
      <c r="D5168" s="39"/>
      <c r="E5168" s="39"/>
      <c r="F5168" s="39"/>
      <c r="G5168" s="41"/>
      <c r="T5168"/>
      <c r="U5168"/>
    </row>
    <row r="5169" spans="1:21" s="31" customFormat="1">
      <c r="A5169" s="37"/>
      <c r="B5169" s="38"/>
      <c r="D5169" s="39"/>
      <c r="E5169" s="39"/>
      <c r="F5169" s="39"/>
      <c r="G5169" s="41"/>
      <c r="T5169"/>
      <c r="U5169"/>
    </row>
    <row r="5170" spans="1:21" s="31" customFormat="1">
      <c r="A5170" s="37"/>
      <c r="B5170" s="38"/>
      <c r="D5170" s="39"/>
      <c r="E5170" s="39"/>
      <c r="F5170" s="39"/>
      <c r="G5170" s="41"/>
      <c r="T5170"/>
      <c r="U5170"/>
    </row>
    <row r="5171" spans="1:21" s="31" customFormat="1">
      <c r="A5171" s="37"/>
      <c r="B5171" s="38"/>
      <c r="D5171" s="39"/>
      <c r="E5171" s="39"/>
      <c r="F5171" s="39"/>
      <c r="G5171" s="41"/>
      <c r="T5171"/>
      <c r="U5171"/>
    </row>
    <row r="5172" spans="1:21" s="31" customFormat="1">
      <c r="A5172" s="37"/>
      <c r="B5172" s="38"/>
      <c r="D5172" s="39"/>
      <c r="E5172" s="39"/>
      <c r="F5172" s="39"/>
      <c r="G5172" s="41"/>
      <c r="T5172"/>
      <c r="U5172"/>
    </row>
    <row r="5173" spans="1:21" s="31" customFormat="1">
      <c r="A5173" s="37"/>
      <c r="B5173" s="38"/>
      <c r="D5173" s="39"/>
      <c r="E5173" s="39"/>
      <c r="F5173" s="39"/>
      <c r="G5173" s="41"/>
      <c r="T5173"/>
      <c r="U5173"/>
    </row>
    <row r="5174" spans="1:21" s="31" customFormat="1">
      <c r="A5174" s="37"/>
      <c r="B5174" s="38"/>
      <c r="D5174" s="39"/>
      <c r="E5174" s="39"/>
      <c r="F5174" s="39"/>
      <c r="G5174" s="41"/>
      <c r="T5174"/>
      <c r="U5174"/>
    </row>
    <row r="5175" spans="1:21" s="31" customFormat="1">
      <c r="A5175" s="37"/>
      <c r="B5175" s="38"/>
      <c r="D5175" s="39"/>
      <c r="E5175" s="39"/>
      <c r="F5175" s="39"/>
      <c r="G5175" s="41"/>
      <c r="T5175"/>
      <c r="U5175"/>
    </row>
    <row r="5176" spans="1:21" s="31" customFormat="1">
      <c r="A5176" s="37"/>
      <c r="B5176" s="38"/>
      <c r="D5176" s="39"/>
      <c r="E5176" s="39"/>
      <c r="F5176" s="39"/>
      <c r="G5176" s="41"/>
      <c r="T5176"/>
      <c r="U5176"/>
    </row>
    <row r="5177" spans="1:21" s="31" customFormat="1">
      <c r="A5177" s="37"/>
      <c r="B5177" s="38"/>
      <c r="D5177" s="39"/>
      <c r="E5177" s="39"/>
      <c r="F5177" s="39"/>
      <c r="G5177" s="41"/>
      <c r="T5177"/>
      <c r="U5177"/>
    </row>
    <row r="5178" spans="1:21" s="31" customFormat="1">
      <c r="A5178" s="37"/>
      <c r="B5178" s="38"/>
      <c r="D5178" s="39"/>
      <c r="E5178" s="39"/>
      <c r="F5178" s="39"/>
      <c r="G5178" s="41"/>
      <c r="T5178"/>
      <c r="U5178"/>
    </row>
    <row r="5179" spans="1:21" s="31" customFormat="1">
      <c r="A5179" s="37"/>
      <c r="B5179" s="38"/>
      <c r="D5179" s="39"/>
      <c r="E5179" s="39"/>
      <c r="F5179" s="39"/>
      <c r="G5179" s="41"/>
      <c r="T5179"/>
      <c r="U5179"/>
    </row>
    <row r="5180" spans="1:21" s="31" customFormat="1">
      <c r="A5180" s="37"/>
      <c r="B5180" s="38"/>
      <c r="D5180" s="39"/>
      <c r="E5180" s="39"/>
      <c r="F5180" s="39"/>
      <c r="G5180" s="41"/>
      <c r="T5180"/>
      <c r="U5180"/>
    </row>
    <row r="5181" spans="1:21" s="31" customFormat="1">
      <c r="A5181" s="37"/>
      <c r="B5181" s="38"/>
      <c r="D5181" s="39"/>
      <c r="E5181" s="39"/>
      <c r="F5181" s="39"/>
      <c r="G5181" s="41"/>
      <c r="T5181"/>
      <c r="U5181"/>
    </row>
    <row r="5182" spans="1:21" s="31" customFormat="1">
      <c r="A5182" s="37"/>
      <c r="B5182" s="38"/>
      <c r="D5182" s="39"/>
      <c r="E5182" s="39"/>
      <c r="F5182" s="39"/>
      <c r="G5182" s="41"/>
      <c r="T5182"/>
      <c r="U5182"/>
    </row>
    <row r="5183" spans="1:21" s="31" customFormat="1">
      <c r="A5183" s="37"/>
      <c r="B5183" s="38"/>
      <c r="D5183" s="39"/>
      <c r="E5183" s="39"/>
      <c r="F5183" s="39"/>
      <c r="G5183" s="41"/>
      <c r="T5183"/>
      <c r="U5183"/>
    </row>
    <row r="5184" spans="1:21" s="31" customFormat="1">
      <c r="A5184" s="37"/>
      <c r="B5184" s="38"/>
      <c r="D5184" s="39"/>
      <c r="E5184" s="39"/>
      <c r="F5184" s="39"/>
      <c r="G5184" s="41"/>
      <c r="T5184"/>
      <c r="U5184"/>
    </row>
    <row r="5185" spans="1:21" s="31" customFormat="1">
      <c r="A5185" s="37"/>
      <c r="B5185" s="38"/>
      <c r="D5185" s="39"/>
      <c r="E5185" s="39"/>
      <c r="F5185" s="39"/>
      <c r="G5185" s="41"/>
      <c r="T5185"/>
      <c r="U5185"/>
    </row>
    <row r="5186" spans="1:21" s="31" customFormat="1">
      <c r="A5186" s="37"/>
      <c r="B5186" s="38"/>
      <c r="D5186" s="39"/>
      <c r="E5186" s="39"/>
      <c r="F5186" s="39"/>
      <c r="G5186" s="41"/>
      <c r="T5186"/>
      <c r="U5186"/>
    </row>
    <row r="5187" spans="1:21" s="31" customFormat="1">
      <c r="A5187" s="37"/>
      <c r="B5187" s="38"/>
      <c r="D5187" s="39"/>
      <c r="E5187" s="39"/>
      <c r="F5187" s="39"/>
      <c r="G5187" s="41"/>
      <c r="T5187"/>
      <c r="U5187"/>
    </row>
    <row r="5188" spans="1:21" s="31" customFormat="1">
      <c r="A5188" s="37"/>
      <c r="B5188" s="38"/>
      <c r="D5188" s="39"/>
      <c r="E5188" s="39"/>
      <c r="F5188" s="39"/>
      <c r="G5188" s="41"/>
      <c r="T5188"/>
      <c r="U5188"/>
    </row>
    <row r="5189" spans="1:21" s="31" customFormat="1">
      <c r="A5189" s="37"/>
      <c r="B5189" s="38"/>
      <c r="D5189" s="39"/>
      <c r="E5189" s="39"/>
      <c r="F5189" s="39"/>
      <c r="G5189" s="41"/>
      <c r="T5189"/>
      <c r="U5189"/>
    </row>
    <row r="5190" spans="1:21" s="31" customFormat="1">
      <c r="A5190" s="37"/>
      <c r="B5190" s="38"/>
      <c r="D5190" s="39"/>
      <c r="E5190" s="39"/>
      <c r="F5190" s="39"/>
      <c r="G5190" s="41"/>
      <c r="T5190"/>
      <c r="U5190"/>
    </row>
    <row r="5191" spans="1:21" s="31" customFormat="1">
      <c r="A5191" s="37"/>
      <c r="B5191" s="38"/>
      <c r="D5191" s="39"/>
      <c r="E5191" s="39"/>
      <c r="F5191" s="39"/>
      <c r="G5191" s="41"/>
      <c r="T5191"/>
      <c r="U5191"/>
    </row>
    <row r="5192" spans="1:21" s="31" customFormat="1">
      <c r="A5192" s="37"/>
      <c r="B5192" s="38"/>
      <c r="D5192" s="39"/>
      <c r="E5192" s="39"/>
      <c r="F5192" s="39"/>
      <c r="G5192" s="41"/>
      <c r="T5192"/>
      <c r="U5192"/>
    </row>
    <row r="5193" spans="1:21" s="31" customFormat="1">
      <c r="A5193" s="37"/>
      <c r="B5193" s="38"/>
      <c r="D5193" s="39"/>
      <c r="E5193" s="39"/>
      <c r="F5193" s="39"/>
      <c r="G5193" s="41"/>
      <c r="T5193"/>
      <c r="U5193"/>
    </row>
    <row r="5194" spans="1:21" s="31" customFormat="1">
      <c r="A5194" s="37"/>
      <c r="B5194" s="38"/>
      <c r="D5194" s="39"/>
      <c r="E5194" s="39"/>
      <c r="F5194" s="39"/>
      <c r="G5194" s="41"/>
      <c r="T5194"/>
      <c r="U5194"/>
    </row>
    <row r="5195" spans="1:21" s="31" customFormat="1">
      <c r="A5195" s="37"/>
      <c r="B5195" s="38"/>
      <c r="D5195" s="39"/>
      <c r="E5195" s="39"/>
      <c r="F5195" s="39"/>
      <c r="G5195" s="41"/>
      <c r="T5195"/>
      <c r="U5195"/>
    </row>
    <row r="5196" spans="1:21" s="31" customFormat="1">
      <c r="A5196" s="37"/>
      <c r="B5196" s="38"/>
      <c r="D5196" s="39"/>
      <c r="E5196" s="39"/>
      <c r="F5196" s="39"/>
      <c r="G5196" s="41"/>
      <c r="T5196"/>
      <c r="U5196"/>
    </row>
    <row r="5197" spans="1:21" s="31" customFormat="1">
      <c r="A5197" s="37"/>
      <c r="B5197" s="38"/>
      <c r="D5197" s="39"/>
      <c r="E5197" s="39"/>
      <c r="F5197" s="39"/>
      <c r="G5197" s="41"/>
      <c r="T5197"/>
      <c r="U5197"/>
    </row>
    <row r="5198" spans="1:21" s="31" customFormat="1">
      <c r="A5198" s="37"/>
      <c r="B5198" s="38"/>
      <c r="D5198" s="39"/>
      <c r="E5198" s="39"/>
      <c r="F5198" s="39"/>
      <c r="G5198" s="41"/>
      <c r="T5198"/>
      <c r="U5198"/>
    </row>
    <row r="5199" spans="1:21" s="31" customFormat="1">
      <c r="A5199" s="37"/>
      <c r="B5199" s="38"/>
      <c r="D5199" s="39"/>
      <c r="E5199" s="39"/>
      <c r="F5199" s="39"/>
      <c r="G5199" s="41"/>
      <c r="T5199"/>
      <c r="U5199"/>
    </row>
    <row r="5200" spans="1:21" s="31" customFormat="1">
      <c r="A5200" s="37"/>
      <c r="B5200" s="38"/>
      <c r="D5200" s="39"/>
      <c r="E5200" s="39"/>
      <c r="F5200" s="39"/>
      <c r="G5200" s="41"/>
      <c r="T5200"/>
      <c r="U5200"/>
    </row>
    <row r="5201" spans="1:21" s="31" customFormat="1">
      <c r="A5201" s="37"/>
      <c r="B5201" s="38"/>
      <c r="D5201" s="39"/>
      <c r="E5201" s="39"/>
      <c r="F5201" s="39"/>
      <c r="G5201" s="41"/>
      <c r="T5201"/>
      <c r="U5201"/>
    </row>
    <row r="5202" spans="1:21" s="31" customFormat="1">
      <c r="A5202" s="37"/>
      <c r="B5202" s="38"/>
      <c r="D5202" s="39"/>
      <c r="E5202" s="39"/>
      <c r="F5202" s="39"/>
      <c r="G5202" s="41"/>
      <c r="T5202"/>
      <c r="U5202"/>
    </row>
    <row r="5203" spans="1:21" s="31" customFormat="1">
      <c r="A5203" s="37"/>
      <c r="B5203" s="38"/>
      <c r="D5203" s="39"/>
      <c r="E5203" s="39"/>
      <c r="F5203" s="39"/>
      <c r="G5203" s="41"/>
      <c r="T5203"/>
      <c r="U5203"/>
    </row>
    <row r="5204" spans="1:21" s="31" customFormat="1">
      <c r="A5204" s="37"/>
      <c r="B5204" s="38"/>
      <c r="D5204" s="39"/>
      <c r="E5204" s="39"/>
      <c r="F5204" s="39"/>
      <c r="G5204" s="41"/>
      <c r="T5204"/>
      <c r="U5204"/>
    </row>
    <row r="5205" spans="1:21" s="31" customFormat="1">
      <c r="A5205" s="37"/>
      <c r="B5205" s="38"/>
      <c r="D5205" s="39"/>
      <c r="E5205" s="39"/>
      <c r="F5205" s="39"/>
      <c r="G5205" s="41"/>
      <c r="T5205"/>
      <c r="U5205"/>
    </row>
    <row r="5206" spans="1:21" s="31" customFormat="1">
      <c r="A5206" s="37"/>
      <c r="B5206" s="38"/>
      <c r="D5206" s="39"/>
      <c r="E5206" s="39"/>
      <c r="F5206" s="39"/>
      <c r="G5206" s="41"/>
      <c r="T5206"/>
      <c r="U5206"/>
    </row>
    <row r="5207" spans="1:21" s="31" customFormat="1">
      <c r="A5207" s="37"/>
      <c r="B5207" s="38"/>
      <c r="D5207" s="39"/>
      <c r="E5207" s="39"/>
      <c r="F5207" s="39"/>
      <c r="G5207" s="41"/>
      <c r="T5207"/>
      <c r="U5207"/>
    </row>
    <row r="5208" spans="1:21" s="31" customFormat="1">
      <c r="A5208" s="37"/>
      <c r="B5208" s="38"/>
      <c r="D5208" s="39"/>
      <c r="E5208" s="39"/>
      <c r="F5208" s="39"/>
      <c r="G5208" s="41"/>
      <c r="T5208"/>
      <c r="U5208"/>
    </row>
    <row r="5209" spans="1:21" s="31" customFormat="1">
      <c r="A5209" s="37"/>
      <c r="B5209" s="38"/>
      <c r="D5209" s="39"/>
      <c r="E5209" s="39"/>
      <c r="F5209" s="39"/>
      <c r="G5209" s="41"/>
      <c r="T5209"/>
      <c r="U5209"/>
    </row>
    <row r="5210" spans="1:21" s="31" customFormat="1">
      <c r="A5210" s="37"/>
      <c r="B5210" s="38"/>
      <c r="D5210" s="39"/>
      <c r="E5210" s="39"/>
      <c r="F5210" s="39"/>
      <c r="G5210" s="41"/>
      <c r="T5210"/>
      <c r="U5210"/>
    </row>
    <row r="5211" spans="1:21" s="31" customFormat="1">
      <c r="A5211" s="37"/>
      <c r="B5211" s="38"/>
      <c r="D5211" s="39"/>
      <c r="E5211" s="39"/>
      <c r="F5211" s="39"/>
      <c r="G5211" s="41"/>
      <c r="T5211"/>
      <c r="U5211"/>
    </row>
    <row r="5212" spans="1:21" s="31" customFormat="1">
      <c r="A5212" s="37"/>
      <c r="B5212" s="38"/>
      <c r="D5212" s="39"/>
      <c r="E5212" s="39"/>
      <c r="F5212" s="39"/>
      <c r="G5212" s="41"/>
      <c r="T5212"/>
      <c r="U5212"/>
    </row>
    <row r="5213" spans="1:21" s="31" customFormat="1">
      <c r="A5213" s="37"/>
      <c r="B5213" s="38"/>
      <c r="D5213" s="39"/>
      <c r="E5213" s="39"/>
      <c r="F5213" s="39"/>
      <c r="G5213" s="41"/>
      <c r="T5213"/>
      <c r="U5213"/>
    </row>
    <row r="5214" spans="1:21" s="31" customFormat="1">
      <c r="A5214" s="37"/>
      <c r="B5214" s="38"/>
      <c r="D5214" s="39"/>
      <c r="E5214" s="39"/>
      <c r="F5214" s="39"/>
      <c r="G5214" s="41"/>
      <c r="T5214"/>
      <c r="U5214"/>
    </row>
    <row r="5215" spans="1:21" s="31" customFormat="1">
      <c r="A5215" s="37"/>
      <c r="B5215" s="38"/>
      <c r="D5215" s="39"/>
      <c r="E5215" s="39"/>
      <c r="F5215" s="39"/>
      <c r="G5215" s="41"/>
      <c r="T5215"/>
      <c r="U5215"/>
    </row>
    <row r="5216" spans="1:21" s="31" customFormat="1">
      <c r="A5216" s="37"/>
      <c r="B5216" s="38"/>
      <c r="D5216" s="39"/>
      <c r="E5216" s="39"/>
      <c r="F5216" s="39"/>
      <c r="G5216" s="41"/>
      <c r="T5216"/>
      <c r="U5216"/>
    </row>
    <row r="5217" spans="1:21" s="31" customFormat="1">
      <c r="A5217" s="37"/>
      <c r="B5217" s="38"/>
      <c r="D5217" s="39"/>
      <c r="E5217" s="39"/>
      <c r="F5217" s="39"/>
      <c r="G5217" s="41"/>
      <c r="T5217"/>
      <c r="U5217"/>
    </row>
    <row r="5218" spans="1:21" s="31" customFormat="1">
      <c r="A5218" s="37"/>
      <c r="B5218" s="38"/>
      <c r="D5218" s="39"/>
      <c r="E5218" s="39"/>
      <c r="F5218" s="39"/>
      <c r="G5218" s="41"/>
      <c r="T5218"/>
      <c r="U5218"/>
    </row>
    <row r="5219" spans="1:21" s="31" customFormat="1">
      <c r="A5219" s="37"/>
      <c r="B5219" s="38"/>
      <c r="D5219" s="39"/>
      <c r="E5219" s="39"/>
      <c r="F5219" s="39"/>
      <c r="G5219" s="41"/>
      <c r="T5219"/>
      <c r="U5219"/>
    </row>
    <row r="5220" spans="1:21" s="31" customFormat="1">
      <c r="A5220" s="37"/>
      <c r="B5220" s="38"/>
      <c r="D5220" s="39"/>
      <c r="E5220" s="39"/>
      <c r="F5220" s="39"/>
      <c r="G5220" s="41"/>
      <c r="T5220"/>
      <c r="U5220"/>
    </row>
    <row r="5221" spans="1:21" s="31" customFormat="1">
      <c r="A5221" s="37"/>
      <c r="B5221" s="38"/>
      <c r="D5221" s="39"/>
      <c r="E5221" s="39"/>
      <c r="F5221" s="39"/>
      <c r="G5221" s="41"/>
      <c r="T5221"/>
      <c r="U5221"/>
    </row>
    <row r="5222" spans="1:21" s="31" customFormat="1">
      <c r="A5222" s="37"/>
      <c r="B5222" s="38"/>
      <c r="D5222" s="39"/>
      <c r="E5222" s="39"/>
      <c r="F5222" s="39"/>
      <c r="G5222" s="41"/>
      <c r="T5222"/>
      <c r="U5222"/>
    </row>
    <row r="5223" spans="1:21" s="31" customFormat="1">
      <c r="A5223" s="37"/>
      <c r="B5223" s="38"/>
      <c r="D5223" s="39"/>
      <c r="E5223" s="39"/>
      <c r="F5223" s="39"/>
      <c r="G5223" s="41"/>
      <c r="T5223"/>
      <c r="U5223"/>
    </row>
    <row r="5224" spans="1:21" s="31" customFormat="1">
      <c r="A5224" s="37"/>
      <c r="B5224" s="38"/>
      <c r="D5224" s="39"/>
      <c r="E5224" s="39"/>
      <c r="F5224" s="39"/>
      <c r="G5224" s="41"/>
      <c r="T5224"/>
      <c r="U5224"/>
    </row>
    <row r="5225" spans="1:21" s="31" customFormat="1">
      <c r="A5225" s="37"/>
      <c r="B5225" s="38"/>
      <c r="D5225" s="39"/>
      <c r="E5225" s="39"/>
      <c r="F5225" s="39"/>
      <c r="G5225" s="41"/>
      <c r="T5225"/>
      <c r="U5225"/>
    </row>
    <row r="5226" spans="1:21" s="31" customFormat="1">
      <c r="A5226" s="37"/>
      <c r="B5226" s="38"/>
      <c r="D5226" s="39"/>
      <c r="E5226" s="39"/>
      <c r="F5226" s="39"/>
      <c r="G5226" s="41"/>
      <c r="T5226"/>
      <c r="U5226"/>
    </row>
    <row r="5227" spans="1:21" s="31" customFormat="1">
      <c r="A5227" s="37"/>
      <c r="B5227" s="38"/>
      <c r="D5227" s="39"/>
      <c r="E5227" s="39"/>
      <c r="F5227" s="39"/>
      <c r="G5227" s="41"/>
      <c r="T5227"/>
      <c r="U5227"/>
    </row>
    <row r="5228" spans="1:21" s="31" customFormat="1">
      <c r="A5228" s="37"/>
      <c r="B5228" s="38"/>
      <c r="D5228" s="39"/>
      <c r="E5228" s="39"/>
      <c r="F5228" s="39"/>
      <c r="G5228" s="41"/>
      <c r="T5228"/>
      <c r="U5228"/>
    </row>
    <row r="5229" spans="1:21" s="31" customFormat="1">
      <c r="A5229" s="37"/>
      <c r="B5229" s="38"/>
      <c r="D5229" s="39"/>
      <c r="E5229" s="39"/>
      <c r="F5229" s="39"/>
      <c r="G5229" s="41"/>
      <c r="T5229"/>
      <c r="U5229"/>
    </row>
    <row r="5230" spans="1:21" s="31" customFormat="1">
      <c r="A5230" s="37"/>
      <c r="B5230" s="38"/>
      <c r="D5230" s="39"/>
      <c r="E5230" s="39"/>
      <c r="F5230" s="39"/>
      <c r="G5230" s="41"/>
      <c r="T5230"/>
      <c r="U5230"/>
    </row>
    <row r="5231" spans="1:21" s="31" customFormat="1">
      <c r="A5231" s="37"/>
      <c r="B5231" s="38"/>
      <c r="D5231" s="39"/>
      <c r="E5231" s="39"/>
      <c r="F5231" s="39"/>
      <c r="G5231" s="41"/>
      <c r="T5231"/>
      <c r="U5231"/>
    </row>
    <row r="5232" spans="1:21" s="31" customFormat="1">
      <c r="A5232" s="37"/>
      <c r="B5232" s="38"/>
      <c r="D5232" s="39"/>
      <c r="E5232" s="39"/>
      <c r="F5232" s="39"/>
      <c r="G5232" s="41"/>
      <c r="T5232"/>
      <c r="U5232"/>
    </row>
    <row r="5233" spans="1:21" s="31" customFormat="1">
      <c r="A5233" s="37"/>
      <c r="B5233" s="38"/>
      <c r="D5233" s="39"/>
      <c r="E5233" s="39"/>
      <c r="F5233" s="39"/>
      <c r="G5233" s="41"/>
      <c r="T5233"/>
      <c r="U5233"/>
    </row>
    <row r="5234" spans="1:21" s="31" customFormat="1">
      <c r="A5234" s="37"/>
      <c r="B5234" s="38"/>
      <c r="D5234" s="39"/>
      <c r="E5234" s="39"/>
      <c r="F5234" s="39"/>
      <c r="G5234" s="41"/>
      <c r="T5234"/>
      <c r="U5234"/>
    </row>
    <row r="5235" spans="1:21" s="31" customFormat="1">
      <c r="A5235" s="37"/>
      <c r="B5235" s="38"/>
      <c r="D5235" s="39"/>
      <c r="E5235" s="39"/>
      <c r="F5235" s="39"/>
      <c r="G5235" s="41"/>
      <c r="T5235"/>
      <c r="U5235"/>
    </row>
    <row r="5236" spans="1:21" s="31" customFormat="1">
      <c r="A5236" s="37"/>
      <c r="B5236" s="38"/>
      <c r="D5236" s="39"/>
      <c r="E5236" s="39"/>
      <c r="F5236" s="39"/>
      <c r="G5236" s="41"/>
      <c r="T5236"/>
      <c r="U5236"/>
    </row>
    <row r="5237" spans="1:21" s="31" customFormat="1">
      <c r="A5237" s="37"/>
      <c r="B5237" s="38"/>
      <c r="D5237" s="39"/>
      <c r="E5237" s="39"/>
      <c r="F5237" s="39"/>
      <c r="G5237" s="41"/>
      <c r="T5237"/>
      <c r="U5237"/>
    </row>
    <row r="5238" spans="1:21" s="31" customFormat="1">
      <c r="A5238" s="37"/>
      <c r="B5238" s="38"/>
      <c r="D5238" s="39"/>
      <c r="E5238" s="39"/>
      <c r="F5238" s="39"/>
      <c r="G5238" s="41"/>
      <c r="T5238"/>
      <c r="U5238"/>
    </row>
    <row r="5239" spans="1:21" s="31" customFormat="1">
      <c r="A5239" s="37"/>
      <c r="B5239" s="38"/>
      <c r="D5239" s="39"/>
      <c r="E5239" s="39"/>
      <c r="F5239" s="39"/>
      <c r="G5239" s="41"/>
      <c r="T5239"/>
      <c r="U5239"/>
    </row>
    <row r="5240" spans="1:21" s="31" customFormat="1">
      <c r="A5240" s="37"/>
      <c r="B5240" s="38"/>
      <c r="D5240" s="39"/>
      <c r="E5240" s="39"/>
      <c r="F5240" s="39"/>
      <c r="G5240" s="41"/>
      <c r="T5240"/>
      <c r="U5240"/>
    </row>
    <row r="5241" spans="1:21" s="31" customFormat="1">
      <c r="A5241" s="37"/>
      <c r="B5241" s="38"/>
      <c r="D5241" s="39"/>
      <c r="E5241" s="39"/>
      <c r="F5241" s="39"/>
      <c r="G5241" s="41"/>
      <c r="T5241"/>
      <c r="U5241"/>
    </row>
    <row r="5242" spans="1:21" s="31" customFormat="1">
      <c r="A5242" s="37"/>
      <c r="B5242" s="38"/>
      <c r="D5242" s="39"/>
      <c r="E5242" s="39"/>
      <c r="F5242" s="39"/>
      <c r="G5242" s="41"/>
      <c r="T5242"/>
      <c r="U5242"/>
    </row>
    <row r="5243" spans="1:21" s="31" customFormat="1">
      <c r="A5243" s="37"/>
      <c r="B5243" s="38"/>
      <c r="D5243" s="39"/>
      <c r="E5243" s="39"/>
      <c r="F5243" s="39"/>
      <c r="G5243" s="41"/>
      <c r="T5243"/>
      <c r="U5243"/>
    </row>
    <row r="5244" spans="1:21" s="31" customFormat="1">
      <c r="A5244" s="37"/>
      <c r="B5244" s="38"/>
      <c r="D5244" s="39"/>
      <c r="E5244" s="39"/>
      <c r="F5244" s="39"/>
      <c r="G5244" s="41"/>
      <c r="T5244"/>
      <c r="U5244"/>
    </row>
    <row r="5245" spans="1:21" s="31" customFormat="1">
      <c r="A5245" s="37"/>
      <c r="B5245" s="38"/>
      <c r="D5245" s="39"/>
      <c r="E5245" s="39"/>
      <c r="F5245" s="39"/>
      <c r="G5245" s="41"/>
      <c r="T5245"/>
      <c r="U5245"/>
    </row>
    <row r="5246" spans="1:21" s="31" customFormat="1">
      <c r="A5246" s="37"/>
      <c r="B5246" s="38"/>
      <c r="D5246" s="39"/>
      <c r="E5246" s="39"/>
      <c r="F5246" s="39"/>
      <c r="G5246" s="41"/>
      <c r="T5246"/>
      <c r="U5246"/>
    </row>
    <row r="5247" spans="1:21" s="31" customFormat="1">
      <c r="A5247" s="37"/>
      <c r="B5247" s="38"/>
      <c r="D5247" s="39"/>
      <c r="E5247" s="39"/>
      <c r="F5247" s="39"/>
      <c r="G5247" s="41"/>
      <c r="T5247"/>
      <c r="U5247"/>
    </row>
    <row r="5248" spans="1:21" s="31" customFormat="1">
      <c r="A5248" s="37"/>
      <c r="B5248" s="38"/>
      <c r="D5248" s="39"/>
      <c r="E5248" s="39"/>
      <c r="F5248" s="39"/>
      <c r="G5248" s="41"/>
      <c r="T5248"/>
      <c r="U5248"/>
    </row>
    <row r="5249" spans="1:21" s="31" customFormat="1">
      <c r="A5249" s="37"/>
      <c r="B5249" s="38"/>
      <c r="D5249" s="39"/>
      <c r="E5249" s="39"/>
      <c r="F5249" s="39"/>
      <c r="G5249" s="41"/>
      <c r="T5249"/>
      <c r="U5249"/>
    </row>
    <row r="5250" spans="1:21" s="31" customFormat="1">
      <c r="A5250" s="37"/>
      <c r="B5250" s="38"/>
      <c r="D5250" s="39"/>
      <c r="E5250" s="39"/>
      <c r="F5250" s="39"/>
      <c r="G5250" s="41"/>
      <c r="T5250"/>
      <c r="U5250"/>
    </row>
    <row r="5251" spans="1:21" s="31" customFormat="1">
      <c r="A5251" s="37"/>
      <c r="B5251" s="38"/>
      <c r="D5251" s="39"/>
      <c r="E5251" s="39"/>
      <c r="F5251" s="39"/>
      <c r="G5251" s="41"/>
      <c r="T5251"/>
      <c r="U5251"/>
    </row>
    <row r="5252" spans="1:21" s="31" customFormat="1">
      <c r="A5252" s="37"/>
      <c r="B5252" s="38"/>
      <c r="D5252" s="39"/>
      <c r="E5252" s="39"/>
      <c r="F5252" s="39"/>
      <c r="G5252" s="41"/>
      <c r="T5252"/>
      <c r="U5252"/>
    </row>
    <row r="5253" spans="1:21" s="31" customFormat="1">
      <c r="A5253" s="37"/>
      <c r="B5253" s="38"/>
      <c r="D5253" s="39"/>
      <c r="E5253" s="39"/>
      <c r="F5253" s="39"/>
      <c r="G5253" s="41"/>
      <c r="T5253"/>
      <c r="U5253"/>
    </row>
    <row r="5254" spans="1:21" s="31" customFormat="1">
      <c r="A5254" s="37"/>
      <c r="B5254" s="38"/>
      <c r="D5254" s="39"/>
      <c r="E5254" s="39"/>
      <c r="F5254" s="39"/>
      <c r="G5254" s="41"/>
      <c r="T5254"/>
      <c r="U5254"/>
    </row>
    <row r="5255" spans="1:21" s="31" customFormat="1">
      <c r="A5255" s="37"/>
      <c r="B5255" s="38"/>
      <c r="D5255" s="39"/>
      <c r="E5255" s="39"/>
      <c r="F5255" s="39"/>
      <c r="G5255" s="41"/>
      <c r="T5255"/>
      <c r="U5255"/>
    </row>
    <row r="5256" spans="1:21" s="31" customFormat="1">
      <c r="A5256" s="37"/>
      <c r="B5256" s="38"/>
      <c r="D5256" s="39"/>
      <c r="E5256" s="39"/>
      <c r="F5256" s="39"/>
      <c r="G5256" s="41"/>
      <c r="T5256"/>
      <c r="U5256"/>
    </row>
    <row r="5257" spans="1:21" s="31" customFormat="1">
      <c r="A5257" s="37"/>
      <c r="B5257" s="38"/>
      <c r="D5257" s="39"/>
      <c r="E5257" s="39"/>
      <c r="F5257" s="39"/>
      <c r="G5257" s="41"/>
      <c r="T5257"/>
      <c r="U5257"/>
    </row>
    <row r="5258" spans="1:21" s="31" customFormat="1">
      <c r="A5258" s="37"/>
      <c r="B5258" s="38"/>
      <c r="D5258" s="39"/>
      <c r="E5258" s="39"/>
      <c r="F5258" s="39"/>
      <c r="G5258" s="41"/>
      <c r="T5258"/>
      <c r="U5258"/>
    </row>
    <row r="5259" spans="1:21" s="31" customFormat="1">
      <c r="A5259" s="37"/>
      <c r="B5259" s="38"/>
      <c r="D5259" s="39"/>
      <c r="E5259" s="39"/>
      <c r="F5259" s="39"/>
      <c r="G5259" s="41"/>
      <c r="T5259"/>
      <c r="U5259"/>
    </row>
    <row r="5260" spans="1:21" s="31" customFormat="1">
      <c r="A5260" s="37"/>
      <c r="B5260" s="38"/>
      <c r="D5260" s="39"/>
      <c r="E5260" s="39"/>
      <c r="F5260" s="39"/>
      <c r="G5260" s="41"/>
      <c r="T5260"/>
      <c r="U5260"/>
    </row>
    <row r="5261" spans="1:21" s="31" customFormat="1">
      <c r="A5261" s="37"/>
      <c r="B5261" s="38"/>
      <c r="D5261" s="39"/>
      <c r="E5261" s="39"/>
      <c r="F5261" s="39"/>
      <c r="G5261" s="41"/>
      <c r="T5261"/>
      <c r="U5261"/>
    </row>
    <row r="5262" spans="1:21" s="31" customFormat="1">
      <c r="A5262" s="37"/>
      <c r="B5262" s="38"/>
      <c r="D5262" s="39"/>
      <c r="E5262" s="39"/>
      <c r="F5262" s="39"/>
      <c r="G5262" s="41"/>
      <c r="T5262"/>
      <c r="U5262"/>
    </row>
    <row r="5263" spans="1:21" s="31" customFormat="1">
      <c r="A5263" s="37"/>
      <c r="B5263" s="38"/>
      <c r="D5263" s="39"/>
      <c r="E5263" s="39"/>
      <c r="F5263" s="39"/>
      <c r="G5263" s="41"/>
      <c r="T5263"/>
      <c r="U5263"/>
    </row>
    <row r="5264" spans="1:21" s="31" customFormat="1">
      <c r="A5264" s="37"/>
      <c r="B5264" s="38"/>
      <c r="D5264" s="39"/>
      <c r="E5264" s="39"/>
      <c r="F5264" s="39"/>
      <c r="G5264" s="41"/>
      <c r="T5264"/>
      <c r="U5264"/>
    </row>
    <row r="5265" spans="1:21" s="31" customFormat="1">
      <c r="A5265" s="37"/>
      <c r="B5265" s="38"/>
      <c r="D5265" s="39"/>
      <c r="E5265" s="39"/>
      <c r="F5265" s="39"/>
      <c r="G5265" s="41"/>
      <c r="T5265"/>
      <c r="U5265"/>
    </row>
    <row r="5266" spans="1:21" s="31" customFormat="1">
      <c r="A5266" s="37"/>
      <c r="B5266" s="38"/>
      <c r="D5266" s="39"/>
      <c r="E5266" s="39"/>
      <c r="F5266" s="39"/>
      <c r="G5266" s="41"/>
      <c r="T5266"/>
      <c r="U5266"/>
    </row>
    <row r="5267" spans="1:21" s="31" customFormat="1">
      <c r="A5267" s="37"/>
      <c r="B5267" s="38"/>
      <c r="D5267" s="39"/>
      <c r="E5267" s="39"/>
      <c r="F5267" s="39"/>
      <c r="G5267" s="41"/>
      <c r="T5267"/>
      <c r="U5267"/>
    </row>
    <row r="5268" spans="1:21" s="31" customFormat="1">
      <c r="A5268" s="37"/>
      <c r="B5268" s="38"/>
      <c r="D5268" s="39"/>
      <c r="E5268" s="39"/>
      <c r="F5268" s="39"/>
      <c r="G5268" s="41"/>
      <c r="T5268"/>
      <c r="U5268"/>
    </row>
    <row r="5269" spans="1:21" s="31" customFormat="1">
      <c r="A5269" s="37"/>
      <c r="B5269" s="38"/>
      <c r="D5269" s="39"/>
      <c r="E5269" s="39"/>
      <c r="F5269" s="39"/>
      <c r="G5269" s="41"/>
      <c r="T5269"/>
      <c r="U5269"/>
    </row>
    <row r="5270" spans="1:21" s="31" customFormat="1">
      <c r="A5270" s="37"/>
      <c r="B5270" s="38"/>
      <c r="D5270" s="39"/>
      <c r="E5270" s="39"/>
      <c r="F5270" s="39"/>
      <c r="G5270" s="41"/>
      <c r="T5270"/>
      <c r="U5270"/>
    </row>
    <row r="5271" spans="1:21" s="31" customFormat="1">
      <c r="A5271" s="37"/>
      <c r="B5271" s="38"/>
      <c r="D5271" s="39"/>
      <c r="E5271" s="39"/>
      <c r="F5271" s="39"/>
      <c r="G5271" s="41"/>
      <c r="T5271"/>
      <c r="U5271"/>
    </row>
    <row r="5272" spans="1:21" s="31" customFormat="1">
      <c r="A5272" s="37"/>
      <c r="B5272" s="38"/>
      <c r="D5272" s="39"/>
      <c r="E5272" s="39"/>
      <c r="F5272" s="39"/>
      <c r="G5272" s="41"/>
      <c r="T5272"/>
      <c r="U5272"/>
    </row>
    <row r="5273" spans="1:21" s="31" customFormat="1">
      <c r="A5273" s="37"/>
      <c r="B5273" s="38"/>
      <c r="D5273" s="39"/>
      <c r="E5273" s="39"/>
      <c r="F5273" s="39"/>
      <c r="G5273" s="41"/>
      <c r="T5273"/>
      <c r="U5273"/>
    </row>
    <row r="5274" spans="1:21" s="31" customFormat="1">
      <c r="A5274" s="37"/>
      <c r="B5274" s="38"/>
      <c r="D5274" s="39"/>
      <c r="E5274" s="39"/>
      <c r="F5274" s="39"/>
      <c r="G5274" s="41"/>
      <c r="T5274"/>
      <c r="U5274"/>
    </row>
    <row r="5275" spans="1:21" s="31" customFormat="1">
      <c r="A5275" s="37"/>
      <c r="B5275" s="38"/>
      <c r="D5275" s="39"/>
      <c r="E5275" s="39"/>
      <c r="F5275" s="39"/>
      <c r="G5275" s="41"/>
      <c r="T5275"/>
      <c r="U5275"/>
    </row>
    <row r="5276" spans="1:21" s="31" customFormat="1">
      <c r="A5276" s="37"/>
      <c r="B5276" s="38"/>
      <c r="D5276" s="39"/>
      <c r="E5276" s="39"/>
      <c r="F5276" s="39"/>
      <c r="G5276" s="41"/>
      <c r="T5276"/>
      <c r="U5276"/>
    </row>
    <row r="5277" spans="1:21" s="31" customFormat="1">
      <c r="A5277" s="37"/>
      <c r="B5277" s="38"/>
      <c r="D5277" s="39"/>
      <c r="E5277" s="39"/>
      <c r="F5277" s="39"/>
      <c r="G5277" s="41"/>
      <c r="T5277"/>
      <c r="U5277"/>
    </row>
    <row r="5278" spans="1:21" s="31" customFormat="1">
      <c r="A5278" s="37"/>
      <c r="B5278" s="38"/>
      <c r="D5278" s="39"/>
      <c r="E5278" s="39"/>
      <c r="F5278" s="39"/>
      <c r="G5278" s="41"/>
      <c r="T5278"/>
      <c r="U5278"/>
    </row>
    <row r="5279" spans="1:21" s="31" customFormat="1">
      <c r="A5279" s="37"/>
      <c r="B5279" s="38"/>
      <c r="D5279" s="39"/>
      <c r="E5279" s="39"/>
      <c r="F5279" s="39"/>
      <c r="G5279" s="41"/>
      <c r="T5279"/>
      <c r="U5279"/>
    </row>
    <row r="5280" spans="1:21" s="31" customFormat="1">
      <c r="A5280" s="37"/>
      <c r="B5280" s="38"/>
      <c r="D5280" s="39"/>
      <c r="E5280" s="39"/>
      <c r="F5280" s="39"/>
      <c r="G5280" s="41"/>
      <c r="T5280"/>
      <c r="U5280"/>
    </row>
    <row r="5281" spans="1:21" s="31" customFormat="1">
      <c r="A5281" s="37"/>
      <c r="B5281" s="38"/>
      <c r="D5281" s="39"/>
      <c r="E5281" s="39"/>
      <c r="F5281" s="39"/>
      <c r="G5281" s="41"/>
      <c r="T5281"/>
      <c r="U5281"/>
    </row>
    <row r="5282" spans="1:21" s="31" customFormat="1">
      <c r="A5282" s="37"/>
      <c r="B5282" s="38"/>
      <c r="D5282" s="39"/>
      <c r="E5282" s="39"/>
      <c r="F5282" s="39"/>
      <c r="G5282" s="41"/>
      <c r="T5282"/>
      <c r="U5282"/>
    </row>
    <row r="5283" spans="1:21" s="31" customFormat="1">
      <c r="A5283" s="37"/>
      <c r="B5283" s="38"/>
      <c r="D5283" s="39"/>
      <c r="E5283" s="39"/>
      <c r="F5283" s="39"/>
      <c r="G5283" s="41"/>
      <c r="T5283"/>
      <c r="U5283"/>
    </row>
    <row r="5284" spans="1:21" s="31" customFormat="1">
      <c r="A5284" s="37"/>
      <c r="B5284" s="38"/>
      <c r="D5284" s="39"/>
      <c r="E5284" s="39"/>
      <c r="F5284" s="39"/>
      <c r="G5284" s="41"/>
      <c r="T5284"/>
      <c r="U5284"/>
    </row>
    <row r="5285" spans="1:21" s="31" customFormat="1">
      <c r="A5285" s="37"/>
      <c r="B5285" s="38"/>
      <c r="D5285" s="39"/>
      <c r="E5285" s="39"/>
      <c r="F5285" s="39"/>
      <c r="G5285" s="41"/>
      <c r="T5285"/>
      <c r="U5285"/>
    </row>
    <row r="5286" spans="1:21" s="31" customFormat="1">
      <c r="A5286" s="37"/>
      <c r="B5286" s="38"/>
      <c r="D5286" s="39"/>
      <c r="E5286" s="39"/>
      <c r="F5286" s="39"/>
      <c r="G5286" s="41"/>
      <c r="T5286"/>
      <c r="U5286"/>
    </row>
    <row r="5287" spans="1:21" s="31" customFormat="1">
      <c r="A5287" s="37"/>
      <c r="B5287" s="38"/>
      <c r="D5287" s="39"/>
      <c r="E5287" s="39"/>
      <c r="F5287" s="39"/>
      <c r="G5287" s="41"/>
      <c r="T5287"/>
      <c r="U5287"/>
    </row>
    <row r="5288" spans="1:21" s="31" customFormat="1">
      <c r="A5288" s="37"/>
      <c r="B5288" s="38"/>
      <c r="D5288" s="39"/>
      <c r="E5288" s="39"/>
      <c r="F5288" s="39"/>
      <c r="G5288" s="41"/>
      <c r="T5288"/>
      <c r="U5288"/>
    </row>
    <row r="5289" spans="1:21" s="31" customFormat="1">
      <c r="A5289" s="37"/>
      <c r="B5289" s="38"/>
      <c r="D5289" s="39"/>
      <c r="E5289" s="39"/>
      <c r="F5289" s="39"/>
      <c r="G5289" s="41"/>
      <c r="T5289"/>
      <c r="U5289"/>
    </row>
    <row r="5290" spans="1:21" s="31" customFormat="1">
      <c r="A5290" s="37"/>
      <c r="B5290" s="38"/>
      <c r="D5290" s="39"/>
      <c r="E5290" s="39"/>
      <c r="F5290" s="39"/>
      <c r="G5290" s="41"/>
      <c r="T5290"/>
      <c r="U5290"/>
    </row>
    <row r="5291" spans="1:21" s="31" customFormat="1">
      <c r="A5291" s="37"/>
      <c r="B5291" s="38"/>
      <c r="D5291" s="39"/>
      <c r="E5291" s="39"/>
      <c r="F5291" s="39"/>
      <c r="G5291" s="41"/>
      <c r="T5291"/>
      <c r="U5291"/>
    </row>
    <row r="5292" spans="1:21" s="31" customFormat="1">
      <c r="A5292" s="37"/>
      <c r="B5292" s="38"/>
      <c r="D5292" s="39"/>
      <c r="E5292" s="39"/>
      <c r="F5292" s="39"/>
      <c r="G5292" s="41"/>
      <c r="T5292"/>
      <c r="U5292"/>
    </row>
    <row r="5293" spans="1:21" s="31" customFormat="1">
      <c r="A5293" s="37"/>
      <c r="B5293" s="38"/>
      <c r="D5293" s="39"/>
      <c r="E5293" s="39"/>
      <c r="F5293" s="39"/>
      <c r="G5293" s="41"/>
      <c r="T5293"/>
      <c r="U5293"/>
    </row>
    <row r="5294" spans="1:21" s="31" customFormat="1">
      <c r="A5294" s="37"/>
      <c r="B5294" s="38"/>
      <c r="D5294" s="39"/>
      <c r="E5294" s="39"/>
      <c r="F5294" s="39"/>
      <c r="G5294" s="41"/>
      <c r="T5294"/>
      <c r="U5294"/>
    </row>
    <row r="5295" spans="1:21" s="31" customFormat="1">
      <c r="A5295" s="37"/>
      <c r="B5295" s="38"/>
      <c r="D5295" s="39"/>
      <c r="E5295" s="39"/>
      <c r="F5295" s="39"/>
      <c r="G5295" s="41"/>
      <c r="T5295"/>
      <c r="U5295"/>
    </row>
    <row r="5296" spans="1:21" s="31" customFormat="1">
      <c r="A5296" s="37"/>
      <c r="B5296" s="38"/>
      <c r="D5296" s="39"/>
      <c r="E5296" s="39"/>
      <c r="F5296" s="39"/>
      <c r="G5296" s="41"/>
      <c r="T5296"/>
      <c r="U5296"/>
    </row>
    <row r="5297" spans="1:21" s="31" customFormat="1">
      <c r="A5297" s="37"/>
      <c r="B5297" s="38"/>
      <c r="D5297" s="39"/>
      <c r="E5297" s="39"/>
      <c r="F5297" s="39"/>
      <c r="G5297" s="41"/>
      <c r="T5297"/>
      <c r="U5297"/>
    </row>
    <row r="5298" spans="1:21" s="31" customFormat="1">
      <c r="A5298" s="37"/>
      <c r="B5298" s="38"/>
      <c r="D5298" s="39"/>
      <c r="E5298" s="39"/>
      <c r="F5298" s="39"/>
      <c r="G5298" s="41"/>
      <c r="T5298"/>
      <c r="U5298"/>
    </row>
    <row r="5299" spans="1:21" s="31" customFormat="1">
      <c r="A5299" s="37"/>
      <c r="B5299" s="38"/>
      <c r="D5299" s="39"/>
      <c r="E5299" s="39"/>
      <c r="F5299" s="39"/>
      <c r="G5299" s="41"/>
      <c r="T5299"/>
      <c r="U5299"/>
    </row>
    <row r="5300" spans="1:21" s="31" customFormat="1">
      <c r="A5300" s="37"/>
      <c r="B5300" s="38"/>
      <c r="D5300" s="39"/>
      <c r="E5300" s="39"/>
      <c r="F5300" s="39"/>
      <c r="G5300" s="41"/>
      <c r="T5300"/>
      <c r="U5300"/>
    </row>
    <row r="5301" spans="1:21" s="31" customFormat="1">
      <c r="A5301" s="37"/>
      <c r="B5301" s="38"/>
      <c r="D5301" s="39"/>
      <c r="E5301" s="39"/>
      <c r="F5301" s="39"/>
      <c r="G5301" s="41"/>
      <c r="T5301"/>
      <c r="U5301"/>
    </row>
    <row r="5302" spans="1:21" s="31" customFormat="1">
      <c r="A5302" s="37"/>
      <c r="B5302" s="38"/>
      <c r="D5302" s="39"/>
      <c r="E5302" s="39"/>
      <c r="F5302" s="39"/>
      <c r="G5302" s="41"/>
      <c r="T5302"/>
      <c r="U5302"/>
    </row>
    <row r="5303" spans="1:21" s="31" customFormat="1">
      <c r="A5303" s="37"/>
      <c r="B5303" s="38"/>
      <c r="D5303" s="39"/>
      <c r="E5303" s="39"/>
      <c r="F5303" s="39"/>
      <c r="G5303" s="41"/>
      <c r="T5303"/>
      <c r="U5303"/>
    </row>
    <row r="5304" spans="1:21" s="31" customFormat="1">
      <c r="A5304" s="37"/>
      <c r="B5304" s="38"/>
      <c r="D5304" s="39"/>
      <c r="E5304" s="39"/>
      <c r="F5304" s="39"/>
      <c r="G5304" s="41"/>
      <c r="T5304"/>
      <c r="U5304"/>
    </row>
    <row r="5305" spans="1:21" s="31" customFormat="1">
      <c r="A5305" s="37"/>
      <c r="B5305" s="38"/>
      <c r="D5305" s="39"/>
      <c r="E5305" s="39"/>
      <c r="F5305" s="39"/>
      <c r="G5305" s="41"/>
      <c r="T5305"/>
      <c r="U5305"/>
    </row>
    <row r="5306" spans="1:21" s="31" customFormat="1">
      <c r="A5306" s="37"/>
      <c r="B5306" s="38"/>
      <c r="D5306" s="39"/>
      <c r="E5306" s="39"/>
      <c r="F5306" s="39"/>
      <c r="G5306" s="41"/>
      <c r="T5306"/>
      <c r="U5306"/>
    </row>
    <row r="5307" spans="1:21" s="31" customFormat="1">
      <c r="A5307" s="37"/>
      <c r="B5307" s="38"/>
      <c r="D5307" s="39"/>
      <c r="E5307" s="39"/>
      <c r="F5307" s="39"/>
      <c r="G5307" s="41"/>
      <c r="T5307"/>
      <c r="U5307"/>
    </row>
    <row r="5308" spans="1:21" s="31" customFormat="1">
      <c r="A5308" s="37"/>
      <c r="B5308" s="38"/>
      <c r="D5308" s="39"/>
      <c r="E5308" s="39"/>
      <c r="F5308" s="39"/>
      <c r="G5308" s="41"/>
      <c r="T5308"/>
      <c r="U5308"/>
    </row>
    <row r="5309" spans="1:21" s="31" customFormat="1">
      <c r="A5309" s="37"/>
      <c r="B5309" s="38"/>
      <c r="D5309" s="39"/>
      <c r="E5309" s="39"/>
      <c r="F5309" s="39"/>
      <c r="G5309" s="41"/>
      <c r="T5309"/>
      <c r="U5309"/>
    </row>
    <row r="5310" spans="1:21" s="31" customFormat="1">
      <c r="A5310" s="37"/>
      <c r="B5310" s="38"/>
      <c r="D5310" s="39"/>
      <c r="E5310" s="39"/>
      <c r="F5310" s="39"/>
      <c r="G5310" s="41"/>
      <c r="T5310"/>
      <c r="U5310"/>
    </row>
    <row r="5311" spans="1:21" s="31" customFormat="1">
      <c r="A5311" s="37"/>
      <c r="B5311" s="38"/>
      <c r="D5311" s="39"/>
      <c r="E5311" s="39"/>
      <c r="F5311" s="39"/>
      <c r="G5311" s="41"/>
      <c r="T5311"/>
      <c r="U5311"/>
    </row>
    <row r="5312" spans="1:21" s="31" customFormat="1">
      <c r="A5312" s="37"/>
      <c r="B5312" s="38"/>
      <c r="D5312" s="39"/>
      <c r="E5312" s="39"/>
      <c r="F5312" s="39"/>
      <c r="G5312" s="41"/>
      <c r="T5312"/>
      <c r="U5312"/>
    </row>
    <row r="5313" spans="1:21" s="31" customFormat="1">
      <c r="A5313" s="37"/>
      <c r="B5313" s="38"/>
      <c r="D5313" s="39"/>
      <c r="E5313" s="39"/>
      <c r="F5313" s="39"/>
      <c r="G5313" s="41"/>
      <c r="T5313"/>
      <c r="U5313"/>
    </row>
    <row r="5314" spans="1:21" s="31" customFormat="1">
      <c r="A5314" s="37"/>
      <c r="B5314" s="38"/>
      <c r="D5314" s="39"/>
      <c r="E5314" s="39"/>
      <c r="F5314" s="39"/>
      <c r="G5314" s="41"/>
      <c r="T5314"/>
      <c r="U5314"/>
    </row>
    <row r="5315" spans="1:21" s="31" customFormat="1">
      <c r="A5315" s="37"/>
      <c r="B5315" s="38"/>
      <c r="D5315" s="39"/>
      <c r="E5315" s="39"/>
      <c r="F5315" s="39"/>
      <c r="G5315" s="41"/>
      <c r="T5315"/>
      <c r="U5315"/>
    </row>
    <row r="5316" spans="1:21" s="31" customFormat="1">
      <c r="A5316" s="37"/>
      <c r="B5316" s="38"/>
      <c r="D5316" s="39"/>
      <c r="E5316" s="39"/>
      <c r="F5316" s="39"/>
      <c r="G5316" s="41"/>
      <c r="T5316"/>
      <c r="U5316"/>
    </row>
    <row r="5317" spans="1:21" s="31" customFormat="1">
      <c r="A5317" s="37"/>
      <c r="B5317" s="38"/>
      <c r="D5317" s="39"/>
      <c r="E5317" s="39"/>
      <c r="F5317" s="39"/>
      <c r="G5317" s="41"/>
      <c r="T5317"/>
      <c r="U5317"/>
    </row>
    <row r="5318" spans="1:21" s="31" customFormat="1">
      <c r="A5318" s="37"/>
      <c r="B5318" s="38"/>
      <c r="D5318" s="39"/>
      <c r="E5318" s="39"/>
      <c r="F5318" s="39"/>
      <c r="G5318" s="41"/>
      <c r="T5318"/>
      <c r="U5318"/>
    </row>
    <row r="5319" spans="1:21" s="31" customFormat="1">
      <c r="A5319" s="37"/>
      <c r="B5319" s="38"/>
      <c r="D5319" s="39"/>
      <c r="E5319" s="39"/>
      <c r="F5319" s="39"/>
      <c r="G5319" s="41"/>
      <c r="T5319"/>
      <c r="U5319"/>
    </row>
    <row r="5320" spans="1:21" s="31" customFormat="1">
      <c r="A5320" s="37"/>
      <c r="B5320" s="38"/>
      <c r="D5320" s="39"/>
      <c r="E5320" s="39"/>
      <c r="F5320" s="39"/>
      <c r="G5320" s="41"/>
      <c r="T5320"/>
      <c r="U5320"/>
    </row>
    <row r="5321" spans="1:21" s="31" customFormat="1">
      <c r="A5321" s="37"/>
      <c r="B5321" s="38"/>
      <c r="D5321" s="39"/>
      <c r="E5321" s="39"/>
      <c r="F5321" s="39"/>
      <c r="G5321" s="41"/>
      <c r="T5321"/>
      <c r="U5321"/>
    </row>
    <row r="5322" spans="1:21" s="31" customFormat="1">
      <c r="A5322" s="37"/>
      <c r="B5322" s="38"/>
      <c r="D5322" s="39"/>
      <c r="E5322" s="39"/>
      <c r="F5322" s="39"/>
      <c r="G5322" s="41"/>
      <c r="T5322"/>
      <c r="U5322"/>
    </row>
    <row r="5323" spans="1:21" s="31" customFormat="1">
      <c r="A5323" s="37"/>
      <c r="B5323" s="38"/>
      <c r="D5323" s="39"/>
      <c r="E5323" s="39"/>
      <c r="F5323" s="39"/>
      <c r="G5323" s="41"/>
      <c r="T5323"/>
      <c r="U5323"/>
    </row>
    <row r="5324" spans="1:21" s="31" customFormat="1">
      <c r="A5324" s="37"/>
      <c r="B5324" s="38"/>
      <c r="D5324" s="39"/>
      <c r="E5324" s="39"/>
      <c r="F5324" s="39"/>
      <c r="G5324" s="41"/>
      <c r="T5324"/>
      <c r="U5324"/>
    </row>
    <row r="5325" spans="1:21" s="31" customFormat="1">
      <c r="A5325" s="37"/>
      <c r="B5325" s="38"/>
      <c r="D5325" s="39"/>
      <c r="E5325" s="39"/>
      <c r="F5325" s="39"/>
      <c r="G5325" s="41"/>
      <c r="T5325"/>
      <c r="U5325"/>
    </row>
    <row r="5326" spans="1:21" s="31" customFormat="1">
      <c r="A5326" s="37"/>
      <c r="B5326" s="38"/>
      <c r="D5326" s="39"/>
      <c r="E5326" s="39"/>
      <c r="F5326" s="39"/>
      <c r="G5326" s="41"/>
      <c r="T5326"/>
      <c r="U5326"/>
    </row>
    <row r="5327" spans="1:21" s="31" customFormat="1">
      <c r="A5327" s="37"/>
      <c r="B5327" s="38"/>
      <c r="D5327" s="39"/>
      <c r="E5327" s="39"/>
      <c r="F5327" s="39"/>
      <c r="G5327" s="41"/>
      <c r="T5327"/>
      <c r="U5327"/>
    </row>
    <row r="5328" spans="1:21" s="31" customFormat="1">
      <c r="A5328" s="37"/>
      <c r="B5328" s="38"/>
      <c r="D5328" s="39"/>
      <c r="E5328" s="39"/>
      <c r="F5328" s="39"/>
      <c r="G5328" s="41"/>
      <c r="T5328"/>
      <c r="U5328"/>
    </row>
    <row r="5329" spans="1:21" s="31" customFormat="1">
      <c r="A5329" s="37"/>
      <c r="B5329" s="38"/>
      <c r="D5329" s="39"/>
      <c r="E5329" s="39"/>
      <c r="F5329" s="39"/>
      <c r="G5329" s="41"/>
      <c r="T5329"/>
      <c r="U5329"/>
    </row>
    <row r="5330" spans="1:21" s="31" customFormat="1">
      <c r="A5330" s="37"/>
      <c r="B5330" s="38"/>
      <c r="D5330" s="39"/>
      <c r="E5330" s="39"/>
      <c r="F5330" s="39"/>
      <c r="G5330" s="41"/>
      <c r="T5330"/>
      <c r="U5330"/>
    </row>
    <row r="5331" spans="1:21" s="31" customFormat="1">
      <c r="A5331" s="37"/>
      <c r="B5331" s="38"/>
      <c r="D5331" s="39"/>
      <c r="E5331" s="39"/>
      <c r="F5331" s="39"/>
      <c r="G5331" s="41"/>
      <c r="T5331"/>
      <c r="U5331"/>
    </row>
    <row r="5332" spans="1:21" s="31" customFormat="1">
      <c r="A5332" s="37"/>
      <c r="B5332" s="38"/>
      <c r="D5332" s="39"/>
      <c r="E5332" s="39"/>
      <c r="F5332" s="39"/>
      <c r="G5332" s="41"/>
      <c r="T5332"/>
      <c r="U5332"/>
    </row>
    <row r="5333" spans="1:21" s="31" customFormat="1">
      <c r="A5333" s="37"/>
      <c r="B5333" s="38"/>
      <c r="D5333" s="39"/>
      <c r="E5333" s="39"/>
      <c r="F5333" s="39"/>
      <c r="G5333" s="41"/>
      <c r="T5333"/>
      <c r="U5333"/>
    </row>
    <row r="5334" spans="1:21" s="31" customFormat="1">
      <c r="A5334" s="37"/>
      <c r="B5334" s="38"/>
      <c r="D5334" s="39"/>
      <c r="E5334" s="39"/>
      <c r="F5334" s="39"/>
      <c r="G5334" s="41"/>
      <c r="T5334"/>
      <c r="U5334"/>
    </row>
    <row r="5335" spans="1:21" s="31" customFormat="1">
      <c r="A5335" s="37"/>
      <c r="B5335" s="38"/>
      <c r="D5335" s="39"/>
      <c r="E5335" s="39"/>
      <c r="F5335" s="39"/>
      <c r="G5335" s="41"/>
      <c r="T5335"/>
      <c r="U5335"/>
    </row>
    <row r="5336" spans="1:21" s="31" customFormat="1">
      <c r="A5336" s="37"/>
      <c r="B5336" s="38"/>
      <c r="D5336" s="39"/>
      <c r="E5336" s="39"/>
      <c r="F5336" s="39"/>
      <c r="G5336" s="41"/>
      <c r="T5336"/>
      <c r="U5336"/>
    </row>
    <row r="5337" spans="1:21" s="31" customFormat="1">
      <c r="A5337" s="37"/>
      <c r="B5337" s="38"/>
      <c r="D5337" s="39"/>
      <c r="E5337" s="39"/>
      <c r="F5337" s="39"/>
      <c r="G5337" s="41"/>
      <c r="T5337"/>
      <c r="U5337"/>
    </row>
    <row r="5338" spans="1:21" s="31" customFormat="1">
      <c r="A5338" s="37"/>
      <c r="B5338" s="38"/>
      <c r="D5338" s="39"/>
      <c r="E5338" s="39"/>
      <c r="F5338" s="39"/>
      <c r="G5338" s="41"/>
      <c r="T5338"/>
      <c r="U5338"/>
    </row>
    <row r="5339" spans="1:21" s="31" customFormat="1">
      <c r="A5339" s="37"/>
      <c r="B5339" s="38"/>
      <c r="D5339" s="39"/>
      <c r="E5339" s="39"/>
      <c r="F5339" s="39"/>
      <c r="G5339" s="41"/>
      <c r="T5339"/>
      <c r="U5339"/>
    </row>
    <row r="5340" spans="1:21" s="31" customFormat="1">
      <c r="A5340" s="37"/>
      <c r="B5340" s="38"/>
      <c r="D5340" s="39"/>
      <c r="E5340" s="39"/>
      <c r="F5340" s="39"/>
      <c r="G5340" s="41"/>
      <c r="T5340"/>
      <c r="U5340"/>
    </row>
    <row r="5341" spans="1:21" s="31" customFormat="1">
      <c r="A5341" s="37"/>
      <c r="B5341" s="38"/>
      <c r="D5341" s="39"/>
      <c r="E5341" s="39"/>
      <c r="F5341" s="39"/>
      <c r="G5341" s="41"/>
      <c r="T5341"/>
      <c r="U5341"/>
    </row>
    <row r="5342" spans="1:21" s="31" customFormat="1">
      <c r="A5342" s="37"/>
      <c r="B5342" s="38"/>
      <c r="D5342" s="39"/>
      <c r="E5342" s="39"/>
      <c r="F5342" s="39"/>
      <c r="G5342" s="41"/>
      <c r="T5342"/>
      <c r="U5342"/>
    </row>
    <row r="5343" spans="1:21" s="31" customFormat="1">
      <c r="A5343" s="37"/>
      <c r="B5343" s="38"/>
      <c r="D5343" s="39"/>
      <c r="E5343" s="39"/>
      <c r="F5343" s="39"/>
      <c r="G5343" s="41"/>
      <c r="T5343"/>
      <c r="U5343"/>
    </row>
    <row r="5344" spans="1:21" s="31" customFormat="1">
      <c r="A5344" s="37"/>
      <c r="B5344" s="38"/>
      <c r="D5344" s="39"/>
      <c r="E5344" s="39"/>
      <c r="F5344" s="39"/>
      <c r="G5344" s="41"/>
      <c r="T5344"/>
      <c r="U5344"/>
    </row>
    <row r="5345" spans="1:21" s="31" customFormat="1">
      <c r="A5345" s="37"/>
      <c r="B5345" s="38"/>
      <c r="D5345" s="39"/>
      <c r="E5345" s="39"/>
      <c r="F5345" s="39"/>
      <c r="G5345" s="41"/>
      <c r="T5345"/>
      <c r="U5345"/>
    </row>
    <row r="5346" spans="1:21" s="31" customFormat="1">
      <c r="A5346" s="37"/>
      <c r="B5346" s="38"/>
      <c r="D5346" s="39"/>
      <c r="E5346" s="39"/>
      <c r="F5346" s="39"/>
      <c r="G5346" s="41"/>
      <c r="T5346"/>
      <c r="U5346"/>
    </row>
    <row r="5347" spans="1:21" s="31" customFormat="1">
      <c r="A5347" s="37"/>
      <c r="B5347" s="38"/>
      <c r="D5347" s="39"/>
      <c r="E5347" s="39"/>
      <c r="F5347" s="39"/>
      <c r="G5347" s="41"/>
      <c r="T5347"/>
      <c r="U5347"/>
    </row>
    <row r="5348" spans="1:21" s="31" customFormat="1">
      <c r="A5348" s="37"/>
      <c r="B5348" s="38"/>
      <c r="D5348" s="39"/>
      <c r="E5348" s="39"/>
      <c r="F5348" s="39"/>
      <c r="G5348" s="41"/>
      <c r="T5348"/>
      <c r="U5348"/>
    </row>
    <row r="5349" spans="1:21" s="31" customFormat="1">
      <c r="A5349" s="37"/>
      <c r="B5349" s="38"/>
      <c r="D5349" s="39"/>
      <c r="E5349" s="39"/>
      <c r="F5349" s="39"/>
      <c r="G5349" s="41"/>
      <c r="T5349"/>
      <c r="U5349"/>
    </row>
    <row r="5350" spans="1:21" s="31" customFormat="1">
      <c r="A5350" s="37"/>
      <c r="B5350" s="38"/>
      <c r="D5350" s="39"/>
      <c r="E5350" s="39"/>
      <c r="F5350" s="39"/>
      <c r="G5350" s="41"/>
      <c r="T5350"/>
      <c r="U5350"/>
    </row>
    <row r="5351" spans="1:21" s="31" customFormat="1">
      <c r="A5351" s="37"/>
      <c r="B5351" s="38"/>
      <c r="D5351" s="39"/>
      <c r="E5351" s="39"/>
      <c r="F5351" s="39"/>
      <c r="G5351" s="41"/>
      <c r="T5351"/>
      <c r="U5351"/>
    </row>
    <row r="5352" spans="1:21" s="31" customFormat="1">
      <c r="A5352" s="37"/>
      <c r="B5352" s="38"/>
      <c r="D5352" s="39"/>
      <c r="E5352" s="39"/>
      <c r="F5352" s="39"/>
      <c r="G5352" s="41"/>
      <c r="T5352"/>
      <c r="U5352"/>
    </row>
    <row r="5353" spans="1:21" s="31" customFormat="1">
      <c r="A5353" s="37"/>
      <c r="B5353" s="38"/>
      <c r="D5353" s="39"/>
      <c r="E5353" s="39"/>
      <c r="F5353" s="39"/>
      <c r="G5353" s="41"/>
      <c r="T5353"/>
      <c r="U5353"/>
    </row>
    <row r="5354" spans="1:21" s="31" customFormat="1">
      <c r="A5354" s="37"/>
      <c r="B5354" s="38"/>
      <c r="D5354" s="39"/>
      <c r="E5354" s="39"/>
      <c r="F5354" s="39"/>
      <c r="G5354" s="41"/>
      <c r="T5354"/>
      <c r="U5354"/>
    </row>
    <row r="5355" spans="1:21" s="31" customFormat="1">
      <c r="A5355" s="37"/>
      <c r="B5355" s="38"/>
      <c r="D5355" s="39"/>
      <c r="E5355" s="39"/>
      <c r="F5355" s="39"/>
      <c r="G5355" s="41"/>
      <c r="T5355"/>
      <c r="U5355"/>
    </row>
    <row r="5356" spans="1:21" s="31" customFormat="1">
      <c r="A5356" s="37"/>
      <c r="B5356" s="38"/>
      <c r="D5356" s="39"/>
      <c r="E5356" s="39"/>
      <c r="F5356" s="39"/>
      <c r="G5356" s="41"/>
      <c r="T5356"/>
      <c r="U5356"/>
    </row>
    <row r="5357" spans="1:21" s="31" customFormat="1">
      <c r="A5357" s="37"/>
      <c r="B5357" s="38"/>
      <c r="D5357" s="39"/>
      <c r="E5357" s="39"/>
      <c r="F5357" s="39"/>
      <c r="G5357" s="41"/>
      <c r="T5357"/>
      <c r="U5357"/>
    </row>
    <row r="5358" spans="1:21" s="31" customFormat="1">
      <c r="A5358" s="37"/>
      <c r="B5358" s="38"/>
      <c r="D5358" s="39"/>
      <c r="E5358" s="39"/>
      <c r="F5358" s="39"/>
      <c r="G5358" s="41"/>
      <c r="T5358"/>
      <c r="U5358"/>
    </row>
    <row r="5359" spans="1:21" s="31" customFormat="1">
      <c r="A5359" s="37"/>
      <c r="B5359" s="38"/>
      <c r="D5359" s="39"/>
      <c r="E5359" s="39"/>
      <c r="F5359" s="39"/>
      <c r="G5359" s="41"/>
      <c r="T5359"/>
      <c r="U5359"/>
    </row>
    <row r="5360" spans="1:21" s="31" customFormat="1">
      <c r="A5360" s="37"/>
      <c r="B5360" s="38"/>
      <c r="D5360" s="39"/>
      <c r="E5360" s="39"/>
      <c r="F5360" s="39"/>
      <c r="G5360" s="41"/>
      <c r="T5360"/>
      <c r="U5360"/>
    </row>
    <row r="5361" spans="1:21" s="31" customFormat="1">
      <c r="A5361" s="37"/>
      <c r="B5361" s="38"/>
      <c r="D5361" s="39"/>
      <c r="E5361" s="39"/>
      <c r="F5361" s="39"/>
      <c r="G5361" s="41"/>
      <c r="T5361"/>
      <c r="U5361"/>
    </row>
    <row r="5362" spans="1:21" s="31" customFormat="1">
      <c r="A5362" s="37"/>
      <c r="B5362" s="38"/>
      <c r="D5362" s="39"/>
      <c r="E5362" s="39"/>
      <c r="F5362" s="39"/>
      <c r="G5362" s="41"/>
      <c r="T5362"/>
      <c r="U5362"/>
    </row>
    <row r="5363" spans="1:21" s="31" customFormat="1">
      <c r="A5363" s="37"/>
      <c r="B5363" s="38"/>
      <c r="D5363" s="39"/>
      <c r="E5363" s="39"/>
      <c r="F5363" s="39"/>
      <c r="G5363" s="41"/>
      <c r="T5363"/>
      <c r="U5363"/>
    </row>
    <row r="5364" spans="1:21" s="31" customFormat="1">
      <c r="A5364" s="37"/>
      <c r="B5364" s="38"/>
      <c r="D5364" s="39"/>
      <c r="E5364" s="39"/>
      <c r="F5364" s="39"/>
      <c r="G5364" s="41"/>
      <c r="T5364"/>
      <c r="U5364"/>
    </row>
    <row r="5365" spans="1:21" s="31" customFormat="1">
      <c r="A5365" s="37"/>
      <c r="B5365" s="38"/>
      <c r="D5365" s="39"/>
      <c r="E5365" s="39"/>
      <c r="F5365" s="39"/>
      <c r="G5365" s="41"/>
      <c r="T5365"/>
      <c r="U5365"/>
    </row>
    <row r="5366" spans="1:21" s="31" customFormat="1">
      <c r="A5366" s="37"/>
      <c r="B5366" s="38"/>
      <c r="D5366" s="39"/>
      <c r="E5366" s="39"/>
      <c r="F5366" s="39"/>
      <c r="G5366" s="41"/>
      <c r="T5366"/>
      <c r="U5366"/>
    </row>
    <row r="5367" spans="1:21" s="31" customFormat="1">
      <c r="A5367" s="37"/>
      <c r="B5367" s="38"/>
      <c r="D5367" s="39"/>
      <c r="E5367" s="39"/>
      <c r="F5367" s="39"/>
      <c r="G5367" s="41"/>
      <c r="T5367"/>
      <c r="U5367"/>
    </row>
    <row r="5368" spans="1:21" s="31" customFormat="1">
      <c r="A5368" s="37"/>
      <c r="B5368" s="38"/>
      <c r="D5368" s="39"/>
      <c r="E5368" s="39"/>
      <c r="F5368" s="39"/>
      <c r="G5368" s="41"/>
      <c r="T5368"/>
      <c r="U5368"/>
    </row>
    <row r="5369" spans="1:21" s="31" customFormat="1">
      <c r="A5369" s="37"/>
      <c r="B5369" s="38"/>
      <c r="D5369" s="39"/>
      <c r="E5369" s="39"/>
      <c r="F5369" s="39"/>
      <c r="G5369" s="41"/>
      <c r="T5369"/>
      <c r="U5369"/>
    </row>
    <row r="5370" spans="1:21" s="31" customFormat="1">
      <c r="A5370" s="37"/>
      <c r="B5370" s="38"/>
      <c r="D5370" s="39"/>
      <c r="E5370" s="39"/>
      <c r="F5370" s="39"/>
      <c r="G5370" s="41"/>
      <c r="T5370"/>
      <c r="U5370"/>
    </row>
    <row r="5371" spans="1:21" s="31" customFormat="1">
      <c r="A5371" s="37"/>
      <c r="B5371" s="38"/>
      <c r="D5371" s="39"/>
      <c r="E5371" s="39"/>
      <c r="F5371" s="39"/>
      <c r="G5371" s="41"/>
      <c r="T5371"/>
      <c r="U5371"/>
    </row>
    <row r="5372" spans="1:21" s="31" customFormat="1">
      <c r="A5372" s="37"/>
      <c r="B5372" s="38"/>
      <c r="D5372" s="39"/>
      <c r="E5372" s="39"/>
      <c r="F5372" s="39"/>
      <c r="G5372" s="41"/>
      <c r="T5372"/>
      <c r="U5372"/>
    </row>
    <row r="5373" spans="1:21" s="31" customFormat="1">
      <c r="A5373" s="37"/>
      <c r="B5373" s="38"/>
      <c r="D5373" s="39"/>
      <c r="E5373" s="39"/>
      <c r="F5373" s="39"/>
      <c r="G5373" s="41"/>
      <c r="T5373"/>
      <c r="U5373"/>
    </row>
    <row r="5374" spans="1:21" s="31" customFormat="1">
      <c r="A5374" s="37"/>
      <c r="B5374" s="38"/>
      <c r="D5374" s="39"/>
      <c r="E5374" s="39"/>
      <c r="F5374" s="39"/>
      <c r="G5374" s="41"/>
      <c r="T5374"/>
      <c r="U5374"/>
    </row>
    <row r="5375" spans="1:21" s="31" customFormat="1">
      <c r="A5375" s="37"/>
      <c r="B5375" s="38"/>
      <c r="D5375" s="39"/>
      <c r="E5375" s="39"/>
      <c r="F5375" s="39"/>
      <c r="G5375" s="41"/>
      <c r="T5375"/>
      <c r="U5375"/>
    </row>
    <row r="5376" spans="1:21" s="31" customFormat="1">
      <c r="A5376" s="37"/>
      <c r="B5376" s="38"/>
      <c r="D5376" s="39"/>
      <c r="E5376" s="39"/>
      <c r="F5376" s="39"/>
      <c r="G5376" s="41"/>
      <c r="T5376"/>
      <c r="U5376"/>
    </row>
    <row r="5377" spans="1:21" s="31" customFormat="1">
      <c r="A5377" s="37"/>
      <c r="B5377" s="38"/>
      <c r="D5377" s="39"/>
      <c r="E5377" s="39"/>
      <c r="F5377" s="39"/>
      <c r="G5377" s="41"/>
      <c r="T5377"/>
      <c r="U5377"/>
    </row>
    <row r="5378" spans="1:21" s="31" customFormat="1">
      <c r="A5378" s="37"/>
      <c r="B5378" s="38"/>
      <c r="D5378" s="39"/>
      <c r="E5378" s="39"/>
      <c r="F5378" s="39"/>
      <c r="G5378" s="41"/>
      <c r="T5378"/>
      <c r="U5378"/>
    </row>
    <row r="5379" spans="1:21" s="31" customFormat="1">
      <c r="A5379" s="37"/>
      <c r="B5379" s="38"/>
      <c r="D5379" s="39"/>
      <c r="E5379" s="39"/>
      <c r="F5379" s="39"/>
      <c r="G5379" s="41"/>
      <c r="T5379"/>
      <c r="U5379"/>
    </row>
    <row r="5380" spans="1:21" s="31" customFormat="1">
      <c r="A5380" s="37"/>
      <c r="B5380" s="38"/>
      <c r="D5380" s="39"/>
      <c r="E5380" s="39"/>
      <c r="F5380" s="39"/>
      <c r="G5380" s="41"/>
      <c r="T5380"/>
      <c r="U5380"/>
    </row>
    <row r="5381" spans="1:21" s="31" customFormat="1">
      <c r="A5381" s="37"/>
      <c r="B5381" s="38"/>
      <c r="D5381" s="39"/>
      <c r="E5381" s="39"/>
      <c r="F5381" s="39"/>
      <c r="G5381" s="41"/>
      <c r="T5381"/>
      <c r="U5381"/>
    </row>
    <row r="5382" spans="1:21" s="31" customFormat="1">
      <c r="A5382" s="37"/>
      <c r="B5382" s="38"/>
      <c r="D5382" s="39"/>
      <c r="E5382" s="39"/>
      <c r="F5382" s="39"/>
      <c r="G5382" s="41"/>
      <c r="T5382"/>
      <c r="U5382"/>
    </row>
    <row r="5383" spans="1:21" s="31" customFormat="1">
      <c r="A5383" s="37"/>
      <c r="B5383" s="38"/>
      <c r="D5383" s="39"/>
      <c r="E5383" s="39"/>
      <c r="F5383" s="39"/>
      <c r="G5383" s="41"/>
      <c r="T5383"/>
      <c r="U5383"/>
    </row>
    <row r="5384" spans="1:21" s="31" customFormat="1">
      <c r="A5384" s="37"/>
      <c r="B5384" s="38"/>
      <c r="D5384" s="39"/>
      <c r="E5384" s="39"/>
      <c r="F5384" s="39"/>
      <c r="G5384" s="41"/>
      <c r="T5384"/>
      <c r="U5384"/>
    </row>
    <row r="5385" spans="1:21" s="31" customFormat="1">
      <c r="A5385" s="37"/>
      <c r="B5385" s="38"/>
      <c r="D5385" s="39"/>
      <c r="E5385" s="39"/>
      <c r="F5385" s="39"/>
      <c r="G5385" s="41"/>
      <c r="T5385"/>
      <c r="U5385"/>
    </row>
    <row r="5386" spans="1:21" s="31" customFormat="1">
      <c r="A5386" s="37"/>
      <c r="B5386" s="38"/>
      <c r="D5386" s="39"/>
      <c r="E5386" s="39"/>
      <c r="F5386" s="39"/>
      <c r="G5386" s="41"/>
      <c r="T5386"/>
      <c r="U5386"/>
    </row>
    <row r="5387" spans="1:21" s="31" customFormat="1">
      <c r="A5387" s="37"/>
      <c r="B5387" s="38"/>
      <c r="D5387" s="39"/>
      <c r="E5387" s="39"/>
      <c r="F5387" s="39"/>
      <c r="G5387" s="41"/>
      <c r="T5387"/>
      <c r="U5387"/>
    </row>
    <row r="5388" spans="1:21" s="31" customFormat="1">
      <c r="A5388" s="37"/>
      <c r="B5388" s="38"/>
      <c r="D5388" s="39"/>
      <c r="E5388" s="39"/>
      <c r="F5388" s="39"/>
      <c r="G5388" s="41"/>
      <c r="T5388"/>
      <c r="U5388"/>
    </row>
    <row r="5389" spans="1:21" s="31" customFormat="1">
      <c r="A5389" s="37"/>
      <c r="B5389" s="38"/>
      <c r="D5389" s="39"/>
      <c r="E5389" s="39"/>
      <c r="F5389" s="39"/>
      <c r="G5389" s="41"/>
      <c r="T5389"/>
      <c r="U5389"/>
    </row>
    <row r="5390" spans="1:21" s="31" customFormat="1">
      <c r="A5390" s="37"/>
      <c r="B5390" s="38"/>
      <c r="D5390" s="39"/>
      <c r="E5390" s="39"/>
      <c r="F5390" s="39"/>
      <c r="G5390" s="41"/>
      <c r="T5390"/>
      <c r="U5390"/>
    </row>
    <row r="5391" spans="1:21" s="31" customFormat="1">
      <c r="A5391" s="37"/>
      <c r="B5391" s="38"/>
      <c r="D5391" s="39"/>
      <c r="E5391" s="39"/>
      <c r="F5391" s="39"/>
      <c r="G5391" s="41"/>
      <c r="T5391"/>
      <c r="U5391"/>
    </row>
    <row r="5392" spans="1:21" s="31" customFormat="1">
      <c r="A5392" s="37"/>
      <c r="B5392" s="38"/>
      <c r="D5392" s="39"/>
      <c r="E5392" s="39"/>
      <c r="F5392" s="39"/>
      <c r="G5392" s="41"/>
      <c r="T5392"/>
      <c r="U5392"/>
    </row>
    <row r="5393" spans="1:21" s="31" customFormat="1">
      <c r="A5393" s="37"/>
      <c r="B5393" s="38"/>
      <c r="D5393" s="39"/>
      <c r="E5393" s="39"/>
      <c r="F5393" s="39"/>
      <c r="G5393" s="41"/>
      <c r="T5393"/>
      <c r="U5393"/>
    </row>
    <row r="5394" spans="1:21" s="31" customFormat="1">
      <c r="A5394" s="37"/>
      <c r="B5394" s="38"/>
      <c r="D5394" s="39"/>
      <c r="E5394" s="39"/>
      <c r="F5394" s="39"/>
      <c r="G5394" s="41"/>
      <c r="T5394"/>
      <c r="U5394"/>
    </row>
    <row r="5395" spans="1:21" s="31" customFormat="1">
      <c r="A5395" s="37"/>
      <c r="B5395" s="38"/>
      <c r="D5395" s="39"/>
      <c r="E5395" s="39"/>
      <c r="F5395" s="39"/>
      <c r="G5395" s="41"/>
      <c r="T5395"/>
      <c r="U5395"/>
    </row>
    <row r="5396" spans="1:21" s="31" customFormat="1">
      <c r="A5396" s="37"/>
      <c r="B5396" s="38"/>
      <c r="D5396" s="39"/>
      <c r="E5396" s="39"/>
      <c r="F5396" s="39"/>
      <c r="G5396" s="41"/>
      <c r="T5396"/>
      <c r="U5396"/>
    </row>
    <row r="5397" spans="1:21" s="31" customFormat="1">
      <c r="A5397" s="37"/>
      <c r="B5397" s="38"/>
      <c r="D5397" s="39"/>
      <c r="E5397" s="39"/>
      <c r="F5397" s="39"/>
      <c r="G5397" s="41"/>
      <c r="T5397"/>
      <c r="U5397"/>
    </row>
    <row r="5398" spans="1:21" s="31" customFormat="1">
      <c r="A5398" s="37"/>
      <c r="B5398" s="38"/>
      <c r="D5398" s="39"/>
      <c r="E5398" s="39"/>
      <c r="F5398" s="39"/>
      <c r="G5398" s="41"/>
      <c r="T5398"/>
      <c r="U5398"/>
    </row>
    <row r="5399" spans="1:21" s="31" customFormat="1">
      <c r="A5399" s="37"/>
      <c r="B5399" s="38"/>
      <c r="D5399" s="39"/>
      <c r="E5399" s="39"/>
      <c r="F5399" s="39"/>
      <c r="G5399" s="41"/>
      <c r="T5399"/>
      <c r="U5399"/>
    </row>
    <row r="5400" spans="1:21" s="31" customFormat="1">
      <c r="A5400" s="37"/>
      <c r="B5400" s="38"/>
      <c r="D5400" s="39"/>
      <c r="E5400" s="39"/>
      <c r="F5400" s="39"/>
      <c r="G5400" s="41"/>
      <c r="T5400"/>
      <c r="U5400"/>
    </row>
    <row r="5401" spans="1:21" s="31" customFormat="1">
      <c r="A5401" s="37"/>
      <c r="B5401" s="38"/>
      <c r="D5401" s="39"/>
      <c r="E5401" s="39"/>
      <c r="F5401" s="39"/>
      <c r="G5401" s="41"/>
      <c r="T5401"/>
      <c r="U5401"/>
    </row>
    <row r="5402" spans="1:21" s="31" customFormat="1">
      <c r="A5402" s="37"/>
      <c r="B5402" s="38"/>
      <c r="D5402" s="39"/>
      <c r="E5402" s="39"/>
      <c r="F5402" s="39"/>
      <c r="G5402" s="41"/>
      <c r="T5402"/>
      <c r="U5402"/>
    </row>
    <row r="5403" spans="1:21" s="31" customFormat="1">
      <c r="A5403" s="37"/>
      <c r="B5403" s="38"/>
      <c r="D5403" s="39"/>
      <c r="E5403" s="39"/>
      <c r="F5403" s="39"/>
      <c r="G5403" s="41"/>
      <c r="T5403"/>
      <c r="U5403"/>
    </row>
    <row r="5404" spans="1:21" s="31" customFormat="1">
      <c r="A5404" s="37"/>
      <c r="B5404" s="38"/>
      <c r="D5404" s="39"/>
      <c r="E5404" s="39"/>
      <c r="F5404" s="39"/>
      <c r="G5404" s="41"/>
      <c r="T5404"/>
      <c r="U5404"/>
    </row>
    <row r="5405" spans="1:21" s="31" customFormat="1">
      <c r="A5405" s="37"/>
      <c r="B5405" s="38"/>
      <c r="D5405" s="39"/>
      <c r="E5405" s="39"/>
      <c r="F5405" s="39"/>
      <c r="G5405" s="41"/>
      <c r="T5405"/>
      <c r="U5405"/>
    </row>
    <row r="5406" spans="1:21" s="31" customFormat="1">
      <c r="A5406" s="37"/>
      <c r="B5406" s="38"/>
      <c r="D5406" s="39"/>
      <c r="E5406" s="39"/>
      <c r="F5406" s="39"/>
      <c r="G5406" s="41"/>
      <c r="T5406"/>
      <c r="U5406"/>
    </row>
    <row r="5407" spans="1:21" s="31" customFormat="1">
      <c r="A5407" s="37"/>
      <c r="B5407" s="38"/>
      <c r="D5407" s="39"/>
      <c r="E5407" s="39"/>
      <c r="F5407" s="39"/>
      <c r="G5407" s="41"/>
      <c r="T5407"/>
      <c r="U5407"/>
    </row>
    <row r="5408" spans="1:21" s="31" customFormat="1">
      <c r="A5408" s="37"/>
      <c r="B5408" s="38"/>
      <c r="D5408" s="39"/>
      <c r="E5408" s="39"/>
      <c r="F5408" s="39"/>
      <c r="G5408" s="41"/>
      <c r="T5408"/>
      <c r="U5408"/>
    </row>
    <row r="5409" spans="1:21" s="31" customFormat="1">
      <c r="A5409" s="37"/>
      <c r="B5409" s="38"/>
      <c r="D5409" s="39"/>
      <c r="E5409" s="39"/>
      <c r="F5409" s="39"/>
      <c r="G5409" s="41"/>
      <c r="T5409"/>
      <c r="U5409"/>
    </row>
    <row r="5410" spans="1:21" s="31" customFormat="1">
      <c r="A5410" s="37"/>
      <c r="B5410" s="38"/>
      <c r="D5410" s="39"/>
      <c r="E5410" s="39"/>
      <c r="F5410" s="39"/>
      <c r="G5410" s="41"/>
      <c r="T5410"/>
      <c r="U5410"/>
    </row>
    <row r="5411" spans="1:21" s="31" customFormat="1">
      <c r="A5411" s="37"/>
      <c r="B5411" s="38"/>
      <c r="D5411" s="39"/>
      <c r="E5411" s="39"/>
      <c r="F5411" s="39"/>
      <c r="G5411" s="41"/>
      <c r="T5411"/>
      <c r="U5411"/>
    </row>
    <row r="5412" spans="1:21" s="31" customFormat="1">
      <c r="A5412" s="37"/>
      <c r="B5412" s="38"/>
      <c r="D5412" s="39"/>
      <c r="E5412" s="39"/>
      <c r="F5412" s="39"/>
      <c r="G5412" s="41"/>
      <c r="T5412"/>
      <c r="U5412"/>
    </row>
    <row r="5413" spans="1:21" s="31" customFormat="1">
      <c r="A5413" s="37"/>
      <c r="B5413" s="38"/>
      <c r="D5413" s="39"/>
      <c r="E5413" s="39"/>
      <c r="F5413" s="39"/>
      <c r="G5413" s="41"/>
      <c r="T5413"/>
      <c r="U5413"/>
    </row>
    <row r="5414" spans="1:21" s="31" customFormat="1">
      <c r="A5414" s="37"/>
      <c r="B5414" s="38"/>
      <c r="D5414" s="39"/>
      <c r="E5414" s="39"/>
      <c r="F5414" s="39"/>
      <c r="G5414" s="41"/>
      <c r="T5414"/>
      <c r="U5414"/>
    </row>
    <row r="5415" spans="1:21" s="31" customFormat="1">
      <c r="A5415" s="37"/>
      <c r="B5415" s="38"/>
      <c r="D5415" s="39"/>
      <c r="E5415" s="39"/>
      <c r="F5415" s="39"/>
      <c r="G5415" s="41"/>
      <c r="T5415"/>
      <c r="U5415"/>
    </row>
    <row r="5416" spans="1:21" s="31" customFormat="1">
      <c r="A5416" s="37"/>
      <c r="B5416" s="38"/>
      <c r="D5416" s="39"/>
      <c r="E5416" s="39"/>
      <c r="F5416" s="39"/>
      <c r="G5416" s="41"/>
      <c r="T5416"/>
      <c r="U5416"/>
    </row>
    <row r="5417" spans="1:21" s="31" customFormat="1">
      <c r="A5417" s="37"/>
      <c r="B5417" s="38"/>
      <c r="D5417" s="39"/>
      <c r="E5417" s="39"/>
      <c r="F5417" s="39"/>
      <c r="G5417" s="41"/>
      <c r="T5417"/>
      <c r="U5417"/>
    </row>
    <row r="5418" spans="1:21" s="31" customFormat="1">
      <c r="A5418" s="37"/>
      <c r="B5418" s="38"/>
      <c r="D5418" s="39"/>
      <c r="E5418" s="39"/>
      <c r="F5418" s="39"/>
      <c r="G5418" s="41"/>
      <c r="T5418"/>
      <c r="U5418"/>
    </row>
    <row r="5419" spans="1:21" s="31" customFormat="1">
      <c r="A5419" s="37"/>
      <c r="B5419" s="38"/>
      <c r="D5419" s="39"/>
      <c r="E5419" s="39"/>
      <c r="F5419" s="39"/>
      <c r="G5419" s="41"/>
      <c r="T5419"/>
      <c r="U5419"/>
    </row>
    <row r="5420" spans="1:21" s="31" customFormat="1">
      <c r="A5420" s="37"/>
      <c r="B5420" s="38"/>
      <c r="D5420" s="39"/>
      <c r="E5420" s="39"/>
      <c r="F5420" s="39"/>
      <c r="G5420" s="41"/>
      <c r="T5420"/>
      <c r="U5420"/>
    </row>
    <row r="5421" spans="1:21" s="31" customFormat="1">
      <c r="A5421" s="37"/>
      <c r="B5421" s="38"/>
      <c r="D5421" s="39"/>
      <c r="E5421" s="39"/>
      <c r="F5421" s="39"/>
      <c r="G5421" s="41"/>
      <c r="T5421"/>
      <c r="U5421"/>
    </row>
    <row r="5422" spans="1:21" s="31" customFormat="1">
      <c r="A5422" s="37"/>
      <c r="B5422" s="38"/>
      <c r="D5422" s="39"/>
      <c r="E5422" s="39"/>
      <c r="F5422" s="39"/>
      <c r="G5422" s="41"/>
      <c r="T5422"/>
      <c r="U5422"/>
    </row>
    <row r="5423" spans="1:21" s="31" customFormat="1">
      <c r="A5423" s="37"/>
      <c r="B5423" s="38"/>
      <c r="D5423" s="39"/>
      <c r="E5423" s="39"/>
      <c r="F5423" s="39"/>
      <c r="G5423" s="41"/>
      <c r="T5423"/>
      <c r="U5423"/>
    </row>
    <row r="5424" spans="1:21" s="31" customFormat="1">
      <c r="A5424" s="37"/>
      <c r="B5424" s="38"/>
      <c r="D5424" s="39"/>
      <c r="E5424" s="39"/>
      <c r="F5424" s="39"/>
      <c r="G5424" s="41"/>
      <c r="T5424"/>
      <c r="U5424"/>
    </row>
    <row r="5425" spans="1:21" s="31" customFormat="1">
      <c r="A5425" s="37"/>
      <c r="B5425" s="38"/>
      <c r="D5425" s="39"/>
      <c r="E5425" s="39"/>
      <c r="F5425" s="39"/>
      <c r="G5425" s="41"/>
      <c r="T5425"/>
      <c r="U5425"/>
    </row>
    <row r="5426" spans="1:21" s="31" customFormat="1">
      <c r="A5426" s="37"/>
      <c r="B5426" s="38"/>
      <c r="D5426" s="39"/>
      <c r="E5426" s="39"/>
      <c r="F5426" s="39"/>
      <c r="G5426" s="41"/>
      <c r="T5426"/>
      <c r="U5426"/>
    </row>
    <row r="5427" spans="1:21" s="31" customFormat="1">
      <c r="A5427" s="37"/>
      <c r="B5427" s="38"/>
      <c r="D5427" s="39"/>
      <c r="E5427" s="39"/>
      <c r="F5427" s="39"/>
      <c r="G5427" s="41"/>
      <c r="T5427"/>
      <c r="U5427"/>
    </row>
    <row r="5428" spans="1:21" s="31" customFormat="1">
      <c r="A5428" s="37"/>
      <c r="B5428" s="38"/>
      <c r="D5428" s="39"/>
      <c r="E5428" s="39"/>
      <c r="F5428" s="39"/>
      <c r="G5428" s="41"/>
      <c r="T5428"/>
      <c r="U5428"/>
    </row>
    <row r="5429" spans="1:21" s="31" customFormat="1">
      <c r="A5429" s="37"/>
      <c r="B5429" s="38"/>
      <c r="D5429" s="39"/>
      <c r="E5429" s="39"/>
      <c r="F5429" s="39"/>
      <c r="G5429" s="41"/>
      <c r="T5429"/>
      <c r="U5429"/>
    </row>
    <row r="5430" spans="1:21" s="31" customFormat="1">
      <c r="A5430" s="37"/>
      <c r="B5430" s="38"/>
      <c r="D5430" s="39"/>
      <c r="E5430" s="39"/>
      <c r="F5430" s="39"/>
      <c r="G5430" s="41"/>
      <c r="T5430"/>
      <c r="U5430"/>
    </row>
    <row r="5431" spans="1:21" s="31" customFormat="1">
      <c r="A5431" s="37"/>
      <c r="B5431" s="38"/>
      <c r="D5431" s="39"/>
      <c r="E5431" s="39"/>
      <c r="F5431" s="39"/>
      <c r="G5431" s="41"/>
      <c r="T5431"/>
      <c r="U5431"/>
    </row>
    <row r="5432" spans="1:21" s="31" customFormat="1">
      <c r="A5432" s="37"/>
      <c r="B5432" s="38"/>
      <c r="D5432" s="39"/>
      <c r="E5432" s="39"/>
      <c r="F5432" s="39"/>
      <c r="G5432" s="41"/>
      <c r="T5432"/>
      <c r="U5432"/>
    </row>
    <row r="5433" spans="1:21" s="31" customFormat="1">
      <c r="A5433" s="37"/>
      <c r="B5433" s="38"/>
      <c r="D5433" s="39"/>
      <c r="E5433" s="39"/>
      <c r="F5433" s="39"/>
      <c r="G5433" s="41"/>
      <c r="T5433"/>
      <c r="U5433"/>
    </row>
    <row r="5434" spans="1:21" s="31" customFormat="1">
      <c r="A5434" s="37"/>
      <c r="B5434" s="38"/>
      <c r="D5434" s="39"/>
      <c r="E5434" s="39"/>
      <c r="F5434" s="39"/>
      <c r="G5434" s="41"/>
      <c r="T5434"/>
      <c r="U5434"/>
    </row>
    <row r="5435" spans="1:21" s="31" customFormat="1">
      <c r="A5435" s="37"/>
      <c r="B5435" s="38"/>
      <c r="D5435" s="39"/>
      <c r="E5435" s="39"/>
      <c r="F5435" s="39"/>
      <c r="G5435" s="41"/>
      <c r="T5435"/>
      <c r="U5435"/>
    </row>
    <row r="5436" spans="1:21" s="31" customFormat="1">
      <c r="A5436" s="37"/>
      <c r="B5436" s="38"/>
      <c r="D5436" s="39"/>
      <c r="E5436" s="39"/>
      <c r="F5436" s="39"/>
      <c r="G5436" s="41"/>
      <c r="T5436"/>
      <c r="U5436"/>
    </row>
    <row r="5437" spans="1:21" s="31" customFormat="1">
      <c r="A5437" s="37"/>
      <c r="B5437" s="38"/>
      <c r="D5437" s="39"/>
      <c r="E5437" s="39"/>
      <c r="F5437" s="39"/>
      <c r="G5437" s="41"/>
      <c r="T5437"/>
      <c r="U5437"/>
    </row>
    <row r="5438" spans="1:21" s="31" customFormat="1">
      <c r="A5438" s="37"/>
      <c r="B5438" s="38"/>
      <c r="D5438" s="39"/>
      <c r="E5438" s="39"/>
      <c r="F5438" s="39"/>
      <c r="G5438" s="41"/>
      <c r="T5438"/>
      <c r="U5438"/>
    </row>
    <row r="5439" spans="1:21" s="31" customFormat="1">
      <c r="A5439" s="37"/>
      <c r="B5439" s="38"/>
      <c r="D5439" s="39"/>
      <c r="E5439" s="39"/>
      <c r="F5439" s="39"/>
      <c r="G5439" s="41"/>
      <c r="T5439"/>
      <c r="U5439"/>
    </row>
    <row r="5440" spans="1:21" s="31" customFormat="1">
      <c r="A5440" s="37"/>
      <c r="B5440" s="38"/>
      <c r="D5440" s="39"/>
      <c r="E5440" s="39"/>
      <c r="F5440" s="39"/>
      <c r="G5440" s="41"/>
      <c r="T5440"/>
      <c r="U5440"/>
    </row>
    <row r="5441" spans="1:21" s="31" customFormat="1">
      <c r="A5441" s="37"/>
      <c r="B5441" s="38"/>
      <c r="D5441" s="39"/>
      <c r="E5441" s="39"/>
      <c r="F5441" s="39"/>
      <c r="G5441" s="41"/>
      <c r="T5441"/>
      <c r="U5441"/>
    </row>
    <row r="5442" spans="1:21" s="31" customFormat="1">
      <c r="A5442" s="37"/>
      <c r="B5442" s="38"/>
      <c r="D5442" s="39"/>
      <c r="E5442" s="39"/>
      <c r="F5442" s="39"/>
      <c r="G5442" s="41"/>
      <c r="T5442"/>
      <c r="U5442"/>
    </row>
    <row r="5443" spans="1:21" s="31" customFormat="1">
      <c r="A5443" s="37"/>
      <c r="B5443" s="38"/>
      <c r="D5443" s="39"/>
      <c r="E5443" s="39"/>
      <c r="F5443" s="39"/>
      <c r="G5443" s="41"/>
      <c r="T5443"/>
      <c r="U5443"/>
    </row>
    <row r="5444" spans="1:21" s="31" customFormat="1">
      <c r="A5444" s="37"/>
      <c r="B5444" s="38"/>
      <c r="D5444" s="39"/>
      <c r="E5444" s="39"/>
      <c r="F5444" s="39"/>
      <c r="G5444" s="41"/>
      <c r="T5444"/>
      <c r="U5444"/>
    </row>
    <row r="5445" spans="1:21" s="31" customFormat="1">
      <c r="A5445" s="37"/>
      <c r="B5445" s="38"/>
      <c r="D5445" s="39"/>
      <c r="E5445" s="39"/>
      <c r="F5445" s="39"/>
      <c r="G5445" s="41"/>
      <c r="T5445"/>
      <c r="U5445"/>
    </row>
    <row r="5446" spans="1:21" s="31" customFormat="1">
      <c r="A5446" s="37"/>
      <c r="B5446" s="38"/>
      <c r="D5446" s="39"/>
      <c r="E5446" s="39"/>
      <c r="F5446" s="39"/>
      <c r="G5446" s="41"/>
      <c r="T5446"/>
      <c r="U5446"/>
    </row>
    <row r="5447" spans="1:21" s="31" customFormat="1">
      <c r="A5447" s="37"/>
      <c r="B5447" s="38"/>
      <c r="D5447" s="39"/>
      <c r="E5447" s="39"/>
      <c r="F5447" s="39"/>
      <c r="G5447" s="41"/>
      <c r="T5447"/>
      <c r="U5447"/>
    </row>
    <row r="5448" spans="1:21" s="31" customFormat="1">
      <c r="A5448" s="37"/>
      <c r="B5448" s="38"/>
      <c r="D5448" s="39"/>
      <c r="E5448" s="39"/>
      <c r="F5448" s="39"/>
      <c r="G5448" s="41"/>
      <c r="T5448"/>
      <c r="U5448"/>
    </row>
    <row r="5449" spans="1:21" s="31" customFormat="1">
      <c r="A5449" s="37"/>
      <c r="B5449" s="38"/>
      <c r="D5449" s="39"/>
      <c r="E5449" s="39"/>
      <c r="F5449" s="39"/>
      <c r="G5449" s="41"/>
      <c r="T5449"/>
      <c r="U5449"/>
    </row>
    <row r="5450" spans="1:21" s="31" customFormat="1">
      <c r="A5450" s="37"/>
      <c r="B5450" s="38"/>
      <c r="D5450" s="39"/>
      <c r="E5450" s="39"/>
      <c r="F5450" s="39"/>
      <c r="G5450" s="41"/>
      <c r="T5450"/>
      <c r="U5450"/>
    </row>
    <row r="5451" spans="1:21" s="31" customFormat="1">
      <c r="A5451" s="37"/>
      <c r="B5451" s="38"/>
      <c r="D5451" s="39"/>
      <c r="E5451" s="39"/>
      <c r="F5451" s="39"/>
      <c r="G5451" s="41"/>
      <c r="T5451"/>
      <c r="U5451"/>
    </row>
    <row r="5452" spans="1:21" s="31" customFormat="1">
      <c r="A5452" s="37"/>
      <c r="B5452" s="38"/>
      <c r="D5452" s="39"/>
      <c r="E5452" s="39"/>
      <c r="F5452" s="39"/>
      <c r="G5452" s="41"/>
      <c r="T5452"/>
      <c r="U5452"/>
    </row>
    <row r="5453" spans="1:21" s="31" customFormat="1">
      <c r="A5453" s="37"/>
      <c r="B5453" s="38"/>
      <c r="D5453" s="39"/>
      <c r="E5453" s="39"/>
      <c r="F5453" s="39"/>
      <c r="G5453" s="41"/>
      <c r="T5453"/>
      <c r="U5453"/>
    </row>
    <row r="5454" spans="1:21" s="31" customFormat="1">
      <c r="A5454" s="37"/>
      <c r="B5454" s="38"/>
      <c r="D5454" s="39"/>
      <c r="E5454" s="39"/>
      <c r="F5454" s="39"/>
      <c r="G5454" s="41"/>
      <c r="T5454"/>
      <c r="U5454"/>
    </row>
    <row r="5455" spans="1:21" s="31" customFormat="1">
      <c r="A5455" s="37"/>
      <c r="B5455" s="38"/>
      <c r="D5455" s="39"/>
      <c r="E5455" s="39"/>
      <c r="F5455" s="39"/>
      <c r="G5455" s="41"/>
      <c r="T5455"/>
      <c r="U5455"/>
    </row>
    <row r="5456" spans="1:21" s="31" customFormat="1">
      <c r="A5456" s="37"/>
      <c r="B5456" s="38"/>
      <c r="D5456" s="39"/>
      <c r="E5456" s="39"/>
      <c r="F5456" s="39"/>
      <c r="G5456" s="41"/>
      <c r="T5456"/>
      <c r="U5456"/>
    </row>
    <row r="5457" spans="1:21" s="31" customFormat="1">
      <c r="A5457" s="37"/>
      <c r="B5457" s="38"/>
      <c r="D5457" s="39"/>
      <c r="E5457" s="39"/>
      <c r="F5457" s="39"/>
      <c r="G5457" s="41"/>
      <c r="T5457"/>
      <c r="U5457"/>
    </row>
    <row r="5458" spans="1:21" s="31" customFormat="1">
      <c r="A5458" s="37"/>
      <c r="B5458" s="38"/>
      <c r="D5458" s="39"/>
      <c r="E5458" s="39"/>
      <c r="F5458" s="39"/>
      <c r="G5458" s="41"/>
      <c r="T5458"/>
      <c r="U5458"/>
    </row>
    <row r="5459" spans="1:21" s="31" customFormat="1">
      <c r="A5459" s="37"/>
      <c r="B5459" s="38"/>
      <c r="D5459" s="39"/>
      <c r="E5459" s="39"/>
      <c r="F5459" s="39"/>
      <c r="G5459" s="41"/>
      <c r="T5459"/>
      <c r="U5459"/>
    </row>
    <row r="5460" spans="1:21" s="31" customFormat="1">
      <c r="A5460" s="37"/>
      <c r="B5460" s="38"/>
      <c r="D5460" s="39"/>
      <c r="E5460" s="39"/>
      <c r="F5460" s="39"/>
      <c r="G5460" s="41"/>
      <c r="T5460"/>
      <c r="U5460"/>
    </row>
    <row r="5461" spans="1:21" s="31" customFormat="1">
      <c r="A5461" s="37"/>
      <c r="B5461" s="38"/>
      <c r="D5461" s="39"/>
      <c r="E5461" s="39"/>
      <c r="F5461" s="39"/>
      <c r="G5461" s="41"/>
      <c r="T5461"/>
      <c r="U5461"/>
    </row>
    <row r="5462" spans="1:21" s="31" customFormat="1">
      <c r="A5462" s="37"/>
      <c r="B5462" s="38"/>
      <c r="D5462" s="39"/>
      <c r="E5462" s="39"/>
      <c r="F5462" s="39"/>
      <c r="G5462" s="41"/>
      <c r="T5462"/>
      <c r="U5462"/>
    </row>
    <row r="5463" spans="1:21" s="31" customFormat="1">
      <c r="A5463" s="37"/>
      <c r="B5463" s="38"/>
      <c r="D5463" s="39"/>
      <c r="E5463" s="39"/>
      <c r="F5463" s="39"/>
      <c r="G5463" s="41"/>
      <c r="T5463"/>
      <c r="U5463"/>
    </row>
    <row r="5464" spans="1:21" s="31" customFormat="1">
      <c r="A5464" s="37"/>
      <c r="B5464" s="38"/>
      <c r="D5464" s="39"/>
      <c r="E5464" s="39"/>
      <c r="F5464" s="39"/>
      <c r="G5464" s="41"/>
      <c r="T5464"/>
      <c r="U5464"/>
    </row>
    <row r="5465" spans="1:21" s="31" customFormat="1">
      <c r="A5465" s="37"/>
      <c r="B5465" s="38"/>
      <c r="D5465" s="39"/>
      <c r="E5465" s="39"/>
      <c r="F5465" s="39"/>
      <c r="G5465" s="41"/>
      <c r="T5465"/>
      <c r="U5465"/>
    </row>
    <row r="5466" spans="1:21" s="31" customFormat="1">
      <c r="A5466" s="37"/>
      <c r="B5466" s="38"/>
      <c r="D5466" s="39"/>
      <c r="E5466" s="39"/>
      <c r="F5466" s="39"/>
      <c r="G5466" s="41"/>
      <c r="T5466"/>
      <c r="U5466"/>
    </row>
    <row r="5467" spans="1:21" s="31" customFormat="1">
      <c r="A5467" s="37"/>
      <c r="B5467" s="38"/>
      <c r="D5467" s="39"/>
      <c r="E5467" s="39"/>
      <c r="F5467" s="39"/>
      <c r="G5467" s="41"/>
      <c r="T5467"/>
      <c r="U5467"/>
    </row>
    <row r="5468" spans="1:21" s="31" customFormat="1">
      <c r="A5468" s="37"/>
      <c r="B5468" s="38"/>
      <c r="D5468" s="39"/>
      <c r="E5468" s="39"/>
      <c r="F5468" s="39"/>
      <c r="G5468" s="41"/>
      <c r="T5468"/>
      <c r="U5468"/>
    </row>
    <row r="5469" spans="1:21" s="31" customFormat="1">
      <c r="A5469" s="37"/>
      <c r="B5469" s="38"/>
      <c r="D5469" s="39"/>
      <c r="E5469" s="39"/>
      <c r="F5469" s="39"/>
      <c r="G5469" s="41"/>
      <c r="T5469"/>
      <c r="U5469"/>
    </row>
    <row r="5470" spans="1:21" s="31" customFormat="1">
      <c r="A5470" s="37"/>
      <c r="B5470" s="38"/>
      <c r="D5470" s="39"/>
      <c r="E5470" s="39"/>
      <c r="F5470" s="39"/>
      <c r="G5470" s="41"/>
      <c r="T5470"/>
      <c r="U5470"/>
    </row>
    <row r="5471" spans="1:21" s="31" customFormat="1">
      <c r="A5471" s="37"/>
      <c r="B5471" s="38"/>
      <c r="D5471" s="39"/>
      <c r="E5471" s="39"/>
      <c r="F5471" s="39"/>
      <c r="G5471" s="41"/>
      <c r="T5471"/>
      <c r="U5471"/>
    </row>
    <row r="5472" spans="1:21" s="31" customFormat="1">
      <c r="A5472" s="37"/>
      <c r="B5472" s="38"/>
      <c r="D5472" s="39"/>
      <c r="E5472" s="39"/>
      <c r="F5472" s="39"/>
      <c r="G5472" s="41"/>
      <c r="T5472"/>
      <c r="U5472"/>
    </row>
    <row r="5473" spans="1:21" s="31" customFormat="1">
      <c r="A5473" s="37"/>
      <c r="B5473" s="38"/>
      <c r="D5473" s="39"/>
      <c r="E5473" s="39"/>
      <c r="F5473" s="39"/>
      <c r="G5473" s="41"/>
      <c r="T5473"/>
      <c r="U5473"/>
    </row>
    <row r="5474" spans="1:21" s="31" customFormat="1">
      <c r="A5474" s="37"/>
      <c r="B5474" s="38"/>
      <c r="D5474" s="39"/>
      <c r="E5474" s="39"/>
      <c r="F5474" s="39"/>
      <c r="G5474" s="41"/>
      <c r="T5474"/>
      <c r="U5474"/>
    </row>
    <row r="5475" spans="1:21" s="31" customFormat="1">
      <c r="A5475" s="37"/>
      <c r="B5475" s="38"/>
      <c r="D5475" s="39"/>
      <c r="E5475" s="39"/>
      <c r="F5475" s="39"/>
      <c r="G5475" s="41"/>
      <c r="T5475"/>
      <c r="U5475"/>
    </row>
    <row r="5476" spans="1:21" s="31" customFormat="1">
      <c r="A5476" s="37"/>
      <c r="B5476" s="38"/>
      <c r="D5476" s="39"/>
      <c r="E5476" s="39"/>
      <c r="F5476" s="39"/>
      <c r="G5476" s="41"/>
      <c r="T5476"/>
      <c r="U5476"/>
    </row>
    <row r="5477" spans="1:21" s="31" customFormat="1">
      <c r="A5477" s="37"/>
      <c r="B5477" s="38"/>
      <c r="D5477" s="39"/>
      <c r="E5477" s="39"/>
      <c r="F5477" s="39"/>
      <c r="G5477" s="41"/>
      <c r="T5477"/>
      <c r="U5477"/>
    </row>
    <row r="5478" spans="1:21" s="31" customFormat="1">
      <c r="A5478" s="37"/>
      <c r="B5478" s="38"/>
      <c r="D5478" s="39"/>
      <c r="E5478" s="39"/>
      <c r="F5478" s="39"/>
      <c r="G5478" s="41"/>
      <c r="T5478"/>
      <c r="U5478"/>
    </row>
    <row r="5479" spans="1:21" s="31" customFormat="1">
      <c r="A5479" s="37"/>
      <c r="B5479" s="38"/>
      <c r="D5479" s="39"/>
      <c r="E5479" s="39"/>
      <c r="F5479" s="39"/>
      <c r="G5479" s="41"/>
      <c r="T5479"/>
      <c r="U5479"/>
    </row>
    <row r="5480" spans="1:21" s="31" customFormat="1">
      <c r="A5480" s="37"/>
      <c r="B5480" s="38"/>
      <c r="D5480" s="39"/>
      <c r="E5480" s="39"/>
      <c r="F5480" s="39"/>
      <c r="G5480" s="41"/>
      <c r="T5480"/>
      <c r="U5480"/>
    </row>
    <row r="5481" spans="1:21" s="31" customFormat="1">
      <c r="A5481" s="37"/>
      <c r="B5481" s="38"/>
      <c r="D5481" s="39"/>
      <c r="E5481" s="39"/>
      <c r="F5481" s="39"/>
      <c r="G5481" s="41"/>
      <c r="T5481"/>
      <c r="U5481"/>
    </row>
    <row r="5482" spans="1:21" s="31" customFormat="1">
      <c r="A5482" s="37"/>
      <c r="B5482" s="38"/>
      <c r="D5482" s="39"/>
      <c r="E5482" s="39"/>
      <c r="F5482" s="39"/>
      <c r="G5482" s="41"/>
      <c r="T5482"/>
      <c r="U5482"/>
    </row>
    <row r="5483" spans="1:21" s="31" customFormat="1">
      <c r="A5483" s="37"/>
      <c r="B5483" s="38"/>
      <c r="D5483" s="39"/>
      <c r="E5483" s="39"/>
      <c r="F5483" s="39"/>
      <c r="G5483" s="41"/>
      <c r="T5483"/>
      <c r="U5483"/>
    </row>
    <row r="5484" spans="1:21" s="31" customFormat="1">
      <c r="A5484" s="37"/>
      <c r="B5484" s="38"/>
      <c r="D5484" s="39"/>
      <c r="E5484" s="39"/>
      <c r="F5484" s="39"/>
      <c r="G5484" s="41"/>
      <c r="T5484"/>
      <c r="U5484"/>
    </row>
    <row r="5485" spans="1:21" s="31" customFormat="1">
      <c r="A5485" s="37"/>
      <c r="B5485" s="38"/>
      <c r="D5485" s="39"/>
      <c r="E5485" s="39"/>
      <c r="F5485" s="39"/>
      <c r="G5485" s="41"/>
      <c r="T5485"/>
      <c r="U5485"/>
    </row>
    <row r="5486" spans="1:21" s="31" customFormat="1">
      <c r="A5486" s="37"/>
      <c r="B5486" s="38"/>
      <c r="D5486" s="39"/>
      <c r="E5486" s="39"/>
      <c r="F5486" s="39"/>
      <c r="G5486" s="41"/>
      <c r="T5486"/>
      <c r="U5486"/>
    </row>
    <row r="5487" spans="1:21" s="31" customFormat="1">
      <c r="A5487" s="37"/>
      <c r="B5487" s="38"/>
      <c r="D5487" s="39"/>
      <c r="E5487" s="39"/>
      <c r="F5487" s="39"/>
      <c r="G5487" s="41"/>
      <c r="T5487"/>
      <c r="U5487"/>
    </row>
    <row r="5488" spans="1:21" s="31" customFormat="1">
      <c r="A5488" s="37"/>
      <c r="B5488" s="38"/>
      <c r="D5488" s="39"/>
      <c r="E5488" s="39"/>
      <c r="F5488" s="39"/>
      <c r="G5488" s="41"/>
      <c r="T5488"/>
      <c r="U5488"/>
    </row>
    <row r="5489" spans="1:21" s="31" customFormat="1">
      <c r="A5489" s="37"/>
      <c r="B5489" s="38"/>
      <c r="D5489" s="39"/>
      <c r="E5489" s="39"/>
      <c r="F5489" s="39"/>
      <c r="G5489" s="41"/>
      <c r="T5489"/>
      <c r="U5489"/>
    </row>
    <row r="5490" spans="1:21" s="31" customFormat="1">
      <c r="A5490" s="37"/>
      <c r="B5490" s="38"/>
      <c r="D5490" s="39"/>
      <c r="E5490" s="39"/>
      <c r="F5490" s="39"/>
      <c r="G5490" s="41"/>
      <c r="T5490"/>
      <c r="U5490"/>
    </row>
    <row r="5491" spans="1:21" s="31" customFormat="1">
      <c r="A5491" s="37"/>
      <c r="B5491" s="38"/>
      <c r="D5491" s="39"/>
      <c r="E5491" s="39"/>
      <c r="F5491" s="39"/>
      <c r="G5491" s="41"/>
      <c r="T5491"/>
      <c r="U5491"/>
    </row>
    <row r="5492" spans="1:21" s="31" customFormat="1">
      <c r="A5492" s="37"/>
      <c r="B5492" s="38"/>
      <c r="D5492" s="39"/>
      <c r="E5492" s="39"/>
      <c r="F5492" s="39"/>
      <c r="G5492" s="41"/>
      <c r="T5492"/>
      <c r="U5492"/>
    </row>
    <row r="5493" spans="1:21" s="31" customFormat="1">
      <c r="A5493" s="37"/>
      <c r="B5493" s="38"/>
      <c r="D5493" s="39"/>
      <c r="E5493" s="39"/>
      <c r="F5493" s="39"/>
      <c r="G5493" s="41"/>
      <c r="T5493"/>
      <c r="U5493"/>
    </row>
    <row r="5494" spans="1:21" s="31" customFormat="1">
      <c r="A5494" s="37"/>
      <c r="B5494" s="38"/>
      <c r="D5494" s="39"/>
      <c r="E5494" s="39"/>
      <c r="F5494" s="39"/>
      <c r="G5494" s="41"/>
      <c r="T5494"/>
      <c r="U5494"/>
    </row>
    <row r="5495" spans="1:21" s="31" customFormat="1">
      <c r="A5495" s="37"/>
      <c r="B5495" s="38"/>
      <c r="D5495" s="39"/>
      <c r="E5495" s="39"/>
      <c r="F5495" s="39"/>
      <c r="G5495" s="41"/>
      <c r="T5495"/>
      <c r="U5495"/>
    </row>
    <row r="5496" spans="1:21" s="31" customFormat="1">
      <c r="A5496" s="37"/>
      <c r="B5496" s="38"/>
      <c r="D5496" s="39"/>
      <c r="E5496" s="39"/>
      <c r="F5496" s="39"/>
      <c r="G5496" s="41"/>
      <c r="T5496"/>
      <c r="U5496"/>
    </row>
    <row r="5497" spans="1:21" s="31" customFormat="1">
      <c r="A5497" s="37"/>
      <c r="B5497" s="38"/>
      <c r="D5497" s="39"/>
      <c r="E5497" s="39"/>
      <c r="F5497" s="39"/>
      <c r="G5497" s="41"/>
      <c r="T5497"/>
      <c r="U5497"/>
    </row>
    <row r="5498" spans="1:21" s="31" customFormat="1">
      <c r="A5498" s="37"/>
      <c r="B5498" s="38"/>
      <c r="D5498" s="39"/>
      <c r="E5498" s="39"/>
      <c r="F5498" s="39"/>
      <c r="G5498" s="41"/>
      <c r="T5498"/>
      <c r="U5498"/>
    </row>
    <row r="5499" spans="1:21" s="31" customFormat="1">
      <c r="A5499" s="37"/>
      <c r="B5499" s="38"/>
      <c r="D5499" s="39"/>
      <c r="E5499" s="39"/>
      <c r="F5499" s="39"/>
      <c r="G5499" s="41"/>
      <c r="T5499"/>
      <c r="U5499"/>
    </row>
    <row r="5500" spans="1:21" s="31" customFormat="1">
      <c r="A5500" s="37"/>
      <c r="B5500" s="38"/>
      <c r="D5500" s="39"/>
      <c r="E5500" s="39"/>
      <c r="F5500" s="39"/>
      <c r="G5500" s="41"/>
      <c r="T5500"/>
      <c r="U5500"/>
    </row>
    <row r="5501" spans="1:21" s="31" customFormat="1">
      <c r="A5501" s="37"/>
      <c r="B5501" s="38"/>
      <c r="D5501" s="39"/>
      <c r="E5501" s="39"/>
      <c r="F5501" s="39"/>
      <c r="G5501" s="41"/>
      <c r="T5501"/>
      <c r="U5501"/>
    </row>
    <row r="5502" spans="1:21" s="31" customFormat="1">
      <c r="A5502" s="37"/>
      <c r="B5502" s="38"/>
      <c r="D5502" s="39"/>
      <c r="E5502" s="39"/>
      <c r="F5502" s="39"/>
      <c r="G5502" s="41"/>
      <c r="T5502"/>
      <c r="U5502"/>
    </row>
    <row r="5503" spans="1:21" s="31" customFormat="1">
      <c r="A5503" s="37"/>
      <c r="B5503" s="38"/>
      <c r="D5503" s="39"/>
      <c r="E5503" s="39"/>
      <c r="F5503" s="39"/>
      <c r="G5503" s="41"/>
      <c r="T5503"/>
      <c r="U5503"/>
    </row>
    <row r="5504" spans="1:21" s="31" customFormat="1">
      <c r="A5504" s="37"/>
      <c r="B5504" s="38"/>
      <c r="D5504" s="39"/>
      <c r="E5504" s="39"/>
      <c r="F5504" s="39"/>
      <c r="G5504" s="41"/>
      <c r="T5504"/>
      <c r="U5504"/>
    </row>
    <row r="5505" spans="1:21" s="31" customFormat="1">
      <c r="A5505" s="37"/>
      <c r="B5505" s="38"/>
      <c r="D5505" s="39"/>
      <c r="E5505" s="39"/>
      <c r="F5505" s="39"/>
      <c r="G5505" s="41"/>
      <c r="T5505"/>
      <c r="U5505"/>
    </row>
    <row r="5506" spans="1:21" s="31" customFormat="1">
      <c r="A5506" s="37"/>
      <c r="B5506" s="38"/>
      <c r="D5506" s="39"/>
      <c r="E5506" s="39"/>
      <c r="F5506" s="39"/>
      <c r="G5506" s="41"/>
      <c r="T5506"/>
      <c r="U5506"/>
    </row>
    <row r="5507" spans="1:21" s="31" customFormat="1">
      <c r="A5507" s="37"/>
      <c r="B5507" s="38"/>
      <c r="D5507" s="39"/>
      <c r="E5507" s="39"/>
      <c r="F5507" s="39"/>
      <c r="G5507" s="41"/>
      <c r="T5507"/>
      <c r="U5507"/>
    </row>
    <row r="5508" spans="1:21" s="31" customFormat="1">
      <c r="A5508" s="37"/>
      <c r="B5508" s="38"/>
      <c r="D5508" s="39"/>
      <c r="E5508" s="39"/>
      <c r="F5508" s="39"/>
      <c r="G5508" s="41"/>
      <c r="T5508"/>
      <c r="U5508"/>
    </row>
    <row r="5509" spans="1:21" s="31" customFormat="1">
      <c r="A5509" s="37"/>
      <c r="B5509" s="38"/>
      <c r="D5509" s="39"/>
      <c r="E5509" s="39"/>
      <c r="F5509" s="39"/>
      <c r="G5509" s="41"/>
      <c r="T5509"/>
      <c r="U5509"/>
    </row>
    <row r="5510" spans="1:21" s="31" customFormat="1">
      <c r="A5510" s="37"/>
      <c r="B5510" s="38"/>
      <c r="D5510" s="39"/>
      <c r="E5510" s="39"/>
      <c r="F5510" s="39"/>
      <c r="G5510" s="41"/>
      <c r="T5510"/>
      <c r="U5510"/>
    </row>
    <row r="5511" spans="1:21" s="31" customFormat="1">
      <c r="A5511" s="37"/>
      <c r="B5511" s="38"/>
      <c r="D5511" s="39"/>
      <c r="E5511" s="39"/>
      <c r="F5511" s="39"/>
      <c r="G5511" s="41"/>
      <c r="T5511"/>
      <c r="U5511"/>
    </row>
    <row r="5512" spans="1:21" s="31" customFormat="1">
      <c r="A5512" s="37"/>
      <c r="B5512" s="38"/>
      <c r="D5512" s="39"/>
      <c r="E5512" s="39"/>
      <c r="F5512" s="39"/>
      <c r="G5512" s="41"/>
      <c r="T5512"/>
      <c r="U5512"/>
    </row>
    <row r="5513" spans="1:21" s="31" customFormat="1">
      <c r="A5513" s="37"/>
      <c r="B5513" s="38"/>
      <c r="D5513" s="39"/>
      <c r="E5513" s="39"/>
      <c r="F5513" s="39"/>
      <c r="G5513" s="41"/>
      <c r="T5513"/>
      <c r="U5513"/>
    </row>
    <row r="5514" spans="1:21" s="31" customFormat="1">
      <c r="A5514" s="37"/>
      <c r="B5514" s="38"/>
      <c r="D5514" s="39"/>
      <c r="E5514" s="39"/>
      <c r="F5514" s="39"/>
      <c r="G5514" s="41"/>
      <c r="T5514"/>
      <c r="U5514"/>
    </row>
    <row r="5515" spans="1:21" s="31" customFormat="1">
      <c r="A5515" s="37"/>
      <c r="B5515" s="38"/>
      <c r="D5515" s="39"/>
      <c r="E5515" s="39"/>
      <c r="F5515" s="39"/>
      <c r="G5515" s="41"/>
      <c r="T5515"/>
      <c r="U5515"/>
    </row>
    <row r="5516" spans="1:21" s="31" customFormat="1">
      <c r="A5516" s="37"/>
      <c r="B5516" s="38"/>
      <c r="D5516" s="39"/>
      <c r="E5516" s="39"/>
      <c r="F5516" s="39"/>
      <c r="G5516" s="41"/>
      <c r="T5516"/>
      <c r="U5516"/>
    </row>
    <row r="5517" spans="1:21" s="31" customFormat="1">
      <c r="A5517" s="37"/>
      <c r="B5517" s="38"/>
      <c r="D5517" s="39"/>
      <c r="E5517" s="39"/>
      <c r="F5517" s="39"/>
      <c r="G5517" s="41"/>
      <c r="T5517"/>
      <c r="U5517"/>
    </row>
    <row r="5518" spans="1:21" s="31" customFormat="1">
      <c r="A5518" s="37"/>
      <c r="B5518" s="38"/>
      <c r="D5518" s="39"/>
      <c r="E5518" s="39"/>
      <c r="F5518" s="39"/>
      <c r="G5518" s="41"/>
      <c r="T5518"/>
      <c r="U5518"/>
    </row>
    <row r="5519" spans="1:21" s="31" customFormat="1">
      <c r="A5519" s="37"/>
      <c r="B5519" s="38"/>
      <c r="D5519" s="39"/>
      <c r="E5519" s="39"/>
      <c r="F5519" s="39"/>
      <c r="G5519" s="41"/>
      <c r="T5519"/>
      <c r="U5519"/>
    </row>
    <row r="5520" spans="1:21" s="31" customFormat="1">
      <c r="A5520" s="37"/>
      <c r="B5520" s="38"/>
      <c r="D5520" s="39"/>
      <c r="E5520" s="39"/>
      <c r="F5520" s="39"/>
      <c r="G5520" s="41"/>
      <c r="T5520"/>
      <c r="U5520"/>
    </row>
    <row r="5521" spans="1:21" s="31" customFormat="1">
      <c r="A5521" s="37"/>
      <c r="B5521" s="38"/>
      <c r="D5521" s="39"/>
      <c r="E5521" s="39"/>
      <c r="F5521" s="39"/>
      <c r="G5521" s="41"/>
      <c r="T5521"/>
      <c r="U5521"/>
    </row>
    <row r="5522" spans="1:21" s="31" customFormat="1">
      <c r="A5522" s="37"/>
      <c r="B5522" s="38"/>
      <c r="D5522" s="39"/>
      <c r="E5522" s="39"/>
      <c r="F5522" s="39"/>
      <c r="G5522" s="41"/>
      <c r="T5522"/>
      <c r="U5522"/>
    </row>
    <row r="5523" spans="1:21" s="31" customFormat="1">
      <c r="A5523" s="37"/>
      <c r="B5523" s="38"/>
      <c r="D5523" s="39"/>
      <c r="E5523" s="39"/>
      <c r="F5523" s="39"/>
      <c r="G5523" s="41"/>
      <c r="T5523"/>
      <c r="U5523"/>
    </row>
    <row r="5524" spans="1:21" s="31" customFormat="1">
      <c r="A5524" s="37"/>
      <c r="B5524" s="38"/>
      <c r="D5524" s="39"/>
      <c r="E5524" s="39"/>
      <c r="F5524" s="39"/>
      <c r="G5524" s="41"/>
      <c r="T5524"/>
      <c r="U5524"/>
    </row>
    <row r="5525" spans="1:21" s="31" customFormat="1">
      <c r="A5525" s="37"/>
      <c r="B5525" s="38"/>
      <c r="D5525" s="39"/>
      <c r="E5525" s="39"/>
      <c r="F5525" s="39"/>
      <c r="G5525" s="41"/>
      <c r="T5525"/>
      <c r="U5525"/>
    </row>
    <row r="5526" spans="1:21" s="31" customFormat="1">
      <c r="A5526" s="37"/>
      <c r="B5526" s="38"/>
      <c r="D5526" s="39"/>
      <c r="E5526" s="39"/>
      <c r="F5526" s="39"/>
      <c r="G5526" s="41"/>
      <c r="T5526"/>
      <c r="U5526"/>
    </row>
    <row r="5527" spans="1:21" s="31" customFormat="1">
      <c r="A5527" s="37"/>
      <c r="B5527" s="38"/>
      <c r="D5527" s="39"/>
      <c r="E5527" s="39"/>
      <c r="F5527" s="39"/>
      <c r="G5527" s="41"/>
      <c r="T5527"/>
      <c r="U5527"/>
    </row>
    <row r="5528" spans="1:21" s="31" customFormat="1">
      <c r="A5528" s="37"/>
      <c r="B5528" s="38"/>
      <c r="D5528" s="39"/>
      <c r="E5528" s="39"/>
      <c r="F5528" s="39"/>
      <c r="G5528" s="41"/>
      <c r="T5528"/>
      <c r="U5528"/>
    </row>
    <row r="5529" spans="1:21" s="31" customFormat="1">
      <c r="A5529" s="37"/>
      <c r="B5529" s="38"/>
      <c r="D5529" s="39"/>
      <c r="E5529" s="39"/>
      <c r="F5529" s="39"/>
      <c r="G5529" s="41"/>
      <c r="T5529"/>
      <c r="U5529"/>
    </row>
    <row r="5530" spans="1:21" s="31" customFormat="1">
      <c r="A5530" s="37"/>
      <c r="B5530" s="38"/>
      <c r="D5530" s="39"/>
      <c r="E5530" s="39"/>
      <c r="F5530" s="39"/>
      <c r="G5530" s="41"/>
      <c r="T5530"/>
      <c r="U5530"/>
    </row>
    <row r="5531" spans="1:21" s="31" customFormat="1">
      <c r="A5531" s="37"/>
      <c r="B5531" s="38"/>
      <c r="D5531" s="39"/>
      <c r="E5531" s="39"/>
      <c r="F5531" s="39"/>
      <c r="G5531" s="41"/>
      <c r="T5531"/>
      <c r="U5531"/>
    </row>
    <row r="5532" spans="1:21" s="31" customFormat="1">
      <c r="A5532" s="37"/>
      <c r="B5532" s="38"/>
      <c r="D5532" s="39"/>
      <c r="E5532" s="39"/>
      <c r="F5532" s="39"/>
      <c r="G5532" s="41"/>
      <c r="T5532"/>
      <c r="U5532"/>
    </row>
    <row r="5533" spans="1:21" s="31" customFormat="1">
      <c r="A5533" s="37"/>
      <c r="B5533" s="38"/>
      <c r="D5533" s="39"/>
      <c r="E5533" s="39"/>
      <c r="F5533" s="39"/>
      <c r="G5533" s="41"/>
      <c r="T5533"/>
      <c r="U5533"/>
    </row>
    <row r="5534" spans="1:21" s="31" customFormat="1">
      <c r="A5534" s="37"/>
      <c r="B5534" s="38"/>
      <c r="D5534" s="39"/>
      <c r="E5534" s="39"/>
      <c r="F5534" s="39"/>
      <c r="G5534" s="41"/>
      <c r="T5534"/>
      <c r="U5534"/>
    </row>
    <row r="5535" spans="1:21" s="31" customFormat="1">
      <c r="A5535" s="37"/>
      <c r="B5535" s="38"/>
      <c r="D5535" s="39"/>
      <c r="E5535" s="39"/>
      <c r="F5535" s="39"/>
      <c r="G5535" s="41"/>
      <c r="T5535"/>
      <c r="U5535"/>
    </row>
    <row r="5536" spans="1:21" s="31" customFormat="1">
      <c r="A5536" s="37"/>
      <c r="B5536" s="38"/>
      <c r="D5536" s="39"/>
      <c r="E5536" s="39"/>
      <c r="F5536" s="39"/>
      <c r="G5536" s="41"/>
      <c r="T5536"/>
      <c r="U5536"/>
    </row>
    <row r="5537" spans="1:21" s="31" customFormat="1">
      <c r="A5537" s="37"/>
      <c r="B5537" s="38"/>
      <c r="D5537" s="39"/>
      <c r="E5537" s="39"/>
      <c r="F5537" s="39"/>
      <c r="G5537" s="41"/>
      <c r="T5537"/>
      <c r="U5537"/>
    </row>
    <row r="5538" spans="1:21" s="31" customFormat="1">
      <c r="A5538" s="37"/>
      <c r="B5538" s="38"/>
      <c r="D5538" s="39"/>
      <c r="E5538" s="39"/>
      <c r="F5538" s="39"/>
      <c r="G5538" s="41"/>
      <c r="T5538"/>
      <c r="U5538"/>
    </row>
    <row r="5539" spans="1:21" s="31" customFormat="1">
      <c r="A5539" s="37"/>
      <c r="B5539" s="38"/>
      <c r="D5539" s="39"/>
      <c r="E5539" s="39"/>
      <c r="F5539" s="39"/>
      <c r="G5539" s="41"/>
      <c r="T5539"/>
      <c r="U5539"/>
    </row>
    <row r="5540" spans="1:21" s="31" customFormat="1">
      <c r="A5540" s="37"/>
      <c r="B5540" s="38"/>
      <c r="D5540" s="39"/>
      <c r="E5540" s="39"/>
      <c r="F5540" s="39"/>
      <c r="G5540" s="41"/>
      <c r="T5540"/>
      <c r="U5540"/>
    </row>
    <row r="5541" spans="1:21" s="31" customFormat="1">
      <c r="A5541" s="37"/>
      <c r="B5541" s="38"/>
      <c r="D5541" s="39"/>
      <c r="E5541" s="39"/>
      <c r="F5541" s="39"/>
      <c r="G5541" s="41"/>
      <c r="T5541"/>
      <c r="U5541"/>
    </row>
    <row r="5542" spans="1:21" s="31" customFormat="1">
      <c r="A5542" s="37"/>
      <c r="B5542" s="38"/>
      <c r="D5542" s="39"/>
      <c r="E5542" s="39"/>
      <c r="F5542" s="39"/>
      <c r="G5542" s="41"/>
      <c r="T5542"/>
      <c r="U5542"/>
    </row>
    <row r="5543" spans="1:21" s="31" customFormat="1">
      <c r="A5543" s="37"/>
      <c r="B5543" s="38"/>
      <c r="D5543" s="39"/>
      <c r="E5543" s="39"/>
      <c r="F5543" s="39"/>
      <c r="G5543" s="41"/>
      <c r="T5543"/>
      <c r="U5543"/>
    </row>
    <row r="5544" spans="1:21" s="31" customFormat="1">
      <c r="A5544" s="37"/>
      <c r="B5544" s="38"/>
      <c r="D5544" s="39"/>
      <c r="E5544" s="39"/>
      <c r="F5544" s="39"/>
      <c r="G5544" s="41"/>
      <c r="T5544"/>
      <c r="U5544"/>
    </row>
    <row r="5545" spans="1:21" s="31" customFormat="1">
      <c r="A5545" s="37"/>
      <c r="B5545" s="38"/>
      <c r="D5545" s="39"/>
      <c r="E5545" s="39"/>
      <c r="F5545" s="39"/>
      <c r="G5545" s="41"/>
      <c r="T5545"/>
      <c r="U5545"/>
    </row>
    <row r="5546" spans="1:21" s="31" customFormat="1">
      <c r="A5546" s="37"/>
      <c r="B5546" s="38"/>
      <c r="D5546" s="39"/>
      <c r="E5546" s="39"/>
      <c r="F5546" s="39"/>
      <c r="G5546" s="41"/>
      <c r="T5546"/>
      <c r="U5546"/>
    </row>
    <row r="5547" spans="1:21" s="31" customFormat="1">
      <c r="A5547" s="37"/>
      <c r="B5547" s="38"/>
      <c r="D5547" s="39"/>
      <c r="E5547" s="39"/>
      <c r="F5547" s="39"/>
      <c r="G5547" s="41"/>
      <c r="T5547"/>
      <c r="U5547"/>
    </row>
    <row r="5548" spans="1:21" s="31" customFormat="1">
      <c r="A5548" s="37"/>
      <c r="B5548" s="38"/>
      <c r="D5548" s="39"/>
      <c r="E5548" s="39"/>
      <c r="F5548" s="39"/>
      <c r="G5548" s="41"/>
      <c r="T5548"/>
      <c r="U5548"/>
    </row>
    <row r="5549" spans="1:21" s="31" customFormat="1">
      <c r="A5549" s="37"/>
      <c r="B5549" s="38"/>
      <c r="D5549" s="39"/>
      <c r="E5549" s="39"/>
      <c r="F5549" s="39"/>
      <c r="G5549" s="41"/>
      <c r="T5549"/>
      <c r="U5549"/>
    </row>
    <row r="5550" spans="1:21" s="31" customFormat="1">
      <c r="A5550" s="37"/>
      <c r="B5550" s="38"/>
      <c r="D5550" s="39"/>
      <c r="E5550" s="39"/>
      <c r="F5550" s="39"/>
      <c r="G5550" s="41"/>
      <c r="T5550"/>
      <c r="U5550"/>
    </row>
    <row r="5551" spans="1:21" s="31" customFormat="1">
      <c r="A5551" s="37"/>
      <c r="B5551" s="38"/>
      <c r="D5551" s="39"/>
      <c r="E5551" s="39"/>
      <c r="F5551" s="39"/>
      <c r="G5551" s="41"/>
      <c r="T5551"/>
      <c r="U5551"/>
    </row>
    <row r="5552" spans="1:21" s="31" customFormat="1">
      <c r="A5552" s="37"/>
      <c r="B5552" s="38"/>
      <c r="D5552" s="39"/>
      <c r="E5552" s="39"/>
      <c r="F5552" s="39"/>
      <c r="G5552" s="41"/>
      <c r="T5552"/>
      <c r="U5552"/>
    </row>
    <row r="5553" spans="1:21" s="31" customFormat="1">
      <c r="A5553" s="37"/>
      <c r="B5553" s="38"/>
      <c r="D5553" s="39"/>
      <c r="E5553" s="39"/>
      <c r="F5553" s="39"/>
      <c r="G5553" s="41"/>
      <c r="T5553"/>
      <c r="U5553"/>
    </row>
    <row r="5554" spans="1:21" s="31" customFormat="1">
      <c r="A5554" s="37"/>
      <c r="B5554" s="38"/>
      <c r="D5554" s="39"/>
      <c r="E5554" s="39"/>
      <c r="F5554" s="39"/>
      <c r="G5554" s="41"/>
      <c r="T5554"/>
      <c r="U5554"/>
    </row>
    <row r="5555" spans="1:21" s="31" customFormat="1">
      <c r="A5555" s="37"/>
      <c r="B5555" s="38"/>
      <c r="D5555" s="39"/>
      <c r="E5555" s="39"/>
      <c r="F5555" s="39"/>
      <c r="G5555" s="41"/>
      <c r="T5555"/>
      <c r="U5555"/>
    </row>
    <row r="5556" spans="1:21" s="31" customFormat="1">
      <c r="A5556" s="37"/>
      <c r="B5556" s="38"/>
      <c r="D5556" s="39"/>
      <c r="E5556" s="39"/>
      <c r="F5556" s="39"/>
      <c r="G5556" s="41"/>
      <c r="T5556"/>
      <c r="U5556"/>
    </row>
    <row r="5557" spans="1:21" s="31" customFormat="1">
      <c r="A5557" s="37"/>
      <c r="B5557" s="38"/>
      <c r="D5557" s="39"/>
      <c r="E5557" s="39"/>
      <c r="F5557" s="39"/>
      <c r="G5557" s="41"/>
      <c r="T5557"/>
      <c r="U5557"/>
    </row>
    <row r="5558" spans="1:21" s="31" customFormat="1">
      <c r="A5558" s="37"/>
      <c r="B5558" s="38"/>
      <c r="D5558" s="39"/>
      <c r="E5558" s="39"/>
      <c r="F5558" s="39"/>
      <c r="G5558" s="41"/>
      <c r="T5558"/>
      <c r="U5558"/>
    </row>
    <row r="5559" spans="1:21" s="31" customFormat="1">
      <c r="A5559" s="37"/>
      <c r="B5559" s="38"/>
      <c r="D5559" s="39"/>
      <c r="E5559" s="39"/>
      <c r="F5559" s="39"/>
      <c r="G5559" s="41"/>
      <c r="T5559"/>
      <c r="U5559"/>
    </row>
    <row r="5560" spans="1:21" s="31" customFormat="1">
      <c r="A5560" s="37"/>
      <c r="B5560" s="38"/>
      <c r="D5560" s="39"/>
      <c r="E5560" s="39"/>
      <c r="F5560" s="39"/>
      <c r="G5560" s="41"/>
      <c r="T5560"/>
      <c r="U5560"/>
    </row>
    <row r="5561" spans="1:21" s="31" customFormat="1">
      <c r="A5561" s="37"/>
      <c r="B5561" s="38"/>
      <c r="D5561" s="39"/>
      <c r="E5561" s="39"/>
      <c r="F5561" s="39"/>
      <c r="G5561" s="41"/>
      <c r="T5561"/>
      <c r="U5561"/>
    </row>
    <row r="5562" spans="1:21" s="31" customFormat="1">
      <c r="A5562" s="37"/>
      <c r="B5562" s="38"/>
      <c r="D5562" s="39"/>
      <c r="E5562" s="39"/>
      <c r="F5562" s="39"/>
      <c r="G5562" s="41"/>
      <c r="T5562"/>
      <c r="U5562"/>
    </row>
    <row r="5563" spans="1:21" s="31" customFormat="1">
      <c r="A5563" s="37"/>
      <c r="B5563" s="38"/>
      <c r="D5563" s="39"/>
      <c r="E5563" s="39"/>
      <c r="F5563" s="39"/>
      <c r="G5563" s="41"/>
      <c r="T5563"/>
      <c r="U5563"/>
    </row>
    <row r="5564" spans="1:21" s="31" customFormat="1">
      <c r="A5564" s="37"/>
      <c r="B5564" s="38"/>
      <c r="D5564" s="39"/>
      <c r="E5564" s="39"/>
      <c r="F5564" s="39"/>
      <c r="G5564" s="41"/>
      <c r="T5564"/>
      <c r="U5564"/>
    </row>
    <row r="5565" spans="1:21" s="31" customFormat="1">
      <c r="A5565" s="37"/>
      <c r="B5565" s="38"/>
      <c r="D5565" s="39"/>
      <c r="E5565" s="39"/>
      <c r="F5565" s="39"/>
      <c r="G5565" s="41"/>
      <c r="T5565"/>
      <c r="U5565"/>
    </row>
    <row r="5566" spans="1:21" s="31" customFormat="1">
      <c r="A5566" s="37"/>
      <c r="B5566" s="38"/>
      <c r="D5566" s="39"/>
      <c r="E5566" s="39"/>
      <c r="F5566" s="39"/>
      <c r="G5566" s="41"/>
      <c r="T5566"/>
      <c r="U5566"/>
    </row>
    <row r="5567" spans="1:21" s="31" customFormat="1">
      <c r="A5567" s="37"/>
      <c r="B5567" s="38"/>
      <c r="D5567" s="39"/>
      <c r="E5567" s="39"/>
      <c r="F5567" s="39"/>
      <c r="G5567" s="41"/>
      <c r="T5567"/>
      <c r="U5567"/>
    </row>
    <row r="5568" spans="1:21" s="31" customFormat="1">
      <c r="A5568" s="37"/>
      <c r="B5568" s="38"/>
      <c r="D5568" s="39"/>
      <c r="E5568" s="39"/>
      <c r="F5568" s="39"/>
      <c r="G5568" s="41"/>
      <c r="T5568"/>
      <c r="U5568"/>
    </row>
    <row r="5569" spans="1:21" s="31" customFormat="1">
      <c r="A5569" s="37"/>
      <c r="B5569" s="38"/>
      <c r="D5569" s="39"/>
      <c r="E5569" s="39"/>
      <c r="F5569" s="39"/>
      <c r="G5569" s="41"/>
      <c r="T5569"/>
      <c r="U5569"/>
    </row>
    <row r="5570" spans="1:21" s="31" customFormat="1">
      <c r="A5570" s="37"/>
      <c r="B5570" s="38"/>
      <c r="D5570" s="39"/>
      <c r="E5570" s="39"/>
      <c r="F5570" s="39"/>
      <c r="G5570" s="41"/>
      <c r="T5570"/>
      <c r="U5570"/>
    </row>
    <row r="5571" spans="1:21" s="31" customFormat="1">
      <c r="A5571" s="37"/>
      <c r="B5571" s="38"/>
      <c r="D5571" s="39"/>
      <c r="E5571" s="39"/>
      <c r="F5571" s="39"/>
      <c r="G5571" s="41"/>
      <c r="T5571"/>
      <c r="U5571"/>
    </row>
    <row r="5572" spans="1:21" s="31" customFormat="1">
      <c r="A5572" s="37"/>
      <c r="B5572" s="38"/>
      <c r="D5572" s="39"/>
      <c r="E5572" s="39"/>
      <c r="F5572" s="39"/>
      <c r="G5572" s="41"/>
      <c r="T5572"/>
      <c r="U5572"/>
    </row>
    <row r="5573" spans="1:21" s="31" customFormat="1">
      <c r="A5573" s="37"/>
      <c r="B5573" s="38"/>
      <c r="D5573" s="39"/>
      <c r="E5573" s="39"/>
      <c r="F5573" s="39"/>
      <c r="G5573" s="41"/>
      <c r="T5573"/>
      <c r="U5573"/>
    </row>
    <row r="5574" spans="1:21" s="31" customFormat="1">
      <c r="A5574" s="37"/>
      <c r="B5574" s="38"/>
      <c r="D5574" s="39"/>
      <c r="E5574" s="39"/>
      <c r="F5574" s="39"/>
      <c r="G5574" s="41"/>
      <c r="T5574"/>
      <c r="U5574"/>
    </row>
    <row r="5575" spans="1:21" s="31" customFormat="1">
      <c r="A5575" s="37"/>
      <c r="B5575" s="38"/>
      <c r="D5575" s="39"/>
      <c r="E5575" s="39"/>
      <c r="F5575" s="39"/>
      <c r="G5575" s="41"/>
      <c r="T5575"/>
      <c r="U5575"/>
    </row>
    <row r="5576" spans="1:21" s="31" customFormat="1">
      <c r="A5576" s="37"/>
      <c r="B5576" s="38"/>
      <c r="D5576" s="39"/>
      <c r="E5576" s="39"/>
      <c r="F5576" s="39"/>
      <c r="G5576" s="41"/>
      <c r="T5576"/>
      <c r="U5576"/>
    </row>
    <row r="5577" spans="1:21" s="31" customFormat="1">
      <c r="A5577" s="37"/>
      <c r="B5577" s="38"/>
      <c r="D5577" s="39"/>
      <c r="E5577" s="39"/>
      <c r="F5577" s="39"/>
      <c r="G5577" s="41"/>
      <c r="T5577"/>
      <c r="U5577"/>
    </row>
    <row r="5578" spans="1:21" s="31" customFormat="1">
      <c r="A5578" s="37"/>
      <c r="B5578" s="38"/>
      <c r="D5578" s="39"/>
      <c r="E5578" s="39"/>
      <c r="F5578" s="39"/>
      <c r="G5578" s="41"/>
      <c r="T5578"/>
      <c r="U5578"/>
    </row>
    <row r="5579" spans="1:21" s="31" customFormat="1">
      <c r="A5579" s="37"/>
      <c r="B5579" s="38"/>
      <c r="D5579" s="39"/>
      <c r="E5579" s="39"/>
      <c r="F5579" s="39"/>
      <c r="G5579" s="41"/>
      <c r="T5579"/>
      <c r="U5579"/>
    </row>
    <row r="5580" spans="1:21" s="31" customFormat="1">
      <c r="A5580" s="37"/>
      <c r="B5580" s="38"/>
      <c r="D5580" s="39"/>
      <c r="E5580" s="39"/>
      <c r="F5580" s="39"/>
      <c r="G5580" s="41"/>
      <c r="T5580"/>
      <c r="U5580"/>
    </row>
    <row r="5581" spans="1:21" s="31" customFormat="1">
      <c r="A5581" s="37"/>
      <c r="B5581" s="38"/>
      <c r="D5581" s="39"/>
      <c r="E5581" s="39"/>
      <c r="F5581" s="39"/>
      <c r="G5581" s="41"/>
      <c r="T5581"/>
      <c r="U5581"/>
    </row>
    <row r="5582" spans="1:21" s="31" customFormat="1">
      <c r="A5582" s="37"/>
      <c r="B5582" s="38"/>
      <c r="D5582" s="39"/>
      <c r="E5582" s="39"/>
      <c r="F5582" s="39"/>
      <c r="G5582" s="41"/>
      <c r="T5582"/>
      <c r="U5582"/>
    </row>
    <row r="5583" spans="1:21" s="31" customFormat="1">
      <c r="A5583" s="37"/>
      <c r="B5583" s="38"/>
      <c r="D5583" s="39"/>
      <c r="E5583" s="39"/>
      <c r="F5583" s="39"/>
      <c r="G5583" s="41"/>
      <c r="T5583"/>
      <c r="U5583"/>
    </row>
    <row r="5584" spans="1:21" s="31" customFormat="1">
      <c r="A5584" s="37"/>
      <c r="B5584" s="38"/>
      <c r="D5584" s="39"/>
      <c r="E5584" s="39"/>
      <c r="F5584" s="39"/>
      <c r="G5584" s="41"/>
      <c r="T5584"/>
      <c r="U5584"/>
    </row>
    <row r="5585" spans="1:21" s="31" customFormat="1">
      <c r="A5585" s="37"/>
      <c r="B5585" s="38"/>
      <c r="D5585" s="39"/>
      <c r="E5585" s="39"/>
      <c r="F5585" s="39"/>
      <c r="G5585" s="41"/>
      <c r="T5585"/>
      <c r="U5585"/>
    </row>
    <row r="5586" spans="1:21" s="31" customFormat="1">
      <c r="A5586" s="37"/>
      <c r="B5586" s="38"/>
      <c r="D5586" s="39"/>
      <c r="E5586" s="39"/>
      <c r="F5586" s="39"/>
      <c r="G5586" s="41"/>
      <c r="T5586"/>
      <c r="U5586"/>
    </row>
    <row r="5587" spans="1:21" s="31" customFormat="1">
      <c r="A5587" s="37"/>
      <c r="B5587" s="38"/>
      <c r="D5587" s="39"/>
      <c r="E5587" s="39"/>
      <c r="F5587" s="39"/>
      <c r="G5587" s="41"/>
      <c r="T5587"/>
      <c r="U5587"/>
    </row>
    <row r="5588" spans="1:21" s="31" customFormat="1">
      <c r="A5588" s="37"/>
      <c r="B5588" s="38"/>
      <c r="D5588" s="39"/>
      <c r="E5588" s="39"/>
      <c r="F5588" s="39"/>
      <c r="G5588" s="41"/>
      <c r="T5588"/>
      <c r="U5588"/>
    </row>
    <row r="5589" spans="1:21" s="31" customFormat="1">
      <c r="A5589" s="37"/>
      <c r="B5589" s="38"/>
      <c r="D5589" s="39"/>
      <c r="E5589" s="39"/>
      <c r="F5589" s="39"/>
      <c r="G5589" s="41"/>
      <c r="T5589"/>
      <c r="U5589"/>
    </row>
    <row r="5590" spans="1:21" s="31" customFormat="1">
      <c r="A5590" s="37"/>
      <c r="B5590" s="38"/>
      <c r="D5590" s="39"/>
      <c r="E5590" s="39"/>
      <c r="F5590" s="39"/>
      <c r="G5590" s="41"/>
      <c r="T5590"/>
      <c r="U5590"/>
    </row>
    <row r="5591" spans="1:21" s="31" customFormat="1">
      <c r="A5591" s="37"/>
      <c r="B5591" s="38"/>
      <c r="D5591" s="39"/>
      <c r="E5591" s="39"/>
      <c r="F5591" s="39"/>
      <c r="G5591" s="41"/>
      <c r="T5591"/>
      <c r="U5591"/>
    </row>
    <row r="5592" spans="1:21" s="31" customFormat="1">
      <c r="A5592" s="37"/>
      <c r="B5592" s="38"/>
      <c r="D5592" s="39"/>
      <c r="E5592" s="39"/>
      <c r="F5592" s="39"/>
      <c r="G5592" s="41"/>
      <c r="T5592"/>
      <c r="U5592"/>
    </row>
    <row r="5593" spans="1:21" s="31" customFormat="1">
      <c r="A5593" s="37"/>
      <c r="B5593" s="38"/>
      <c r="D5593" s="39"/>
      <c r="E5593" s="39"/>
      <c r="F5593" s="39"/>
      <c r="G5593" s="41"/>
      <c r="T5593"/>
      <c r="U5593"/>
    </row>
    <row r="5594" spans="1:21" s="31" customFormat="1">
      <c r="A5594" s="37"/>
      <c r="B5594" s="38"/>
      <c r="D5594" s="39"/>
      <c r="E5594" s="39"/>
      <c r="F5594" s="39"/>
      <c r="G5594" s="41"/>
      <c r="T5594"/>
      <c r="U5594"/>
    </row>
    <row r="5595" spans="1:21" s="31" customFormat="1">
      <c r="A5595" s="37"/>
      <c r="B5595" s="38"/>
      <c r="D5595" s="39"/>
      <c r="E5595" s="39"/>
      <c r="F5595" s="39"/>
      <c r="G5595" s="41"/>
      <c r="T5595"/>
      <c r="U5595"/>
    </row>
    <row r="5596" spans="1:21" s="31" customFormat="1">
      <c r="A5596" s="37"/>
      <c r="B5596" s="38"/>
      <c r="D5596" s="39"/>
      <c r="E5596" s="39"/>
      <c r="F5596" s="39"/>
      <c r="G5596" s="41"/>
      <c r="T5596"/>
      <c r="U5596"/>
    </row>
    <row r="5597" spans="1:21" s="31" customFormat="1">
      <c r="A5597" s="37"/>
      <c r="B5597" s="38"/>
      <c r="D5597" s="39"/>
      <c r="E5597" s="39"/>
      <c r="F5597" s="39"/>
      <c r="G5597" s="41"/>
      <c r="T5597"/>
      <c r="U5597"/>
    </row>
    <row r="5598" spans="1:21" s="31" customFormat="1">
      <c r="A5598" s="37"/>
      <c r="B5598" s="38"/>
      <c r="D5598" s="39"/>
      <c r="E5598" s="39"/>
      <c r="F5598" s="39"/>
      <c r="G5598" s="41"/>
      <c r="T5598"/>
      <c r="U5598"/>
    </row>
    <row r="5599" spans="1:21" s="31" customFormat="1">
      <c r="A5599" s="37"/>
      <c r="B5599" s="38"/>
      <c r="D5599" s="39"/>
      <c r="E5599" s="39"/>
      <c r="F5599" s="39"/>
      <c r="G5599" s="41"/>
      <c r="T5599"/>
      <c r="U5599"/>
    </row>
    <row r="5600" spans="1:21" s="31" customFormat="1">
      <c r="A5600" s="37"/>
      <c r="B5600" s="38"/>
      <c r="D5600" s="39"/>
      <c r="E5600" s="39"/>
      <c r="F5600" s="39"/>
      <c r="G5600" s="41"/>
      <c r="T5600"/>
      <c r="U5600"/>
    </row>
    <row r="5601" spans="1:21" s="31" customFormat="1">
      <c r="A5601" s="37"/>
      <c r="B5601" s="38"/>
      <c r="D5601" s="39"/>
      <c r="E5601" s="39"/>
      <c r="F5601" s="39"/>
      <c r="G5601" s="41"/>
      <c r="T5601"/>
      <c r="U5601"/>
    </row>
    <row r="5602" spans="1:21" s="31" customFormat="1">
      <c r="A5602" s="37"/>
      <c r="B5602" s="38"/>
      <c r="D5602" s="39"/>
      <c r="E5602" s="39"/>
      <c r="F5602" s="39"/>
      <c r="G5602" s="41"/>
      <c r="T5602"/>
      <c r="U5602"/>
    </row>
    <row r="5603" spans="1:21" s="31" customFormat="1">
      <c r="A5603" s="37"/>
      <c r="B5603" s="38"/>
      <c r="D5603" s="39"/>
      <c r="E5603" s="39"/>
      <c r="F5603" s="39"/>
      <c r="G5603" s="41"/>
      <c r="T5603"/>
      <c r="U5603"/>
    </row>
    <row r="5604" spans="1:21" s="31" customFormat="1">
      <c r="A5604" s="37"/>
      <c r="B5604" s="38"/>
      <c r="D5604" s="39"/>
      <c r="E5604" s="39"/>
      <c r="F5604" s="39"/>
      <c r="G5604" s="41"/>
      <c r="T5604"/>
      <c r="U5604"/>
    </row>
    <row r="5605" spans="1:21" s="31" customFormat="1">
      <c r="A5605" s="37"/>
      <c r="B5605" s="38"/>
      <c r="D5605" s="39"/>
      <c r="E5605" s="39"/>
      <c r="F5605" s="39"/>
      <c r="G5605" s="41"/>
      <c r="T5605"/>
      <c r="U5605"/>
    </row>
    <row r="5606" spans="1:21" s="31" customFormat="1">
      <c r="A5606" s="37"/>
      <c r="B5606" s="38"/>
      <c r="D5606" s="39"/>
      <c r="E5606" s="39"/>
      <c r="F5606" s="39"/>
      <c r="G5606" s="41"/>
      <c r="T5606"/>
      <c r="U5606"/>
    </row>
    <row r="5607" spans="1:21" s="31" customFormat="1">
      <c r="A5607" s="37"/>
      <c r="B5607" s="38"/>
      <c r="D5607" s="39"/>
      <c r="E5607" s="39"/>
      <c r="F5607" s="39"/>
      <c r="G5607" s="41"/>
      <c r="T5607"/>
      <c r="U5607"/>
    </row>
    <row r="5608" spans="1:21" s="31" customFormat="1">
      <c r="A5608" s="37"/>
      <c r="B5608" s="38"/>
      <c r="D5608" s="39"/>
      <c r="E5608" s="39"/>
      <c r="F5608" s="39"/>
      <c r="G5608" s="41"/>
      <c r="T5608"/>
      <c r="U5608"/>
    </row>
    <row r="5609" spans="1:21" s="31" customFormat="1">
      <c r="A5609" s="37"/>
      <c r="B5609" s="38"/>
      <c r="D5609" s="39"/>
      <c r="E5609" s="39"/>
      <c r="F5609" s="39"/>
      <c r="G5609" s="41"/>
      <c r="T5609"/>
      <c r="U5609"/>
    </row>
    <row r="5610" spans="1:21" s="31" customFormat="1">
      <c r="A5610" s="37"/>
      <c r="B5610" s="38"/>
      <c r="D5610" s="39"/>
      <c r="E5610" s="39"/>
      <c r="F5610" s="39"/>
      <c r="G5610" s="41"/>
      <c r="T5610"/>
      <c r="U5610"/>
    </row>
    <row r="5611" spans="1:21" s="31" customFormat="1">
      <c r="A5611" s="37"/>
      <c r="B5611" s="38"/>
      <c r="D5611" s="39"/>
      <c r="E5611" s="39"/>
      <c r="F5611" s="39"/>
      <c r="G5611" s="41"/>
      <c r="T5611"/>
      <c r="U5611"/>
    </row>
    <row r="5612" spans="1:21" s="31" customFormat="1">
      <c r="A5612" s="37"/>
      <c r="B5612" s="38"/>
      <c r="D5612" s="39"/>
      <c r="E5612" s="39"/>
      <c r="F5612" s="39"/>
      <c r="G5612" s="41"/>
      <c r="T5612"/>
      <c r="U5612"/>
    </row>
    <row r="5613" spans="1:21" s="31" customFormat="1">
      <c r="A5613" s="37"/>
      <c r="B5613" s="38"/>
      <c r="D5613" s="39"/>
      <c r="E5613" s="39"/>
      <c r="F5613" s="39"/>
      <c r="G5613" s="41"/>
      <c r="T5613"/>
      <c r="U5613"/>
    </row>
    <row r="5614" spans="1:21" s="31" customFormat="1">
      <c r="A5614" s="37"/>
      <c r="B5614" s="38"/>
      <c r="D5614" s="39"/>
      <c r="E5614" s="39"/>
      <c r="F5614" s="39"/>
      <c r="G5614" s="41"/>
      <c r="T5614"/>
      <c r="U5614"/>
    </row>
    <row r="5615" spans="1:21" s="31" customFormat="1">
      <c r="A5615" s="37"/>
      <c r="B5615" s="38"/>
      <c r="D5615" s="39"/>
      <c r="E5615" s="39"/>
      <c r="F5615" s="39"/>
      <c r="G5615" s="41"/>
      <c r="T5615"/>
      <c r="U5615"/>
    </row>
    <row r="5616" spans="1:21" s="31" customFormat="1">
      <c r="A5616" s="37"/>
      <c r="B5616" s="38"/>
      <c r="D5616" s="39"/>
      <c r="E5616" s="39"/>
      <c r="F5616" s="39"/>
      <c r="G5616" s="41"/>
      <c r="T5616"/>
      <c r="U5616"/>
    </row>
    <row r="5617" spans="1:21" s="31" customFormat="1">
      <c r="A5617" s="37"/>
      <c r="B5617" s="38"/>
      <c r="D5617" s="39"/>
      <c r="E5617" s="39"/>
      <c r="F5617" s="39"/>
      <c r="G5617" s="41"/>
      <c r="T5617"/>
      <c r="U5617"/>
    </row>
    <row r="5618" spans="1:21" s="31" customFormat="1">
      <c r="A5618" s="37"/>
      <c r="B5618" s="38"/>
      <c r="D5618" s="39"/>
      <c r="E5618" s="39"/>
      <c r="F5618" s="39"/>
      <c r="G5618" s="41"/>
      <c r="T5618"/>
      <c r="U5618"/>
    </row>
    <row r="5619" spans="1:21" s="31" customFormat="1">
      <c r="A5619" s="37"/>
      <c r="B5619" s="38"/>
      <c r="D5619" s="39"/>
      <c r="E5619" s="39"/>
      <c r="F5619" s="39"/>
      <c r="G5619" s="41"/>
      <c r="T5619"/>
      <c r="U5619"/>
    </row>
    <row r="5620" spans="1:21" s="31" customFormat="1">
      <c r="A5620" s="37"/>
      <c r="B5620" s="38"/>
      <c r="D5620" s="39"/>
      <c r="E5620" s="39"/>
      <c r="F5620" s="39"/>
      <c r="G5620" s="41"/>
      <c r="T5620"/>
      <c r="U5620"/>
    </row>
    <row r="5621" spans="1:21" s="31" customFormat="1">
      <c r="A5621" s="37"/>
      <c r="B5621" s="38"/>
      <c r="D5621" s="39"/>
      <c r="E5621" s="39"/>
      <c r="F5621" s="39"/>
      <c r="G5621" s="41"/>
      <c r="T5621"/>
      <c r="U5621"/>
    </row>
    <row r="5622" spans="1:21" s="31" customFormat="1">
      <c r="A5622" s="37"/>
      <c r="B5622" s="38"/>
      <c r="D5622" s="39"/>
      <c r="E5622" s="39"/>
      <c r="F5622" s="39"/>
      <c r="G5622" s="41"/>
      <c r="T5622"/>
      <c r="U5622"/>
    </row>
    <row r="5623" spans="1:21" s="31" customFormat="1">
      <c r="A5623" s="37"/>
      <c r="B5623" s="38"/>
      <c r="D5623" s="39"/>
      <c r="E5623" s="39"/>
      <c r="F5623" s="39"/>
      <c r="G5623" s="41"/>
      <c r="T5623"/>
      <c r="U5623"/>
    </row>
    <row r="5624" spans="1:21" s="31" customFormat="1">
      <c r="A5624" s="37"/>
      <c r="B5624" s="38"/>
      <c r="D5624" s="39"/>
      <c r="E5624" s="39"/>
      <c r="F5624" s="39"/>
      <c r="G5624" s="41"/>
      <c r="T5624"/>
      <c r="U5624"/>
    </row>
    <row r="5625" spans="1:21" s="31" customFormat="1">
      <c r="A5625" s="37"/>
      <c r="B5625" s="38"/>
      <c r="D5625" s="39"/>
      <c r="E5625" s="39"/>
      <c r="F5625" s="39"/>
      <c r="G5625" s="41"/>
      <c r="T5625"/>
      <c r="U5625"/>
    </row>
    <row r="5626" spans="1:21" s="31" customFormat="1">
      <c r="A5626" s="37"/>
      <c r="B5626" s="38"/>
      <c r="D5626" s="39"/>
      <c r="E5626" s="39"/>
      <c r="F5626" s="39"/>
      <c r="G5626" s="41"/>
      <c r="T5626"/>
      <c r="U5626"/>
    </row>
    <row r="5627" spans="1:21" s="31" customFormat="1">
      <c r="A5627" s="37"/>
      <c r="B5627" s="38"/>
      <c r="D5627" s="39"/>
      <c r="E5627" s="39"/>
      <c r="F5627" s="39"/>
      <c r="G5627" s="41"/>
      <c r="T5627"/>
      <c r="U5627"/>
    </row>
    <row r="5628" spans="1:21" s="31" customFormat="1">
      <c r="A5628" s="37"/>
      <c r="B5628" s="38"/>
      <c r="D5628" s="39"/>
      <c r="E5628" s="39"/>
      <c r="F5628" s="39"/>
      <c r="G5628" s="41"/>
      <c r="T5628"/>
      <c r="U5628"/>
    </row>
    <row r="5629" spans="1:21" s="31" customFormat="1">
      <c r="A5629" s="37"/>
      <c r="B5629" s="38"/>
      <c r="D5629" s="39"/>
      <c r="E5629" s="39"/>
      <c r="F5629" s="39"/>
      <c r="G5629" s="41"/>
      <c r="T5629"/>
      <c r="U5629"/>
    </row>
    <row r="5630" spans="1:21" s="31" customFormat="1">
      <c r="A5630" s="37"/>
      <c r="B5630" s="38"/>
      <c r="D5630" s="39"/>
      <c r="E5630" s="39"/>
      <c r="F5630" s="39"/>
      <c r="G5630" s="41"/>
      <c r="T5630"/>
      <c r="U5630"/>
    </row>
    <row r="5631" spans="1:21" s="31" customFormat="1">
      <c r="A5631" s="37"/>
      <c r="B5631" s="38"/>
      <c r="D5631" s="39"/>
      <c r="E5631" s="39"/>
      <c r="F5631" s="39"/>
      <c r="G5631" s="41"/>
      <c r="T5631"/>
      <c r="U5631"/>
    </row>
    <row r="5632" spans="1:21" s="31" customFormat="1">
      <c r="A5632" s="37"/>
      <c r="B5632" s="38"/>
      <c r="D5632" s="39"/>
      <c r="E5632" s="39"/>
      <c r="F5632" s="39"/>
      <c r="G5632" s="41"/>
      <c r="T5632"/>
      <c r="U5632"/>
    </row>
    <row r="5633" spans="1:21" s="31" customFormat="1">
      <c r="A5633" s="37"/>
      <c r="B5633" s="38"/>
      <c r="D5633" s="39"/>
      <c r="E5633" s="39"/>
      <c r="F5633" s="39"/>
      <c r="G5633" s="41"/>
      <c r="T5633"/>
      <c r="U5633"/>
    </row>
    <row r="5634" spans="1:21" s="31" customFormat="1">
      <c r="A5634" s="37"/>
      <c r="B5634" s="38"/>
      <c r="D5634" s="39"/>
      <c r="E5634" s="39"/>
      <c r="F5634" s="39"/>
      <c r="G5634" s="41"/>
      <c r="T5634"/>
      <c r="U5634"/>
    </row>
    <row r="5635" spans="1:21" s="31" customFormat="1">
      <c r="A5635" s="37"/>
      <c r="B5635" s="38"/>
      <c r="D5635" s="39"/>
      <c r="E5635" s="39"/>
      <c r="F5635" s="39"/>
      <c r="G5635" s="41"/>
      <c r="T5635"/>
      <c r="U5635"/>
    </row>
    <row r="5636" spans="1:21" s="31" customFormat="1">
      <c r="A5636" s="37"/>
      <c r="B5636" s="38"/>
      <c r="D5636" s="39"/>
      <c r="E5636" s="39"/>
      <c r="F5636" s="39"/>
      <c r="G5636" s="41"/>
      <c r="T5636"/>
      <c r="U5636"/>
    </row>
    <row r="5637" spans="1:21" s="31" customFormat="1">
      <c r="A5637" s="37"/>
      <c r="B5637" s="38"/>
      <c r="D5637" s="39"/>
      <c r="E5637" s="39"/>
      <c r="F5637" s="39"/>
      <c r="G5637" s="41"/>
      <c r="T5637"/>
      <c r="U5637"/>
    </row>
    <row r="5638" spans="1:21" s="31" customFormat="1">
      <c r="A5638" s="37"/>
      <c r="B5638" s="38"/>
      <c r="D5638" s="39"/>
      <c r="E5638" s="39"/>
      <c r="F5638" s="39"/>
      <c r="G5638" s="41"/>
      <c r="T5638"/>
      <c r="U5638"/>
    </row>
    <row r="5639" spans="1:21" s="31" customFormat="1">
      <c r="A5639" s="37"/>
      <c r="B5639" s="38"/>
      <c r="D5639" s="39"/>
      <c r="E5639" s="39"/>
      <c r="F5639" s="39"/>
      <c r="G5639" s="41"/>
      <c r="T5639"/>
      <c r="U5639"/>
    </row>
    <row r="5640" spans="1:21" s="31" customFormat="1">
      <c r="A5640" s="37"/>
      <c r="B5640" s="38"/>
      <c r="D5640" s="39"/>
      <c r="E5640" s="39"/>
      <c r="F5640" s="39"/>
      <c r="G5640" s="41"/>
      <c r="T5640"/>
      <c r="U5640"/>
    </row>
    <row r="5641" spans="1:21" s="31" customFormat="1">
      <c r="A5641" s="37"/>
      <c r="B5641" s="38"/>
      <c r="D5641" s="39"/>
      <c r="E5641" s="39"/>
      <c r="F5641" s="39"/>
      <c r="G5641" s="41"/>
      <c r="T5641"/>
      <c r="U5641"/>
    </row>
    <row r="5642" spans="1:21" s="31" customFormat="1">
      <c r="A5642" s="37"/>
      <c r="B5642" s="38"/>
      <c r="D5642" s="39"/>
      <c r="E5642" s="39"/>
      <c r="F5642" s="39"/>
      <c r="G5642" s="41"/>
      <c r="T5642"/>
      <c r="U5642"/>
    </row>
    <row r="5643" spans="1:21" s="31" customFormat="1">
      <c r="A5643" s="37"/>
      <c r="B5643" s="38"/>
      <c r="D5643" s="39"/>
      <c r="E5643" s="39"/>
      <c r="F5643" s="39"/>
      <c r="G5643" s="41"/>
      <c r="T5643"/>
      <c r="U5643"/>
    </row>
    <row r="5644" spans="1:21" s="31" customFormat="1">
      <c r="A5644" s="37"/>
      <c r="B5644" s="38"/>
      <c r="D5644" s="39"/>
      <c r="E5644" s="39"/>
      <c r="F5644" s="39"/>
      <c r="G5644" s="41"/>
      <c r="T5644"/>
      <c r="U5644"/>
    </row>
    <row r="5645" spans="1:21" s="31" customFormat="1">
      <c r="A5645" s="37"/>
      <c r="B5645" s="38"/>
      <c r="D5645" s="39"/>
      <c r="E5645" s="39"/>
      <c r="F5645" s="39"/>
      <c r="G5645" s="41"/>
      <c r="T5645"/>
      <c r="U5645"/>
    </row>
    <row r="5646" spans="1:21" s="31" customFormat="1">
      <c r="A5646" s="37"/>
      <c r="B5646" s="38"/>
      <c r="D5646" s="39"/>
      <c r="E5646" s="39"/>
      <c r="F5646" s="39"/>
      <c r="G5646" s="41"/>
      <c r="T5646"/>
      <c r="U5646"/>
    </row>
    <row r="5647" spans="1:21" s="31" customFormat="1">
      <c r="A5647" s="37"/>
      <c r="B5647" s="38"/>
      <c r="D5647" s="39"/>
      <c r="E5647" s="39"/>
      <c r="F5647" s="39"/>
      <c r="G5647" s="41"/>
      <c r="T5647"/>
      <c r="U5647"/>
    </row>
    <row r="5648" spans="1:21" s="31" customFormat="1">
      <c r="A5648" s="37"/>
      <c r="B5648" s="38"/>
      <c r="D5648" s="39"/>
      <c r="E5648" s="39"/>
      <c r="F5648" s="39"/>
      <c r="G5648" s="41"/>
      <c r="T5648"/>
      <c r="U5648"/>
    </row>
    <row r="5649" spans="1:21" s="31" customFormat="1">
      <c r="A5649" s="37"/>
      <c r="B5649" s="38"/>
      <c r="D5649" s="39"/>
      <c r="E5649" s="39"/>
      <c r="F5649" s="39"/>
      <c r="G5649" s="41"/>
      <c r="T5649"/>
      <c r="U5649"/>
    </row>
    <row r="5650" spans="1:21" s="31" customFormat="1">
      <c r="A5650" s="37"/>
      <c r="B5650" s="38"/>
      <c r="D5650" s="39"/>
      <c r="E5650" s="39"/>
      <c r="F5650" s="39"/>
      <c r="G5650" s="41"/>
      <c r="T5650"/>
      <c r="U5650"/>
    </row>
    <row r="5651" spans="1:21" s="31" customFormat="1">
      <c r="A5651" s="37"/>
      <c r="B5651" s="38"/>
      <c r="D5651" s="39"/>
      <c r="E5651" s="39"/>
      <c r="F5651" s="39"/>
      <c r="G5651" s="41"/>
      <c r="T5651"/>
      <c r="U5651"/>
    </row>
    <row r="5652" spans="1:21" s="31" customFormat="1">
      <c r="A5652" s="37"/>
      <c r="B5652" s="38"/>
      <c r="D5652" s="39"/>
      <c r="E5652" s="39"/>
      <c r="F5652" s="39"/>
      <c r="G5652" s="41"/>
      <c r="T5652"/>
      <c r="U5652"/>
    </row>
    <row r="5653" spans="1:21" s="31" customFormat="1">
      <c r="A5653" s="37"/>
      <c r="B5653" s="38"/>
      <c r="D5653" s="39"/>
      <c r="E5653" s="39"/>
      <c r="F5653" s="39"/>
      <c r="G5653" s="41"/>
      <c r="T5653"/>
      <c r="U5653"/>
    </row>
    <row r="5654" spans="1:21" s="31" customFormat="1">
      <c r="A5654" s="37"/>
      <c r="B5654" s="38"/>
      <c r="D5654" s="39"/>
      <c r="E5654" s="39"/>
      <c r="F5654" s="39"/>
      <c r="G5654" s="41"/>
      <c r="T5654"/>
      <c r="U5654"/>
    </row>
    <row r="5655" spans="1:21" s="31" customFormat="1">
      <c r="A5655" s="37"/>
      <c r="B5655" s="38"/>
      <c r="D5655" s="39"/>
      <c r="E5655" s="39"/>
      <c r="F5655" s="39"/>
      <c r="G5655" s="41"/>
      <c r="T5655"/>
      <c r="U5655"/>
    </row>
    <row r="5656" spans="1:21" s="31" customFormat="1">
      <c r="A5656" s="37"/>
      <c r="B5656" s="38"/>
      <c r="D5656" s="39"/>
      <c r="E5656" s="39"/>
      <c r="F5656" s="39"/>
      <c r="G5656" s="41"/>
      <c r="T5656"/>
      <c r="U5656"/>
    </row>
    <row r="5657" spans="1:21" s="31" customFormat="1">
      <c r="A5657" s="37"/>
      <c r="B5657" s="38"/>
      <c r="D5657" s="39"/>
      <c r="E5657" s="39"/>
      <c r="F5657" s="39"/>
      <c r="G5657" s="41"/>
      <c r="T5657"/>
      <c r="U5657"/>
    </row>
    <row r="5658" spans="1:21" s="31" customFormat="1">
      <c r="A5658" s="37"/>
      <c r="B5658" s="38"/>
      <c r="D5658" s="39"/>
      <c r="E5658" s="39"/>
      <c r="F5658" s="39"/>
      <c r="G5658" s="41"/>
      <c r="T5658"/>
      <c r="U5658"/>
    </row>
    <row r="5659" spans="1:21" s="31" customFormat="1">
      <c r="A5659" s="37"/>
      <c r="B5659" s="38"/>
      <c r="D5659" s="39"/>
      <c r="E5659" s="39"/>
      <c r="F5659" s="39"/>
      <c r="G5659" s="41"/>
      <c r="T5659"/>
      <c r="U5659"/>
    </row>
    <row r="5660" spans="1:21" s="31" customFormat="1">
      <c r="A5660" s="37"/>
      <c r="B5660" s="38"/>
      <c r="D5660" s="39"/>
      <c r="E5660" s="39"/>
      <c r="F5660" s="39"/>
      <c r="G5660" s="41"/>
      <c r="T5660"/>
      <c r="U5660"/>
    </row>
    <row r="5661" spans="1:21" s="31" customFormat="1">
      <c r="A5661" s="37"/>
      <c r="B5661" s="38"/>
      <c r="D5661" s="39"/>
      <c r="E5661" s="39"/>
      <c r="F5661" s="39"/>
      <c r="G5661" s="41"/>
      <c r="T5661"/>
      <c r="U5661"/>
    </row>
    <row r="5662" spans="1:21" s="31" customFormat="1">
      <c r="A5662" s="37"/>
      <c r="B5662" s="38"/>
      <c r="D5662" s="39"/>
      <c r="E5662" s="39"/>
      <c r="F5662" s="39"/>
      <c r="G5662" s="41"/>
      <c r="T5662"/>
      <c r="U5662"/>
    </row>
    <row r="5663" spans="1:21" s="31" customFormat="1">
      <c r="A5663" s="37"/>
      <c r="B5663" s="38"/>
      <c r="D5663" s="39"/>
      <c r="E5663" s="39"/>
      <c r="F5663" s="39"/>
      <c r="G5663" s="41"/>
      <c r="T5663"/>
      <c r="U5663"/>
    </row>
    <row r="5664" spans="1:21" s="31" customFormat="1">
      <c r="A5664" s="37"/>
      <c r="B5664" s="38"/>
      <c r="D5664" s="39"/>
      <c r="E5664" s="39"/>
      <c r="F5664" s="39"/>
      <c r="G5664" s="41"/>
      <c r="T5664"/>
      <c r="U5664"/>
    </row>
    <row r="5665" spans="1:21" s="31" customFormat="1">
      <c r="A5665" s="37"/>
      <c r="B5665" s="38"/>
      <c r="D5665" s="39"/>
      <c r="E5665" s="39"/>
      <c r="F5665" s="39"/>
      <c r="G5665" s="41"/>
      <c r="T5665"/>
      <c r="U5665"/>
    </row>
    <row r="5666" spans="1:21" s="31" customFormat="1">
      <c r="A5666" s="37"/>
      <c r="B5666" s="38"/>
      <c r="D5666" s="39"/>
      <c r="E5666" s="39"/>
      <c r="F5666" s="39"/>
      <c r="G5666" s="41"/>
      <c r="T5666"/>
      <c r="U5666"/>
    </row>
    <row r="5667" spans="1:21" s="31" customFormat="1">
      <c r="A5667" s="37"/>
      <c r="B5667" s="38"/>
      <c r="D5667" s="39"/>
      <c r="E5667" s="39"/>
      <c r="F5667" s="39"/>
      <c r="G5667" s="41"/>
      <c r="T5667"/>
      <c r="U5667"/>
    </row>
    <row r="5668" spans="1:21" s="31" customFormat="1">
      <c r="A5668" s="37"/>
      <c r="B5668" s="38"/>
      <c r="D5668" s="39"/>
      <c r="E5668" s="39"/>
      <c r="F5668" s="39"/>
      <c r="G5668" s="41"/>
      <c r="T5668"/>
      <c r="U5668"/>
    </row>
    <row r="5669" spans="1:21" s="31" customFormat="1">
      <c r="A5669" s="37"/>
      <c r="B5669" s="38"/>
      <c r="D5669" s="39"/>
      <c r="E5669" s="39"/>
      <c r="F5669" s="39"/>
      <c r="G5669" s="41"/>
      <c r="T5669"/>
      <c r="U5669"/>
    </row>
    <row r="5670" spans="1:21" s="31" customFormat="1">
      <c r="A5670" s="37"/>
      <c r="B5670" s="38"/>
      <c r="D5670" s="39"/>
      <c r="E5670" s="39"/>
      <c r="F5670" s="39"/>
      <c r="G5670" s="41"/>
      <c r="T5670"/>
      <c r="U5670"/>
    </row>
    <row r="5671" spans="1:21" s="31" customFormat="1">
      <c r="A5671" s="37"/>
      <c r="B5671" s="38"/>
      <c r="D5671" s="39"/>
      <c r="E5671" s="39"/>
      <c r="F5671" s="39"/>
      <c r="G5671" s="41"/>
      <c r="T5671"/>
      <c r="U5671"/>
    </row>
    <row r="5672" spans="1:21" s="31" customFormat="1">
      <c r="A5672" s="37"/>
      <c r="B5672" s="38"/>
      <c r="D5672" s="39"/>
      <c r="E5672" s="39"/>
      <c r="F5672" s="39"/>
      <c r="G5672" s="41"/>
      <c r="T5672"/>
      <c r="U5672"/>
    </row>
    <row r="5673" spans="1:21" s="31" customFormat="1">
      <c r="A5673" s="37"/>
      <c r="B5673" s="38"/>
      <c r="D5673" s="39"/>
      <c r="E5673" s="39"/>
      <c r="F5673" s="39"/>
      <c r="G5673" s="41"/>
      <c r="T5673"/>
      <c r="U5673"/>
    </row>
    <row r="5674" spans="1:21" s="31" customFormat="1">
      <c r="A5674" s="37"/>
      <c r="B5674" s="38"/>
      <c r="D5674" s="39"/>
      <c r="E5674" s="39"/>
      <c r="F5674" s="39"/>
      <c r="G5674" s="41"/>
      <c r="T5674"/>
      <c r="U5674"/>
    </row>
    <row r="5675" spans="1:21" s="31" customFormat="1">
      <c r="A5675" s="37"/>
      <c r="B5675" s="38"/>
      <c r="D5675" s="39"/>
      <c r="E5675" s="39"/>
      <c r="F5675" s="39"/>
      <c r="G5675" s="41"/>
      <c r="T5675"/>
      <c r="U5675"/>
    </row>
    <row r="5676" spans="1:21" s="31" customFormat="1">
      <c r="A5676" s="37"/>
      <c r="B5676" s="38"/>
      <c r="D5676" s="39"/>
      <c r="E5676" s="39"/>
      <c r="F5676" s="39"/>
      <c r="G5676" s="41"/>
      <c r="T5676"/>
      <c r="U5676"/>
    </row>
    <row r="5677" spans="1:21" s="31" customFormat="1">
      <c r="A5677" s="37"/>
      <c r="B5677" s="38"/>
      <c r="D5677" s="39"/>
      <c r="E5677" s="39"/>
      <c r="F5677" s="39"/>
      <c r="G5677" s="41"/>
      <c r="T5677"/>
      <c r="U5677"/>
    </row>
    <row r="5678" spans="1:21" s="31" customFormat="1">
      <c r="A5678" s="37"/>
      <c r="B5678" s="38"/>
      <c r="D5678" s="39"/>
      <c r="E5678" s="39"/>
      <c r="F5678" s="39"/>
      <c r="G5678" s="41"/>
      <c r="T5678"/>
      <c r="U5678"/>
    </row>
    <row r="5679" spans="1:21" s="31" customFormat="1">
      <c r="A5679" s="37"/>
      <c r="B5679" s="38"/>
      <c r="D5679" s="39"/>
      <c r="E5679" s="39"/>
      <c r="F5679" s="39"/>
      <c r="G5679" s="41"/>
      <c r="T5679"/>
      <c r="U5679"/>
    </row>
    <row r="5680" spans="1:21" s="31" customFormat="1">
      <c r="A5680" s="37"/>
      <c r="B5680" s="38"/>
      <c r="D5680" s="39"/>
      <c r="E5680" s="39"/>
      <c r="F5680" s="39"/>
      <c r="G5680" s="41"/>
      <c r="T5680"/>
      <c r="U5680"/>
    </row>
    <row r="5681" spans="1:21" s="31" customFormat="1">
      <c r="A5681" s="37"/>
      <c r="B5681" s="38"/>
      <c r="D5681" s="39"/>
      <c r="E5681" s="39"/>
      <c r="F5681" s="39"/>
      <c r="G5681" s="41"/>
      <c r="T5681"/>
      <c r="U5681"/>
    </row>
    <row r="5682" spans="1:21" s="31" customFormat="1">
      <c r="A5682" s="37"/>
      <c r="B5682" s="38"/>
      <c r="D5682" s="39"/>
      <c r="E5682" s="39"/>
      <c r="F5682" s="39"/>
      <c r="G5682" s="41"/>
      <c r="T5682"/>
      <c r="U5682"/>
    </row>
    <row r="5683" spans="1:21" s="31" customFormat="1">
      <c r="A5683" s="37"/>
      <c r="B5683" s="38"/>
      <c r="D5683" s="39"/>
      <c r="E5683" s="39"/>
      <c r="F5683" s="39"/>
      <c r="G5683" s="41"/>
      <c r="T5683"/>
      <c r="U5683"/>
    </row>
    <row r="5684" spans="1:21" s="31" customFormat="1">
      <c r="A5684" s="37"/>
      <c r="B5684" s="38"/>
      <c r="D5684" s="39"/>
      <c r="E5684" s="39"/>
      <c r="F5684" s="39"/>
      <c r="G5684" s="41"/>
      <c r="T5684"/>
      <c r="U5684"/>
    </row>
    <row r="5685" spans="1:21" s="31" customFormat="1">
      <c r="A5685" s="37"/>
      <c r="B5685" s="38"/>
      <c r="D5685" s="39"/>
      <c r="E5685" s="39"/>
      <c r="F5685" s="39"/>
      <c r="G5685" s="41"/>
      <c r="T5685"/>
      <c r="U5685"/>
    </row>
    <row r="5686" spans="1:21" s="31" customFormat="1">
      <c r="A5686" s="37"/>
      <c r="B5686" s="38"/>
      <c r="D5686" s="39"/>
      <c r="E5686" s="39"/>
      <c r="F5686" s="39"/>
      <c r="G5686" s="41"/>
      <c r="T5686"/>
      <c r="U5686"/>
    </row>
    <row r="5687" spans="1:21" s="31" customFormat="1">
      <c r="A5687" s="37"/>
      <c r="B5687" s="38"/>
      <c r="D5687" s="39"/>
      <c r="E5687" s="39"/>
      <c r="F5687" s="39"/>
      <c r="G5687" s="41"/>
      <c r="T5687"/>
      <c r="U5687"/>
    </row>
    <row r="5688" spans="1:21" s="31" customFormat="1">
      <c r="A5688" s="37"/>
      <c r="B5688" s="38"/>
      <c r="D5688" s="39"/>
      <c r="E5688" s="39"/>
      <c r="F5688" s="39"/>
      <c r="G5688" s="41"/>
      <c r="T5688"/>
      <c r="U5688"/>
    </row>
    <row r="5689" spans="1:21" s="31" customFormat="1">
      <c r="A5689" s="37"/>
      <c r="B5689" s="38"/>
      <c r="D5689" s="39"/>
      <c r="E5689" s="39"/>
      <c r="F5689" s="39"/>
      <c r="G5689" s="41"/>
      <c r="T5689"/>
      <c r="U5689"/>
    </row>
    <row r="5690" spans="1:21" s="31" customFormat="1">
      <c r="A5690" s="37"/>
      <c r="B5690" s="38"/>
      <c r="D5690" s="39"/>
      <c r="E5690" s="39"/>
      <c r="F5690" s="39"/>
      <c r="G5690" s="41"/>
      <c r="T5690"/>
      <c r="U5690"/>
    </row>
    <row r="5691" spans="1:21" s="31" customFormat="1">
      <c r="A5691" s="37"/>
      <c r="B5691" s="38"/>
      <c r="D5691" s="39"/>
      <c r="E5691" s="39"/>
      <c r="F5691" s="39"/>
      <c r="G5691" s="41"/>
      <c r="T5691"/>
      <c r="U5691"/>
    </row>
    <row r="5692" spans="1:21" s="31" customFormat="1">
      <c r="A5692" s="37"/>
      <c r="B5692" s="38"/>
      <c r="D5692" s="39"/>
      <c r="E5692" s="39"/>
      <c r="F5692" s="39"/>
      <c r="G5692" s="41"/>
      <c r="T5692"/>
      <c r="U5692"/>
    </row>
    <row r="5693" spans="1:21" s="31" customFormat="1">
      <c r="A5693" s="37"/>
      <c r="B5693" s="38"/>
      <c r="D5693" s="39"/>
      <c r="E5693" s="39"/>
      <c r="F5693" s="39"/>
      <c r="G5693" s="41"/>
      <c r="T5693"/>
      <c r="U5693"/>
    </row>
    <row r="5694" spans="1:21" s="31" customFormat="1">
      <c r="A5694" s="37"/>
      <c r="B5694" s="38"/>
      <c r="D5694" s="39"/>
      <c r="E5694" s="39"/>
      <c r="F5694" s="39"/>
      <c r="G5694" s="41"/>
      <c r="T5694"/>
      <c r="U5694"/>
    </row>
    <row r="5695" spans="1:21" s="31" customFormat="1">
      <c r="A5695" s="37"/>
      <c r="B5695" s="38"/>
      <c r="D5695" s="39"/>
      <c r="E5695" s="39"/>
      <c r="F5695" s="39"/>
      <c r="G5695" s="41"/>
      <c r="T5695"/>
      <c r="U5695"/>
    </row>
    <row r="5696" spans="1:21" s="31" customFormat="1">
      <c r="A5696" s="37"/>
      <c r="B5696" s="38"/>
      <c r="D5696" s="39"/>
      <c r="E5696" s="39"/>
      <c r="F5696" s="39"/>
      <c r="G5696" s="41"/>
      <c r="T5696"/>
      <c r="U5696"/>
    </row>
    <row r="5697" spans="1:21" s="31" customFormat="1">
      <c r="A5697" s="37"/>
      <c r="B5697" s="38"/>
      <c r="D5697" s="39"/>
      <c r="E5697" s="39"/>
      <c r="F5697" s="39"/>
      <c r="G5697" s="41"/>
      <c r="T5697"/>
      <c r="U5697"/>
    </row>
    <row r="5698" spans="1:21" s="31" customFormat="1">
      <c r="A5698" s="37"/>
      <c r="B5698" s="38"/>
      <c r="D5698" s="39"/>
      <c r="E5698" s="39"/>
      <c r="F5698" s="39"/>
      <c r="G5698" s="41"/>
      <c r="T5698"/>
      <c r="U5698"/>
    </row>
    <row r="5699" spans="1:21" s="31" customFormat="1">
      <c r="A5699" s="37"/>
      <c r="B5699" s="38"/>
      <c r="D5699" s="39"/>
      <c r="E5699" s="39"/>
      <c r="F5699" s="39"/>
      <c r="G5699" s="41"/>
      <c r="T5699"/>
      <c r="U5699"/>
    </row>
    <row r="5700" spans="1:21" s="31" customFormat="1">
      <c r="A5700" s="37"/>
      <c r="B5700" s="38"/>
      <c r="D5700" s="39"/>
      <c r="E5700" s="39"/>
      <c r="F5700" s="39"/>
      <c r="G5700" s="41"/>
      <c r="T5700"/>
      <c r="U5700"/>
    </row>
    <row r="5701" spans="1:21" s="31" customFormat="1">
      <c r="A5701" s="37"/>
      <c r="B5701" s="38"/>
      <c r="D5701" s="39"/>
      <c r="E5701" s="39"/>
      <c r="F5701" s="39"/>
      <c r="G5701" s="41"/>
      <c r="T5701"/>
      <c r="U5701"/>
    </row>
    <row r="5702" spans="1:21" s="31" customFormat="1">
      <c r="A5702" s="37"/>
      <c r="B5702" s="38"/>
      <c r="D5702" s="39"/>
      <c r="E5702" s="39"/>
      <c r="F5702" s="39"/>
      <c r="G5702" s="41"/>
      <c r="T5702"/>
      <c r="U5702"/>
    </row>
    <row r="5703" spans="1:21" s="31" customFormat="1">
      <c r="A5703" s="37"/>
      <c r="B5703" s="38"/>
      <c r="D5703" s="39"/>
      <c r="E5703" s="39"/>
      <c r="F5703" s="39"/>
      <c r="G5703" s="41"/>
      <c r="T5703"/>
      <c r="U5703"/>
    </row>
    <row r="5704" spans="1:21" s="31" customFormat="1">
      <c r="A5704" s="37"/>
      <c r="B5704" s="38"/>
      <c r="D5704" s="39"/>
      <c r="E5704" s="39"/>
      <c r="F5704" s="39"/>
      <c r="G5704" s="41"/>
      <c r="T5704"/>
      <c r="U5704"/>
    </row>
    <row r="5705" spans="1:21" s="31" customFormat="1">
      <c r="A5705" s="37"/>
      <c r="B5705" s="38"/>
      <c r="D5705" s="39"/>
      <c r="E5705" s="39"/>
      <c r="F5705" s="39"/>
      <c r="G5705" s="41"/>
      <c r="T5705"/>
      <c r="U5705"/>
    </row>
    <row r="5706" spans="1:21" s="31" customFormat="1">
      <c r="A5706" s="37"/>
      <c r="B5706" s="38"/>
      <c r="D5706" s="39"/>
      <c r="E5706" s="39"/>
      <c r="F5706" s="39"/>
      <c r="G5706" s="41"/>
      <c r="T5706"/>
      <c r="U5706"/>
    </row>
    <row r="5707" spans="1:21" s="31" customFormat="1">
      <c r="A5707" s="37"/>
      <c r="B5707" s="38"/>
      <c r="D5707" s="39"/>
      <c r="E5707" s="39"/>
      <c r="F5707" s="39"/>
      <c r="G5707" s="41"/>
      <c r="T5707"/>
      <c r="U5707"/>
    </row>
    <row r="5708" spans="1:21" s="31" customFormat="1">
      <c r="A5708" s="37"/>
      <c r="B5708" s="38"/>
      <c r="D5708" s="39"/>
      <c r="E5708" s="39"/>
      <c r="F5708" s="39"/>
      <c r="G5708" s="41"/>
      <c r="T5708"/>
      <c r="U5708"/>
    </row>
    <row r="5709" spans="1:21" s="31" customFormat="1">
      <c r="A5709" s="37"/>
      <c r="B5709" s="38"/>
      <c r="D5709" s="39"/>
      <c r="E5709" s="39"/>
      <c r="F5709" s="39"/>
      <c r="G5709" s="41"/>
      <c r="T5709"/>
      <c r="U5709"/>
    </row>
    <row r="5710" spans="1:21" s="31" customFormat="1">
      <c r="A5710" s="37"/>
      <c r="B5710" s="38"/>
      <c r="D5710" s="39"/>
      <c r="E5710" s="39"/>
      <c r="F5710" s="39"/>
      <c r="G5710" s="41"/>
      <c r="T5710"/>
      <c r="U5710"/>
    </row>
    <row r="5711" spans="1:21" s="31" customFormat="1">
      <c r="A5711" s="37"/>
      <c r="B5711" s="38"/>
      <c r="D5711" s="39"/>
      <c r="E5711" s="39"/>
      <c r="F5711" s="39"/>
      <c r="G5711" s="41"/>
      <c r="T5711"/>
      <c r="U5711"/>
    </row>
    <row r="5712" spans="1:21" s="31" customFormat="1">
      <c r="A5712" s="37"/>
      <c r="B5712" s="38"/>
      <c r="D5712" s="39"/>
      <c r="E5712" s="39"/>
      <c r="F5712" s="39"/>
      <c r="G5712" s="41"/>
      <c r="T5712"/>
      <c r="U5712"/>
    </row>
    <row r="5713" spans="1:21" s="31" customFormat="1">
      <c r="A5713" s="37"/>
      <c r="B5713" s="38"/>
      <c r="D5713" s="39"/>
      <c r="E5713" s="39"/>
      <c r="F5713" s="39"/>
      <c r="G5713" s="41"/>
      <c r="T5713"/>
      <c r="U5713"/>
    </row>
    <row r="5714" spans="1:21" s="31" customFormat="1">
      <c r="A5714" s="37"/>
      <c r="B5714" s="38"/>
      <c r="D5714" s="39"/>
      <c r="E5714" s="39"/>
      <c r="F5714" s="39"/>
      <c r="G5714" s="41"/>
      <c r="T5714"/>
      <c r="U5714"/>
    </row>
    <row r="5715" spans="1:21" s="31" customFormat="1">
      <c r="A5715" s="37"/>
      <c r="B5715" s="38"/>
      <c r="D5715" s="39"/>
      <c r="E5715" s="39"/>
      <c r="F5715" s="39"/>
      <c r="G5715" s="41"/>
      <c r="T5715"/>
      <c r="U5715"/>
    </row>
    <row r="5716" spans="1:21" s="31" customFormat="1">
      <c r="A5716" s="37"/>
      <c r="B5716" s="38"/>
      <c r="D5716" s="39"/>
      <c r="E5716" s="39"/>
      <c r="F5716" s="39"/>
      <c r="G5716" s="41"/>
      <c r="T5716"/>
      <c r="U5716"/>
    </row>
    <row r="5717" spans="1:21" s="31" customFormat="1">
      <c r="A5717" s="37"/>
      <c r="B5717" s="38"/>
      <c r="D5717" s="39"/>
      <c r="E5717" s="39"/>
      <c r="F5717" s="39"/>
      <c r="G5717" s="41"/>
      <c r="T5717"/>
      <c r="U5717"/>
    </row>
    <row r="5718" spans="1:21" s="31" customFormat="1">
      <c r="A5718" s="37"/>
      <c r="B5718" s="38"/>
      <c r="D5718" s="39"/>
      <c r="E5718" s="39"/>
      <c r="F5718" s="39"/>
      <c r="G5718" s="41"/>
      <c r="T5718"/>
      <c r="U5718"/>
    </row>
    <row r="5719" spans="1:21" s="31" customFormat="1">
      <c r="A5719" s="37"/>
      <c r="B5719" s="38"/>
      <c r="D5719" s="39"/>
      <c r="E5719" s="39"/>
      <c r="F5719" s="39"/>
      <c r="G5719" s="41"/>
      <c r="T5719"/>
      <c r="U5719"/>
    </row>
    <row r="5720" spans="1:21" s="31" customFormat="1">
      <c r="A5720" s="37"/>
      <c r="B5720" s="38"/>
      <c r="D5720" s="39"/>
      <c r="E5720" s="39"/>
      <c r="F5720" s="39"/>
      <c r="G5720" s="41"/>
      <c r="T5720"/>
      <c r="U5720"/>
    </row>
    <row r="5721" spans="1:21" s="31" customFormat="1">
      <c r="A5721" s="37"/>
      <c r="B5721" s="38"/>
      <c r="D5721" s="39"/>
      <c r="E5721" s="39"/>
      <c r="F5721" s="39"/>
      <c r="G5721" s="41"/>
      <c r="T5721"/>
      <c r="U5721"/>
    </row>
    <row r="5722" spans="1:21" s="31" customFormat="1">
      <c r="A5722" s="37"/>
      <c r="B5722" s="38"/>
      <c r="D5722" s="39"/>
      <c r="E5722" s="39"/>
      <c r="F5722" s="39"/>
      <c r="G5722" s="41"/>
      <c r="T5722"/>
      <c r="U5722"/>
    </row>
    <row r="5723" spans="1:21" s="31" customFormat="1">
      <c r="A5723" s="37"/>
      <c r="B5723" s="38"/>
      <c r="D5723" s="39"/>
      <c r="E5723" s="39"/>
      <c r="F5723" s="39"/>
      <c r="G5723" s="41"/>
      <c r="T5723"/>
      <c r="U5723"/>
    </row>
    <row r="5724" spans="1:21" s="31" customFormat="1">
      <c r="A5724" s="37"/>
      <c r="B5724" s="38"/>
      <c r="D5724" s="39"/>
      <c r="E5724" s="39"/>
      <c r="F5724" s="39"/>
      <c r="G5724" s="41"/>
      <c r="T5724"/>
      <c r="U5724"/>
    </row>
    <row r="5725" spans="1:21" s="31" customFormat="1">
      <c r="A5725" s="37"/>
      <c r="B5725" s="38"/>
      <c r="D5725" s="39"/>
      <c r="E5725" s="39"/>
      <c r="F5725" s="39"/>
      <c r="G5725" s="41"/>
      <c r="T5725"/>
      <c r="U5725"/>
    </row>
    <row r="5726" spans="1:21" s="31" customFormat="1">
      <c r="A5726" s="37"/>
      <c r="B5726" s="38"/>
      <c r="D5726" s="39"/>
      <c r="E5726" s="39"/>
      <c r="F5726" s="39"/>
      <c r="G5726" s="41"/>
      <c r="T5726"/>
      <c r="U5726"/>
    </row>
    <row r="5727" spans="1:21" s="31" customFormat="1">
      <c r="A5727" s="37"/>
      <c r="B5727" s="38"/>
      <c r="D5727" s="39"/>
      <c r="E5727" s="39"/>
      <c r="F5727" s="39"/>
      <c r="G5727" s="41"/>
      <c r="T5727"/>
      <c r="U5727"/>
    </row>
    <row r="5728" spans="1:21" s="31" customFormat="1">
      <c r="A5728" s="37"/>
      <c r="B5728" s="38"/>
      <c r="D5728" s="39"/>
      <c r="E5728" s="39"/>
      <c r="F5728" s="39"/>
      <c r="G5728" s="41"/>
      <c r="T5728"/>
      <c r="U5728"/>
    </row>
    <row r="5729" spans="1:21" s="31" customFormat="1">
      <c r="A5729" s="37"/>
      <c r="B5729" s="38"/>
      <c r="D5729" s="39"/>
      <c r="E5729" s="39"/>
      <c r="F5729" s="39"/>
      <c r="G5729" s="41"/>
      <c r="T5729"/>
      <c r="U5729"/>
    </row>
    <row r="5730" spans="1:21" s="31" customFormat="1">
      <c r="A5730" s="37"/>
      <c r="B5730" s="38"/>
      <c r="D5730" s="39"/>
      <c r="E5730" s="39"/>
      <c r="F5730" s="39"/>
      <c r="G5730" s="41"/>
      <c r="T5730"/>
      <c r="U5730"/>
    </row>
    <row r="5731" spans="1:21" s="31" customFormat="1">
      <c r="A5731" s="37"/>
      <c r="B5731" s="38"/>
      <c r="D5731" s="39"/>
      <c r="E5731" s="39"/>
      <c r="F5731" s="39"/>
      <c r="G5731" s="41"/>
      <c r="T5731"/>
      <c r="U5731"/>
    </row>
    <row r="5732" spans="1:21" s="31" customFormat="1">
      <c r="A5732" s="37"/>
      <c r="B5732" s="38"/>
      <c r="D5732" s="39"/>
      <c r="E5732" s="39"/>
      <c r="F5732" s="39"/>
      <c r="G5732" s="41"/>
      <c r="T5732"/>
      <c r="U5732"/>
    </row>
    <row r="5733" spans="1:21" s="31" customFormat="1">
      <c r="A5733" s="37"/>
      <c r="B5733" s="38"/>
      <c r="D5733" s="39"/>
      <c r="E5733" s="39"/>
      <c r="F5733" s="39"/>
      <c r="G5733" s="41"/>
      <c r="T5733"/>
      <c r="U5733"/>
    </row>
    <row r="5734" spans="1:21" s="31" customFormat="1">
      <c r="A5734" s="37"/>
      <c r="B5734" s="38"/>
      <c r="D5734" s="39"/>
      <c r="E5734" s="39"/>
      <c r="F5734" s="39"/>
      <c r="G5734" s="41"/>
      <c r="T5734"/>
      <c r="U5734"/>
    </row>
    <row r="5735" spans="1:21" s="31" customFormat="1">
      <c r="A5735" s="37"/>
      <c r="B5735" s="38"/>
      <c r="D5735" s="39"/>
      <c r="E5735" s="39"/>
      <c r="F5735" s="39"/>
      <c r="G5735" s="41"/>
      <c r="T5735"/>
      <c r="U5735"/>
    </row>
    <row r="5736" spans="1:21" s="31" customFormat="1">
      <c r="A5736" s="37"/>
      <c r="B5736" s="38"/>
      <c r="D5736" s="39"/>
      <c r="E5736" s="39"/>
      <c r="F5736" s="39"/>
      <c r="G5736" s="41"/>
      <c r="T5736"/>
      <c r="U5736"/>
    </row>
    <row r="5737" spans="1:21" s="31" customFormat="1">
      <c r="A5737" s="37"/>
      <c r="B5737" s="38"/>
      <c r="D5737" s="39"/>
      <c r="E5737" s="39"/>
      <c r="F5737" s="39"/>
      <c r="G5737" s="41"/>
      <c r="T5737"/>
      <c r="U5737"/>
    </row>
    <row r="5738" spans="1:21" s="31" customFormat="1">
      <c r="A5738" s="37"/>
      <c r="B5738" s="38"/>
      <c r="D5738" s="39"/>
      <c r="E5738" s="39"/>
      <c r="F5738" s="39"/>
      <c r="G5738" s="41"/>
      <c r="T5738"/>
      <c r="U5738"/>
    </row>
    <row r="5739" spans="1:21" s="31" customFormat="1">
      <c r="A5739" s="37"/>
      <c r="B5739" s="38"/>
      <c r="D5739" s="39"/>
      <c r="E5739" s="39"/>
      <c r="F5739" s="39"/>
      <c r="G5739" s="41"/>
      <c r="T5739"/>
      <c r="U5739"/>
    </row>
    <row r="5740" spans="1:21" s="31" customFormat="1">
      <c r="A5740" s="37"/>
      <c r="B5740" s="38"/>
      <c r="D5740" s="39"/>
      <c r="E5740" s="39"/>
      <c r="F5740" s="39"/>
      <c r="G5740" s="41"/>
      <c r="T5740"/>
      <c r="U5740"/>
    </row>
    <row r="5741" spans="1:21" s="31" customFormat="1">
      <c r="A5741" s="37"/>
      <c r="B5741" s="38"/>
      <c r="D5741" s="39"/>
      <c r="E5741" s="39"/>
      <c r="F5741" s="39"/>
      <c r="G5741" s="41"/>
      <c r="T5741"/>
      <c r="U5741"/>
    </row>
    <row r="5742" spans="1:21" s="31" customFormat="1">
      <c r="A5742" s="37"/>
      <c r="B5742" s="38"/>
      <c r="D5742" s="39"/>
      <c r="E5742" s="39"/>
      <c r="F5742" s="39"/>
      <c r="G5742" s="41"/>
      <c r="T5742"/>
      <c r="U5742"/>
    </row>
    <row r="5743" spans="1:21" s="31" customFormat="1">
      <c r="A5743" s="37"/>
      <c r="B5743" s="38"/>
      <c r="D5743" s="39"/>
      <c r="E5743" s="39"/>
      <c r="F5743" s="39"/>
      <c r="G5743" s="41"/>
      <c r="T5743"/>
      <c r="U5743"/>
    </row>
    <row r="5744" spans="1:21" s="31" customFormat="1">
      <c r="A5744" s="37"/>
      <c r="B5744" s="38"/>
      <c r="D5744" s="39"/>
      <c r="E5744" s="39"/>
      <c r="F5744" s="39"/>
      <c r="G5744" s="41"/>
      <c r="T5744"/>
      <c r="U5744"/>
    </row>
    <row r="5745" spans="1:21" s="31" customFormat="1">
      <c r="A5745" s="37"/>
      <c r="B5745" s="38"/>
      <c r="D5745" s="39"/>
      <c r="E5745" s="39"/>
      <c r="F5745" s="39"/>
      <c r="G5745" s="41"/>
      <c r="T5745"/>
      <c r="U5745"/>
    </row>
    <row r="5746" spans="1:21" s="31" customFormat="1">
      <c r="A5746" s="37"/>
      <c r="B5746" s="38"/>
      <c r="D5746" s="39"/>
      <c r="E5746" s="39"/>
      <c r="F5746" s="39"/>
      <c r="G5746" s="41"/>
      <c r="T5746"/>
      <c r="U5746"/>
    </row>
    <row r="5747" spans="1:21" s="31" customFormat="1">
      <c r="A5747" s="37"/>
      <c r="B5747" s="38"/>
      <c r="D5747" s="39"/>
      <c r="E5747" s="39"/>
      <c r="F5747" s="39"/>
      <c r="G5747" s="41"/>
      <c r="T5747"/>
      <c r="U5747"/>
    </row>
    <row r="5748" spans="1:21" s="31" customFormat="1">
      <c r="A5748" s="37"/>
      <c r="B5748" s="38"/>
      <c r="D5748" s="39"/>
      <c r="E5748" s="39"/>
      <c r="F5748" s="39"/>
      <c r="G5748" s="41"/>
      <c r="T5748"/>
      <c r="U5748"/>
    </row>
    <row r="5749" spans="1:21" s="31" customFormat="1">
      <c r="A5749" s="37"/>
      <c r="B5749" s="38"/>
      <c r="D5749" s="39"/>
      <c r="E5749" s="39"/>
      <c r="F5749" s="39"/>
      <c r="G5749" s="41"/>
      <c r="T5749"/>
      <c r="U5749"/>
    </row>
    <row r="5750" spans="1:21" s="31" customFormat="1">
      <c r="A5750" s="37"/>
      <c r="B5750" s="38"/>
      <c r="D5750" s="39"/>
      <c r="E5750" s="39"/>
      <c r="F5750" s="39"/>
      <c r="G5750" s="41"/>
      <c r="T5750"/>
      <c r="U5750"/>
    </row>
    <row r="5751" spans="1:21" s="31" customFormat="1">
      <c r="A5751" s="37"/>
      <c r="B5751" s="38"/>
      <c r="D5751" s="39"/>
      <c r="E5751" s="39"/>
      <c r="F5751" s="39"/>
      <c r="G5751" s="41"/>
      <c r="T5751"/>
      <c r="U5751"/>
    </row>
    <row r="5752" spans="1:21" s="31" customFormat="1">
      <c r="A5752" s="37"/>
      <c r="B5752" s="38"/>
      <c r="D5752" s="39"/>
      <c r="E5752" s="39"/>
      <c r="F5752" s="39"/>
      <c r="G5752" s="41"/>
      <c r="T5752"/>
      <c r="U5752"/>
    </row>
    <row r="5753" spans="1:21" s="31" customFormat="1">
      <c r="A5753" s="37"/>
      <c r="B5753" s="38"/>
      <c r="D5753" s="39"/>
      <c r="E5753" s="39"/>
      <c r="F5753" s="39"/>
      <c r="G5753" s="41"/>
      <c r="T5753"/>
      <c r="U5753"/>
    </row>
    <row r="5754" spans="1:21" s="31" customFormat="1">
      <c r="A5754" s="37"/>
      <c r="B5754" s="38"/>
      <c r="D5754" s="39"/>
      <c r="E5754" s="39"/>
      <c r="F5754" s="39"/>
      <c r="G5754" s="41"/>
      <c r="T5754"/>
      <c r="U5754"/>
    </row>
    <row r="5755" spans="1:21" s="31" customFormat="1">
      <c r="A5755" s="37"/>
      <c r="B5755" s="38"/>
      <c r="D5755" s="39"/>
      <c r="E5755" s="39"/>
      <c r="F5755" s="39"/>
      <c r="G5755" s="41"/>
      <c r="T5755"/>
      <c r="U5755"/>
    </row>
    <row r="5756" spans="1:21" s="31" customFormat="1">
      <c r="A5756" s="37"/>
      <c r="B5756" s="38"/>
      <c r="D5756" s="39"/>
      <c r="E5756" s="39"/>
      <c r="F5756" s="39"/>
      <c r="G5756" s="41"/>
      <c r="T5756"/>
      <c r="U5756"/>
    </row>
    <row r="5757" spans="1:21" s="31" customFormat="1">
      <c r="A5757" s="37"/>
      <c r="B5757" s="38"/>
      <c r="D5757" s="39"/>
      <c r="E5757" s="39"/>
      <c r="F5757" s="39"/>
      <c r="G5757" s="41"/>
      <c r="T5757"/>
      <c r="U5757"/>
    </row>
    <row r="5758" spans="1:21" s="31" customFormat="1">
      <c r="A5758" s="37"/>
      <c r="B5758" s="38"/>
      <c r="D5758" s="39"/>
      <c r="E5758" s="39"/>
      <c r="F5758" s="39"/>
      <c r="G5758" s="41"/>
      <c r="T5758"/>
      <c r="U5758"/>
    </row>
    <row r="5759" spans="1:21" s="31" customFormat="1">
      <c r="A5759" s="37"/>
      <c r="B5759" s="38"/>
      <c r="D5759" s="39"/>
      <c r="E5759" s="39"/>
      <c r="F5759" s="39"/>
      <c r="G5759" s="41"/>
      <c r="T5759"/>
      <c r="U5759"/>
    </row>
    <row r="5760" spans="1:21" s="31" customFormat="1">
      <c r="A5760" s="37"/>
      <c r="B5760" s="38"/>
      <c r="D5760" s="39"/>
      <c r="E5760" s="39"/>
      <c r="F5760" s="39"/>
      <c r="G5760" s="41"/>
      <c r="T5760"/>
      <c r="U5760"/>
    </row>
    <row r="5761" spans="1:21" s="31" customFormat="1">
      <c r="A5761" s="37"/>
      <c r="B5761" s="38"/>
      <c r="D5761" s="39"/>
      <c r="E5761" s="39"/>
      <c r="F5761" s="39"/>
      <c r="G5761" s="41"/>
      <c r="T5761"/>
      <c r="U5761"/>
    </row>
    <row r="5762" spans="1:21" s="31" customFormat="1">
      <c r="A5762" s="37"/>
      <c r="B5762" s="38"/>
      <c r="D5762" s="39"/>
      <c r="E5762" s="39"/>
      <c r="F5762" s="39"/>
      <c r="G5762" s="41"/>
      <c r="T5762"/>
      <c r="U5762"/>
    </row>
    <row r="5763" spans="1:21" s="31" customFormat="1">
      <c r="A5763" s="37"/>
      <c r="B5763" s="38"/>
      <c r="D5763" s="39"/>
      <c r="E5763" s="39"/>
      <c r="F5763" s="39"/>
      <c r="G5763" s="41"/>
      <c r="T5763"/>
      <c r="U5763"/>
    </row>
    <row r="5764" spans="1:21" s="31" customFormat="1">
      <c r="A5764" s="37"/>
      <c r="B5764" s="38"/>
      <c r="D5764" s="39"/>
      <c r="E5764" s="39"/>
      <c r="F5764" s="39"/>
      <c r="G5764" s="41"/>
      <c r="T5764"/>
      <c r="U5764"/>
    </row>
    <row r="5765" spans="1:21" s="31" customFormat="1">
      <c r="A5765" s="37"/>
      <c r="B5765" s="38"/>
      <c r="D5765" s="39"/>
      <c r="E5765" s="39"/>
      <c r="F5765" s="39"/>
      <c r="G5765" s="41"/>
      <c r="T5765"/>
      <c r="U5765"/>
    </row>
    <row r="5766" spans="1:21" s="31" customFormat="1">
      <c r="A5766" s="37"/>
      <c r="B5766" s="38"/>
      <c r="D5766" s="39"/>
      <c r="E5766" s="39"/>
      <c r="F5766" s="39"/>
      <c r="G5766" s="41"/>
      <c r="T5766"/>
      <c r="U5766"/>
    </row>
    <row r="5767" spans="1:21" s="31" customFormat="1">
      <c r="A5767" s="37"/>
      <c r="B5767" s="38"/>
      <c r="D5767" s="39"/>
      <c r="E5767" s="39"/>
      <c r="F5767" s="39"/>
      <c r="G5767" s="41"/>
      <c r="T5767"/>
      <c r="U5767"/>
    </row>
    <row r="5768" spans="1:21" s="31" customFormat="1">
      <c r="A5768" s="37"/>
      <c r="B5768" s="38"/>
      <c r="D5768" s="39"/>
      <c r="E5768" s="39"/>
      <c r="F5768" s="39"/>
      <c r="G5768" s="41"/>
      <c r="T5768"/>
      <c r="U5768"/>
    </row>
    <row r="5769" spans="1:21" s="31" customFormat="1">
      <c r="A5769" s="37"/>
      <c r="B5769" s="38"/>
      <c r="D5769" s="39"/>
      <c r="E5769" s="39"/>
      <c r="F5769" s="39"/>
      <c r="G5769" s="41"/>
      <c r="T5769"/>
      <c r="U5769"/>
    </row>
    <row r="5770" spans="1:21" s="31" customFormat="1">
      <c r="A5770" s="37"/>
      <c r="B5770" s="38"/>
      <c r="D5770" s="39"/>
      <c r="E5770" s="39"/>
      <c r="F5770" s="39"/>
      <c r="G5770" s="41"/>
      <c r="T5770"/>
      <c r="U5770"/>
    </row>
    <row r="5771" spans="1:21" s="31" customFormat="1">
      <c r="A5771" s="37"/>
      <c r="B5771" s="38"/>
      <c r="D5771" s="39"/>
      <c r="E5771" s="39"/>
      <c r="F5771" s="39"/>
      <c r="G5771" s="41"/>
      <c r="T5771"/>
      <c r="U5771"/>
    </row>
    <row r="5772" spans="1:21" s="31" customFormat="1">
      <c r="A5772" s="37"/>
      <c r="B5772" s="38"/>
      <c r="D5772" s="39"/>
      <c r="E5772" s="39"/>
      <c r="F5772" s="39"/>
      <c r="G5772" s="41"/>
      <c r="T5772"/>
      <c r="U5772"/>
    </row>
    <row r="5773" spans="1:21" s="31" customFormat="1">
      <c r="A5773" s="37"/>
      <c r="B5773" s="38"/>
      <c r="D5773" s="39"/>
      <c r="E5773" s="39"/>
      <c r="F5773" s="39"/>
      <c r="G5773" s="41"/>
      <c r="T5773"/>
      <c r="U5773"/>
    </row>
    <row r="5774" spans="1:21" s="31" customFormat="1">
      <c r="A5774" s="37"/>
      <c r="B5774" s="38"/>
      <c r="D5774" s="39"/>
      <c r="E5774" s="39"/>
      <c r="F5774" s="39"/>
      <c r="G5774" s="41"/>
      <c r="T5774"/>
      <c r="U5774"/>
    </row>
    <row r="5775" spans="1:21" s="31" customFormat="1">
      <c r="A5775" s="37"/>
      <c r="B5775" s="38"/>
      <c r="D5775" s="39"/>
      <c r="E5775" s="39"/>
      <c r="F5775" s="39"/>
      <c r="G5775" s="41"/>
      <c r="T5775"/>
      <c r="U5775"/>
    </row>
    <row r="5776" spans="1:21" s="31" customFormat="1">
      <c r="A5776" s="37"/>
      <c r="B5776" s="38"/>
      <c r="D5776" s="39"/>
      <c r="E5776" s="39"/>
      <c r="F5776" s="39"/>
      <c r="G5776" s="41"/>
      <c r="T5776"/>
      <c r="U5776"/>
    </row>
    <row r="5777" spans="1:21" s="31" customFormat="1">
      <c r="A5777" s="37"/>
      <c r="B5777" s="38"/>
      <c r="D5777" s="39"/>
      <c r="E5777" s="39"/>
      <c r="F5777" s="39"/>
      <c r="G5777" s="41"/>
      <c r="T5777"/>
      <c r="U5777"/>
    </row>
    <row r="5778" spans="1:21" s="31" customFormat="1">
      <c r="A5778" s="37"/>
      <c r="B5778" s="38"/>
      <c r="D5778" s="39"/>
      <c r="E5778" s="39"/>
      <c r="F5778" s="39"/>
      <c r="G5778" s="41"/>
      <c r="T5778"/>
      <c r="U5778"/>
    </row>
    <row r="5779" spans="1:21" s="31" customFormat="1">
      <c r="A5779" s="37"/>
      <c r="B5779" s="38"/>
      <c r="D5779" s="39"/>
      <c r="E5779" s="39"/>
      <c r="F5779" s="39"/>
      <c r="G5779" s="41"/>
      <c r="T5779"/>
      <c r="U5779"/>
    </row>
    <row r="5780" spans="1:21" s="31" customFormat="1">
      <c r="A5780" s="37"/>
      <c r="B5780" s="38"/>
      <c r="D5780" s="39"/>
      <c r="E5780" s="39"/>
      <c r="F5780" s="39"/>
      <c r="G5780" s="41"/>
      <c r="T5780"/>
      <c r="U5780"/>
    </row>
    <row r="5781" spans="1:21" s="31" customFormat="1">
      <c r="A5781" s="37"/>
      <c r="B5781" s="38"/>
      <c r="D5781" s="39"/>
      <c r="E5781" s="39"/>
      <c r="F5781" s="39"/>
      <c r="G5781" s="41"/>
      <c r="T5781"/>
      <c r="U5781"/>
    </row>
    <row r="5782" spans="1:21" s="31" customFormat="1">
      <c r="A5782" s="37"/>
      <c r="B5782" s="38"/>
      <c r="D5782" s="39"/>
      <c r="E5782" s="39"/>
      <c r="F5782" s="39"/>
      <c r="G5782" s="41"/>
      <c r="T5782"/>
      <c r="U5782"/>
    </row>
    <row r="5783" spans="1:21" s="31" customFormat="1">
      <c r="A5783" s="37"/>
      <c r="B5783" s="38"/>
      <c r="D5783" s="39"/>
      <c r="E5783" s="39"/>
      <c r="F5783" s="39"/>
      <c r="G5783" s="41"/>
      <c r="T5783"/>
      <c r="U5783"/>
    </row>
    <row r="5784" spans="1:21" s="31" customFormat="1">
      <c r="A5784" s="37"/>
      <c r="B5784" s="38"/>
      <c r="D5784" s="39"/>
      <c r="E5784" s="39"/>
      <c r="F5784" s="39"/>
      <c r="G5784" s="41"/>
      <c r="T5784"/>
      <c r="U5784"/>
    </row>
    <row r="5785" spans="1:21" s="31" customFormat="1">
      <c r="A5785" s="37"/>
      <c r="B5785" s="38"/>
      <c r="D5785" s="39"/>
      <c r="E5785" s="39"/>
      <c r="F5785" s="39"/>
      <c r="G5785" s="41"/>
      <c r="T5785"/>
      <c r="U5785"/>
    </row>
    <row r="5786" spans="1:21" s="31" customFormat="1">
      <c r="A5786" s="37"/>
      <c r="B5786" s="38"/>
      <c r="D5786" s="39"/>
      <c r="E5786" s="39"/>
      <c r="F5786" s="39"/>
      <c r="G5786" s="41"/>
      <c r="T5786"/>
      <c r="U5786"/>
    </row>
    <row r="5787" spans="1:21" s="31" customFormat="1">
      <c r="A5787" s="37"/>
      <c r="B5787" s="38"/>
      <c r="D5787" s="39"/>
      <c r="E5787" s="39"/>
      <c r="F5787" s="39"/>
      <c r="G5787" s="41"/>
      <c r="T5787"/>
      <c r="U5787"/>
    </row>
    <row r="5788" spans="1:21" s="31" customFormat="1">
      <c r="A5788" s="37"/>
      <c r="B5788" s="38"/>
      <c r="D5788" s="39"/>
      <c r="E5788" s="39"/>
      <c r="F5788" s="39"/>
      <c r="G5788" s="41"/>
      <c r="T5788"/>
      <c r="U5788"/>
    </row>
    <row r="5789" spans="1:21" s="31" customFormat="1">
      <c r="A5789" s="37"/>
      <c r="B5789" s="38"/>
      <c r="D5789" s="39"/>
      <c r="E5789" s="39"/>
      <c r="F5789" s="39"/>
      <c r="G5789" s="41"/>
      <c r="T5789"/>
      <c r="U5789"/>
    </row>
    <row r="5790" spans="1:21" s="31" customFormat="1">
      <c r="A5790" s="37"/>
      <c r="B5790" s="38"/>
      <c r="D5790" s="39"/>
      <c r="E5790" s="39"/>
      <c r="F5790" s="39"/>
      <c r="G5790" s="41"/>
      <c r="T5790"/>
      <c r="U5790"/>
    </row>
    <row r="5791" spans="1:21" s="31" customFormat="1">
      <c r="A5791" s="37"/>
      <c r="B5791" s="38"/>
      <c r="D5791" s="39"/>
      <c r="E5791" s="39"/>
      <c r="F5791" s="39"/>
      <c r="G5791" s="41"/>
      <c r="T5791"/>
      <c r="U5791"/>
    </row>
    <row r="5792" spans="1:21" s="31" customFormat="1">
      <c r="A5792" s="37"/>
      <c r="B5792" s="38"/>
      <c r="D5792" s="39"/>
      <c r="E5792" s="39"/>
      <c r="F5792" s="39"/>
      <c r="G5792" s="41"/>
      <c r="T5792"/>
      <c r="U5792"/>
    </row>
    <row r="5793" spans="1:21" s="31" customFormat="1">
      <c r="A5793" s="37"/>
      <c r="B5793" s="38"/>
      <c r="D5793" s="39"/>
      <c r="E5793" s="39"/>
      <c r="F5793" s="39"/>
      <c r="G5793" s="41"/>
      <c r="T5793"/>
      <c r="U5793"/>
    </row>
    <row r="5794" spans="1:21" s="31" customFormat="1">
      <c r="A5794" s="37"/>
      <c r="B5794" s="38"/>
      <c r="D5794" s="39"/>
      <c r="E5794" s="39"/>
      <c r="F5794" s="39"/>
      <c r="G5794" s="41"/>
      <c r="T5794"/>
      <c r="U5794"/>
    </row>
    <row r="5795" spans="1:21" s="31" customFormat="1">
      <c r="A5795" s="37"/>
      <c r="B5795" s="38"/>
      <c r="D5795" s="39"/>
      <c r="E5795" s="39"/>
      <c r="F5795" s="39"/>
      <c r="G5795" s="41"/>
      <c r="T5795"/>
      <c r="U5795"/>
    </row>
    <row r="5796" spans="1:21" s="31" customFormat="1">
      <c r="A5796" s="37"/>
      <c r="B5796" s="38"/>
      <c r="D5796" s="39"/>
      <c r="E5796" s="39"/>
      <c r="F5796" s="39"/>
      <c r="G5796" s="41"/>
      <c r="T5796"/>
      <c r="U5796"/>
    </row>
    <row r="5797" spans="1:21" s="31" customFormat="1">
      <c r="A5797" s="37"/>
      <c r="B5797" s="38"/>
      <c r="D5797" s="39"/>
      <c r="E5797" s="39"/>
      <c r="F5797" s="39"/>
      <c r="G5797" s="41"/>
      <c r="T5797"/>
      <c r="U5797"/>
    </row>
    <row r="5798" spans="1:21" s="31" customFormat="1">
      <c r="A5798" s="37"/>
      <c r="B5798" s="38"/>
      <c r="D5798" s="39"/>
      <c r="E5798" s="39"/>
      <c r="F5798" s="39"/>
      <c r="G5798" s="41"/>
      <c r="T5798"/>
      <c r="U5798"/>
    </row>
    <row r="5799" spans="1:21" s="31" customFormat="1">
      <c r="A5799" s="37"/>
      <c r="B5799" s="38"/>
      <c r="D5799" s="39"/>
      <c r="E5799" s="39"/>
      <c r="F5799" s="39"/>
      <c r="G5799" s="41"/>
      <c r="T5799"/>
      <c r="U5799"/>
    </row>
    <row r="5800" spans="1:21" s="31" customFormat="1">
      <c r="A5800" s="37"/>
      <c r="B5800" s="38"/>
      <c r="D5800" s="39"/>
      <c r="E5800" s="39"/>
      <c r="F5800" s="39"/>
      <c r="G5800" s="41"/>
      <c r="T5800"/>
      <c r="U5800"/>
    </row>
    <row r="5801" spans="1:21" s="31" customFormat="1">
      <c r="A5801" s="37"/>
      <c r="B5801" s="38"/>
      <c r="D5801" s="39"/>
      <c r="E5801" s="39"/>
      <c r="F5801" s="39"/>
      <c r="G5801" s="41"/>
      <c r="T5801"/>
      <c r="U5801"/>
    </row>
    <row r="5802" spans="1:21" s="31" customFormat="1">
      <c r="A5802" s="37"/>
      <c r="B5802" s="38"/>
      <c r="D5802" s="39"/>
      <c r="E5802" s="39"/>
      <c r="F5802" s="39"/>
      <c r="G5802" s="41"/>
      <c r="T5802"/>
      <c r="U5802"/>
    </row>
    <row r="5803" spans="1:21" s="31" customFormat="1">
      <c r="A5803" s="37"/>
      <c r="B5803" s="38"/>
      <c r="D5803" s="39"/>
      <c r="E5803" s="39"/>
      <c r="F5803" s="39"/>
      <c r="G5803" s="41"/>
      <c r="T5803"/>
      <c r="U5803"/>
    </row>
    <row r="5804" spans="1:21" s="31" customFormat="1">
      <c r="A5804" s="37"/>
      <c r="B5804" s="38"/>
      <c r="D5804" s="39"/>
      <c r="E5804" s="39"/>
      <c r="F5804" s="39"/>
      <c r="G5804" s="41"/>
      <c r="T5804"/>
      <c r="U5804"/>
    </row>
    <row r="5805" spans="1:21" s="31" customFormat="1">
      <c r="A5805" s="37"/>
      <c r="B5805" s="38"/>
      <c r="D5805" s="39"/>
      <c r="E5805" s="39"/>
      <c r="F5805" s="39"/>
      <c r="G5805" s="41"/>
      <c r="T5805"/>
      <c r="U5805"/>
    </row>
    <row r="5806" spans="1:21" s="31" customFormat="1">
      <c r="A5806" s="37"/>
      <c r="B5806" s="38"/>
      <c r="D5806" s="39"/>
      <c r="E5806" s="39"/>
      <c r="F5806" s="39"/>
      <c r="G5806" s="41"/>
      <c r="T5806"/>
      <c r="U5806"/>
    </row>
    <row r="5807" spans="1:21" s="31" customFormat="1">
      <c r="A5807" s="37"/>
      <c r="B5807" s="38"/>
      <c r="D5807" s="39"/>
      <c r="E5807" s="39"/>
      <c r="F5807" s="39"/>
      <c r="G5807" s="41"/>
      <c r="T5807"/>
      <c r="U5807"/>
    </row>
    <row r="5808" spans="1:21" s="31" customFormat="1">
      <c r="A5808" s="37"/>
      <c r="B5808" s="38"/>
      <c r="D5808" s="39"/>
      <c r="E5808" s="39"/>
      <c r="F5808" s="39"/>
      <c r="G5808" s="41"/>
      <c r="T5808"/>
      <c r="U5808"/>
    </row>
    <row r="5809" spans="1:21" s="31" customFormat="1">
      <c r="A5809" s="37"/>
      <c r="B5809" s="38"/>
      <c r="D5809" s="39"/>
      <c r="E5809" s="39"/>
      <c r="F5809" s="39"/>
      <c r="G5809" s="41"/>
      <c r="T5809"/>
      <c r="U5809"/>
    </row>
    <row r="5810" spans="1:21" s="31" customFormat="1">
      <c r="A5810" s="37"/>
      <c r="B5810" s="38"/>
      <c r="D5810" s="39"/>
      <c r="E5810" s="39"/>
      <c r="F5810" s="39"/>
      <c r="G5810" s="41"/>
      <c r="T5810"/>
      <c r="U5810"/>
    </row>
    <row r="5811" spans="1:21" s="31" customFormat="1">
      <c r="A5811" s="37"/>
      <c r="B5811" s="38"/>
      <c r="D5811" s="39"/>
      <c r="E5811" s="39"/>
      <c r="F5811" s="39"/>
      <c r="G5811" s="41"/>
      <c r="T5811"/>
      <c r="U5811"/>
    </row>
    <row r="5812" spans="1:21" s="31" customFormat="1">
      <c r="A5812" s="37"/>
      <c r="B5812" s="38"/>
      <c r="D5812" s="39"/>
      <c r="E5812" s="39"/>
      <c r="F5812" s="39"/>
      <c r="G5812" s="41"/>
      <c r="T5812"/>
      <c r="U5812"/>
    </row>
    <row r="5813" spans="1:21" s="31" customFormat="1">
      <c r="A5813" s="37"/>
      <c r="B5813" s="38"/>
      <c r="D5813" s="39"/>
      <c r="E5813" s="39"/>
      <c r="F5813" s="39"/>
      <c r="G5813" s="41"/>
      <c r="T5813"/>
      <c r="U5813"/>
    </row>
    <row r="5814" spans="1:21" s="31" customFormat="1">
      <c r="A5814" s="37"/>
      <c r="B5814" s="38"/>
      <c r="D5814" s="39"/>
      <c r="E5814" s="39"/>
      <c r="F5814" s="39"/>
      <c r="G5814" s="41"/>
      <c r="T5814"/>
      <c r="U5814"/>
    </row>
    <row r="5815" spans="1:21" s="31" customFormat="1">
      <c r="A5815" s="37"/>
      <c r="B5815" s="38"/>
      <c r="D5815" s="39"/>
      <c r="E5815" s="39"/>
      <c r="F5815" s="39"/>
      <c r="G5815" s="41"/>
      <c r="T5815"/>
      <c r="U5815"/>
    </row>
    <row r="5816" spans="1:21" s="31" customFormat="1">
      <c r="A5816" s="37"/>
      <c r="B5816" s="38"/>
      <c r="D5816" s="39"/>
      <c r="E5816" s="39"/>
      <c r="F5816" s="39"/>
      <c r="G5816" s="41"/>
      <c r="T5816"/>
      <c r="U5816"/>
    </row>
    <row r="5817" spans="1:21" s="31" customFormat="1">
      <c r="A5817" s="37"/>
      <c r="B5817" s="38"/>
      <c r="D5817" s="39"/>
      <c r="E5817" s="39"/>
      <c r="F5817" s="39"/>
      <c r="G5817" s="41"/>
      <c r="T5817"/>
      <c r="U5817"/>
    </row>
    <row r="5818" spans="1:21" s="31" customFormat="1">
      <c r="A5818" s="37"/>
      <c r="B5818" s="38"/>
      <c r="D5818" s="39"/>
      <c r="E5818" s="39"/>
      <c r="F5818" s="39"/>
      <c r="G5818" s="41"/>
      <c r="T5818"/>
      <c r="U5818"/>
    </row>
    <row r="5819" spans="1:21" s="31" customFormat="1">
      <c r="A5819" s="37"/>
      <c r="B5819" s="38"/>
      <c r="D5819" s="39"/>
      <c r="E5819" s="39"/>
      <c r="F5819" s="39"/>
      <c r="G5819" s="41"/>
      <c r="T5819"/>
      <c r="U5819"/>
    </row>
    <row r="5820" spans="1:21" s="31" customFormat="1">
      <c r="A5820" s="37"/>
      <c r="B5820" s="38"/>
      <c r="D5820" s="39"/>
      <c r="E5820" s="39"/>
      <c r="F5820" s="39"/>
      <c r="G5820" s="41"/>
      <c r="T5820"/>
      <c r="U5820"/>
    </row>
    <row r="5821" spans="1:21" s="31" customFormat="1">
      <c r="A5821" s="37"/>
      <c r="B5821" s="38"/>
      <c r="D5821" s="39"/>
      <c r="E5821" s="39"/>
      <c r="F5821" s="39"/>
      <c r="G5821" s="41"/>
      <c r="T5821"/>
      <c r="U5821"/>
    </row>
    <row r="5822" spans="1:21" s="31" customFormat="1">
      <c r="A5822" s="37"/>
      <c r="B5822" s="38"/>
      <c r="D5822" s="39"/>
      <c r="E5822" s="39"/>
      <c r="F5822" s="39"/>
      <c r="G5822" s="41"/>
      <c r="T5822"/>
      <c r="U5822"/>
    </row>
    <row r="5823" spans="1:21" s="31" customFormat="1">
      <c r="A5823" s="37"/>
      <c r="B5823" s="38"/>
      <c r="D5823" s="39"/>
      <c r="E5823" s="39"/>
      <c r="F5823" s="39"/>
      <c r="G5823" s="41"/>
      <c r="T5823"/>
      <c r="U5823"/>
    </row>
    <row r="5824" spans="1:21" s="31" customFormat="1">
      <c r="A5824" s="37"/>
      <c r="B5824" s="38"/>
      <c r="D5824" s="39"/>
      <c r="E5824" s="39"/>
      <c r="F5824" s="39"/>
      <c r="G5824" s="41"/>
      <c r="T5824"/>
      <c r="U5824"/>
    </row>
    <row r="5825" spans="1:21" s="31" customFormat="1">
      <c r="A5825" s="37"/>
      <c r="B5825" s="38"/>
      <c r="D5825" s="39"/>
      <c r="E5825" s="39"/>
      <c r="F5825" s="39"/>
      <c r="G5825" s="41"/>
      <c r="T5825"/>
      <c r="U5825"/>
    </row>
    <row r="5826" spans="1:21" s="31" customFormat="1">
      <c r="A5826" s="37"/>
      <c r="B5826" s="38"/>
      <c r="D5826" s="39"/>
      <c r="E5826" s="39"/>
      <c r="F5826" s="39"/>
      <c r="G5826" s="41"/>
      <c r="T5826"/>
      <c r="U5826"/>
    </row>
    <row r="5827" spans="1:21" s="31" customFormat="1">
      <c r="A5827" s="37"/>
      <c r="B5827" s="38"/>
      <c r="D5827" s="39"/>
      <c r="E5827" s="39"/>
      <c r="F5827" s="39"/>
      <c r="G5827" s="41"/>
      <c r="T5827"/>
      <c r="U5827"/>
    </row>
    <row r="5828" spans="1:21" s="31" customFormat="1">
      <c r="A5828" s="37"/>
      <c r="B5828" s="38"/>
      <c r="D5828" s="39"/>
      <c r="E5828" s="39"/>
      <c r="F5828" s="39"/>
      <c r="G5828" s="41"/>
      <c r="T5828"/>
      <c r="U5828"/>
    </row>
    <row r="5829" spans="1:21" s="31" customFormat="1">
      <c r="A5829" s="37"/>
      <c r="B5829" s="38"/>
      <c r="D5829" s="39"/>
      <c r="E5829" s="39"/>
      <c r="F5829" s="39"/>
      <c r="G5829" s="41"/>
      <c r="T5829"/>
      <c r="U5829"/>
    </row>
    <row r="5830" spans="1:21" s="31" customFormat="1">
      <c r="A5830" s="37"/>
      <c r="B5830" s="38"/>
      <c r="D5830" s="39"/>
      <c r="E5830" s="39"/>
      <c r="F5830" s="39"/>
      <c r="G5830" s="41"/>
      <c r="T5830"/>
      <c r="U5830"/>
    </row>
    <row r="5831" spans="1:21" s="31" customFormat="1">
      <c r="A5831" s="37"/>
      <c r="B5831" s="38"/>
      <c r="D5831" s="39"/>
      <c r="E5831" s="39"/>
      <c r="F5831" s="39"/>
      <c r="G5831" s="41"/>
      <c r="T5831"/>
      <c r="U5831"/>
    </row>
    <row r="5832" spans="1:21" s="31" customFormat="1">
      <c r="A5832" s="37"/>
      <c r="B5832" s="38"/>
      <c r="D5832" s="39"/>
      <c r="E5832" s="39"/>
      <c r="F5832" s="39"/>
      <c r="G5832" s="41"/>
      <c r="T5832"/>
      <c r="U5832"/>
    </row>
    <row r="5833" spans="1:21" s="31" customFormat="1">
      <c r="A5833" s="37"/>
      <c r="B5833" s="38"/>
      <c r="D5833" s="39"/>
      <c r="E5833" s="39"/>
      <c r="F5833" s="39"/>
      <c r="G5833" s="41"/>
      <c r="T5833"/>
      <c r="U5833"/>
    </row>
    <row r="5834" spans="1:21" s="31" customFormat="1">
      <c r="A5834" s="37"/>
      <c r="B5834" s="38"/>
      <c r="D5834" s="39"/>
      <c r="E5834" s="39"/>
      <c r="F5834" s="39"/>
      <c r="G5834" s="41"/>
      <c r="T5834"/>
      <c r="U5834"/>
    </row>
    <row r="5835" spans="1:21" s="31" customFormat="1">
      <c r="A5835" s="37"/>
      <c r="B5835" s="38"/>
      <c r="D5835" s="39"/>
      <c r="E5835" s="39"/>
      <c r="F5835" s="39"/>
      <c r="G5835" s="41"/>
      <c r="T5835"/>
      <c r="U5835"/>
    </row>
    <row r="5836" spans="1:21" s="31" customFormat="1">
      <c r="A5836" s="37"/>
      <c r="B5836" s="38"/>
      <c r="D5836" s="39"/>
      <c r="E5836" s="39"/>
      <c r="F5836" s="39"/>
      <c r="G5836" s="41"/>
      <c r="T5836"/>
      <c r="U5836"/>
    </row>
    <row r="5837" spans="1:21" s="31" customFormat="1">
      <c r="A5837" s="37"/>
      <c r="B5837" s="38"/>
      <c r="D5837" s="39"/>
      <c r="E5837" s="39"/>
      <c r="F5837" s="39"/>
      <c r="G5837" s="41"/>
      <c r="T5837"/>
      <c r="U5837"/>
    </row>
    <row r="5838" spans="1:21" s="31" customFormat="1">
      <c r="A5838" s="37"/>
      <c r="B5838" s="38"/>
      <c r="D5838" s="39"/>
      <c r="E5838" s="39"/>
      <c r="F5838" s="39"/>
      <c r="G5838" s="41"/>
      <c r="T5838"/>
      <c r="U5838"/>
    </row>
    <row r="5839" spans="1:21" s="31" customFormat="1">
      <c r="A5839" s="37"/>
      <c r="B5839" s="38"/>
      <c r="D5839" s="39"/>
      <c r="E5839" s="39"/>
      <c r="F5839" s="39"/>
      <c r="G5839" s="41"/>
      <c r="T5839"/>
      <c r="U5839"/>
    </row>
    <row r="5840" spans="1:21" s="31" customFormat="1">
      <c r="A5840" s="37"/>
      <c r="B5840" s="38"/>
      <c r="D5840" s="39"/>
      <c r="E5840" s="39"/>
      <c r="F5840" s="39"/>
      <c r="G5840" s="41"/>
      <c r="T5840"/>
      <c r="U5840"/>
    </row>
    <row r="5841" spans="1:21" s="31" customFormat="1">
      <c r="A5841" s="37"/>
      <c r="B5841" s="38"/>
      <c r="D5841" s="39"/>
      <c r="E5841" s="39"/>
      <c r="F5841" s="39"/>
      <c r="G5841" s="41"/>
      <c r="T5841"/>
      <c r="U5841"/>
    </row>
    <row r="5842" spans="1:21" s="31" customFormat="1">
      <c r="A5842" s="37"/>
      <c r="B5842" s="38"/>
      <c r="D5842" s="39"/>
      <c r="E5842" s="39"/>
      <c r="F5842" s="39"/>
      <c r="G5842" s="41"/>
      <c r="T5842"/>
      <c r="U5842"/>
    </row>
    <row r="5843" spans="1:21" s="31" customFormat="1">
      <c r="A5843" s="37"/>
      <c r="B5843" s="38"/>
      <c r="D5843" s="39"/>
      <c r="E5843" s="39"/>
      <c r="F5843" s="39"/>
      <c r="G5843" s="41"/>
      <c r="T5843"/>
      <c r="U5843"/>
    </row>
    <row r="5844" spans="1:21" s="31" customFormat="1">
      <c r="A5844" s="37"/>
      <c r="B5844" s="38"/>
      <c r="D5844" s="39"/>
      <c r="E5844" s="39"/>
      <c r="F5844" s="39"/>
      <c r="G5844" s="41"/>
      <c r="T5844"/>
      <c r="U5844"/>
    </row>
    <row r="5845" spans="1:21" s="31" customFormat="1">
      <c r="A5845" s="37"/>
      <c r="B5845" s="38"/>
      <c r="D5845" s="39"/>
      <c r="E5845" s="39"/>
      <c r="F5845" s="39"/>
      <c r="G5845" s="41"/>
      <c r="T5845"/>
      <c r="U5845"/>
    </row>
    <row r="5846" spans="1:21" s="31" customFormat="1">
      <c r="A5846" s="37"/>
      <c r="B5846" s="38"/>
      <c r="D5846" s="39"/>
      <c r="E5846" s="39"/>
      <c r="F5846" s="39"/>
      <c r="G5846" s="41"/>
      <c r="T5846"/>
      <c r="U5846"/>
    </row>
    <row r="5847" spans="1:21" s="31" customFormat="1">
      <c r="A5847" s="37"/>
      <c r="B5847" s="38"/>
      <c r="D5847" s="39"/>
      <c r="E5847" s="39"/>
      <c r="F5847" s="39"/>
      <c r="G5847" s="41"/>
      <c r="T5847"/>
      <c r="U5847"/>
    </row>
    <row r="5848" spans="1:21" s="31" customFormat="1">
      <c r="A5848" s="37"/>
      <c r="B5848" s="38"/>
      <c r="D5848" s="39"/>
      <c r="E5848" s="39"/>
      <c r="F5848" s="39"/>
      <c r="G5848" s="41"/>
      <c r="T5848"/>
      <c r="U5848"/>
    </row>
    <row r="5849" spans="1:21" s="31" customFormat="1">
      <c r="A5849" s="37"/>
      <c r="B5849" s="38"/>
      <c r="D5849" s="39"/>
      <c r="E5849" s="39"/>
      <c r="F5849" s="39"/>
      <c r="G5849" s="41"/>
      <c r="T5849"/>
      <c r="U5849"/>
    </row>
    <row r="5850" spans="1:21" s="31" customFormat="1">
      <c r="A5850" s="37"/>
      <c r="B5850" s="38"/>
      <c r="D5850" s="39"/>
      <c r="E5850" s="39"/>
      <c r="F5850" s="39"/>
      <c r="G5850" s="41"/>
      <c r="T5850"/>
      <c r="U5850"/>
    </row>
    <row r="5851" spans="1:21" s="31" customFormat="1">
      <c r="A5851" s="37"/>
      <c r="B5851" s="38"/>
      <c r="D5851" s="39"/>
      <c r="E5851" s="39"/>
      <c r="F5851" s="39"/>
      <c r="G5851" s="41"/>
      <c r="T5851"/>
      <c r="U5851"/>
    </row>
    <row r="5852" spans="1:21" s="31" customFormat="1">
      <c r="A5852" s="37"/>
      <c r="B5852" s="38"/>
      <c r="D5852" s="39"/>
      <c r="E5852" s="39"/>
      <c r="F5852" s="39"/>
      <c r="G5852" s="41"/>
      <c r="T5852"/>
      <c r="U5852"/>
    </row>
    <row r="5853" spans="1:21" s="31" customFormat="1">
      <c r="A5853" s="37"/>
      <c r="B5853" s="38"/>
      <c r="D5853" s="39"/>
      <c r="E5853" s="39"/>
      <c r="F5853" s="39"/>
      <c r="G5853" s="41"/>
      <c r="T5853"/>
      <c r="U5853"/>
    </row>
    <row r="5854" spans="1:21" s="31" customFormat="1">
      <c r="A5854" s="37"/>
      <c r="B5854" s="38"/>
      <c r="D5854" s="39"/>
      <c r="E5854" s="39"/>
      <c r="F5854" s="39"/>
      <c r="G5854" s="41"/>
      <c r="T5854"/>
      <c r="U5854"/>
    </row>
    <row r="5855" spans="1:21" s="31" customFormat="1">
      <c r="A5855" s="37"/>
      <c r="B5855" s="38"/>
      <c r="D5855" s="39"/>
      <c r="E5855" s="39"/>
      <c r="F5855" s="39"/>
      <c r="G5855" s="41"/>
      <c r="T5855"/>
      <c r="U5855"/>
    </row>
    <row r="5856" spans="1:21" s="31" customFormat="1">
      <c r="A5856" s="37"/>
      <c r="B5856" s="38"/>
      <c r="D5856" s="39"/>
      <c r="E5856" s="39"/>
      <c r="F5856" s="39"/>
      <c r="G5856" s="41"/>
      <c r="T5856"/>
      <c r="U5856"/>
    </row>
    <row r="5857" spans="1:21" s="31" customFormat="1">
      <c r="A5857" s="37"/>
      <c r="B5857" s="38"/>
      <c r="D5857" s="39"/>
      <c r="E5857" s="39"/>
      <c r="F5857" s="39"/>
      <c r="G5857" s="41"/>
      <c r="T5857"/>
      <c r="U5857"/>
    </row>
    <row r="5858" spans="1:21" s="31" customFormat="1">
      <c r="A5858" s="37"/>
      <c r="B5858" s="38"/>
      <c r="D5858" s="39"/>
      <c r="E5858" s="39"/>
      <c r="F5858" s="39"/>
      <c r="G5858" s="41"/>
      <c r="T5858"/>
      <c r="U5858"/>
    </row>
    <row r="5859" spans="1:21" s="31" customFormat="1">
      <c r="A5859" s="37"/>
      <c r="B5859" s="38"/>
      <c r="D5859" s="39"/>
      <c r="E5859" s="39"/>
      <c r="F5859" s="39"/>
      <c r="G5859" s="41"/>
      <c r="T5859"/>
      <c r="U5859"/>
    </row>
    <row r="5860" spans="1:21" s="31" customFormat="1">
      <c r="A5860" s="37"/>
      <c r="B5860" s="38"/>
      <c r="D5860" s="39"/>
      <c r="E5860" s="39"/>
      <c r="F5860" s="39"/>
      <c r="G5860" s="41"/>
      <c r="T5860"/>
      <c r="U5860"/>
    </row>
    <row r="5861" spans="1:21" s="31" customFormat="1">
      <c r="A5861" s="37"/>
      <c r="B5861" s="38"/>
      <c r="D5861" s="39"/>
      <c r="E5861" s="39"/>
      <c r="F5861" s="39"/>
      <c r="G5861" s="41"/>
      <c r="T5861"/>
      <c r="U5861"/>
    </row>
    <row r="5862" spans="1:21" s="31" customFormat="1">
      <c r="A5862" s="37"/>
      <c r="B5862" s="38"/>
      <c r="D5862" s="39"/>
      <c r="E5862" s="39"/>
      <c r="F5862" s="39"/>
      <c r="G5862" s="41"/>
      <c r="T5862"/>
      <c r="U5862"/>
    </row>
    <row r="5863" spans="1:21" s="31" customFormat="1">
      <c r="A5863" s="37"/>
      <c r="B5863" s="38"/>
      <c r="D5863" s="39"/>
      <c r="E5863" s="39"/>
      <c r="F5863" s="39"/>
      <c r="G5863" s="41"/>
      <c r="T5863"/>
      <c r="U5863"/>
    </row>
    <row r="5864" spans="1:21" s="31" customFormat="1">
      <c r="A5864" s="37"/>
      <c r="B5864" s="38"/>
      <c r="D5864" s="39"/>
      <c r="E5864" s="39"/>
      <c r="F5864" s="39"/>
      <c r="G5864" s="41"/>
      <c r="T5864"/>
      <c r="U5864"/>
    </row>
    <row r="5865" spans="1:21" s="31" customFormat="1">
      <c r="A5865" s="37"/>
      <c r="B5865" s="38"/>
      <c r="D5865" s="39"/>
      <c r="E5865" s="39"/>
      <c r="F5865" s="39"/>
      <c r="G5865" s="41"/>
      <c r="T5865"/>
      <c r="U5865"/>
    </row>
    <row r="5866" spans="1:21" s="31" customFormat="1">
      <c r="A5866" s="37"/>
      <c r="B5866" s="38"/>
      <c r="D5866" s="39"/>
      <c r="E5866" s="39"/>
      <c r="F5866" s="39"/>
      <c r="G5866" s="41"/>
      <c r="T5866"/>
      <c r="U5866"/>
    </row>
    <row r="5867" spans="1:21" s="31" customFormat="1">
      <c r="A5867" s="37"/>
      <c r="B5867" s="38"/>
      <c r="D5867" s="39"/>
      <c r="E5867" s="39"/>
      <c r="F5867" s="39"/>
      <c r="G5867" s="41"/>
      <c r="T5867"/>
      <c r="U5867"/>
    </row>
    <row r="5868" spans="1:21" s="31" customFormat="1">
      <c r="A5868" s="37"/>
      <c r="B5868" s="38"/>
      <c r="D5868" s="39"/>
      <c r="E5868" s="39"/>
      <c r="F5868" s="39"/>
      <c r="G5868" s="41"/>
      <c r="T5868"/>
      <c r="U5868"/>
    </row>
    <row r="5869" spans="1:21" s="31" customFormat="1">
      <c r="A5869" s="37"/>
      <c r="B5869" s="38"/>
      <c r="D5869" s="39"/>
      <c r="E5869" s="39"/>
      <c r="F5869" s="39"/>
      <c r="G5869" s="41"/>
      <c r="T5869"/>
      <c r="U5869"/>
    </row>
    <row r="5870" spans="1:21" s="31" customFormat="1">
      <c r="A5870" s="37"/>
      <c r="B5870" s="38"/>
      <c r="D5870" s="39"/>
      <c r="E5870" s="39"/>
      <c r="F5870" s="39"/>
      <c r="G5870" s="41"/>
      <c r="T5870"/>
      <c r="U5870"/>
    </row>
    <row r="5871" spans="1:21" s="31" customFormat="1">
      <c r="A5871" s="37"/>
      <c r="B5871" s="38"/>
      <c r="D5871" s="39"/>
      <c r="E5871" s="39"/>
      <c r="F5871" s="39"/>
      <c r="G5871" s="41"/>
      <c r="T5871"/>
      <c r="U5871"/>
    </row>
    <row r="5872" spans="1:21" s="31" customFormat="1">
      <c r="A5872" s="37"/>
      <c r="B5872" s="38"/>
      <c r="D5872" s="39"/>
      <c r="E5872" s="39"/>
      <c r="F5872" s="39"/>
      <c r="G5872" s="41"/>
      <c r="T5872"/>
      <c r="U5872"/>
    </row>
    <row r="5873" spans="1:21" s="31" customFormat="1">
      <c r="A5873" s="37"/>
      <c r="B5873" s="38"/>
      <c r="D5873" s="39"/>
      <c r="E5873" s="39"/>
      <c r="F5873" s="39"/>
      <c r="G5873" s="41"/>
      <c r="T5873"/>
      <c r="U5873"/>
    </row>
    <row r="5874" spans="1:21" s="31" customFormat="1">
      <c r="A5874" s="37"/>
      <c r="B5874" s="38"/>
      <c r="D5874" s="39"/>
      <c r="E5874" s="39"/>
      <c r="F5874" s="39"/>
      <c r="G5874" s="41"/>
      <c r="T5874"/>
      <c r="U5874"/>
    </row>
    <row r="5875" spans="1:21" s="31" customFormat="1">
      <c r="A5875" s="37"/>
      <c r="B5875" s="38"/>
      <c r="D5875" s="39"/>
      <c r="E5875" s="39"/>
      <c r="F5875" s="39"/>
      <c r="G5875" s="41"/>
      <c r="T5875"/>
      <c r="U5875"/>
    </row>
    <row r="5876" spans="1:21" s="31" customFormat="1">
      <c r="A5876" s="37"/>
      <c r="B5876" s="38"/>
      <c r="D5876" s="39"/>
      <c r="E5876" s="39"/>
      <c r="F5876" s="39"/>
      <c r="G5876" s="41"/>
      <c r="T5876"/>
      <c r="U5876"/>
    </row>
    <row r="5877" spans="1:21" s="31" customFormat="1">
      <c r="A5877" s="37"/>
      <c r="B5877" s="38"/>
      <c r="D5877" s="39"/>
      <c r="E5877" s="39"/>
      <c r="F5877" s="39"/>
      <c r="G5877" s="41"/>
      <c r="T5877"/>
      <c r="U5877"/>
    </row>
    <row r="5878" spans="1:21" s="31" customFormat="1">
      <c r="A5878" s="37"/>
      <c r="B5878" s="38"/>
      <c r="D5878" s="39"/>
      <c r="E5878" s="39"/>
      <c r="F5878" s="39"/>
      <c r="G5878" s="41"/>
      <c r="T5878"/>
      <c r="U5878"/>
    </row>
    <row r="5879" spans="1:21" s="31" customFormat="1">
      <c r="A5879" s="37"/>
      <c r="B5879" s="38"/>
      <c r="D5879" s="39"/>
      <c r="E5879" s="39"/>
      <c r="F5879" s="39"/>
      <c r="G5879" s="41"/>
      <c r="T5879"/>
      <c r="U5879"/>
    </row>
    <row r="5880" spans="1:21" s="31" customFormat="1">
      <c r="A5880" s="37"/>
      <c r="B5880" s="38"/>
      <c r="D5880" s="39"/>
      <c r="E5880" s="39"/>
      <c r="F5880" s="39"/>
      <c r="G5880" s="41"/>
      <c r="T5880"/>
      <c r="U5880"/>
    </row>
    <row r="5881" spans="1:21" s="31" customFormat="1">
      <c r="A5881" s="37"/>
      <c r="B5881" s="38"/>
      <c r="D5881" s="39"/>
      <c r="E5881" s="39"/>
      <c r="F5881" s="39"/>
      <c r="G5881" s="41"/>
      <c r="T5881"/>
      <c r="U5881"/>
    </row>
    <row r="5882" spans="1:21" s="31" customFormat="1">
      <c r="A5882" s="37"/>
      <c r="B5882" s="38"/>
      <c r="D5882" s="39"/>
      <c r="E5882" s="39"/>
      <c r="F5882" s="39"/>
      <c r="G5882" s="41"/>
      <c r="T5882"/>
      <c r="U5882"/>
    </row>
    <row r="5883" spans="1:21" s="31" customFormat="1">
      <c r="A5883" s="37"/>
      <c r="B5883" s="38"/>
      <c r="D5883" s="39"/>
      <c r="E5883" s="39"/>
      <c r="F5883" s="39"/>
      <c r="G5883" s="41"/>
      <c r="T5883"/>
      <c r="U5883"/>
    </row>
    <row r="5884" spans="1:21" s="31" customFormat="1">
      <c r="A5884" s="37"/>
      <c r="B5884" s="38"/>
      <c r="D5884" s="39"/>
      <c r="E5884" s="39"/>
      <c r="F5884" s="39"/>
      <c r="G5884" s="41"/>
      <c r="T5884"/>
      <c r="U5884"/>
    </row>
    <row r="5885" spans="1:21" s="31" customFormat="1">
      <c r="A5885" s="37"/>
      <c r="B5885" s="38"/>
      <c r="D5885" s="39"/>
      <c r="E5885" s="39"/>
      <c r="F5885" s="39"/>
      <c r="G5885" s="41"/>
      <c r="T5885"/>
      <c r="U5885"/>
    </row>
    <row r="5886" spans="1:21" s="31" customFormat="1">
      <c r="A5886" s="37"/>
      <c r="B5886" s="38"/>
      <c r="D5886" s="39"/>
      <c r="E5886" s="39"/>
      <c r="F5886" s="39"/>
      <c r="G5886" s="41"/>
      <c r="T5886"/>
      <c r="U5886"/>
    </row>
    <row r="5887" spans="1:21" s="31" customFormat="1">
      <c r="A5887" s="37"/>
      <c r="B5887" s="38"/>
      <c r="D5887" s="39"/>
      <c r="E5887" s="39"/>
      <c r="F5887" s="39"/>
      <c r="G5887" s="41"/>
      <c r="T5887"/>
      <c r="U5887"/>
    </row>
    <row r="5888" spans="1:21" s="31" customFormat="1">
      <c r="A5888" s="37"/>
      <c r="B5888" s="38"/>
      <c r="D5888" s="39"/>
      <c r="E5888" s="39"/>
      <c r="F5888" s="39"/>
      <c r="G5888" s="41"/>
      <c r="T5888"/>
      <c r="U5888"/>
    </row>
    <row r="5889" spans="1:21" s="31" customFormat="1">
      <c r="A5889" s="37"/>
      <c r="B5889" s="38"/>
      <c r="D5889" s="39"/>
      <c r="E5889" s="39"/>
      <c r="F5889" s="39"/>
      <c r="G5889" s="41"/>
      <c r="T5889"/>
      <c r="U5889"/>
    </row>
    <row r="5890" spans="1:21" s="31" customFormat="1">
      <c r="A5890" s="37"/>
      <c r="B5890" s="38"/>
      <c r="D5890" s="39"/>
      <c r="E5890" s="39"/>
      <c r="F5890" s="39"/>
      <c r="G5890" s="41"/>
      <c r="T5890"/>
      <c r="U5890"/>
    </row>
    <row r="5891" spans="1:21" s="31" customFormat="1">
      <c r="A5891" s="37"/>
      <c r="B5891" s="38"/>
      <c r="D5891" s="39"/>
      <c r="E5891" s="39"/>
      <c r="F5891" s="39"/>
      <c r="G5891" s="41"/>
      <c r="T5891"/>
      <c r="U5891"/>
    </row>
    <row r="5892" spans="1:21" s="31" customFormat="1">
      <c r="A5892" s="37"/>
      <c r="B5892" s="38"/>
      <c r="D5892" s="39"/>
      <c r="E5892" s="39"/>
      <c r="F5892" s="39"/>
      <c r="G5892" s="41"/>
      <c r="T5892"/>
      <c r="U5892"/>
    </row>
    <row r="5893" spans="1:21" s="31" customFormat="1">
      <c r="A5893" s="37"/>
      <c r="B5893" s="38"/>
      <c r="D5893" s="39"/>
      <c r="E5893" s="39"/>
      <c r="F5893" s="39"/>
      <c r="G5893" s="41"/>
      <c r="T5893"/>
      <c r="U5893"/>
    </row>
    <row r="5894" spans="1:21" s="31" customFormat="1">
      <c r="A5894" s="37"/>
      <c r="B5894" s="38"/>
      <c r="D5894" s="39"/>
      <c r="E5894" s="39"/>
      <c r="F5894" s="39"/>
      <c r="G5894" s="41"/>
      <c r="T5894"/>
      <c r="U5894"/>
    </row>
    <row r="5895" spans="1:21" s="31" customFormat="1">
      <c r="A5895" s="37"/>
      <c r="B5895" s="38"/>
      <c r="D5895" s="39"/>
      <c r="E5895" s="39"/>
      <c r="F5895" s="39"/>
      <c r="G5895" s="41"/>
      <c r="T5895"/>
      <c r="U5895"/>
    </row>
    <row r="5896" spans="1:21" s="31" customFormat="1">
      <c r="A5896" s="37"/>
      <c r="B5896" s="38"/>
      <c r="D5896" s="39"/>
      <c r="E5896" s="39"/>
      <c r="F5896" s="39"/>
      <c r="G5896" s="41"/>
      <c r="T5896"/>
      <c r="U5896"/>
    </row>
    <row r="5897" spans="1:21" s="31" customFormat="1">
      <c r="A5897" s="37"/>
      <c r="B5897" s="38"/>
      <c r="D5897" s="39"/>
      <c r="E5897" s="39"/>
      <c r="F5897" s="39"/>
      <c r="G5897" s="41"/>
      <c r="T5897"/>
      <c r="U5897"/>
    </row>
    <row r="5898" spans="1:21" s="31" customFormat="1">
      <c r="A5898" s="37"/>
      <c r="B5898" s="38"/>
      <c r="D5898" s="39"/>
      <c r="E5898" s="39"/>
      <c r="F5898" s="39"/>
      <c r="G5898" s="41"/>
      <c r="T5898"/>
      <c r="U5898"/>
    </row>
    <row r="5899" spans="1:21" s="31" customFormat="1">
      <c r="A5899" s="37"/>
      <c r="B5899" s="38"/>
      <c r="D5899" s="39"/>
      <c r="E5899" s="39"/>
      <c r="F5899" s="39"/>
      <c r="G5899" s="41"/>
      <c r="T5899"/>
      <c r="U5899"/>
    </row>
    <row r="5900" spans="1:21" s="31" customFormat="1">
      <c r="A5900" s="37"/>
      <c r="B5900" s="38"/>
      <c r="D5900" s="39"/>
      <c r="E5900" s="39"/>
      <c r="F5900" s="39"/>
      <c r="G5900" s="41"/>
      <c r="T5900"/>
      <c r="U5900"/>
    </row>
    <row r="5901" spans="1:21" s="31" customFormat="1">
      <c r="A5901" s="37"/>
      <c r="B5901" s="38"/>
      <c r="D5901" s="39"/>
      <c r="E5901" s="39"/>
      <c r="F5901" s="39"/>
      <c r="G5901" s="41"/>
      <c r="T5901"/>
      <c r="U5901"/>
    </row>
    <row r="5902" spans="1:21" s="31" customFormat="1">
      <c r="A5902" s="37"/>
      <c r="B5902" s="38"/>
      <c r="D5902" s="39"/>
      <c r="E5902" s="39"/>
      <c r="F5902" s="39"/>
      <c r="G5902" s="41"/>
      <c r="T5902"/>
      <c r="U5902"/>
    </row>
    <row r="5903" spans="1:21" s="31" customFormat="1">
      <c r="A5903" s="37"/>
      <c r="B5903" s="38"/>
      <c r="D5903" s="39"/>
      <c r="E5903" s="39"/>
      <c r="F5903" s="39"/>
      <c r="G5903" s="41"/>
      <c r="T5903"/>
      <c r="U5903"/>
    </row>
    <row r="5904" spans="1:21" s="31" customFormat="1">
      <c r="A5904" s="37"/>
      <c r="B5904" s="38"/>
      <c r="D5904" s="39"/>
      <c r="E5904" s="39"/>
      <c r="F5904" s="39"/>
      <c r="G5904" s="41"/>
      <c r="T5904"/>
      <c r="U5904"/>
    </row>
    <row r="5905" spans="1:21" s="31" customFormat="1">
      <c r="A5905" s="37"/>
      <c r="B5905" s="38"/>
      <c r="D5905" s="39"/>
      <c r="E5905" s="39"/>
      <c r="F5905" s="39"/>
      <c r="G5905" s="41"/>
      <c r="T5905"/>
      <c r="U5905"/>
    </row>
    <row r="5906" spans="1:21" s="31" customFormat="1">
      <c r="A5906" s="37"/>
      <c r="B5906" s="38"/>
      <c r="D5906" s="39"/>
      <c r="E5906" s="39"/>
      <c r="F5906" s="39"/>
      <c r="G5906" s="41"/>
      <c r="T5906"/>
      <c r="U5906"/>
    </row>
    <row r="5907" spans="1:21" s="31" customFormat="1">
      <c r="A5907" s="37"/>
      <c r="B5907" s="38"/>
      <c r="D5907" s="39"/>
      <c r="E5907" s="39"/>
      <c r="F5907" s="39"/>
      <c r="G5907" s="41"/>
      <c r="T5907"/>
      <c r="U5907"/>
    </row>
    <row r="5908" spans="1:21" s="31" customFormat="1">
      <c r="A5908" s="37"/>
      <c r="B5908" s="38"/>
      <c r="D5908" s="39"/>
      <c r="E5908" s="39"/>
      <c r="F5908" s="39"/>
      <c r="G5908" s="41"/>
      <c r="T5908"/>
      <c r="U5908"/>
    </row>
    <row r="5909" spans="1:21" s="31" customFormat="1">
      <c r="A5909" s="37"/>
      <c r="B5909" s="38"/>
      <c r="D5909" s="39"/>
      <c r="E5909" s="39"/>
      <c r="F5909" s="39"/>
      <c r="G5909" s="41"/>
      <c r="T5909"/>
      <c r="U5909"/>
    </row>
    <row r="5910" spans="1:21" s="31" customFormat="1">
      <c r="A5910" s="37"/>
      <c r="B5910" s="38"/>
      <c r="D5910" s="39"/>
      <c r="E5910" s="39"/>
      <c r="F5910" s="39"/>
      <c r="G5910" s="41"/>
      <c r="T5910"/>
      <c r="U5910"/>
    </row>
    <row r="5911" spans="1:21" s="31" customFormat="1">
      <c r="A5911" s="37"/>
      <c r="B5911" s="38"/>
      <c r="D5911" s="39"/>
      <c r="E5911" s="39"/>
      <c r="F5911" s="39"/>
      <c r="G5911" s="41"/>
      <c r="T5911"/>
      <c r="U5911"/>
    </row>
    <row r="5912" spans="1:21" s="31" customFormat="1">
      <c r="A5912" s="37"/>
      <c r="B5912" s="38"/>
      <c r="D5912" s="39"/>
      <c r="E5912" s="39"/>
      <c r="F5912" s="39"/>
      <c r="G5912" s="41"/>
      <c r="T5912"/>
      <c r="U5912"/>
    </row>
    <row r="5913" spans="1:21" s="31" customFormat="1">
      <c r="A5913" s="37"/>
      <c r="B5913" s="38"/>
      <c r="D5913" s="39"/>
      <c r="E5913" s="39"/>
      <c r="F5913" s="39"/>
      <c r="G5913" s="41"/>
      <c r="T5913"/>
      <c r="U5913"/>
    </row>
    <row r="5914" spans="1:21" s="31" customFormat="1">
      <c r="A5914" s="37"/>
      <c r="B5914" s="38"/>
      <c r="D5914" s="39"/>
      <c r="E5914" s="39"/>
      <c r="F5914" s="39"/>
      <c r="G5914" s="41"/>
      <c r="T5914"/>
      <c r="U5914"/>
    </row>
    <row r="5915" spans="1:21" s="31" customFormat="1">
      <c r="A5915" s="37"/>
      <c r="B5915" s="38"/>
      <c r="D5915" s="39"/>
      <c r="E5915" s="39"/>
      <c r="F5915" s="39"/>
      <c r="G5915" s="41"/>
      <c r="T5915"/>
      <c r="U5915"/>
    </row>
    <row r="5916" spans="1:21" s="31" customFormat="1">
      <c r="A5916" s="37"/>
      <c r="B5916" s="38"/>
      <c r="D5916" s="39"/>
      <c r="E5916" s="39"/>
      <c r="F5916" s="39"/>
      <c r="G5916" s="41"/>
      <c r="T5916"/>
      <c r="U5916"/>
    </row>
    <row r="5917" spans="1:21" s="31" customFormat="1">
      <c r="A5917" s="37"/>
      <c r="B5917" s="38"/>
      <c r="D5917" s="39"/>
      <c r="E5917" s="39"/>
      <c r="F5917" s="39"/>
      <c r="G5917" s="41"/>
      <c r="T5917"/>
      <c r="U5917"/>
    </row>
    <row r="5918" spans="1:21" s="31" customFormat="1">
      <c r="A5918" s="37"/>
      <c r="B5918" s="38"/>
      <c r="D5918" s="39"/>
      <c r="E5918" s="39"/>
      <c r="F5918" s="39"/>
      <c r="G5918" s="41"/>
      <c r="T5918"/>
      <c r="U5918"/>
    </row>
    <row r="5919" spans="1:21" s="31" customFormat="1">
      <c r="A5919" s="37"/>
      <c r="B5919" s="38"/>
      <c r="D5919" s="39"/>
      <c r="E5919" s="39"/>
      <c r="F5919" s="39"/>
      <c r="G5919" s="41"/>
      <c r="T5919"/>
      <c r="U5919"/>
    </row>
    <row r="5920" spans="1:21" s="31" customFormat="1">
      <c r="A5920" s="37"/>
      <c r="B5920" s="38"/>
      <c r="D5920" s="39"/>
      <c r="E5920" s="39"/>
      <c r="F5920" s="39"/>
      <c r="G5920" s="41"/>
      <c r="T5920"/>
      <c r="U5920"/>
    </row>
    <row r="5921" spans="1:21" s="31" customFormat="1">
      <c r="A5921" s="37"/>
      <c r="B5921" s="38"/>
      <c r="D5921" s="39"/>
      <c r="E5921" s="39"/>
      <c r="F5921" s="39"/>
      <c r="G5921" s="41"/>
      <c r="T5921"/>
      <c r="U5921"/>
    </row>
    <row r="5922" spans="1:21" s="31" customFormat="1">
      <c r="A5922" s="37"/>
      <c r="B5922" s="38"/>
      <c r="D5922" s="39"/>
      <c r="E5922" s="39"/>
      <c r="F5922" s="39"/>
      <c r="G5922" s="41"/>
      <c r="T5922"/>
      <c r="U5922"/>
    </row>
    <row r="5923" spans="1:21" s="31" customFormat="1">
      <c r="A5923" s="37"/>
      <c r="B5923" s="38"/>
      <c r="D5923" s="39"/>
      <c r="E5923" s="39"/>
      <c r="F5923" s="39"/>
      <c r="G5923" s="41"/>
      <c r="T5923"/>
      <c r="U5923"/>
    </row>
    <row r="5924" spans="1:21" s="31" customFormat="1">
      <c r="A5924" s="37"/>
      <c r="B5924" s="38"/>
      <c r="D5924" s="39"/>
      <c r="E5924" s="39"/>
      <c r="F5924" s="39"/>
      <c r="G5924" s="41"/>
      <c r="T5924"/>
      <c r="U5924"/>
    </row>
    <row r="5925" spans="1:21" s="31" customFormat="1">
      <c r="A5925" s="37"/>
      <c r="B5925" s="38"/>
      <c r="D5925" s="39"/>
      <c r="E5925" s="39"/>
      <c r="F5925" s="39"/>
      <c r="G5925" s="41"/>
      <c r="T5925"/>
      <c r="U5925"/>
    </row>
    <row r="5926" spans="1:21" s="31" customFormat="1">
      <c r="A5926" s="37"/>
      <c r="B5926" s="38"/>
      <c r="D5926" s="39"/>
      <c r="E5926" s="39"/>
      <c r="F5926" s="39"/>
      <c r="G5926" s="41"/>
      <c r="T5926"/>
      <c r="U5926"/>
    </row>
    <row r="5927" spans="1:21" s="31" customFormat="1">
      <c r="A5927" s="37"/>
      <c r="B5927" s="38"/>
      <c r="D5927" s="39"/>
      <c r="E5927" s="39"/>
      <c r="F5927" s="39"/>
      <c r="G5927" s="41"/>
      <c r="T5927"/>
      <c r="U5927"/>
    </row>
    <row r="5928" spans="1:21" s="31" customFormat="1">
      <c r="A5928" s="37"/>
      <c r="B5928" s="38"/>
      <c r="D5928" s="39"/>
      <c r="E5928" s="39"/>
      <c r="F5928" s="39"/>
      <c r="G5928" s="41"/>
      <c r="T5928"/>
      <c r="U5928"/>
    </row>
    <row r="5929" spans="1:21" s="31" customFormat="1">
      <c r="A5929" s="37"/>
      <c r="B5929" s="38"/>
      <c r="D5929" s="39"/>
      <c r="E5929" s="39"/>
      <c r="F5929" s="39"/>
      <c r="G5929" s="41"/>
      <c r="T5929"/>
      <c r="U5929"/>
    </row>
    <row r="5930" spans="1:21" s="31" customFormat="1">
      <c r="A5930" s="37"/>
      <c r="B5930" s="38"/>
      <c r="D5930" s="39"/>
      <c r="E5930" s="39"/>
      <c r="F5930" s="39"/>
      <c r="G5930" s="41"/>
      <c r="T5930"/>
      <c r="U5930"/>
    </row>
    <row r="5931" spans="1:21" s="31" customFormat="1">
      <c r="A5931" s="37"/>
      <c r="B5931" s="38"/>
      <c r="D5931" s="39"/>
      <c r="E5931" s="39"/>
      <c r="F5931" s="39"/>
      <c r="G5931" s="41"/>
      <c r="T5931"/>
      <c r="U5931"/>
    </row>
    <row r="5932" spans="1:21" s="31" customFormat="1">
      <c r="A5932" s="37"/>
      <c r="B5932" s="38"/>
      <c r="D5932" s="39"/>
      <c r="E5932" s="39"/>
      <c r="F5932" s="39"/>
      <c r="G5932" s="41"/>
      <c r="T5932"/>
      <c r="U5932"/>
    </row>
    <row r="5933" spans="1:21" s="31" customFormat="1">
      <c r="A5933" s="37"/>
      <c r="B5933" s="38"/>
      <c r="D5933" s="39"/>
      <c r="E5933" s="39"/>
      <c r="F5933" s="39"/>
      <c r="G5933" s="41"/>
      <c r="T5933"/>
      <c r="U5933"/>
    </row>
    <row r="5934" spans="1:21" s="31" customFormat="1">
      <c r="A5934" s="37"/>
      <c r="B5934" s="38"/>
      <c r="D5934" s="39"/>
      <c r="E5934" s="39"/>
      <c r="F5934" s="39"/>
      <c r="G5934" s="41"/>
      <c r="T5934"/>
      <c r="U5934"/>
    </row>
    <row r="5935" spans="1:21" s="31" customFormat="1">
      <c r="A5935" s="37"/>
      <c r="B5935" s="38"/>
      <c r="D5935" s="39"/>
      <c r="E5935" s="39"/>
      <c r="F5935" s="39"/>
      <c r="G5935" s="41"/>
      <c r="T5935"/>
      <c r="U5935"/>
    </row>
    <row r="5936" spans="1:21" s="31" customFormat="1">
      <c r="A5936" s="37"/>
      <c r="B5936" s="38"/>
      <c r="D5936" s="39"/>
      <c r="E5936" s="39"/>
      <c r="F5936" s="39"/>
      <c r="G5936" s="41"/>
      <c r="T5936"/>
      <c r="U5936"/>
    </row>
    <row r="5937" spans="1:21" s="31" customFormat="1">
      <c r="A5937" s="37"/>
      <c r="B5937" s="38"/>
      <c r="D5937" s="39"/>
      <c r="E5937" s="39"/>
      <c r="F5937" s="39"/>
      <c r="G5937" s="41"/>
      <c r="T5937"/>
      <c r="U5937"/>
    </row>
    <row r="5938" spans="1:21" s="31" customFormat="1">
      <c r="A5938" s="37"/>
      <c r="B5938" s="38"/>
      <c r="D5938" s="39"/>
      <c r="E5938" s="39"/>
      <c r="F5938" s="39"/>
      <c r="G5938" s="41"/>
      <c r="T5938"/>
      <c r="U5938"/>
    </row>
    <row r="5939" spans="1:21" s="31" customFormat="1">
      <c r="A5939" s="37"/>
      <c r="B5939" s="38"/>
      <c r="D5939" s="39"/>
      <c r="E5939" s="39"/>
      <c r="F5939" s="39"/>
      <c r="G5939" s="41"/>
      <c r="T5939"/>
      <c r="U5939"/>
    </row>
    <row r="5940" spans="1:21" s="31" customFormat="1">
      <c r="A5940" s="37"/>
      <c r="B5940" s="38"/>
      <c r="D5940" s="39"/>
      <c r="E5940" s="39"/>
      <c r="F5940" s="39"/>
      <c r="G5940" s="41"/>
      <c r="T5940"/>
      <c r="U5940"/>
    </row>
    <row r="5941" spans="1:21" s="31" customFormat="1">
      <c r="A5941" s="37"/>
      <c r="B5941" s="38"/>
      <c r="D5941" s="39"/>
      <c r="E5941" s="39"/>
      <c r="F5941" s="39"/>
      <c r="G5941" s="41"/>
      <c r="T5941"/>
      <c r="U5941"/>
    </row>
    <row r="5942" spans="1:21" s="31" customFormat="1">
      <c r="A5942" s="37"/>
      <c r="B5942" s="38"/>
      <c r="D5942" s="39"/>
      <c r="E5942" s="39"/>
      <c r="F5942" s="39"/>
      <c r="G5942" s="41"/>
      <c r="T5942"/>
      <c r="U5942"/>
    </row>
    <row r="5943" spans="1:21" s="31" customFormat="1">
      <c r="A5943" s="37"/>
      <c r="B5943" s="38"/>
      <c r="D5943" s="39"/>
      <c r="E5943" s="39"/>
      <c r="F5943" s="39"/>
      <c r="G5943" s="41"/>
      <c r="T5943"/>
      <c r="U5943"/>
    </row>
    <row r="5944" spans="1:21" s="31" customFormat="1">
      <c r="A5944" s="37"/>
      <c r="B5944" s="38"/>
      <c r="D5944" s="39"/>
      <c r="E5944" s="39"/>
      <c r="F5944" s="39"/>
      <c r="G5944" s="41"/>
      <c r="T5944"/>
      <c r="U5944"/>
    </row>
    <row r="5945" spans="1:21" s="31" customFormat="1">
      <c r="A5945" s="37"/>
      <c r="B5945" s="38"/>
      <c r="D5945" s="39"/>
      <c r="E5945" s="39"/>
      <c r="F5945" s="39"/>
      <c r="G5945" s="41"/>
      <c r="T5945"/>
      <c r="U5945"/>
    </row>
    <row r="5946" spans="1:21" s="31" customFormat="1">
      <c r="A5946" s="37"/>
      <c r="B5946" s="38"/>
      <c r="D5946" s="39"/>
      <c r="E5946" s="39"/>
      <c r="F5946" s="39"/>
      <c r="G5946" s="41"/>
      <c r="T5946"/>
      <c r="U5946"/>
    </row>
    <row r="5947" spans="1:21" s="31" customFormat="1">
      <c r="A5947" s="37"/>
      <c r="B5947" s="38"/>
      <c r="D5947" s="39"/>
      <c r="E5947" s="39"/>
      <c r="F5947" s="39"/>
      <c r="G5947" s="41"/>
      <c r="T5947"/>
      <c r="U5947"/>
    </row>
    <row r="5948" spans="1:21" s="31" customFormat="1">
      <c r="A5948" s="37"/>
      <c r="B5948" s="38"/>
      <c r="D5948" s="39"/>
      <c r="E5948" s="39"/>
      <c r="F5948" s="39"/>
      <c r="G5948" s="41"/>
      <c r="T5948"/>
      <c r="U5948"/>
    </row>
    <row r="5949" spans="1:21" s="31" customFormat="1">
      <c r="A5949" s="37"/>
      <c r="B5949" s="38"/>
      <c r="D5949" s="39"/>
      <c r="E5949" s="39"/>
      <c r="F5949" s="39"/>
      <c r="G5949" s="41"/>
      <c r="T5949"/>
      <c r="U5949"/>
    </row>
    <row r="5950" spans="1:21" s="31" customFormat="1">
      <c r="A5950" s="37"/>
      <c r="B5950" s="38"/>
      <c r="D5950" s="39"/>
      <c r="E5950" s="39"/>
      <c r="F5950" s="39"/>
      <c r="G5950" s="41"/>
      <c r="T5950"/>
      <c r="U5950"/>
    </row>
    <row r="5951" spans="1:21" s="31" customFormat="1">
      <c r="A5951" s="37"/>
      <c r="B5951" s="38"/>
      <c r="D5951" s="39"/>
      <c r="E5951" s="39"/>
      <c r="F5951" s="39"/>
      <c r="G5951" s="41"/>
      <c r="T5951"/>
      <c r="U5951"/>
    </row>
    <row r="5952" spans="1:21" s="31" customFormat="1">
      <c r="A5952" s="37"/>
      <c r="B5952" s="38"/>
      <c r="D5952" s="39"/>
      <c r="E5952" s="39"/>
      <c r="F5952" s="39"/>
      <c r="G5952" s="41"/>
      <c r="T5952"/>
      <c r="U5952"/>
    </row>
    <row r="5953" spans="1:21" s="31" customFormat="1">
      <c r="A5953" s="37"/>
      <c r="B5953" s="38"/>
      <c r="D5953" s="39"/>
      <c r="E5953" s="39"/>
      <c r="F5953" s="39"/>
      <c r="G5953" s="41"/>
      <c r="T5953"/>
      <c r="U5953"/>
    </row>
    <row r="5954" spans="1:21" s="31" customFormat="1">
      <c r="A5954" s="37"/>
      <c r="B5954" s="38"/>
      <c r="D5954" s="39"/>
      <c r="E5954" s="39"/>
      <c r="F5954" s="39"/>
      <c r="G5954" s="41"/>
      <c r="T5954"/>
      <c r="U5954"/>
    </row>
    <row r="5955" spans="1:21" s="31" customFormat="1">
      <c r="A5955" s="37"/>
      <c r="B5955" s="38"/>
      <c r="D5955" s="39"/>
      <c r="E5955" s="39"/>
      <c r="F5955" s="39"/>
      <c r="G5955" s="41"/>
      <c r="T5955"/>
      <c r="U5955"/>
    </row>
    <row r="5956" spans="1:21" s="31" customFormat="1">
      <c r="A5956" s="37"/>
      <c r="B5956" s="38"/>
      <c r="D5956" s="39"/>
      <c r="E5956" s="39"/>
      <c r="F5956" s="39"/>
      <c r="G5956" s="41"/>
      <c r="T5956"/>
      <c r="U5956"/>
    </row>
    <row r="5957" spans="1:21" s="31" customFormat="1">
      <c r="A5957" s="37"/>
      <c r="B5957" s="38"/>
      <c r="D5957" s="39"/>
      <c r="E5957" s="39"/>
      <c r="F5957" s="39"/>
      <c r="G5957" s="41"/>
      <c r="T5957"/>
      <c r="U5957"/>
    </row>
    <row r="5958" spans="1:21" s="31" customFormat="1">
      <c r="A5958" s="37"/>
      <c r="B5958" s="38"/>
      <c r="D5958" s="39"/>
      <c r="E5958" s="39"/>
      <c r="F5958" s="39"/>
      <c r="G5958" s="41"/>
      <c r="T5958"/>
      <c r="U5958"/>
    </row>
    <row r="5959" spans="1:21" s="31" customFormat="1">
      <c r="A5959" s="37"/>
      <c r="B5959" s="38"/>
      <c r="D5959" s="39"/>
      <c r="E5959" s="39"/>
      <c r="F5959" s="39"/>
      <c r="G5959" s="41"/>
      <c r="T5959"/>
      <c r="U5959"/>
    </row>
    <row r="5960" spans="1:21" s="31" customFormat="1">
      <c r="A5960" s="37"/>
      <c r="B5960" s="38"/>
      <c r="D5960" s="39"/>
      <c r="E5960" s="39"/>
      <c r="F5960" s="39"/>
      <c r="G5960" s="41"/>
      <c r="T5960"/>
      <c r="U5960"/>
    </row>
    <row r="5961" spans="1:21" s="31" customFormat="1">
      <c r="A5961" s="37"/>
      <c r="B5961" s="38"/>
      <c r="D5961" s="39"/>
      <c r="E5961" s="39"/>
      <c r="F5961" s="39"/>
      <c r="G5961" s="41"/>
      <c r="T5961"/>
      <c r="U5961"/>
    </row>
    <row r="5962" spans="1:21" s="31" customFormat="1">
      <c r="A5962" s="37"/>
      <c r="B5962" s="38"/>
      <c r="D5962" s="39"/>
      <c r="E5962" s="39"/>
      <c r="F5962" s="39"/>
      <c r="G5962" s="41"/>
      <c r="T5962"/>
      <c r="U5962"/>
    </row>
    <row r="5963" spans="1:21" s="31" customFormat="1">
      <c r="A5963" s="37"/>
      <c r="B5963" s="38"/>
      <c r="D5963" s="39"/>
      <c r="E5963" s="39"/>
      <c r="F5963" s="39"/>
      <c r="G5963" s="41"/>
      <c r="T5963"/>
      <c r="U5963"/>
    </row>
    <row r="5964" spans="1:21" s="31" customFormat="1">
      <c r="A5964" s="37"/>
      <c r="B5964" s="38"/>
      <c r="D5964" s="39"/>
      <c r="E5964" s="39"/>
      <c r="F5964" s="39"/>
      <c r="G5964" s="41"/>
      <c r="T5964"/>
      <c r="U5964"/>
    </row>
    <row r="5965" spans="1:21" s="31" customFormat="1">
      <c r="A5965" s="37"/>
      <c r="B5965" s="38"/>
      <c r="D5965" s="39"/>
      <c r="E5965" s="39"/>
      <c r="F5965" s="39"/>
      <c r="G5965" s="41"/>
      <c r="T5965"/>
      <c r="U5965"/>
    </row>
    <row r="5966" spans="1:21" s="31" customFormat="1">
      <c r="A5966" s="37"/>
      <c r="B5966" s="38"/>
      <c r="D5966" s="39"/>
      <c r="E5966" s="39"/>
      <c r="F5966" s="39"/>
      <c r="G5966" s="41"/>
      <c r="T5966"/>
      <c r="U5966"/>
    </row>
    <row r="5967" spans="1:21" s="31" customFormat="1">
      <c r="A5967" s="37"/>
      <c r="B5967" s="38"/>
      <c r="D5967" s="39"/>
      <c r="E5967" s="39"/>
      <c r="F5967" s="39"/>
      <c r="G5967" s="41"/>
      <c r="T5967"/>
      <c r="U5967"/>
    </row>
    <row r="5968" spans="1:21" s="31" customFormat="1">
      <c r="A5968" s="37"/>
      <c r="B5968" s="38"/>
      <c r="D5968" s="39"/>
      <c r="E5968" s="39"/>
      <c r="F5968" s="39"/>
      <c r="G5968" s="41"/>
      <c r="T5968"/>
      <c r="U5968"/>
    </row>
    <row r="5969" spans="1:21" s="31" customFormat="1">
      <c r="A5969" s="37"/>
      <c r="B5969" s="38"/>
      <c r="D5969" s="39"/>
      <c r="E5969" s="39"/>
      <c r="F5969" s="39"/>
      <c r="G5969" s="41"/>
      <c r="T5969"/>
      <c r="U5969"/>
    </row>
    <row r="5970" spans="1:21" s="31" customFormat="1">
      <c r="A5970" s="37"/>
      <c r="B5970" s="38"/>
      <c r="D5970" s="39"/>
      <c r="E5970" s="39"/>
      <c r="F5970" s="39"/>
      <c r="G5970" s="41"/>
      <c r="T5970"/>
      <c r="U5970"/>
    </row>
    <row r="5971" spans="1:21" s="31" customFormat="1">
      <c r="A5971" s="37"/>
      <c r="B5971" s="38"/>
      <c r="D5971" s="39"/>
      <c r="E5971" s="39"/>
      <c r="F5971" s="39"/>
      <c r="G5971" s="41"/>
      <c r="T5971"/>
      <c r="U5971"/>
    </row>
    <row r="5972" spans="1:21" s="31" customFormat="1">
      <c r="A5972" s="37"/>
      <c r="B5972" s="38"/>
      <c r="D5972" s="39"/>
      <c r="E5972" s="39"/>
      <c r="F5972" s="39"/>
      <c r="G5972" s="41"/>
      <c r="T5972"/>
      <c r="U5972"/>
    </row>
    <row r="5973" spans="1:21" s="31" customFormat="1">
      <c r="A5973" s="37"/>
      <c r="B5973" s="38"/>
      <c r="D5973" s="39"/>
      <c r="E5973" s="39"/>
      <c r="F5973" s="39"/>
      <c r="G5973" s="41"/>
      <c r="T5973"/>
      <c r="U5973"/>
    </row>
    <row r="5974" spans="1:21" s="31" customFormat="1">
      <c r="A5974" s="37"/>
      <c r="B5974" s="38"/>
      <c r="D5974" s="39"/>
      <c r="E5974" s="39"/>
      <c r="F5974" s="39"/>
      <c r="G5974" s="41"/>
      <c r="T5974"/>
      <c r="U5974"/>
    </row>
    <row r="5975" spans="1:21" s="31" customFormat="1">
      <c r="A5975" s="37"/>
      <c r="B5975" s="38"/>
      <c r="D5975" s="39"/>
      <c r="E5975" s="39"/>
      <c r="F5975" s="39"/>
      <c r="G5975" s="41"/>
      <c r="T5975"/>
      <c r="U5975"/>
    </row>
    <row r="5976" spans="1:21" s="31" customFormat="1">
      <c r="A5976" s="37"/>
      <c r="B5976" s="38"/>
      <c r="D5976" s="39"/>
      <c r="E5976" s="39"/>
      <c r="F5976" s="39"/>
      <c r="G5976" s="41"/>
      <c r="T5976"/>
      <c r="U5976"/>
    </row>
    <row r="5977" spans="1:21" s="31" customFormat="1">
      <c r="A5977" s="37"/>
      <c r="B5977" s="38"/>
      <c r="D5977" s="39"/>
      <c r="E5977" s="39"/>
      <c r="F5977" s="39"/>
      <c r="G5977" s="41"/>
      <c r="T5977"/>
      <c r="U5977"/>
    </row>
    <row r="5978" spans="1:21" s="31" customFormat="1">
      <c r="A5978" s="37"/>
      <c r="B5978" s="38"/>
      <c r="D5978" s="39"/>
      <c r="E5978" s="39"/>
      <c r="F5978" s="39"/>
      <c r="G5978" s="41"/>
      <c r="T5978"/>
      <c r="U5978"/>
    </row>
    <row r="5979" spans="1:21" s="31" customFormat="1">
      <c r="A5979" s="37"/>
      <c r="B5979" s="38"/>
      <c r="D5979" s="39"/>
      <c r="E5979" s="39"/>
      <c r="F5979" s="39"/>
      <c r="G5979" s="41"/>
      <c r="T5979"/>
      <c r="U5979"/>
    </row>
    <row r="5980" spans="1:21" s="31" customFormat="1">
      <c r="A5980" s="37"/>
      <c r="B5980" s="38"/>
      <c r="D5980" s="39"/>
      <c r="E5980" s="39"/>
      <c r="F5980" s="39"/>
      <c r="G5980" s="41"/>
      <c r="T5980"/>
      <c r="U5980"/>
    </row>
    <row r="5981" spans="1:21" s="31" customFormat="1">
      <c r="A5981" s="37"/>
      <c r="B5981" s="38"/>
      <c r="D5981" s="39"/>
      <c r="E5981" s="39"/>
      <c r="F5981" s="39"/>
      <c r="G5981" s="41"/>
      <c r="T5981"/>
      <c r="U5981"/>
    </row>
    <row r="5982" spans="1:21" s="31" customFormat="1">
      <c r="A5982" s="37"/>
      <c r="B5982" s="38"/>
      <c r="D5982" s="39"/>
      <c r="E5982" s="39"/>
      <c r="F5982" s="39"/>
      <c r="G5982" s="41"/>
      <c r="T5982"/>
      <c r="U5982"/>
    </row>
    <row r="5983" spans="1:21" s="31" customFormat="1">
      <c r="A5983" s="37"/>
      <c r="B5983" s="38"/>
      <c r="D5983" s="39"/>
      <c r="E5983" s="39"/>
      <c r="F5983" s="39"/>
      <c r="G5983" s="41"/>
      <c r="T5983"/>
      <c r="U5983"/>
    </row>
    <row r="5984" spans="1:21" s="31" customFormat="1">
      <c r="A5984" s="37"/>
      <c r="B5984" s="38"/>
      <c r="D5984" s="39"/>
      <c r="E5984" s="39"/>
      <c r="F5984" s="39"/>
      <c r="G5984" s="41"/>
      <c r="T5984"/>
      <c r="U5984"/>
    </row>
    <row r="5985" spans="1:21" s="31" customFormat="1">
      <c r="A5985" s="37"/>
      <c r="B5985" s="38"/>
      <c r="D5985" s="39"/>
      <c r="E5985" s="39"/>
      <c r="F5985" s="39"/>
      <c r="G5985" s="41"/>
      <c r="T5985"/>
      <c r="U5985"/>
    </row>
    <row r="5986" spans="1:21" s="31" customFormat="1">
      <c r="A5986" s="37"/>
      <c r="B5986" s="38"/>
      <c r="D5986" s="39"/>
      <c r="E5986" s="39"/>
      <c r="F5986" s="39"/>
      <c r="G5986" s="41"/>
      <c r="T5986"/>
      <c r="U5986"/>
    </row>
    <row r="5987" spans="1:21" s="31" customFormat="1">
      <c r="A5987" s="37"/>
      <c r="B5987" s="38"/>
      <c r="D5987" s="39"/>
      <c r="E5987" s="39"/>
      <c r="F5987" s="39"/>
      <c r="G5987" s="41"/>
      <c r="T5987"/>
      <c r="U5987"/>
    </row>
    <row r="5988" spans="1:21" s="31" customFormat="1">
      <c r="A5988" s="37"/>
      <c r="B5988" s="38"/>
      <c r="D5988" s="39"/>
      <c r="E5988" s="39"/>
      <c r="F5988" s="39"/>
      <c r="G5988" s="41"/>
      <c r="T5988"/>
      <c r="U5988"/>
    </row>
    <row r="5989" spans="1:21" s="31" customFormat="1">
      <c r="A5989" s="37"/>
      <c r="B5989" s="38"/>
      <c r="D5989" s="39"/>
      <c r="E5989" s="39"/>
      <c r="F5989" s="39"/>
      <c r="G5989" s="41"/>
      <c r="T5989"/>
      <c r="U5989"/>
    </row>
    <row r="5990" spans="1:21" s="31" customFormat="1">
      <c r="A5990" s="37"/>
      <c r="B5990" s="38"/>
      <c r="D5990" s="39"/>
      <c r="E5990" s="39"/>
      <c r="F5990" s="39"/>
      <c r="G5990" s="41"/>
      <c r="T5990"/>
      <c r="U5990"/>
    </row>
    <row r="5991" spans="1:21" s="31" customFormat="1">
      <c r="A5991" s="37"/>
      <c r="B5991" s="38"/>
      <c r="D5991" s="39"/>
      <c r="E5991" s="39"/>
      <c r="F5991" s="39"/>
      <c r="G5991" s="41"/>
      <c r="T5991"/>
      <c r="U5991"/>
    </row>
    <row r="5992" spans="1:21" s="31" customFormat="1">
      <c r="A5992" s="37"/>
      <c r="B5992" s="38"/>
      <c r="D5992" s="39"/>
      <c r="E5992" s="39"/>
      <c r="F5992" s="39"/>
      <c r="G5992" s="41"/>
      <c r="T5992"/>
      <c r="U5992"/>
    </row>
    <row r="5993" spans="1:21" s="31" customFormat="1">
      <c r="A5993" s="37"/>
      <c r="B5993" s="38"/>
      <c r="D5993" s="39"/>
      <c r="E5993" s="39"/>
      <c r="F5993" s="39"/>
      <c r="G5993" s="41"/>
      <c r="T5993"/>
      <c r="U5993"/>
    </row>
    <row r="5994" spans="1:21" s="31" customFormat="1">
      <c r="A5994" s="37"/>
      <c r="B5994" s="38"/>
      <c r="D5994" s="39"/>
      <c r="E5994" s="39"/>
      <c r="F5994" s="39"/>
      <c r="G5994" s="41"/>
      <c r="T5994"/>
      <c r="U5994"/>
    </row>
    <row r="5995" spans="1:21" s="31" customFormat="1">
      <c r="A5995" s="37"/>
      <c r="B5995" s="38"/>
      <c r="D5995" s="39"/>
      <c r="E5995" s="39"/>
      <c r="F5995" s="39"/>
      <c r="G5995" s="41"/>
      <c r="T5995"/>
      <c r="U5995"/>
    </row>
    <row r="5996" spans="1:21" s="31" customFormat="1">
      <c r="A5996" s="37"/>
      <c r="B5996" s="38"/>
      <c r="D5996" s="39"/>
      <c r="E5996" s="39"/>
      <c r="F5996" s="39"/>
      <c r="G5996" s="41"/>
      <c r="T5996"/>
      <c r="U5996"/>
    </row>
    <row r="5997" spans="1:21" s="31" customFormat="1">
      <c r="A5997" s="37"/>
      <c r="B5997" s="38"/>
      <c r="D5997" s="39"/>
      <c r="E5997" s="39"/>
      <c r="F5997" s="39"/>
      <c r="G5997" s="41"/>
      <c r="T5997"/>
      <c r="U5997"/>
    </row>
    <row r="5998" spans="1:21" s="31" customFormat="1">
      <c r="A5998" s="37"/>
      <c r="B5998" s="38"/>
      <c r="D5998" s="39"/>
      <c r="E5998" s="39"/>
      <c r="F5998" s="39"/>
      <c r="G5998" s="41"/>
      <c r="T5998"/>
      <c r="U5998"/>
    </row>
    <row r="5999" spans="1:21" s="31" customFormat="1">
      <c r="A5999" s="37"/>
      <c r="B5999" s="38"/>
      <c r="D5999" s="39"/>
      <c r="E5999" s="39"/>
      <c r="F5999" s="39"/>
      <c r="G5999" s="41"/>
      <c r="T5999"/>
      <c r="U5999"/>
    </row>
    <row r="6000" spans="1:21" s="31" customFormat="1">
      <c r="A6000" s="37"/>
      <c r="B6000" s="38"/>
      <c r="D6000" s="39"/>
      <c r="E6000" s="39"/>
      <c r="F6000" s="39"/>
      <c r="G6000" s="41"/>
      <c r="T6000"/>
      <c r="U6000"/>
    </row>
    <row r="6001" spans="1:21" s="31" customFormat="1">
      <c r="A6001" s="37"/>
      <c r="B6001" s="38"/>
      <c r="D6001" s="39"/>
      <c r="E6001" s="39"/>
      <c r="F6001" s="39"/>
      <c r="G6001" s="41"/>
      <c r="T6001"/>
      <c r="U6001"/>
    </row>
    <row r="6002" spans="1:21" s="31" customFormat="1">
      <c r="A6002" s="37"/>
      <c r="B6002" s="38"/>
      <c r="D6002" s="39"/>
      <c r="E6002" s="39"/>
      <c r="F6002" s="39"/>
      <c r="G6002" s="41"/>
      <c r="T6002"/>
      <c r="U6002"/>
    </row>
    <row r="6003" spans="1:21" s="31" customFormat="1">
      <c r="A6003" s="37"/>
      <c r="B6003" s="38"/>
      <c r="D6003" s="39"/>
      <c r="E6003" s="39"/>
      <c r="F6003" s="39"/>
      <c r="G6003" s="41"/>
      <c r="T6003"/>
      <c r="U6003"/>
    </row>
    <row r="6004" spans="1:21" s="31" customFormat="1">
      <c r="A6004" s="37"/>
      <c r="B6004" s="38"/>
      <c r="D6004" s="39"/>
      <c r="E6004" s="39"/>
      <c r="F6004" s="39"/>
      <c r="G6004" s="41"/>
      <c r="T6004"/>
      <c r="U6004"/>
    </row>
    <row r="6005" spans="1:21" s="31" customFormat="1">
      <c r="A6005" s="37"/>
      <c r="B6005" s="38"/>
      <c r="D6005" s="39"/>
      <c r="E6005" s="39"/>
      <c r="F6005" s="39"/>
      <c r="G6005" s="41"/>
      <c r="T6005"/>
      <c r="U6005"/>
    </row>
    <row r="6006" spans="1:21" s="31" customFormat="1">
      <c r="A6006" s="37"/>
      <c r="B6006" s="38"/>
      <c r="D6006" s="39"/>
      <c r="E6006" s="39"/>
      <c r="F6006" s="39"/>
      <c r="G6006" s="41"/>
      <c r="T6006"/>
      <c r="U6006"/>
    </row>
    <row r="6007" spans="1:21" s="31" customFormat="1">
      <c r="A6007" s="37"/>
      <c r="B6007" s="38"/>
      <c r="D6007" s="39"/>
      <c r="E6007" s="39"/>
      <c r="F6007" s="39"/>
      <c r="G6007" s="41"/>
      <c r="T6007"/>
      <c r="U6007"/>
    </row>
    <row r="6008" spans="1:21" s="31" customFormat="1">
      <c r="A6008" s="37"/>
      <c r="B6008" s="38"/>
      <c r="D6008" s="39"/>
      <c r="E6008" s="39"/>
      <c r="F6008" s="39"/>
      <c r="G6008" s="41"/>
      <c r="T6008"/>
      <c r="U6008"/>
    </row>
    <row r="6009" spans="1:21" s="31" customFormat="1">
      <c r="A6009" s="37"/>
      <c r="B6009" s="38"/>
      <c r="D6009" s="39"/>
      <c r="E6009" s="39"/>
      <c r="F6009" s="39"/>
      <c r="G6009" s="41"/>
      <c r="T6009"/>
      <c r="U6009"/>
    </row>
    <row r="6010" spans="1:21" s="31" customFormat="1">
      <c r="A6010" s="37"/>
      <c r="B6010" s="38"/>
      <c r="D6010" s="39"/>
      <c r="E6010" s="39"/>
      <c r="F6010" s="39"/>
      <c r="G6010" s="41"/>
      <c r="T6010"/>
      <c r="U6010"/>
    </row>
    <row r="6011" spans="1:21" s="31" customFormat="1">
      <c r="A6011" s="37"/>
      <c r="B6011" s="38"/>
      <c r="D6011" s="39"/>
      <c r="E6011" s="39"/>
      <c r="F6011" s="39"/>
      <c r="G6011" s="41"/>
      <c r="T6011"/>
      <c r="U6011"/>
    </row>
    <row r="6012" spans="1:21" s="31" customFormat="1">
      <c r="A6012" s="37"/>
      <c r="B6012" s="38"/>
      <c r="D6012" s="39"/>
      <c r="E6012" s="39"/>
      <c r="F6012" s="39"/>
      <c r="G6012" s="41"/>
      <c r="T6012"/>
      <c r="U6012"/>
    </row>
    <row r="6013" spans="1:21" s="31" customFormat="1">
      <c r="A6013" s="37"/>
      <c r="B6013" s="38"/>
      <c r="D6013" s="39"/>
      <c r="E6013" s="39"/>
      <c r="F6013" s="39"/>
      <c r="G6013" s="41"/>
      <c r="T6013"/>
      <c r="U6013"/>
    </row>
    <row r="6014" spans="1:21" s="31" customFormat="1">
      <c r="A6014" s="37"/>
      <c r="B6014" s="38"/>
      <c r="D6014" s="39"/>
      <c r="E6014" s="39"/>
      <c r="F6014" s="39"/>
      <c r="G6014" s="41"/>
      <c r="T6014"/>
      <c r="U6014"/>
    </row>
    <row r="6015" spans="1:21" s="31" customFormat="1">
      <c r="A6015" s="37"/>
      <c r="B6015" s="38"/>
      <c r="D6015" s="39"/>
      <c r="E6015" s="39"/>
      <c r="F6015" s="39"/>
      <c r="G6015" s="41"/>
      <c r="T6015"/>
      <c r="U6015"/>
    </row>
    <row r="6016" spans="1:21" s="31" customFormat="1">
      <c r="A6016" s="37"/>
      <c r="B6016" s="38"/>
      <c r="D6016" s="39"/>
      <c r="E6016" s="39"/>
      <c r="F6016" s="39"/>
      <c r="G6016" s="41"/>
      <c r="T6016"/>
      <c r="U6016"/>
    </row>
    <row r="6017" spans="1:21" s="31" customFormat="1">
      <c r="A6017" s="37"/>
      <c r="B6017" s="38"/>
      <c r="D6017" s="39"/>
      <c r="E6017" s="39"/>
      <c r="F6017" s="39"/>
      <c r="G6017" s="41"/>
      <c r="T6017"/>
      <c r="U6017"/>
    </row>
    <row r="6018" spans="1:21" s="31" customFormat="1">
      <c r="A6018" s="37"/>
      <c r="B6018" s="38"/>
      <c r="D6018" s="39"/>
      <c r="E6018" s="39"/>
      <c r="F6018" s="39"/>
      <c r="G6018" s="41"/>
      <c r="T6018"/>
      <c r="U6018"/>
    </row>
    <row r="6019" spans="1:21" s="31" customFormat="1">
      <c r="A6019" s="37"/>
      <c r="B6019" s="38"/>
      <c r="D6019" s="39"/>
      <c r="E6019" s="39"/>
      <c r="F6019" s="39"/>
      <c r="G6019" s="41"/>
      <c r="T6019"/>
      <c r="U6019"/>
    </row>
    <row r="6020" spans="1:21" s="31" customFormat="1">
      <c r="A6020" s="37"/>
      <c r="B6020" s="38"/>
      <c r="D6020" s="39"/>
      <c r="E6020" s="39"/>
      <c r="F6020" s="39"/>
      <c r="G6020" s="41"/>
      <c r="T6020"/>
      <c r="U6020"/>
    </row>
    <row r="6021" spans="1:21" s="31" customFormat="1">
      <c r="A6021" s="37"/>
      <c r="B6021" s="38"/>
      <c r="D6021" s="39"/>
      <c r="E6021" s="39"/>
      <c r="F6021" s="39"/>
      <c r="G6021" s="41"/>
      <c r="T6021"/>
      <c r="U6021"/>
    </row>
    <row r="6022" spans="1:21" s="31" customFormat="1">
      <c r="A6022" s="37"/>
      <c r="B6022" s="38"/>
      <c r="D6022" s="39"/>
      <c r="E6022" s="39"/>
      <c r="F6022" s="39"/>
      <c r="G6022" s="41"/>
      <c r="T6022"/>
      <c r="U6022"/>
    </row>
    <row r="6023" spans="1:21" s="31" customFormat="1">
      <c r="A6023" s="37"/>
      <c r="B6023" s="38"/>
      <c r="D6023" s="39"/>
      <c r="E6023" s="39"/>
      <c r="F6023" s="39"/>
      <c r="G6023" s="41"/>
      <c r="T6023"/>
      <c r="U6023"/>
    </row>
    <row r="6024" spans="1:21" s="31" customFormat="1">
      <c r="A6024" s="37"/>
      <c r="B6024" s="38"/>
      <c r="D6024" s="39"/>
      <c r="E6024" s="39"/>
      <c r="F6024" s="39"/>
      <c r="G6024" s="41"/>
      <c r="T6024"/>
      <c r="U6024"/>
    </row>
    <row r="6025" spans="1:21" s="31" customFormat="1">
      <c r="A6025" s="37"/>
      <c r="B6025" s="38"/>
      <c r="D6025" s="39"/>
      <c r="E6025" s="39"/>
      <c r="F6025" s="39"/>
      <c r="G6025" s="41"/>
      <c r="T6025"/>
      <c r="U6025"/>
    </row>
    <row r="6026" spans="1:21" s="31" customFormat="1">
      <c r="A6026" s="37"/>
      <c r="B6026" s="38"/>
      <c r="D6026" s="39"/>
      <c r="E6026" s="39"/>
      <c r="F6026" s="39"/>
      <c r="G6026" s="41"/>
      <c r="T6026"/>
      <c r="U6026"/>
    </row>
    <row r="6027" spans="1:21" s="31" customFormat="1">
      <c r="A6027" s="37"/>
      <c r="B6027" s="38"/>
      <c r="D6027" s="39"/>
      <c r="E6027" s="39"/>
      <c r="F6027" s="39"/>
      <c r="G6027" s="41"/>
      <c r="T6027"/>
      <c r="U6027"/>
    </row>
    <row r="6028" spans="1:21" s="31" customFormat="1">
      <c r="A6028" s="37"/>
      <c r="B6028" s="38"/>
      <c r="D6028" s="39"/>
      <c r="E6028" s="39"/>
      <c r="F6028" s="39"/>
      <c r="G6028" s="41"/>
      <c r="T6028"/>
      <c r="U6028"/>
    </row>
    <row r="6029" spans="1:21" s="31" customFormat="1">
      <c r="A6029" s="37"/>
      <c r="B6029" s="38"/>
      <c r="D6029" s="39"/>
      <c r="E6029" s="39"/>
      <c r="F6029" s="39"/>
      <c r="G6029" s="41"/>
      <c r="T6029"/>
      <c r="U6029"/>
    </row>
    <row r="6030" spans="1:21" s="31" customFormat="1">
      <c r="A6030" s="37"/>
      <c r="B6030" s="38"/>
      <c r="D6030" s="39"/>
      <c r="E6030" s="39"/>
      <c r="F6030" s="39"/>
      <c r="G6030" s="41"/>
      <c r="T6030"/>
      <c r="U6030"/>
    </row>
    <row r="6031" spans="1:21" s="31" customFormat="1">
      <c r="A6031" s="37"/>
      <c r="B6031" s="38"/>
      <c r="D6031" s="39"/>
      <c r="E6031" s="39"/>
      <c r="F6031" s="39"/>
      <c r="G6031" s="41"/>
      <c r="T6031"/>
      <c r="U6031"/>
    </row>
    <row r="6032" spans="1:21" s="31" customFormat="1">
      <c r="A6032" s="37"/>
      <c r="B6032" s="38"/>
      <c r="D6032" s="39"/>
      <c r="E6032" s="39"/>
      <c r="F6032" s="39"/>
      <c r="G6032" s="41"/>
      <c r="T6032"/>
      <c r="U6032"/>
    </row>
    <row r="6033" spans="1:21" s="31" customFormat="1">
      <c r="A6033" s="37"/>
      <c r="B6033" s="38"/>
      <c r="D6033" s="39"/>
      <c r="E6033" s="39"/>
      <c r="F6033" s="39"/>
      <c r="G6033" s="41"/>
      <c r="T6033"/>
      <c r="U6033"/>
    </row>
    <row r="6034" spans="1:21" s="31" customFormat="1">
      <c r="A6034" s="37"/>
      <c r="B6034" s="38"/>
      <c r="D6034" s="39"/>
      <c r="E6034" s="39"/>
      <c r="F6034" s="39"/>
      <c r="G6034" s="41"/>
      <c r="T6034"/>
      <c r="U6034"/>
    </row>
    <row r="6035" spans="1:21" s="31" customFormat="1">
      <c r="A6035" s="37"/>
      <c r="B6035" s="38"/>
      <c r="D6035" s="39"/>
      <c r="E6035" s="39"/>
      <c r="F6035" s="39"/>
      <c r="G6035" s="41"/>
      <c r="T6035"/>
      <c r="U6035"/>
    </row>
    <row r="6036" spans="1:21" s="31" customFormat="1">
      <c r="A6036" s="37"/>
      <c r="B6036" s="38"/>
      <c r="D6036" s="39"/>
      <c r="E6036" s="39"/>
      <c r="F6036" s="39"/>
      <c r="G6036" s="41"/>
      <c r="T6036"/>
      <c r="U6036"/>
    </row>
    <row r="6037" spans="1:21" s="31" customFormat="1">
      <c r="A6037" s="37"/>
      <c r="B6037" s="38"/>
      <c r="D6037" s="39"/>
      <c r="E6037" s="39"/>
      <c r="F6037" s="39"/>
      <c r="G6037" s="41"/>
      <c r="T6037"/>
      <c r="U6037"/>
    </row>
    <row r="6038" spans="1:21" s="31" customFormat="1">
      <c r="A6038" s="37"/>
      <c r="B6038" s="38"/>
      <c r="D6038" s="39"/>
      <c r="E6038" s="39"/>
      <c r="F6038" s="39"/>
      <c r="G6038" s="41"/>
      <c r="T6038"/>
      <c r="U6038"/>
    </row>
    <row r="6039" spans="1:21" s="31" customFormat="1">
      <c r="A6039" s="37"/>
      <c r="B6039" s="38"/>
      <c r="D6039" s="39"/>
      <c r="E6039" s="39"/>
      <c r="F6039" s="39"/>
      <c r="G6039" s="41"/>
      <c r="T6039"/>
      <c r="U6039"/>
    </row>
    <row r="6040" spans="1:21" s="31" customFormat="1">
      <c r="A6040" s="37"/>
      <c r="B6040" s="38"/>
      <c r="D6040" s="39"/>
      <c r="E6040" s="39"/>
      <c r="F6040" s="39"/>
      <c r="G6040" s="41"/>
      <c r="T6040"/>
      <c r="U6040"/>
    </row>
    <row r="6041" spans="1:21" s="31" customFormat="1">
      <c r="A6041" s="37"/>
      <c r="B6041" s="38"/>
      <c r="D6041" s="39"/>
      <c r="E6041" s="39"/>
      <c r="F6041" s="39"/>
      <c r="G6041" s="41"/>
      <c r="T6041"/>
      <c r="U6041"/>
    </row>
    <row r="6042" spans="1:21" s="31" customFormat="1">
      <c r="A6042" s="37"/>
      <c r="B6042" s="38"/>
      <c r="D6042" s="39"/>
      <c r="E6042" s="39"/>
      <c r="F6042" s="39"/>
      <c r="G6042" s="41"/>
      <c r="T6042"/>
      <c r="U6042"/>
    </row>
    <row r="6043" spans="1:21" s="31" customFormat="1">
      <c r="A6043" s="37"/>
      <c r="B6043" s="38"/>
      <c r="D6043" s="39"/>
      <c r="E6043" s="39"/>
      <c r="F6043" s="39"/>
      <c r="G6043" s="41"/>
      <c r="T6043"/>
      <c r="U6043"/>
    </row>
    <row r="6044" spans="1:21" s="31" customFormat="1">
      <c r="A6044" s="37"/>
      <c r="B6044" s="38"/>
      <c r="D6044" s="39"/>
      <c r="E6044" s="39"/>
      <c r="F6044" s="39"/>
      <c r="G6044" s="41"/>
      <c r="T6044"/>
      <c r="U6044"/>
    </row>
    <row r="6045" spans="1:21" s="31" customFormat="1">
      <c r="A6045" s="37"/>
      <c r="B6045" s="38"/>
      <c r="D6045" s="39"/>
      <c r="E6045" s="39"/>
      <c r="F6045" s="39"/>
      <c r="G6045" s="41"/>
      <c r="T6045"/>
      <c r="U6045"/>
    </row>
    <row r="6046" spans="1:21" s="31" customFormat="1">
      <c r="A6046" s="37"/>
      <c r="B6046" s="38"/>
      <c r="D6046" s="39"/>
      <c r="E6046" s="39"/>
      <c r="F6046" s="39"/>
      <c r="G6046" s="41"/>
      <c r="T6046"/>
      <c r="U6046"/>
    </row>
    <row r="6047" spans="1:21" s="31" customFormat="1">
      <c r="A6047" s="37"/>
      <c r="B6047" s="38"/>
      <c r="D6047" s="39"/>
      <c r="E6047" s="39"/>
      <c r="F6047" s="39"/>
      <c r="G6047" s="41"/>
      <c r="T6047"/>
      <c r="U6047"/>
    </row>
    <row r="6048" spans="1:21" s="31" customFormat="1">
      <c r="A6048" s="37"/>
      <c r="B6048" s="38"/>
      <c r="D6048" s="39"/>
      <c r="E6048" s="39"/>
      <c r="F6048" s="39"/>
      <c r="G6048" s="41"/>
      <c r="T6048"/>
      <c r="U6048"/>
    </row>
    <row r="6049" spans="1:21" s="31" customFormat="1">
      <c r="A6049" s="37"/>
      <c r="B6049" s="38"/>
      <c r="D6049" s="39"/>
      <c r="E6049" s="39"/>
      <c r="F6049" s="39"/>
      <c r="G6049" s="41"/>
      <c r="T6049"/>
      <c r="U6049"/>
    </row>
    <row r="6050" spans="1:21" s="31" customFormat="1">
      <c r="A6050" s="37"/>
      <c r="B6050" s="38"/>
      <c r="D6050" s="39"/>
      <c r="E6050" s="39"/>
      <c r="F6050" s="39"/>
      <c r="G6050" s="41"/>
      <c r="T6050"/>
      <c r="U6050"/>
    </row>
    <row r="6051" spans="1:21" s="31" customFormat="1">
      <c r="A6051" s="37"/>
      <c r="B6051" s="38"/>
      <c r="D6051" s="39"/>
      <c r="E6051" s="39"/>
      <c r="F6051" s="39"/>
      <c r="G6051" s="41"/>
      <c r="T6051"/>
      <c r="U6051"/>
    </row>
    <row r="6052" spans="1:21" s="31" customFormat="1">
      <c r="A6052" s="37"/>
      <c r="B6052" s="38"/>
      <c r="D6052" s="39"/>
      <c r="E6052" s="39"/>
      <c r="F6052" s="39"/>
      <c r="G6052" s="41"/>
      <c r="T6052"/>
      <c r="U6052"/>
    </row>
    <row r="6053" spans="1:21" s="31" customFormat="1">
      <c r="A6053" s="37"/>
      <c r="B6053" s="38"/>
      <c r="D6053" s="39"/>
      <c r="E6053" s="39"/>
      <c r="F6053" s="39"/>
      <c r="G6053" s="41"/>
      <c r="T6053"/>
      <c r="U6053"/>
    </row>
    <row r="6054" spans="1:21" s="31" customFormat="1">
      <c r="A6054" s="37"/>
      <c r="B6054" s="38"/>
      <c r="D6054" s="39"/>
      <c r="E6054" s="39"/>
      <c r="F6054" s="39"/>
      <c r="G6054" s="41"/>
      <c r="T6054"/>
      <c r="U6054"/>
    </row>
    <row r="6055" spans="1:21" s="31" customFormat="1">
      <c r="A6055" s="37"/>
      <c r="B6055" s="38"/>
      <c r="D6055" s="39"/>
      <c r="E6055" s="39"/>
      <c r="F6055" s="39"/>
      <c r="G6055" s="41"/>
      <c r="T6055"/>
      <c r="U6055"/>
    </row>
    <row r="6056" spans="1:21" s="31" customFormat="1">
      <c r="A6056" s="37"/>
      <c r="B6056" s="38"/>
      <c r="D6056" s="39"/>
      <c r="E6056" s="39"/>
      <c r="F6056" s="39"/>
      <c r="G6056" s="41"/>
      <c r="T6056"/>
      <c r="U6056"/>
    </row>
    <row r="6057" spans="1:21" s="31" customFormat="1">
      <c r="A6057" s="37"/>
      <c r="B6057" s="38"/>
      <c r="D6057" s="39"/>
      <c r="E6057" s="39"/>
      <c r="F6057" s="39"/>
      <c r="G6057" s="41"/>
      <c r="T6057"/>
      <c r="U6057"/>
    </row>
    <row r="6058" spans="1:21" s="31" customFormat="1">
      <c r="A6058" s="37"/>
      <c r="B6058" s="38"/>
      <c r="D6058" s="39"/>
      <c r="E6058" s="39"/>
      <c r="F6058" s="39"/>
      <c r="G6058" s="41"/>
      <c r="T6058"/>
      <c r="U6058"/>
    </row>
    <row r="6059" spans="1:21" s="31" customFormat="1">
      <c r="A6059" s="37"/>
      <c r="B6059" s="38"/>
      <c r="D6059" s="39"/>
      <c r="E6059" s="39"/>
      <c r="F6059" s="39"/>
      <c r="G6059" s="41"/>
      <c r="T6059"/>
      <c r="U6059"/>
    </row>
    <row r="6060" spans="1:21" s="31" customFormat="1">
      <c r="A6060" s="37"/>
      <c r="B6060" s="38"/>
      <c r="D6060" s="39"/>
      <c r="E6060" s="39"/>
      <c r="F6060" s="39"/>
      <c r="G6060" s="41"/>
      <c r="T6060"/>
      <c r="U6060"/>
    </row>
    <row r="6061" spans="1:21" s="31" customFormat="1">
      <c r="A6061" s="37"/>
      <c r="B6061" s="38"/>
      <c r="D6061" s="39"/>
      <c r="E6061" s="39"/>
      <c r="F6061" s="39"/>
      <c r="G6061" s="41"/>
      <c r="T6061"/>
      <c r="U6061"/>
    </row>
    <row r="6062" spans="1:21" s="31" customFormat="1">
      <c r="A6062" s="37"/>
      <c r="B6062" s="38"/>
      <c r="D6062" s="39"/>
      <c r="E6062" s="39"/>
      <c r="F6062" s="39"/>
      <c r="G6062" s="41"/>
      <c r="T6062"/>
      <c r="U6062"/>
    </row>
    <row r="6063" spans="1:21" s="31" customFormat="1">
      <c r="A6063" s="37"/>
      <c r="B6063" s="38"/>
      <c r="D6063" s="39"/>
      <c r="E6063" s="39"/>
      <c r="F6063" s="39"/>
      <c r="G6063" s="41"/>
      <c r="T6063"/>
      <c r="U6063"/>
    </row>
    <row r="6064" spans="1:21" s="31" customFormat="1">
      <c r="A6064" s="37"/>
      <c r="B6064" s="38"/>
      <c r="D6064" s="39"/>
      <c r="E6064" s="39"/>
      <c r="F6064" s="39"/>
      <c r="G6064" s="41"/>
      <c r="T6064"/>
      <c r="U6064"/>
    </row>
    <row r="6065" spans="1:21" s="31" customFormat="1">
      <c r="A6065" s="37"/>
      <c r="B6065" s="38"/>
      <c r="D6065" s="39"/>
      <c r="E6065" s="39"/>
      <c r="F6065" s="39"/>
      <c r="G6065" s="41"/>
      <c r="T6065"/>
      <c r="U6065"/>
    </row>
    <row r="6066" spans="1:21" s="31" customFormat="1">
      <c r="A6066" s="37"/>
      <c r="B6066" s="38"/>
      <c r="D6066" s="39"/>
      <c r="E6066" s="39"/>
      <c r="F6066" s="39"/>
      <c r="G6066" s="41"/>
      <c r="T6066"/>
      <c r="U6066"/>
    </row>
    <row r="6067" spans="1:21" s="31" customFormat="1">
      <c r="A6067" s="37"/>
      <c r="B6067" s="38"/>
      <c r="D6067" s="39"/>
      <c r="E6067" s="39"/>
      <c r="F6067" s="39"/>
      <c r="G6067" s="41"/>
      <c r="T6067"/>
      <c r="U6067"/>
    </row>
    <row r="6068" spans="1:21" s="31" customFormat="1">
      <c r="A6068" s="37"/>
      <c r="B6068" s="38"/>
      <c r="D6068" s="39"/>
      <c r="E6068" s="39"/>
      <c r="F6068" s="39"/>
      <c r="G6068" s="41"/>
      <c r="T6068"/>
      <c r="U6068"/>
    </row>
    <row r="6069" spans="1:21" s="31" customFormat="1">
      <c r="A6069" s="37"/>
      <c r="B6069" s="38"/>
      <c r="D6069" s="39"/>
      <c r="E6069" s="39"/>
      <c r="F6069" s="39"/>
      <c r="G6069" s="41"/>
      <c r="T6069"/>
      <c r="U6069"/>
    </row>
    <row r="6070" spans="1:21" s="31" customFormat="1">
      <c r="A6070" s="37"/>
      <c r="B6070" s="38"/>
      <c r="D6070" s="39"/>
      <c r="E6070" s="39"/>
      <c r="F6070" s="39"/>
      <c r="G6070" s="41"/>
      <c r="T6070"/>
      <c r="U6070"/>
    </row>
    <row r="6071" spans="1:21" s="31" customFormat="1">
      <c r="A6071" s="37"/>
      <c r="B6071" s="38"/>
      <c r="D6071" s="39"/>
      <c r="E6071" s="39"/>
      <c r="F6071" s="39"/>
      <c r="G6071" s="41"/>
      <c r="T6071"/>
      <c r="U6071"/>
    </row>
    <row r="6072" spans="1:21" s="31" customFormat="1">
      <c r="A6072" s="37"/>
      <c r="B6072" s="38"/>
      <c r="D6072" s="39"/>
      <c r="E6072" s="39"/>
      <c r="F6072" s="39"/>
      <c r="G6072" s="41"/>
      <c r="T6072"/>
      <c r="U6072"/>
    </row>
    <row r="6073" spans="1:21" s="31" customFormat="1">
      <c r="A6073" s="37"/>
      <c r="B6073" s="38"/>
      <c r="D6073" s="39"/>
      <c r="E6073" s="39"/>
      <c r="F6073" s="39"/>
      <c r="G6073" s="41"/>
      <c r="T6073"/>
      <c r="U6073"/>
    </row>
    <row r="6074" spans="1:21" s="31" customFormat="1">
      <c r="A6074" s="37"/>
      <c r="B6074" s="38"/>
      <c r="D6074" s="39"/>
      <c r="E6074" s="39"/>
      <c r="F6074" s="39"/>
      <c r="G6074" s="41"/>
      <c r="T6074"/>
      <c r="U6074"/>
    </row>
    <row r="6075" spans="1:21" s="31" customFormat="1">
      <c r="A6075" s="37"/>
      <c r="B6075" s="38"/>
      <c r="D6075" s="39"/>
      <c r="E6075" s="39"/>
      <c r="F6075" s="39"/>
      <c r="G6075" s="41"/>
      <c r="T6075"/>
      <c r="U6075"/>
    </row>
    <row r="6076" spans="1:21" s="31" customFormat="1">
      <c r="A6076" s="37"/>
      <c r="B6076" s="38"/>
      <c r="D6076" s="39"/>
      <c r="E6076" s="39"/>
      <c r="F6076" s="39"/>
      <c r="G6076" s="41"/>
      <c r="T6076"/>
      <c r="U6076"/>
    </row>
    <row r="6077" spans="1:21" s="31" customFormat="1">
      <c r="A6077" s="37"/>
      <c r="B6077" s="38"/>
      <c r="D6077" s="39"/>
      <c r="E6077" s="39"/>
      <c r="F6077" s="39"/>
      <c r="G6077" s="41"/>
      <c r="T6077"/>
      <c r="U6077"/>
    </row>
    <row r="6078" spans="1:21" s="31" customFormat="1">
      <c r="A6078" s="37"/>
      <c r="B6078" s="38"/>
      <c r="D6078" s="39"/>
      <c r="E6078" s="39"/>
      <c r="F6078" s="39"/>
      <c r="G6078" s="41"/>
      <c r="T6078"/>
      <c r="U6078"/>
    </row>
    <row r="6079" spans="1:21" s="31" customFormat="1">
      <c r="A6079" s="37"/>
      <c r="B6079" s="38"/>
      <c r="D6079" s="39"/>
      <c r="E6079" s="39"/>
      <c r="F6079" s="39"/>
      <c r="G6079" s="41"/>
      <c r="T6079"/>
      <c r="U6079"/>
    </row>
    <row r="6080" spans="1:21" s="31" customFormat="1">
      <c r="A6080" s="37"/>
      <c r="B6080" s="38"/>
      <c r="D6080" s="39"/>
      <c r="E6080" s="39"/>
      <c r="F6080" s="39"/>
      <c r="G6080" s="41"/>
      <c r="T6080"/>
      <c r="U6080"/>
    </row>
    <row r="6081" spans="1:21" s="31" customFormat="1">
      <c r="A6081" s="37"/>
      <c r="B6081" s="38"/>
      <c r="D6081" s="39"/>
      <c r="E6081" s="39"/>
      <c r="F6081" s="39"/>
      <c r="G6081" s="41"/>
      <c r="T6081"/>
      <c r="U6081"/>
    </row>
    <row r="6082" spans="1:21" s="31" customFormat="1">
      <c r="A6082" s="37"/>
      <c r="B6082" s="38"/>
      <c r="D6082" s="39"/>
      <c r="E6082" s="39"/>
      <c r="F6082" s="39"/>
      <c r="G6082" s="41"/>
      <c r="T6082"/>
      <c r="U6082"/>
    </row>
    <row r="6083" spans="1:21" s="31" customFormat="1">
      <c r="A6083" s="37"/>
      <c r="B6083" s="38"/>
      <c r="D6083" s="39"/>
      <c r="E6083" s="39"/>
      <c r="F6083" s="39"/>
      <c r="G6083" s="41"/>
      <c r="T6083"/>
      <c r="U6083"/>
    </row>
    <row r="6084" spans="1:21" s="31" customFormat="1">
      <c r="A6084" s="37"/>
      <c r="B6084" s="38"/>
      <c r="D6084" s="39"/>
      <c r="E6084" s="39"/>
      <c r="F6084" s="39"/>
      <c r="G6084" s="41"/>
      <c r="T6084"/>
      <c r="U6084"/>
    </row>
    <row r="6085" spans="1:21" s="31" customFormat="1">
      <c r="A6085" s="37"/>
      <c r="B6085" s="38"/>
      <c r="D6085" s="39"/>
      <c r="E6085" s="39"/>
      <c r="F6085" s="39"/>
      <c r="G6085" s="41"/>
      <c r="T6085"/>
      <c r="U6085"/>
    </row>
    <row r="6086" spans="1:21" s="31" customFormat="1">
      <c r="A6086" s="37"/>
      <c r="B6086" s="38"/>
      <c r="D6086" s="39"/>
      <c r="E6086" s="39"/>
      <c r="F6086" s="39"/>
      <c r="G6086" s="41"/>
      <c r="T6086"/>
      <c r="U6086"/>
    </row>
    <row r="6087" spans="1:21" s="31" customFormat="1">
      <c r="A6087" s="37"/>
      <c r="B6087" s="38"/>
      <c r="D6087" s="39"/>
      <c r="E6087" s="39"/>
      <c r="F6087" s="39"/>
      <c r="G6087" s="41"/>
      <c r="T6087"/>
      <c r="U6087"/>
    </row>
    <row r="6088" spans="1:21" s="31" customFormat="1">
      <c r="A6088" s="37"/>
      <c r="B6088" s="38"/>
      <c r="D6088" s="39"/>
      <c r="E6088" s="39"/>
      <c r="F6088" s="39"/>
      <c r="G6088" s="41"/>
      <c r="T6088"/>
      <c r="U6088"/>
    </row>
    <row r="6089" spans="1:21" s="31" customFormat="1">
      <c r="A6089" s="37"/>
      <c r="B6089" s="38"/>
      <c r="D6089" s="39"/>
      <c r="E6089" s="39"/>
      <c r="F6089" s="39"/>
      <c r="G6089" s="41"/>
      <c r="T6089"/>
      <c r="U6089"/>
    </row>
    <row r="6090" spans="1:21" s="31" customFormat="1">
      <c r="A6090" s="37"/>
      <c r="B6090" s="38"/>
      <c r="D6090" s="39"/>
      <c r="E6090" s="39"/>
      <c r="F6090" s="39"/>
      <c r="G6090" s="41"/>
      <c r="T6090"/>
      <c r="U6090"/>
    </row>
    <row r="6091" spans="1:21" s="31" customFormat="1">
      <c r="A6091" s="37"/>
      <c r="B6091" s="38"/>
      <c r="D6091" s="39"/>
      <c r="E6091" s="39"/>
      <c r="F6091" s="39"/>
      <c r="G6091" s="41"/>
      <c r="T6091"/>
      <c r="U6091"/>
    </row>
    <row r="6092" spans="1:21" s="31" customFormat="1">
      <c r="A6092" s="37"/>
      <c r="B6092" s="38"/>
      <c r="D6092" s="39"/>
      <c r="E6092" s="39"/>
      <c r="F6092" s="39"/>
      <c r="G6092" s="41"/>
      <c r="T6092"/>
      <c r="U6092"/>
    </row>
    <row r="6093" spans="1:21" s="31" customFormat="1">
      <c r="A6093" s="37"/>
      <c r="B6093" s="38"/>
      <c r="D6093" s="39"/>
      <c r="E6093" s="39"/>
      <c r="F6093" s="39"/>
      <c r="G6093" s="41"/>
      <c r="T6093"/>
      <c r="U6093"/>
    </row>
    <row r="6094" spans="1:21" s="31" customFormat="1">
      <c r="A6094" s="37"/>
      <c r="B6094" s="38"/>
      <c r="D6094" s="39"/>
      <c r="E6094" s="39"/>
      <c r="F6094" s="39"/>
      <c r="G6094" s="41"/>
      <c r="T6094"/>
      <c r="U6094"/>
    </row>
    <row r="6095" spans="1:21" s="31" customFormat="1">
      <c r="A6095" s="37"/>
      <c r="B6095" s="38"/>
      <c r="D6095" s="39"/>
      <c r="E6095" s="39"/>
      <c r="F6095" s="39"/>
      <c r="G6095" s="41"/>
      <c r="T6095"/>
      <c r="U6095"/>
    </row>
    <row r="6096" spans="1:21" s="31" customFormat="1">
      <c r="A6096" s="37"/>
      <c r="B6096" s="38"/>
      <c r="D6096" s="39"/>
      <c r="E6096" s="39"/>
      <c r="F6096" s="39"/>
      <c r="G6096" s="41"/>
      <c r="T6096"/>
      <c r="U6096"/>
    </row>
    <row r="6097" spans="1:21" s="31" customFormat="1">
      <c r="A6097" s="37"/>
      <c r="B6097" s="38"/>
      <c r="D6097" s="39"/>
      <c r="E6097" s="39"/>
      <c r="F6097" s="39"/>
      <c r="G6097" s="41"/>
      <c r="T6097"/>
      <c r="U6097"/>
    </row>
    <row r="6098" spans="1:21" s="31" customFormat="1">
      <c r="A6098" s="37"/>
      <c r="B6098" s="38"/>
      <c r="D6098" s="39"/>
      <c r="E6098" s="39"/>
      <c r="F6098" s="39"/>
      <c r="G6098" s="41"/>
      <c r="T6098"/>
      <c r="U6098"/>
    </row>
    <row r="6099" spans="1:21" s="31" customFormat="1">
      <c r="A6099" s="37"/>
      <c r="B6099" s="38"/>
      <c r="D6099" s="39"/>
      <c r="E6099" s="39"/>
      <c r="F6099" s="39"/>
      <c r="G6099" s="41"/>
      <c r="T6099"/>
      <c r="U6099"/>
    </row>
    <row r="6100" spans="1:21" s="31" customFormat="1">
      <c r="A6100" s="37"/>
      <c r="B6100" s="38"/>
      <c r="D6100" s="39"/>
      <c r="E6100" s="39"/>
      <c r="F6100" s="39"/>
      <c r="G6100" s="41"/>
      <c r="T6100"/>
      <c r="U6100"/>
    </row>
    <row r="6101" spans="1:21" s="31" customFormat="1">
      <c r="A6101" s="37"/>
      <c r="B6101" s="38"/>
      <c r="D6101" s="39"/>
      <c r="E6101" s="39"/>
      <c r="F6101" s="39"/>
      <c r="G6101" s="41"/>
      <c r="T6101"/>
      <c r="U6101"/>
    </row>
    <row r="6102" spans="1:21" s="31" customFormat="1">
      <c r="A6102" s="37"/>
      <c r="B6102" s="38"/>
      <c r="D6102" s="39"/>
      <c r="E6102" s="39"/>
      <c r="F6102" s="39"/>
      <c r="G6102" s="41"/>
      <c r="T6102"/>
      <c r="U6102"/>
    </row>
    <row r="6103" spans="1:21" s="31" customFormat="1">
      <c r="A6103" s="37"/>
      <c r="B6103" s="38"/>
      <c r="D6103" s="39"/>
      <c r="E6103" s="39"/>
      <c r="F6103" s="39"/>
      <c r="G6103" s="41"/>
      <c r="T6103"/>
      <c r="U6103"/>
    </row>
    <row r="6104" spans="1:21" s="31" customFormat="1">
      <c r="A6104" s="37"/>
      <c r="B6104" s="38"/>
      <c r="D6104" s="39"/>
      <c r="E6104" s="39"/>
      <c r="F6104" s="39"/>
      <c r="G6104" s="41"/>
      <c r="T6104"/>
      <c r="U6104"/>
    </row>
    <row r="6105" spans="1:21" s="31" customFormat="1">
      <c r="A6105" s="37"/>
      <c r="B6105" s="38"/>
      <c r="D6105" s="39"/>
      <c r="E6105" s="39"/>
      <c r="F6105" s="39"/>
      <c r="G6105" s="41"/>
      <c r="T6105"/>
      <c r="U6105"/>
    </row>
    <row r="6106" spans="1:21" s="31" customFormat="1">
      <c r="A6106" s="37"/>
      <c r="B6106" s="38"/>
      <c r="D6106" s="39"/>
      <c r="E6106" s="39"/>
      <c r="F6106" s="39"/>
      <c r="G6106" s="41"/>
      <c r="T6106"/>
      <c r="U6106"/>
    </row>
    <row r="6107" spans="1:21" s="31" customFormat="1">
      <c r="A6107" s="37"/>
      <c r="B6107" s="38"/>
      <c r="D6107" s="39"/>
      <c r="E6107" s="39"/>
      <c r="F6107" s="39"/>
      <c r="G6107" s="41"/>
      <c r="T6107"/>
      <c r="U6107"/>
    </row>
    <row r="6108" spans="1:21" s="31" customFormat="1">
      <c r="A6108" s="37"/>
      <c r="B6108" s="38"/>
      <c r="D6108" s="39"/>
      <c r="E6108" s="39"/>
      <c r="F6108" s="39"/>
      <c r="G6108" s="41"/>
      <c r="T6108"/>
      <c r="U6108"/>
    </row>
    <row r="6109" spans="1:21" s="31" customFormat="1">
      <c r="A6109" s="37"/>
      <c r="B6109" s="38"/>
      <c r="D6109" s="39"/>
      <c r="E6109" s="39"/>
      <c r="F6109" s="39"/>
      <c r="G6109" s="41"/>
      <c r="T6109"/>
      <c r="U6109"/>
    </row>
    <row r="6110" spans="1:21" s="31" customFormat="1">
      <c r="A6110" s="37"/>
      <c r="B6110" s="38"/>
      <c r="D6110" s="39"/>
      <c r="E6110" s="39"/>
      <c r="F6110" s="39"/>
      <c r="G6110" s="41"/>
      <c r="T6110"/>
      <c r="U6110"/>
    </row>
    <row r="6111" spans="1:21" s="31" customFormat="1">
      <c r="A6111" s="37"/>
      <c r="B6111" s="38"/>
      <c r="D6111" s="39"/>
      <c r="E6111" s="39"/>
      <c r="F6111" s="39"/>
      <c r="G6111" s="41"/>
      <c r="T6111"/>
      <c r="U6111"/>
    </row>
    <row r="6112" spans="1:21" s="31" customFormat="1">
      <c r="A6112" s="37"/>
      <c r="B6112" s="38"/>
      <c r="D6112" s="39"/>
      <c r="E6112" s="39"/>
      <c r="F6112" s="39"/>
      <c r="G6112" s="41"/>
      <c r="T6112"/>
      <c r="U6112"/>
    </row>
    <row r="6113" spans="1:21" s="31" customFormat="1">
      <c r="A6113" s="37"/>
      <c r="B6113" s="38"/>
      <c r="D6113" s="39"/>
      <c r="E6113" s="39"/>
      <c r="F6113" s="39"/>
      <c r="G6113" s="41"/>
      <c r="T6113"/>
      <c r="U6113"/>
    </row>
    <row r="6114" spans="1:21" s="31" customFormat="1">
      <c r="A6114" s="37"/>
      <c r="B6114" s="38"/>
      <c r="D6114" s="39"/>
      <c r="E6114" s="39"/>
      <c r="F6114" s="39"/>
      <c r="G6114" s="41"/>
      <c r="T6114"/>
      <c r="U6114"/>
    </row>
    <row r="6115" spans="1:21" s="31" customFormat="1">
      <c r="A6115" s="37"/>
      <c r="B6115" s="38"/>
      <c r="D6115" s="39"/>
      <c r="E6115" s="39"/>
      <c r="F6115" s="39"/>
      <c r="G6115" s="41"/>
      <c r="T6115"/>
      <c r="U6115"/>
    </row>
    <row r="6116" spans="1:21" s="31" customFormat="1">
      <c r="A6116" s="37"/>
      <c r="B6116" s="38"/>
      <c r="D6116" s="39"/>
      <c r="E6116" s="39"/>
      <c r="F6116" s="39"/>
      <c r="G6116" s="41"/>
      <c r="T6116"/>
      <c r="U6116"/>
    </row>
    <row r="6117" spans="1:21" s="31" customFormat="1">
      <c r="A6117" s="37"/>
      <c r="B6117" s="38"/>
      <c r="D6117" s="39"/>
      <c r="E6117" s="39"/>
      <c r="F6117" s="39"/>
      <c r="G6117" s="41"/>
      <c r="T6117"/>
      <c r="U6117"/>
    </row>
    <row r="6118" spans="1:21" s="31" customFormat="1">
      <c r="A6118" s="37"/>
      <c r="B6118" s="38"/>
      <c r="D6118" s="39"/>
      <c r="E6118" s="39"/>
      <c r="F6118" s="39"/>
      <c r="G6118" s="41"/>
      <c r="T6118"/>
      <c r="U6118"/>
    </row>
    <row r="6119" spans="1:21" s="31" customFormat="1">
      <c r="A6119" s="37"/>
      <c r="B6119" s="38"/>
      <c r="D6119" s="39"/>
      <c r="E6119" s="39"/>
      <c r="F6119" s="39"/>
      <c r="G6119" s="41"/>
      <c r="T6119"/>
      <c r="U6119"/>
    </row>
    <row r="6120" spans="1:21" s="31" customFormat="1">
      <c r="A6120" s="37"/>
      <c r="B6120" s="38"/>
      <c r="D6120" s="39"/>
      <c r="E6120" s="39"/>
      <c r="F6120" s="39"/>
      <c r="G6120" s="41"/>
      <c r="T6120"/>
      <c r="U6120"/>
    </row>
    <row r="6121" spans="1:21" s="31" customFormat="1">
      <c r="A6121" s="37"/>
      <c r="B6121" s="38"/>
      <c r="D6121" s="39"/>
      <c r="E6121" s="39"/>
      <c r="F6121" s="39"/>
      <c r="G6121" s="41"/>
      <c r="T6121"/>
      <c r="U6121"/>
    </row>
    <row r="6122" spans="1:21" s="31" customFormat="1">
      <c r="A6122" s="37"/>
      <c r="B6122" s="38"/>
      <c r="D6122" s="39"/>
      <c r="E6122" s="39"/>
      <c r="F6122" s="39"/>
      <c r="G6122" s="41"/>
      <c r="T6122"/>
      <c r="U6122"/>
    </row>
    <row r="6123" spans="1:21" s="31" customFormat="1">
      <c r="A6123" s="37"/>
      <c r="B6123" s="38"/>
      <c r="D6123" s="39"/>
      <c r="E6123" s="39"/>
      <c r="F6123" s="39"/>
      <c r="G6123" s="41"/>
      <c r="T6123"/>
      <c r="U6123"/>
    </row>
    <row r="6124" spans="1:21" s="31" customFormat="1">
      <c r="A6124" s="37"/>
      <c r="B6124" s="38"/>
      <c r="D6124" s="39"/>
      <c r="E6124" s="39"/>
      <c r="F6124" s="39"/>
      <c r="G6124" s="41"/>
      <c r="T6124"/>
      <c r="U6124"/>
    </row>
    <row r="6125" spans="1:21" s="31" customFormat="1">
      <c r="A6125" s="37"/>
      <c r="B6125" s="38"/>
      <c r="D6125" s="39"/>
      <c r="E6125" s="39"/>
      <c r="F6125" s="39"/>
      <c r="G6125" s="41"/>
      <c r="T6125"/>
      <c r="U6125"/>
    </row>
    <row r="6126" spans="1:21" s="31" customFormat="1">
      <c r="A6126" s="37"/>
      <c r="B6126" s="38"/>
      <c r="D6126" s="39"/>
      <c r="E6126" s="39"/>
      <c r="F6126" s="39"/>
      <c r="G6126" s="41"/>
      <c r="T6126"/>
      <c r="U6126"/>
    </row>
    <row r="6127" spans="1:21" s="31" customFormat="1">
      <c r="A6127" s="37"/>
      <c r="B6127" s="38"/>
      <c r="D6127" s="39"/>
      <c r="E6127" s="39"/>
      <c r="F6127" s="39"/>
      <c r="G6127" s="41"/>
      <c r="T6127"/>
      <c r="U6127"/>
    </row>
    <row r="6128" spans="1:21" s="31" customFormat="1">
      <c r="A6128" s="37"/>
      <c r="B6128" s="38"/>
      <c r="D6128" s="39"/>
      <c r="E6128" s="39"/>
      <c r="F6128" s="39"/>
      <c r="G6128" s="41"/>
      <c r="T6128"/>
      <c r="U6128"/>
    </row>
    <row r="6129" spans="1:21" s="31" customFormat="1">
      <c r="A6129" s="37"/>
      <c r="B6129" s="38"/>
      <c r="D6129" s="39"/>
      <c r="E6129" s="39"/>
      <c r="F6129" s="39"/>
      <c r="G6129" s="41"/>
      <c r="T6129"/>
      <c r="U6129"/>
    </row>
    <row r="6130" spans="1:21" s="31" customFormat="1">
      <c r="A6130" s="37"/>
      <c r="B6130" s="38"/>
      <c r="D6130" s="39"/>
      <c r="E6130" s="39"/>
      <c r="F6130" s="39"/>
      <c r="G6130" s="41"/>
      <c r="T6130"/>
      <c r="U6130"/>
    </row>
    <row r="6131" spans="1:21" s="31" customFormat="1">
      <c r="A6131" s="37"/>
      <c r="B6131" s="38"/>
      <c r="D6131" s="39"/>
      <c r="E6131" s="39"/>
      <c r="F6131" s="39"/>
      <c r="G6131" s="41"/>
      <c r="T6131"/>
      <c r="U6131"/>
    </row>
    <row r="6132" spans="1:21" s="31" customFormat="1">
      <c r="A6132" s="37"/>
      <c r="B6132" s="38"/>
      <c r="D6132" s="39"/>
      <c r="E6132" s="39"/>
      <c r="F6132" s="39"/>
      <c r="G6132" s="41"/>
      <c r="T6132"/>
      <c r="U6132"/>
    </row>
    <row r="6133" spans="1:21" s="31" customFormat="1">
      <c r="A6133" s="37"/>
      <c r="B6133" s="38"/>
      <c r="D6133" s="39"/>
      <c r="E6133" s="39"/>
      <c r="F6133" s="39"/>
      <c r="G6133" s="41"/>
      <c r="T6133"/>
      <c r="U6133"/>
    </row>
    <row r="6134" spans="1:21" s="31" customFormat="1">
      <c r="A6134" s="37"/>
      <c r="B6134" s="38"/>
      <c r="D6134" s="39"/>
      <c r="E6134" s="39"/>
      <c r="F6134" s="39"/>
      <c r="G6134" s="41"/>
      <c r="T6134"/>
      <c r="U6134"/>
    </row>
    <row r="6135" spans="1:21" s="31" customFormat="1">
      <c r="A6135" s="37"/>
      <c r="B6135" s="38"/>
      <c r="D6135" s="39"/>
      <c r="E6135" s="39"/>
      <c r="F6135" s="39"/>
      <c r="G6135" s="41"/>
      <c r="T6135"/>
      <c r="U6135"/>
    </row>
    <row r="6136" spans="1:21" s="31" customFormat="1">
      <c r="A6136" s="37"/>
      <c r="B6136" s="38"/>
      <c r="D6136" s="39"/>
      <c r="E6136" s="39"/>
      <c r="F6136" s="39"/>
      <c r="G6136" s="41"/>
      <c r="T6136"/>
      <c r="U6136"/>
    </row>
    <row r="6137" spans="1:21" s="31" customFormat="1">
      <c r="A6137" s="37"/>
      <c r="B6137" s="38"/>
      <c r="D6137" s="39"/>
      <c r="E6137" s="39"/>
      <c r="F6137" s="39"/>
      <c r="G6137" s="41"/>
      <c r="T6137"/>
      <c r="U6137"/>
    </row>
    <row r="6138" spans="1:21" s="31" customFormat="1">
      <c r="A6138" s="37"/>
      <c r="B6138" s="38"/>
      <c r="D6138" s="39"/>
      <c r="E6138" s="39"/>
      <c r="F6138" s="39"/>
      <c r="G6138" s="41"/>
      <c r="T6138"/>
      <c r="U6138"/>
    </row>
    <row r="6139" spans="1:21" s="31" customFormat="1">
      <c r="A6139" s="37"/>
      <c r="B6139" s="38"/>
      <c r="D6139" s="39"/>
      <c r="E6139" s="39"/>
      <c r="F6139" s="39"/>
      <c r="G6139" s="41"/>
      <c r="T6139"/>
      <c r="U6139"/>
    </row>
    <row r="6140" spans="1:21" s="31" customFormat="1">
      <c r="A6140" s="37"/>
      <c r="B6140" s="38"/>
      <c r="D6140" s="39"/>
      <c r="E6140" s="39"/>
      <c r="F6140" s="39"/>
      <c r="G6140" s="41"/>
      <c r="T6140"/>
      <c r="U6140"/>
    </row>
    <row r="6141" spans="1:21" s="31" customFormat="1">
      <c r="A6141" s="37"/>
      <c r="B6141" s="38"/>
      <c r="D6141" s="39"/>
      <c r="E6141" s="39"/>
      <c r="F6141" s="39"/>
      <c r="G6141" s="41"/>
      <c r="T6141"/>
      <c r="U6141"/>
    </row>
    <row r="6142" spans="1:21" s="31" customFormat="1">
      <c r="A6142" s="37"/>
      <c r="B6142" s="38"/>
      <c r="D6142" s="39"/>
      <c r="E6142" s="39"/>
      <c r="F6142" s="39"/>
      <c r="G6142" s="41"/>
      <c r="T6142"/>
      <c r="U6142"/>
    </row>
    <row r="6143" spans="1:21" s="31" customFormat="1">
      <c r="A6143" s="37"/>
      <c r="B6143" s="38"/>
      <c r="D6143" s="39"/>
      <c r="E6143" s="39"/>
      <c r="F6143" s="39"/>
      <c r="G6143" s="41"/>
      <c r="T6143"/>
      <c r="U6143"/>
    </row>
    <row r="6144" spans="1:21" s="31" customFormat="1">
      <c r="A6144" s="37"/>
      <c r="B6144" s="38"/>
      <c r="D6144" s="39"/>
      <c r="E6144" s="39"/>
      <c r="F6144" s="39"/>
      <c r="G6144" s="41"/>
      <c r="T6144"/>
      <c r="U6144"/>
    </row>
    <row r="6145" spans="1:21" s="31" customFormat="1">
      <c r="A6145" s="37"/>
      <c r="B6145" s="38"/>
      <c r="D6145" s="39"/>
      <c r="E6145" s="39"/>
      <c r="F6145" s="39"/>
      <c r="G6145" s="41"/>
      <c r="T6145"/>
      <c r="U6145"/>
    </row>
    <row r="6146" spans="1:21" s="31" customFormat="1">
      <c r="A6146" s="37"/>
      <c r="B6146" s="38"/>
      <c r="D6146" s="39"/>
      <c r="E6146" s="39"/>
      <c r="F6146" s="39"/>
      <c r="G6146" s="41"/>
      <c r="T6146"/>
      <c r="U6146"/>
    </row>
    <row r="6147" spans="1:21" s="31" customFormat="1">
      <c r="A6147" s="37"/>
      <c r="B6147" s="38"/>
      <c r="D6147" s="39"/>
      <c r="E6147" s="39"/>
      <c r="F6147" s="39"/>
      <c r="G6147" s="41"/>
      <c r="T6147"/>
      <c r="U6147"/>
    </row>
    <row r="6148" spans="1:21" s="31" customFormat="1">
      <c r="A6148" s="37"/>
      <c r="B6148" s="38"/>
      <c r="D6148" s="39"/>
      <c r="E6148" s="39"/>
      <c r="F6148" s="39"/>
      <c r="G6148" s="41"/>
      <c r="T6148"/>
      <c r="U6148"/>
    </row>
    <row r="6149" spans="1:21" s="31" customFormat="1">
      <c r="A6149" s="37"/>
      <c r="B6149" s="38"/>
      <c r="D6149" s="39"/>
      <c r="E6149" s="39"/>
      <c r="F6149" s="39"/>
      <c r="G6149" s="41"/>
      <c r="T6149"/>
      <c r="U6149"/>
    </row>
    <row r="6150" spans="1:21" s="31" customFormat="1">
      <c r="A6150" s="37"/>
      <c r="B6150" s="38"/>
      <c r="D6150" s="39"/>
      <c r="E6150" s="39"/>
      <c r="F6150" s="39"/>
      <c r="G6150" s="41"/>
      <c r="T6150"/>
      <c r="U6150"/>
    </row>
    <row r="6151" spans="1:21" s="31" customFormat="1">
      <c r="A6151" s="37"/>
      <c r="B6151" s="38"/>
      <c r="D6151" s="39"/>
      <c r="E6151" s="39"/>
      <c r="F6151" s="39"/>
      <c r="G6151" s="41"/>
      <c r="T6151"/>
      <c r="U6151"/>
    </row>
    <row r="6152" spans="1:21" s="31" customFormat="1">
      <c r="A6152" s="37"/>
      <c r="B6152" s="38"/>
      <c r="D6152" s="39"/>
      <c r="E6152" s="39"/>
      <c r="F6152" s="39"/>
      <c r="G6152" s="41"/>
      <c r="T6152"/>
      <c r="U6152"/>
    </row>
    <row r="6153" spans="1:21" s="31" customFormat="1">
      <c r="A6153" s="37"/>
      <c r="B6153" s="38"/>
      <c r="D6153" s="39"/>
      <c r="E6153" s="39"/>
      <c r="F6153" s="39"/>
      <c r="G6153" s="41"/>
      <c r="T6153"/>
      <c r="U6153"/>
    </row>
    <row r="6154" spans="1:21" s="31" customFormat="1">
      <c r="A6154" s="37"/>
      <c r="B6154" s="38"/>
      <c r="D6154" s="39"/>
      <c r="E6154" s="39"/>
      <c r="F6154" s="39"/>
      <c r="G6154" s="41"/>
      <c r="T6154"/>
      <c r="U6154"/>
    </row>
    <row r="6155" spans="1:21" s="31" customFormat="1">
      <c r="A6155" s="37"/>
      <c r="B6155" s="38"/>
      <c r="D6155" s="39"/>
      <c r="E6155" s="39"/>
      <c r="F6155" s="39"/>
      <c r="G6155" s="41"/>
      <c r="T6155"/>
      <c r="U6155"/>
    </row>
    <row r="6156" spans="1:21" s="31" customFormat="1">
      <c r="A6156" s="37"/>
      <c r="B6156" s="38"/>
      <c r="D6156" s="39"/>
      <c r="E6156" s="39"/>
      <c r="F6156" s="39"/>
      <c r="G6156" s="41"/>
      <c r="T6156"/>
      <c r="U6156"/>
    </row>
    <row r="6157" spans="1:21" s="31" customFormat="1">
      <c r="A6157" s="37"/>
      <c r="B6157" s="38"/>
      <c r="D6157" s="39"/>
      <c r="E6157" s="39"/>
      <c r="F6157" s="39"/>
      <c r="G6157" s="41"/>
      <c r="T6157"/>
      <c r="U6157"/>
    </row>
    <row r="6158" spans="1:21" s="31" customFormat="1">
      <c r="A6158" s="37"/>
      <c r="B6158" s="38"/>
      <c r="D6158" s="39"/>
      <c r="E6158" s="39"/>
      <c r="F6158" s="39"/>
      <c r="G6158" s="41"/>
      <c r="T6158"/>
      <c r="U6158"/>
    </row>
    <row r="6159" spans="1:21" s="31" customFormat="1">
      <c r="A6159" s="37"/>
      <c r="B6159" s="38"/>
      <c r="D6159" s="39"/>
      <c r="E6159" s="39"/>
      <c r="F6159" s="39"/>
      <c r="G6159" s="41"/>
      <c r="T6159"/>
      <c r="U6159"/>
    </row>
    <row r="6160" spans="1:21" s="31" customFormat="1">
      <c r="A6160" s="37"/>
      <c r="B6160" s="38"/>
      <c r="D6160" s="39"/>
      <c r="E6160" s="39"/>
      <c r="F6160" s="39"/>
      <c r="G6160" s="41"/>
      <c r="T6160"/>
      <c r="U6160"/>
    </row>
    <row r="6161" spans="1:21" s="31" customFormat="1">
      <c r="A6161" s="37"/>
      <c r="B6161" s="38"/>
      <c r="D6161" s="39"/>
      <c r="E6161" s="39"/>
      <c r="F6161" s="39"/>
      <c r="G6161" s="41"/>
      <c r="T6161"/>
      <c r="U6161"/>
    </row>
    <row r="6162" spans="1:21" s="31" customFormat="1">
      <c r="A6162" s="37"/>
      <c r="B6162" s="38"/>
      <c r="D6162" s="39"/>
      <c r="E6162" s="39"/>
      <c r="F6162" s="39"/>
      <c r="G6162" s="41"/>
      <c r="T6162"/>
      <c r="U6162"/>
    </row>
    <row r="6163" spans="1:21" s="31" customFormat="1">
      <c r="A6163" s="37"/>
      <c r="B6163" s="38"/>
      <c r="D6163" s="39"/>
      <c r="E6163" s="39"/>
      <c r="F6163" s="39"/>
      <c r="G6163" s="41"/>
      <c r="T6163"/>
      <c r="U6163"/>
    </row>
    <row r="6164" spans="1:21" s="31" customFormat="1">
      <c r="A6164" s="37"/>
      <c r="B6164" s="38"/>
      <c r="D6164" s="39"/>
      <c r="E6164" s="39"/>
      <c r="F6164" s="39"/>
      <c r="G6164" s="41"/>
      <c r="T6164"/>
      <c r="U6164"/>
    </row>
    <row r="6165" spans="1:21" s="31" customFormat="1">
      <c r="A6165" s="37"/>
      <c r="B6165" s="38"/>
      <c r="D6165" s="39"/>
      <c r="E6165" s="39"/>
      <c r="F6165" s="39"/>
      <c r="G6165" s="41"/>
      <c r="T6165"/>
      <c r="U6165"/>
    </row>
    <row r="6166" spans="1:21" s="31" customFormat="1">
      <c r="A6166" s="37"/>
      <c r="B6166" s="38"/>
      <c r="D6166" s="39"/>
      <c r="E6166" s="39"/>
      <c r="F6166" s="39"/>
      <c r="G6166" s="41"/>
      <c r="T6166"/>
      <c r="U6166"/>
    </row>
    <row r="6167" spans="1:21" s="31" customFormat="1">
      <c r="A6167" s="37"/>
      <c r="B6167" s="38"/>
      <c r="D6167" s="39"/>
      <c r="E6167" s="39"/>
      <c r="F6167" s="39"/>
      <c r="G6167" s="41"/>
      <c r="T6167"/>
      <c r="U6167"/>
    </row>
    <row r="6168" spans="1:21" s="31" customFormat="1">
      <c r="A6168" s="37"/>
      <c r="B6168" s="38"/>
      <c r="D6168" s="39"/>
      <c r="E6168" s="39"/>
      <c r="F6168" s="39"/>
      <c r="G6168" s="41"/>
      <c r="T6168"/>
      <c r="U6168"/>
    </row>
    <row r="6169" spans="1:21" s="31" customFormat="1">
      <c r="A6169" s="37"/>
      <c r="B6169" s="38"/>
      <c r="D6169" s="39"/>
      <c r="E6169" s="39"/>
      <c r="F6169" s="39"/>
      <c r="G6169" s="41"/>
      <c r="T6169"/>
      <c r="U6169"/>
    </row>
    <row r="6170" spans="1:21" s="31" customFormat="1">
      <c r="A6170" s="37"/>
      <c r="B6170" s="38"/>
      <c r="D6170" s="39"/>
      <c r="E6170" s="39"/>
      <c r="F6170" s="39"/>
      <c r="G6170" s="41"/>
      <c r="T6170"/>
      <c r="U6170"/>
    </row>
    <row r="6171" spans="1:21" s="31" customFormat="1">
      <c r="A6171" s="37"/>
      <c r="B6171" s="38"/>
      <c r="D6171" s="39"/>
      <c r="E6171" s="39"/>
      <c r="F6171" s="39"/>
      <c r="G6171" s="41"/>
      <c r="T6171"/>
      <c r="U6171"/>
    </row>
    <row r="6172" spans="1:21" s="31" customFormat="1">
      <c r="A6172" s="37"/>
      <c r="B6172" s="38"/>
      <c r="D6172" s="39"/>
      <c r="E6172" s="39"/>
      <c r="F6172" s="39"/>
      <c r="G6172" s="41"/>
      <c r="T6172"/>
      <c r="U6172"/>
    </row>
    <row r="6173" spans="1:21" s="31" customFormat="1">
      <c r="A6173" s="37"/>
      <c r="B6173" s="38"/>
      <c r="D6173" s="39"/>
      <c r="E6173" s="39"/>
      <c r="F6173" s="39"/>
      <c r="G6173" s="41"/>
      <c r="T6173"/>
      <c r="U6173"/>
    </row>
    <row r="6174" spans="1:21" s="31" customFormat="1">
      <c r="A6174" s="37"/>
      <c r="B6174" s="38"/>
      <c r="D6174" s="39"/>
      <c r="E6174" s="39"/>
      <c r="F6174" s="39"/>
      <c r="G6174" s="41"/>
      <c r="T6174"/>
      <c r="U6174"/>
    </row>
    <row r="6175" spans="1:21" s="31" customFormat="1">
      <c r="A6175" s="37"/>
      <c r="B6175" s="38"/>
      <c r="D6175" s="39"/>
      <c r="E6175" s="39"/>
      <c r="F6175" s="39"/>
      <c r="G6175" s="41"/>
      <c r="T6175"/>
      <c r="U6175"/>
    </row>
    <row r="6176" spans="1:21" s="31" customFormat="1">
      <c r="A6176" s="37"/>
      <c r="B6176" s="38"/>
      <c r="D6176" s="39"/>
      <c r="E6176" s="39"/>
      <c r="F6176" s="39"/>
      <c r="G6176" s="41"/>
      <c r="T6176"/>
      <c r="U6176"/>
    </row>
    <row r="6177" spans="1:21" s="31" customFormat="1">
      <c r="A6177" s="37"/>
      <c r="B6177" s="38"/>
      <c r="D6177" s="39"/>
      <c r="E6177" s="39"/>
      <c r="F6177" s="39"/>
      <c r="G6177" s="41"/>
      <c r="T6177"/>
      <c r="U6177"/>
    </row>
    <row r="6178" spans="1:21" s="31" customFormat="1">
      <c r="A6178" s="37"/>
      <c r="B6178" s="38"/>
      <c r="D6178" s="39"/>
      <c r="E6178" s="39"/>
      <c r="F6178" s="39"/>
      <c r="G6178" s="41"/>
      <c r="T6178"/>
      <c r="U6178"/>
    </row>
    <row r="6179" spans="1:21" s="31" customFormat="1">
      <c r="A6179" s="37"/>
      <c r="B6179" s="38"/>
      <c r="D6179" s="39"/>
      <c r="E6179" s="39"/>
      <c r="F6179" s="39"/>
      <c r="G6179" s="41"/>
      <c r="T6179"/>
      <c r="U6179"/>
    </row>
    <row r="6180" spans="1:21" s="31" customFormat="1">
      <c r="A6180" s="37"/>
      <c r="B6180" s="38"/>
      <c r="D6180" s="39"/>
      <c r="E6180" s="39"/>
      <c r="F6180" s="39"/>
      <c r="G6180" s="41"/>
      <c r="T6180"/>
      <c r="U6180"/>
    </row>
    <row r="6181" spans="1:21" s="31" customFormat="1">
      <c r="A6181" s="37"/>
      <c r="B6181" s="38"/>
      <c r="D6181" s="39"/>
      <c r="E6181" s="39"/>
      <c r="F6181" s="39"/>
      <c r="G6181" s="41"/>
      <c r="T6181"/>
      <c r="U6181"/>
    </row>
    <row r="6182" spans="1:21" s="31" customFormat="1">
      <c r="A6182" s="37"/>
      <c r="B6182" s="38"/>
      <c r="D6182" s="39"/>
      <c r="E6182" s="39"/>
      <c r="F6182" s="39"/>
      <c r="G6182" s="41"/>
      <c r="T6182"/>
      <c r="U6182"/>
    </row>
    <row r="6183" spans="1:21" s="31" customFormat="1">
      <c r="A6183" s="37"/>
      <c r="B6183" s="38"/>
      <c r="D6183" s="39"/>
      <c r="E6183" s="39"/>
      <c r="F6183" s="39"/>
      <c r="G6183" s="41"/>
      <c r="T6183"/>
      <c r="U6183"/>
    </row>
    <row r="6184" spans="1:21" s="31" customFormat="1">
      <c r="A6184" s="37"/>
      <c r="B6184" s="38"/>
      <c r="D6184" s="39"/>
      <c r="E6184" s="39"/>
      <c r="F6184" s="39"/>
      <c r="G6184" s="41"/>
      <c r="T6184"/>
      <c r="U6184"/>
    </row>
    <row r="6185" spans="1:21" s="31" customFormat="1">
      <c r="A6185" s="37"/>
      <c r="B6185" s="38"/>
      <c r="D6185" s="39"/>
      <c r="E6185" s="39"/>
      <c r="F6185" s="39"/>
      <c r="G6185" s="41"/>
      <c r="T6185"/>
      <c r="U6185"/>
    </row>
    <row r="6186" spans="1:21" s="31" customFormat="1">
      <c r="A6186" s="37"/>
      <c r="B6186" s="38"/>
      <c r="D6186" s="39"/>
      <c r="E6186" s="39"/>
      <c r="F6186" s="39"/>
      <c r="G6186" s="41"/>
      <c r="T6186"/>
      <c r="U6186"/>
    </row>
    <row r="6187" spans="1:21" s="31" customFormat="1">
      <c r="A6187" s="37"/>
      <c r="B6187" s="38"/>
      <c r="D6187" s="39"/>
      <c r="E6187" s="39"/>
      <c r="F6187" s="39"/>
      <c r="G6187" s="41"/>
      <c r="T6187"/>
      <c r="U6187"/>
    </row>
    <row r="6188" spans="1:21" s="31" customFormat="1">
      <c r="A6188" s="37"/>
      <c r="B6188" s="38"/>
      <c r="D6188" s="39"/>
      <c r="E6188" s="39"/>
      <c r="F6188" s="39"/>
      <c r="G6188" s="41"/>
      <c r="T6188"/>
      <c r="U6188"/>
    </row>
    <row r="6189" spans="1:21" s="31" customFormat="1">
      <c r="A6189" s="37"/>
      <c r="B6189" s="38"/>
      <c r="D6189" s="39"/>
      <c r="E6189" s="39"/>
      <c r="F6189" s="39"/>
      <c r="G6189" s="41"/>
      <c r="T6189"/>
      <c r="U6189"/>
    </row>
    <row r="6190" spans="1:21" s="31" customFormat="1">
      <c r="A6190" s="37"/>
      <c r="B6190" s="38"/>
      <c r="D6190" s="39"/>
      <c r="E6190" s="39"/>
      <c r="F6190" s="39"/>
      <c r="G6190" s="41"/>
      <c r="T6190"/>
      <c r="U6190"/>
    </row>
    <row r="6191" spans="1:21" s="31" customFormat="1">
      <c r="A6191" s="37"/>
      <c r="B6191" s="38"/>
      <c r="D6191" s="39"/>
      <c r="E6191" s="39"/>
      <c r="F6191" s="39"/>
      <c r="G6191" s="41"/>
      <c r="T6191"/>
      <c r="U6191"/>
    </row>
    <row r="6192" spans="1:21" s="31" customFormat="1">
      <c r="A6192" s="37"/>
      <c r="B6192" s="38"/>
      <c r="D6192" s="39"/>
      <c r="E6192" s="39"/>
      <c r="F6192" s="39"/>
      <c r="G6192" s="41"/>
      <c r="T6192"/>
      <c r="U6192"/>
    </row>
    <row r="6193" spans="1:21" s="31" customFormat="1">
      <c r="A6193" s="37"/>
      <c r="B6193" s="38"/>
      <c r="D6193" s="39"/>
      <c r="E6193" s="39"/>
      <c r="F6193" s="39"/>
      <c r="G6193" s="41"/>
      <c r="T6193"/>
      <c r="U6193"/>
    </row>
    <row r="6194" spans="1:21" s="31" customFormat="1">
      <c r="A6194" s="37"/>
      <c r="B6194" s="38"/>
      <c r="D6194" s="39"/>
      <c r="E6194" s="39"/>
      <c r="F6194" s="39"/>
      <c r="G6194" s="41"/>
      <c r="T6194"/>
      <c r="U6194"/>
    </row>
    <row r="6195" spans="1:21" s="31" customFormat="1">
      <c r="A6195" s="37"/>
      <c r="B6195" s="38"/>
      <c r="D6195" s="39"/>
      <c r="E6195" s="39"/>
      <c r="F6195" s="39"/>
      <c r="G6195" s="41"/>
      <c r="T6195"/>
      <c r="U6195"/>
    </row>
    <row r="6196" spans="1:21" s="31" customFormat="1">
      <c r="A6196" s="37"/>
      <c r="B6196" s="38"/>
      <c r="D6196" s="39"/>
      <c r="E6196" s="39"/>
      <c r="F6196" s="39"/>
      <c r="G6196" s="41"/>
      <c r="T6196"/>
      <c r="U6196"/>
    </row>
    <row r="6197" spans="1:21" s="31" customFormat="1">
      <c r="A6197" s="37"/>
      <c r="B6197" s="38"/>
      <c r="D6197" s="39"/>
      <c r="E6197" s="39"/>
      <c r="F6197" s="39"/>
      <c r="G6197" s="41"/>
      <c r="T6197"/>
      <c r="U6197"/>
    </row>
    <row r="6198" spans="1:21" s="31" customFormat="1">
      <c r="A6198" s="37"/>
      <c r="B6198" s="38"/>
      <c r="D6198" s="39"/>
      <c r="E6198" s="39"/>
      <c r="F6198" s="39"/>
      <c r="G6198" s="41"/>
      <c r="T6198"/>
      <c r="U6198"/>
    </row>
    <row r="6199" spans="1:21" s="31" customFormat="1">
      <c r="A6199" s="37"/>
      <c r="B6199" s="38"/>
      <c r="D6199" s="39"/>
      <c r="E6199" s="39"/>
      <c r="F6199" s="39"/>
      <c r="G6199" s="41"/>
      <c r="T6199"/>
      <c r="U6199"/>
    </row>
    <row r="6200" spans="1:21" s="31" customFormat="1">
      <c r="A6200" s="37"/>
      <c r="B6200" s="38"/>
      <c r="D6200" s="39"/>
      <c r="E6200" s="39"/>
      <c r="F6200" s="39"/>
      <c r="G6200" s="41"/>
      <c r="T6200"/>
      <c r="U6200"/>
    </row>
    <row r="6201" spans="1:21" s="31" customFormat="1">
      <c r="A6201" s="37"/>
      <c r="B6201" s="38"/>
      <c r="D6201" s="39"/>
      <c r="E6201" s="39"/>
      <c r="F6201" s="39"/>
      <c r="G6201" s="41"/>
      <c r="T6201"/>
      <c r="U6201"/>
    </row>
    <row r="6202" spans="1:21" s="31" customFormat="1">
      <c r="A6202" s="37"/>
      <c r="B6202" s="38"/>
      <c r="D6202" s="39"/>
      <c r="E6202" s="39"/>
      <c r="F6202" s="39"/>
      <c r="G6202" s="41"/>
      <c r="T6202"/>
      <c r="U6202"/>
    </row>
    <row r="6203" spans="1:21" s="31" customFormat="1">
      <c r="A6203" s="37"/>
      <c r="B6203" s="38"/>
      <c r="D6203" s="39"/>
      <c r="E6203" s="39"/>
      <c r="F6203" s="39"/>
      <c r="G6203" s="41"/>
      <c r="T6203"/>
      <c r="U6203"/>
    </row>
    <row r="6204" spans="1:21" s="31" customFormat="1">
      <c r="A6204" s="37"/>
      <c r="B6204" s="38"/>
      <c r="D6204" s="39"/>
      <c r="E6204" s="39"/>
      <c r="F6204" s="39"/>
      <c r="G6204" s="41"/>
      <c r="T6204"/>
      <c r="U6204"/>
    </row>
    <row r="6205" spans="1:21" s="31" customFormat="1">
      <c r="A6205" s="37"/>
      <c r="B6205" s="38"/>
      <c r="D6205" s="39"/>
      <c r="E6205" s="39"/>
      <c r="F6205" s="39"/>
      <c r="G6205" s="41"/>
      <c r="T6205"/>
      <c r="U6205"/>
    </row>
    <row r="6206" spans="1:21" s="31" customFormat="1">
      <c r="A6206" s="37"/>
      <c r="B6206" s="38"/>
      <c r="D6206" s="39"/>
      <c r="E6206" s="39"/>
      <c r="F6206" s="39"/>
      <c r="G6206" s="41"/>
      <c r="T6206"/>
      <c r="U6206"/>
    </row>
    <row r="6207" spans="1:21" s="31" customFormat="1">
      <c r="A6207" s="37"/>
      <c r="B6207" s="38"/>
      <c r="D6207" s="39"/>
      <c r="E6207" s="39"/>
      <c r="F6207" s="39"/>
      <c r="G6207" s="41"/>
      <c r="T6207"/>
      <c r="U6207"/>
    </row>
    <row r="6208" spans="1:21" s="31" customFormat="1">
      <c r="A6208" s="37"/>
      <c r="B6208" s="38"/>
      <c r="D6208" s="39"/>
      <c r="E6208" s="39"/>
      <c r="F6208" s="39"/>
      <c r="G6208" s="41"/>
      <c r="T6208"/>
      <c r="U6208"/>
    </row>
    <row r="6209" spans="1:21" s="31" customFormat="1">
      <c r="A6209" s="37"/>
      <c r="B6209" s="38"/>
      <c r="D6209" s="39"/>
      <c r="E6209" s="39"/>
      <c r="F6209" s="39"/>
      <c r="G6209" s="41"/>
      <c r="T6209"/>
      <c r="U6209"/>
    </row>
    <row r="6210" spans="1:21" s="31" customFormat="1">
      <c r="A6210" s="37"/>
      <c r="B6210" s="38"/>
      <c r="D6210" s="39"/>
      <c r="E6210" s="39"/>
      <c r="F6210" s="39"/>
      <c r="G6210" s="41"/>
      <c r="T6210"/>
      <c r="U6210"/>
    </row>
    <row r="6211" spans="1:21" s="31" customFormat="1">
      <c r="A6211" s="37"/>
      <c r="B6211" s="38"/>
      <c r="D6211" s="39"/>
      <c r="E6211" s="39"/>
      <c r="F6211" s="39"/>
      <c r="G6211" s="41"/>
      <c r="T6211"/>
      <c r="U6211"/>
    </row>
    <row r="6212" spans="1:21" s="31" customFormat="1">
      <c r="A6212" s="37"/>
      <c r="B6212" s="38"/>
      <c r="D6212" s="39"/>
      <c r="E6212" s="39"/>
      <c r="F6212" s="39"/>
      <c r="G6212" s="41"/>
      <c r="T6212"/>
      <c r="U6212"/>
    </row>
    <row r="6213" spans="1:21" s="31" customFormat="1">
      <c r="A6213" s="37"/>
      <c r="B6213" s="38"/>
      <c r="D6213" s="39"/>
      <c r="E6213" s="39"/>
      <c r="F6213" s="39"/>
      <c r="G6213" s="41"/>
      <c r="T6213"/>
      <c r="U6213"/>
    </row>
    <row r="6214" spans="1:21" s="31" customFormat="1">
      <c r="A6214" s="37"/>
      <c r="B6214" s="38"/>
      <c r="D6214" s="39"/>
      <c r="E6214" s="39"/>
      <c r="F6214" s="39"/>
      <c r="G6214" s="41"/>
      <c r="T6214"/>
      <c r="U6214"/>
    </row>
    <row r="6215" spans="1:21" s="31" customFormat="1">
      <c r="A6215" s="37"/>
      <c r="B6215" s="38"/>
      <c r="D6215" s="39"/>
      <c r="E6215" s="39"/>
      <c r="F6215" s="39"/>
      <c r="G6215" s="41"/>
      <c r="T6215"/>
      <c r="U6215"/>
    </row>
    <row r="6216" spans="1:21" s="31" customFormat="1">
      <c r="A6216" s="37"/>
      <c r="B6216" s="38"/>
      <c r="D6216" s="39"/>
      <c r="E6216" s="39"/>
      <c r="F6216" s="39"/>
      <c r="G6216" s="41"/>
      <c r="T6216"/>
      <c r="U6216"/>
    </row>
    <row r="6217" spans="1:21" s="31" customFormat="1">
      <c r="A6217" s="37"/>
      <c r="B6217" s="38"/>
      <c r="D6217" s="39"/>
      <c r="E6217" s="39"/>
      <c r="F6217" s="39"/>
      <c r="G6217" s="41"/>
      <c r="T6217"/>
      <c r="U6217"/>
    </row>
    <row r="6218" spans="1:21" s="31" customFormat="1">
      <c r="A6218" s="37"/>
      <c r="B6218" s="38"/>
      <c r="D6218" s="39"/>
      <c r="E6218" s="39"/>
      <c r="F6218" s="39"/>
      <c r="G6218" s="41"/>
      <c r="T6218"/>
      <c r="U6218"/>
    </row>
    <row r="6219" spans="1:21" s="31" customFormat="1">
      <c r="A6219" s="37"/>
      <c r="B6219" s="38"/>
      <c r="D6219" s="39"/>
      <c r="E6219" s="39"/>
      <c r="F6219" s="39"/>
      <c r="G6219" s="41"/>
      <c r="T6219"/>
      <c r="U6219"/>
    </row>
    <row r="6220" spans="1:21" s="31" customFormat="1">
      <c r="A6220" s="37"/>
      <c r="B6220" s="38"/>
      <c r="D6220" s="39"/>
      <c r="E6220" s="39"/>
      <c r="F6220" s="39"/>
      <c r="G6220" s="41"/>
      <c r="T6220"/>
      <c r="U6220"/>
    </row>
    <row r="6221" spans="1:21" s="31" customFormat="1">
      <c r="A6221" s="37"/>
      <c r="B6221" s="38"/>
      <c r="D6221" s="39"/>
      <c r="E6221" s="39"/>
      <c r="F6221" s="39"/>
      <c r="G6221" s="41"/>
      <c r="T6221"/>
      <c r="U6221"/>
    </row>
    <row r="6222" spans="1:21" s="31" customFormat="1">
      <c r="A6222" s="37"/>
      <c r="B6222" s="38"/>
      <c r="D6222" s="39"/>
      <c r="E6222" s="39"/>
      <c r="F6222" s="39"/>
      <c r="G6222" s="41"/>
      <c r="T6222"/>
      <c r="U6222"/>
    </row>
    <row r="6223" spans="1:21" s="31" customFormat="1">
      <c r="A6223" s="37"/>
      <c r="B6223" s="38"/>
      <c r="D6223" s="39"/>
      <c r="E6223" s="39"/>
      <c r="F6223" s="39"/>
      <c r="G6223" s="41"/>
      <c r="T6223"/>
      <c r="U6223"/>
    </row>
    <row r="6224" spans="1:21" s="31" customFormat="1">
      <c r="A6224" s="37"/>
      <c r="B6224" s="38"/>
      <c r="D6224" s="39"/>
      <c r="E6224" s="39"/>
      <c r="F6224" s="39"/>
      <c r="G6224" s="41"/>
      <c r="T6224"/>
      <c r="U6224"/>
    </row>
    <row r="6225" spans="1:21" s="31" customFormat="1">
      <c r="A6225" s="37"/>
      <c r="B6225" s="38"/>
      <c r="D6225" s="39"/>
      <c r="E6225" s="39"/>
      <c r="F6225" s="39"/>
      <c r="G6225" s="41"/>
      <c r="T6225"/>
      <c r="U6225"/>
    </row>
    <row r="6226" spans="1:21" s="31" customFormat="1">
      <c r="A6226" s="37"/>
      <c r="B6226" s="38"/>
      <c r="D6226" s="39"/>
      <c r="E6226" s="39"/>
      <c r="F6226" s="39"/>
      <c r="G6226" s="41"/>
      <c r="T6226"/>
      <c r="U6226"/>
    </row>
    <row r="6227" spans="1:21" s="31" customFormat="1">
      <c r="A6227" s="37"/>
      <c r="B6227" s="38"/>
      <c r="D6227" s="39"/>
      <c r="E6227" s="39"/>
      <c r="F6227" s="39"/>
      <c r="G6227" s="41"/>
      <c r="T6227"/>
      <c r="U6227"/>
    </row>
    <row r="6228" spans="1:21" s="31" customFormat="1">
      <c r="A6228" s="37"/>
      <c r="B6228" s="38"/>
      <c r="D6228" s="39"/>
      <c r="E6228" s="39"/>
      <c r="F6228" s="39"/>
      <c r="G6228" s="41"/>
      <c r="T6228"/>
      <c r="U6228"/>
    </row>
    <row r="6229" spans="1:21" s="31" customFormat="1">
      <c r="A6229" s="37"/>
      <c r="B6229" s="38"/>
      <c r="D6229" s="39"/>
      <c r="E6229" s="39"/>
      <c r="F6229" s="39"/>
      <c r="G6229" s="41"/>
      <c r="T6229"/>
      <c r="U6229"/>
    </row>
    <row r="6230" spans="1:21" s="31" customFormat="1">
      <c r="A6230" s="37"/>
      <c r="B6230" s="38"/>
      <c r="D6230" s="39"/>
      <c r="E6230" s="39"/>
      <c r="F6230" s="39"/>
      <c r="G6230" s="41"/>
      <c r="T6230"/>
      <c r="U6230"/>
    </row>
    <row r="6231" spans="1:21" s="31" customFormat="1">
      <c r="A6231" s="37"/>
      <c r="B6231" s="38"/>
      <c r="D6231" s="39"/>
      <c r="E6231" s="39"/>
      <c r="F6231" s="39"/>
      <c r="G6231" s="41"/>
      <c r="T6231"/>
      <c r="U6231"/>
    </row>
    <row r="6232" spans="1:21" s="31" customFormat="1">
      <c r="A6232" s="37"/>
      <c r="B6232" s="38"/>
      <c r="D6232" s="39"/>
      <c r="E6232" s="39"/>
      <c r="F6232" s="39"/>
      <c r="G6232" s="41"/>
      <c r="T6232"/>
      <c r="U6232"/>
    </row>
    <row r="6233" spans="1:21" s="31" customFormat="1">
      <c r="A6233" s="37"/>
      <c r="B6233" s="38"/>
      <c r="D6233" s="39"/>
      <c r="E6233" s="39"/>
      <c r="F6233" s="39"/>
      <c r="G6233" s="41"/>
      <c r="T6233"/>
      <c r="U6233"/>
    </row>
    <row r="6234" spans="1:21" s="31" customFormat="1">
      <c r="A6234" s="37"/>
      <c r="B6234" s="38"/>
      <c r="D6234" s="39"/>
      <c r="E6234" s="39"/>
      <c r="F6234" s="39"/>
      <c r="G6234" s="41"/>
      <c r="T6234"/>
      <c r="U6234"/>
    </row>
    <row r="6235" spans="1:21" s="31" customFormat="1">
      <c r="A6235" s="37"/>
      <c r="B6235" s="38"/>
      <c r="D6235" s="39"/>
      <c r="E6235" s="39"/>
      <c r="F6235" s="39"/>
      <c r="G6235" s="41"/>
      <c r="T6235"/>
      <c r="U6235"/>
    </row>
    <row r="6236" spans="1:21" s="31" customFormat="1">
      <c r="A6236" s="37"/>
      <c r="B6236" s="38"/>
      <c r="D6236" s="39"/>
      <c r="E6236" s="39"/>
      <c r="F6236" s="39"/>
      <c r="G6236" s="41"/>
      <c r="T6236"/>
      <c r="U6236"/>
    </row>
    <row r="6237" spans="1:21" s="31" customFormat="1">
      <c r="A6237" s="37"/>
      <c r="B6237" s="38"/>
      <c r="D6237" s="39"/>
      <c r="E6237" s="39"/>
      <c r="F6237" s="39"/>
      <c r="G6237" s="41"/>
      <c r="T6237"/>
      <c r="U6237"/>
    </row>
    <row r="6238" spans="1:21" s="31" customFormat="1">
      <c r="A6238" s="37"/>
      <c r="B6238" s="38"/>
      <c r="D6238" s="39"/>
      <c r="E6238" s="39"/>
      <c r="F6238" s="39"/>
      <c r="G6238" s="41"/>
      <c r="T6238"/>
      <c r="U6238"/>
    </row>
    <row r="6239" spans="1:21" s="31" customFormat="1">
      <c r="A6239" s="37"/>
      <c r="B6239" s="38"/>
      <c r="D6239" s="39"/>
      <c r="E6239" s="39"/>
      <c r="F6239" s="39"/>
      <c r="G6239" s="41"/>
      <c r="T6239"/>
      <c r="U6239"/>
    </row>
    <row r="6240" spans="1:21" s="31" customFormat="1">
      <c r="A6240" s="37"/>
      <c r="B6240" s="38"/>
      <c r="D6240" s="39"/>
      <c r="E6240" s="39"/>
      <c r="F6240" s="39"/>
      <c r="G6240" s="41"/>
      <c r="T6240"/>
      <c r="U6240"/>
    </row>
    <row r="6241" spans="1:21" s="31" customFormat="1">
      <c r="A6241" s="37"/>
      <c r="B6241" s="38"/>
      <c r="D6241" s="39"/>
      <c r="E6241" s="39"/>
      <c r="F6241" s="39"/>
      <c r="G6241" s="41"/>
      <c r="T6241"/>
      <c r="U6241"/>
    </row>
    <row r="6242" spans="1:21" s="31" customFormat="1">
      <c r="A6242" s="37"/>
      <c r="B6242" s="38"/>
      <c r="D6242" s="39"/>
      <c r="E6242" s="39"/>
      <c r="F6242" s="39"/>
      <c r="G6242" s="41"/>
      <c r="T6242"/>
      <c r="U6242"/>
    </row>
    <row r="6243" spans="1:21" s="31" customFormat="1">
      <c r="A6243" s="37"/>
      <c r="B6243" s="38"/>
      <c r="D6243" s="39"/>
      <c r="E6243" s="39"/>
      <c r="F6243" s="39"/>
      <c r="G6243" s="41"/>
      <c r="T6243"/>
      <c r="U6243"/>
    </row>
    <row r="6244" spans="1:21" s="31" customFormat="1">
      <c r="A6244" s="37"/>
      <c r="B6244" s="38"/>
      <c r="D6244" s="39"/>
      <c r="E6244" s="39"/>
      <c r="F6244" s="39"/>
      <c r="G6244" s="41"/>
      <c r="T6244"/>
      <c r="U6244"/>
    </row>
    <row r="6245" spans="1:21" s="31" customFormat="1">
      <c r="A6245" s="37"/>
      <c r="B6245" s="38"/>
      <c r="D6245" s="39"/>
      <c r="E6245" s="39"/>
      <c r="F6245" s="39"/>
      <c r="G6245" s="41"/>
      <c r="T6245"/>
      <c r="U6245"/>
    </row>
    <row r="6246" spans="1:21" s="31" customFormat="1">
      <c r="A6246" s="37"/>
      <c r="B6246" s="38"/>
      <c r="D6246" s="39"/>
      <c r="E6246" s="39"/>
      <c r="F6246" s="39"/>
      <c r="G6246" s="41"/>
      <c r="T6246"/>
      <c r="U6246"/>
    </row>
    <row r="6247" spans="1:21" s="31" customFormat="1">
      <c r="A6247" s="37"/>
      <c r="B6247" s="38"/>
      <c r="D6247" s="39"/>
      <c r="E6247" s="39"/>
      <c r="F6247" s="39"/>
      <c r="G6247" s="41"/>
      <c r="T6247"/>
      <c r="U6247"/>
    </row>
    <row r="6248" spans="1:21" s="31" customFormat="1">
      <c r="A6248" s="37"/>
      <c r="B6248" s="38"/>
      <c r="D6248" s="39"/>
      <c r="E6248" s="39"/>
      <c r="F6248" s="39"/>
      <c r="G6248" s="41"/>
      <c r="T6248"/>
      <c r="U6248"/>
    </row>
    <row r="6249" spans="1:21" s="31" customFormat="1">
      <c r="A6249" s="37"/>
      <c r="B6249" s="38"/>
      <c r="D6249" s="39"/>
      <c r="E6249" s="39"/>
      <c r="F6249" s="39"/>
      <c r="G6249" s="41"/>
      <c r="T6249"/>
      <c r="U6249"/>
    </row>
    <row r="6250" spans="1:21" s="31" customFormat="1">
      <c r="A6250" s="37"/>
      <c r="B6250" s="38"/>
      <c r="D6250" s="39"/>
      <c r="E6250" s="39"/>
      <c r="F6250" s="39"/>
      <c r="G6250" s="41"/>
      <c r="T6250"/>
      <c r="U6250"/>
    </row>
    <row r="6251" spans="1:21" s="31" customFormat="1">
      <c r="A6251" s="37"/>
      <c r="B6251" s="38"/>
      <c r="D6251" s="39"/>
      <c r="E6251" s="39"/>
      <c r="F6251" s="39"/>
      <c r="G6251" s="41"/>
      <c r="T6251"/>
      <c r="U6251"/>
    </row>
    <row r="6252" spans="1:21" s="31" customFormat="1">
      <c r="A6252" s="37"/>
      <c r="B6252" s="38"/>
      <c r="D6252" s="39"/>
      <c r="E6252" s="39"/>
      <c r="F6252" s="39"/>
      <c r="G6252" s="41"/>
      <c r="T6252"/>
      <c r="U6252"/>
    </row>
    <row r="6253" spans="1:21" s="31" customFormat="1">
      <c r="A6253" s="37"/>
      <c r="B6253" s="38"/>
      <c r="D6253" s="39"/>
      <c r="E6253" s="39"/>
      <c r="F6253" s="39"/>
      <c r="G6253" s="41"/>
      <c r="T6253"/>
      <c r="U6253"/>
    </row>
    <row r="6254" spans="1:21" s="31" customFormat="1">
      <c r="A6254" s="37"/>
      <c r="B6254" s="38"/>
      <c r="D6254" s="39"/>
      <c r="E6254" s="39"/>
      <c r="F6254" s="39"/>
      <c r="G6254" s="41"/>
      <c r="T6254"/>
      <c r="U6254"/>
    </row>
    <row r="6255" spans="1:21" s="31" customFormat="1">
      <c r="A6255" s="37"/>
      <c r="B6255" s="38"/>
      <c r="D6255" s="39"/>
      <c r="E6255" s="39"/>
      <c r="F6255" s="39"/>
      <c r="G6255" s="41"/>
      <c r="T6255"/>
      <c r="U6255"/>
    </row>
    <row r="6256" spans="1:21" s="31" customFormat="1">
      <c r="A6256" s="37"/>
      <c r="B6256" s="38"/>
      <c r="D6256" s="39"/>
      <c r="E6256" s="39"/>
      <c r="F6256" s="39"/>
      <c r="G6256" s="41"/>
      <c r="T6256"/>
      <c r="U6256"/>
    </row>
    <row r="6257" spans="1:21" s="31" customFormat="1">
      <c r="A6257" s="37"/>
      <c r="B6257" s="38"/>
      <c r="D6257" s="39"/>
      <c r="E6257" s="39"/>
      <c r="F6257" s="39"/>
      <c r="G6257" s="41"/>
      <c r="T6257"/>
      <c r="U6257"/>
    </row>
    <row r="6258" spans="1:21" s="31" customFormat="1">
      <c r="A6258" s="37"/>
      <c r="B6258" s="38"/>
      <c r="D6258" s="39"/>
      <c r="E6258" s="39"/>
      <c r="F6258" s="39"/>
      <c r="G6258" s="41"/>
      <c r="T6258"/>
      <c r="U6258"/>
    </row>
    <row r="6259" spans="1:21" s="31" customFormat="1">
      <c r="A6259" s="37"/>
      <c r="B6259" s="38"/>
      <c r="D6259" s="39"/>
      <c r="E6259" s="39"/>
      <c r="F6259" s="39"/>
      <c r="G6259" s="41"/>
      <c r="T6259"/>
      <c r="U6259"/>
    </row>
    <row r="6260" spans="1:21" s="31" customFormat="1">
      <c r="A6260" s="37"/>
      <c r="B6260" s="38"/>
      <c r="D6260" s="39"/>
      <c r="E6260" s="39"/>
      <c r="F6260" s="39"/>
      <c r="G6260" s="41"/>
      <c r="T6260"/>
      <c r="U6260"/>
    </row>
    <row r="6261" spans="1:21" s="31" customFormat="1">
      <c r="A6261" s="37"/>
      <c r="B6261" s="38"/>
      <c r="D6261" s="39"/>
      <c r="E6261" s="39"/>
      <c r="F6261" s="39"/>
      <c r="G6261" s="41"/>
      <c r="T6261"/>
      <c r="U6261"/>
    </row>
    <row r="6262" spans="1:21" s="31" customFormat="1">
      <c r="A6262" s="37"/>
      <c r="B6262" s="38"/>
      <c r="D6262" s="39"/>
      <c r="E6262" s="39"/>
      <c r="F6262" s="39"/>
      <c r="G6262" s="41"/>
      <c r="T6262"/>
      <c r="U6262"/>
    </row>
    <row r="6263" spans="1:21" s="31" customFormat="1">
      <c r="A6263" s="37"/>
      <c r="B6263" s="38"/>
      <c r="D6263" s="39"/>
      <c r="E6263" s="39"/>
      <c r="F6263" s="39"/>
      <c r="G6263" s="41"/>
      <c r="T6263"/>
      <c r="U6263"/>
    </row>
    <row r="6264" spans="1:21" s="31" customFormat="1">
      <c r="A6264" s="37"/>
      <c r="B6264" s="38"/>
      <c r="D6264" s="39"/>
      <c r="E6264" s="39"/>
      <c r="F6264" s="39"/>
      <c r="G6264" s="41"/>
      <c r="T6264"/>
      <c r="U6264"/>
    </row>
    <row r="6265" spans="1:21" s="31" customFormat="1">
      <c r="A6265" s="37"/>
      <c r="B6265" s="38"/>
      <c r="D6265" s="39"/>
      <c r="E6265" s="39"/>
      <c r="F6265" s="39"/>
      <c r="G6265" s="41"/>
      <c r="T6265"/>
      <c r="U6265"/>
    </row>
    <row r="6266" spans="1:21" s="31" customFormat="1">
      <c r="A6266" s="37"/>
      <c r="B6266" s="38"/>
      <c r="D6266" s="39"/>
      <c r="E6266" s="39"/>
      <c r="F6266" s="39"/>
      <c r="G6266" s="41"/>
      <c r="T6266"/>
      <c r="U6266"/>
    </row>
    <row r="6267" spans="1:21" s="31" customFormat="1">
      <c r="A6267" s="37"/>
      <c r="B6267" s="38"/>
      <c r="D6267" s="39"/>
      <c r="E6267" s="39"/>
      <c r="F6267" s="39"/>
      <c r="G6267" s="41"/>
      <c r="T6267"/>
      <c r="U6267"/>
    </row>
    <row r="6268" spans="1:21" s="31" customFormat="1">
      <c r="A6268" s="37"/>
      <c r="B6268" s="38"/>
      <c r="D6268" s="39"/>
      <c r="E6268" s="39"/>
      <c r="F6268" s="39"/>
      <c r="G6268" s="41"/>
      <c r="T6268"/>
      <c r="U6268"/>
    </row>
    <row r="6269" spans="1:21" s="31" customFormat="1">
      <c r="A6269" s="37"/>
      <c r="B6269" s="38"/>
      <c r="D6269" s="39"/>
      <c r="E6269" s="39"/>
      <c r="F6269" s="39"/>
      <c r="G6269" s="41"/>
      <c r="T6269"/>
      <c r="U6269"/>
    </row>
    <row r="6270" spans="1:21" s="31" customFormat="1">
      <c r="A6270" s="37"/>
      <c r="B6270" s="38"/>
      <c r="D6270" s="39"/>
      <c r="E6270" s="39"/>
      <c r="F6270" s="39"/>
      <c r="G6270" s="41"/>
      <c r="T6270"/>
      <c r="U6270"/>
    </row>
    <row r="6271" spans="1:21" s="31" customFormat="1">
      <c r="A6271" s="37"/>
      <c r="B6271" s="38"/>
      <c r="D6271" s="39"/>
      <c r="E6271" s="39"/>
      <c r="F6271" s="39"/>
      <c r="G6271" s="41"/>
      <c r="T6271"/>
      <c r="U6271"/>
    </row>
    <row r="6272" spans="1:21" s="31" customFormat="1">
      <c r="A6272" s="37"/>
      <c r="B6272" s="38"/>
      <c r="D6272" s="39"/>
      <c r="E6272" s="39"/>
      <c r="F6272" s="39"/>
      <c r="G6272" s="41"/>
      <c r="T6272"/>
      <c r="U6272"/>
    </row>
    <row r="6273" spans="1:21" s="31" customFormat="1">
      <c r="A6273" s="37"/>
      <c r="B6273" s="38"/>
      <c r="D6273" s="39"/>
      <c r="E6273" s="39"/>
      <c r="F6273" s="39"/>
      <c r="G6273" s="41"/>
      <c r="T6273"/>
      <c r="U6273"/>
    </row>
    <row r="6274" spans="1:21" s="31" customFormat="1">
      <c r="A6274" s="37"/>
      <c r="B6274" s="38"/>
      <c r="D6274" s="39"/>
      <c r="E6274" s="39"/>
      <c r="F6274" s="39"/>
      <c r="G6274" s="41"/>
      <c r="T6274"/>
      <c r="U6274"/>
    </row>
    <row r="6275" spans="1:21" s="31" customFormat="1">
      <c r="A6275" s="37"/>
      <c r="B6275" s="38"/>
      <c r="D6275" s="39"/>
      <c r="E6275" s="39"/>
      <c r="F6275" s="39"/>
      <c r="G6275" s="41"/>
      <c r="T6275"/>
      <c r="U6275"/>
    </row>
    <row r="6276" spans="1:21" s="31" customFormat="1">
      <c r="A6276" s="37"/>
      <c r="B6276" s="38"/>
      <c r="D6276" s="39"/>
      <c r="E6276" s="39"/>
      <c r="F6276" s="39"/>
      <c r="G6276" s="41"/>
      <c r="T6276"/>
      <c r="U6276"/>
    </row>
    <row r="6277" spans="1:21" s="31" customFormat="1">
      <c r="A6277" s="37"/>
      <c r="B6277" s="38"/>
      <c r="D6277" s="39"/>
      <c r="E6277" s="39"/>
      <c r="F6277" s="39"/>
      <c r="G6277" s="41"/>
      <c r="T6277"/>
      <c r="U6277"/>
    </row>
    <row r="6278" spans="1:21" s="31" customFormat="1">
      <c r="A6278" s="37"/>
      <c r="B6278" s="38"/>
      <c r="D6278" s="39"/>
      <c r="E6278" s="39"/>
      <c r="F6278" s="39"/>
      <c r="G6278" s="41"/>
      <c r="T6278"/>
      <c r="U6278"/>
    </row>
    <row r="6279" spans="1:21" s="31" customFormat="1">
      <c r="A6279" s="37"/>
      <c r="B6279" s="38"/>
      <c r="D6279" s="39"/>
      <c r="E6279" s="39"/>
      <c r="F6279" s="39"/>
      <c r="G6279" s="41"/>
      <c r="T6279"/>
      <c r="U6279"/>
    </row>
    <row r="6280" spans="1:21" s="31" customFormat="1">
      <c r="A6280" s="37"/>
      <c r="B6280" s="38"/>
      <c r="D6280" s="39"/>
      <c r="E6280" s="39"/>
      <c r="F6280" s="39"/>
      <c r="G6280" s="41"/>
      <c r="T6280"/>
      <c r="U6280"/>
    </row>
    <row r="6281" spans="1:21" s="31" customFormat="1">
      <c r="A6281" s="37"/>
      <c r="B6281" s="38"/>
      <c r="D6281" s="39"/>
      <c r="E6281" s="39"/>
      <c r="F6281" s="39"/>
      <c r="G6281" s="41"/>
      <c r="T6281"/>
      <c r="U6281"/>
    </row>
    <row r="6282" spans="1:21" s="31" customFormat="1">
      <c r="A6282" s="37"/>
      <c r="B6282" s="38"/>
      <c r="D6282" s="39"/>
      <c r="E6282" s="39"/>
      <c r="F6282" s="39"/>
      <c r="G6282" s="41"/>
      <c r="T6282"/>
      <c r="U6282"/>
    </row>
    <row r="6283" spans="1:21" s="31" customFormat="1">
      <c r="A6283" s="37"/>
      <c r="B6283" s="38"/>
      <c r="D6283" s="39"/>
      <c r="E6283" s="39"/>
      <c r="F6283" s="39"/>
      <c r="G6283" s="41"/>
      <c r="T6283"/>
      <c r="U6283"/>
    </row>
    <row r="6284" spans="1:21" s="31" customFormat="1">
      <c r="A6284" s="37"/>
      <c r="B6284" s="38"/>
      <c r="D6284" s="39"/>
      <c r="E6284" s="39"/>
      <c r="F6284" s="39"/>
      <c r="G6284" s="41"/>
      <c r="T6284"/>
      <c r="U6284"/>
    </row>
    <row r="6285" spans="1:21" s="31" customFormat="1">
      <c r="A6285" s="37"/>
      <c r="B6285" s="38"/>
      <c r="D6285" s="39"/>
      <c r="E6285" s="39"/>
      <c r="F6285" s="39"/>
      <c r="G6285" s="41"/>
      <c r="T6285"/>
      <c r="U6285"/>
    </row>
    <row r="6286" spans="1:21" s="31" customFormat="1">
      <c r="A6286" s="37"/>
      <c r="B6286" s="38"/>
      <c r="D6286" s="39"/>
      <c r="E6286" s="39"/>
      <c r="F6286" s="39"/>
      <c r="G6286" s="41"/>
      <c r="T6286"/>
      <c r="U6286"/>
    </row>
    <row r="6287" spans="1:21" s="31" customFormat="1">
      <c r="A6287" s="37"/>
      <c r="B6287" s="38"/>
      <c r="D6287" s="39"/>
      <c r="E6287" s="39"/>
      <c r="F6287" s="39"/>
      <c r="G6287" s="41"/>
      <c r="T6287"/>
      <c r="U6287"/>
    </row>
    <row r="6288" spans="1:21" s="31" customFormat="1">
      <c r="A6288" s="37"/>
      <c r="B6288" s="38"/>
      <c r="D6288" s="39"/>
      <c r="E6288" s="39"/>
      <c r="F6288" s="39"/>
      <c r="G6288" s="41"/>
      <c r="T6288"/>
      <c r="U6288"/>
    </row>
    <row r="6289" spans="1:21" s="31" customFormat="1">
      <c r="A6289" s="37"/>
      <c r="B6289" s="38"/>
      <c r="D6289" s="39"/>
      <c r="E6289" s="39"/>
      <c r="F6289" s="39"/>
      <c r="G6289" s="41"/>
      <c r="T6289"/>
      <c r="U6289"/>
    </row>
    <row r="6290" spans="1:21" s="31" customFormat="1">
      <c r="A6290" s="37"/>
      <c r="B6290" s="38"/>
      <c r="D6290" s="39"/>
      <c r="E6290" s="39"/>
      <c r="F6290" s="39"/>
      <c r="G6290" s="41"/>
      <c r="T6290"/>
      <c r="U6290"/>
    </row>
    <row r="6291" spans="1:21" s="31" customFormat="1">
      <c r="A6291" s="37"/>
      <c r="B6291" s="38"/>
      <c r="D6291" s="39"/>
      <c r="E6291" s="39"/>
      <c r="F6291" s="39"/>
      <c r="G6291" s="41"/>
      <c r="T6291"/>
      <c r="U6291"/>
    </row>
    <row r="6292" spans="1:21" s="31" customFormat="1">
      <c r="A6292" s="37"/>
      <c r="B6292" s="38"/>
      <c r="D6292" s="39"/>
      <c r="E6292" s="39"/>
      <c r="F6292" s="39"/>
      <c r="G6292" s="41"/>
      <c r="T6292"/>
      <c r="U6292"/>
    </row>
    <row r="6293" spans="1:21" s="31" customFormat="1">
      <c r="A6293" s="37"/>
      <c r="B6293" s="38"/>
      <c r="D6293" s="39"/>
      <c r="E6293" s="39"/>
      <c r="F6293" s="39"/>
      <c r="G6293" s="41"/>
      <c r="T6293"/>
      <c r="U6293"/>
    </row>
    <row r="6294" spans="1:21" s="31" customFormat="1">
      <c r="A6294" s="37"/>
      <c r="B6294" s="38"/>
      <c r="D6294" s="39"/>
      <c r="E6294" s="39"/>
      <c r="F6294" s="39"/>
      <c r="G6294" s="41"/>
      <c r="T6294"/>
      <c r="U6294"/>
    </row>
    <row r="6295" spans="1:21" s="31" customFormat="1">
      <c r="A6295" s="37"/>
      <c r="B6295" s="38"/>
      <c r="D6295" s="39"/>
      <c r="E6295" s="39"/>
      <c r="F6295" s="39"/>
      <c r="G6295" s="41"/>
      <c r="T6295"/>
      <c r="U6295"/>
    </row>
    <row r="6296" spans="1:21" s="31" customFormat="1">
      <c r="A6296" s="37"/>
      <c r="B6296" s="38"/>
      <c r="D6296" s="39"/>
      <c r="E6296" s="39"/>
      <c r="F6296" s="39"/>
      <c r="G6296" s="41"/>
      <c r="T6296"/>
      <c r="U6296"/>
    </row>
    <row r="6297" spans="1:21" s="31" customFormat="1">
      <c r="A6297" s="37"/>
      <c r="B6297" s="38"/>
      <c r="D6297" s="39"/>
      <c r="E6297" s="39"/>
      <c r="F6297" s="39"/>
      <c r="G6297" s="41"/>
      <c r="T6297"/>
      <c r="U6297"/>
    </row>
    <row r="6298" spans="1:21" s="31" customFormat="1">
      <c r="A6298" s="37"/>
      <c r="B6298" s="38"/>
      <c r="D6298" s="39"/>
      <c r="E6298" s="39"/>
      <c r="F6298" s="39"/>
      <c r="G6298" s="41"/>
      <c r="T6298"/>
      <c r="U6298"/>
    </row>
    <row r="6299" spans="1:21" s="31" customFormat="1">
      <c r="A6299" s="37"/>
      <c r="B6299" s="38"/>
      <c r="D6299" s="39"/>
      <c r="E6299" s="39"/>
      <c r="F6299" s="39"/>
      <c r="G6299" s="41"/>
      <c r="T6299"/>
      <c r="U6299"/>
    </row>
    <row r="6300" spans="1:21" s="31" customFormat="1">
      <c r="A6300" s="37"/>
      <c r="B6300" s="38"/>
      <c r="D6300" s="39"/>
      <c r="E6300" s="39"/>
      <c r="F6300" s="39"/>
      <c r="G6300" s="41"/>
      <c r="T6300"/>
      <c r="U6300"/>
    </row>
    <row r="6301" spans="1:21" s="31" customFormat="1">
      <c r="A6301" s="37"/>
      <c r="B6301" s="38"/>
      <c r="D6301" s="39"/>
      <c r="E6301" s="39"/>
      <c r="F6301" s="39"/>
      <c r="G6301" s="41"/>
      <c r="T6301"/>
      <c r="U6301"/>
    </row>
    <row r="6302" spans="1:21" s="31" customFormat="1">
      <c r="A6302" s="37"/>
      <c r="B6302" s="38"/>
      <c r="D6302" s="39"/>
      <c r="E6302" s="39"/>
      <c r="F6302" s="39"/>
      <c r="G6302" s="41"/>
      <c r="T6302"/>
      <c r="U6302"/>
    </row>
    <row r="6303" spans="1:21" s="31" customFormat="1">
      <c r="A6303" s="37"/>
      <c r="B6303" s="38"/>
      <c r="D6303" s="39"/>
      <c r="E6303" s="39"/>
      <c r="F6303" s="39"/>
      <c r="G6303" s="41"/>
      <c r="T6303"/>
      <c r="U6303"/>
    </row>
    <row r="6304" spans="1:21" s="31" customFormat="1">
      <c r="A6304" s="37"/>
      <c r="B6304" s="38"/>
      <c r="D6304" s="39"/>
      <c r="E6304" s="39"/>
      <c r="F6304" s="39"/>
      <c r="G6304" s="41"/>
      <c r="T6304"/>
      <c r="U6304"/>
    </row>
    <row r="6305" spans="1:21" s="31" customFormat="1">
      <c r="A6305" s="37"/>
      <c r="B6305" s="38"/>
      <c r="D6305" s="39"/>
      <c r="E6305" s="39"/>
      <c r="F6305" s="39"/>
      <c r="G6305" s="41"/>
      <c r="T6305"/>
      <c r="U6305"/>
    </row>
    <row r="6306" spans="1:21" s="31" customFormat="1">
      <c r="A6306" s="37"/>
      <c r="B6306" s="38"/>
      <c r="D6306" s="39"/>
      <c r="E6306" s="39"/>
      <c r="F6306" s="39"/>
      <c r="G6306" s="41"/>
      <c r="T6306"/>
      <c r="U6306"/>
    </row>
    <row r="6307" spans="1:21" s="31" customFormat="1">
      <c r="A6307" s="37"/>
      <c r="B6307" s="38"/>
      <c r="D6307" s="39"/>
      <c r="E6307" s="39"/>
      <c r="F6307" s="39"/>
      <c r="G6307" s="41"/>
      <c r="T6307"/>
      <c r="U6307"/>
    </row>
    <row r="6308" spans="1:21" s="31" customFormat="1">
      <c r="A6308" s="37"/>
      <c r="B6308" s="38"/>
      <c r="D6308" s="39"/>
      <c r="E6308" s="39"/>
      <c r="F6308" s="39"/>
      <c r="G6308" s="41"/>
      <c r="T6308"/>
      <c r="U6308"/>
    </row>
    <row r="6309" spans="1:21" s="31" customFormat="1">
      <c r="A6309" s="37"/>
      <c r="B6309" s="38"/>
      <c r="D6309" s="39"/>
      <c r="E6309" s="39"/>
      <c r="F6309" s="39"/>
      <c r="G6309" s="41"/>
      <c r="T6309"/>
      <c r="U6309"/>
    </row>
    <row r="6310" spans="1:21" s="31" customFormat="1">
      <c r="A6310" s="37"/>
      <c r="B6310" s="38"/>
      <c r="D6310" s="39"/>
      <c r="E6310" s="39"/>
      <c r="F6310" s="39"/>
      <c r="G6310" s="41"/>
      <c r="T6310"/>
      <c r="U6310"/>
    </row>
    <row r="6311" spans="1:21" s="31" customFormat="1">
      <c r="A6311" s="37"/>
      <c r="B6311" s="38"/>
      <c r="D6311" s="39"/>
      <c r="E6311" s="39"/>
      <c r="F6311" s="39"/>
      <c r="G6311" s="41"/>
      <c r="T6311"/>
      <c r="U6311"/>
    </row>
    <row r="6312" spans="1:21" s="31" customFormat="1">
      <c r="A6312" s="37"/>
      <c r="B6312" s="38"/>
      <c r="D6312" s="39"/>
      <c r="E6312" s="39"/>
      <c r="F6312" s="39"/>
      <c r="G6312" s="41"/>
      <c r="T6312"/>
      <c r="U6312"/>
    </row>
    <row r="6313" spans="1:21" s="31" customFormat="1">
      <c r="A6313" s="37"/>
      <c r="B6313" s="38"/>
      <c r="D6313" s="39"/>
      <c r="E6313" s="39"/>
      <c r="F6313" s="39"/>
      <c r="G6313" s="41"/>
      <c r="T6313"/>
      <c r="U6313"/>
    </row>
    <row r="6314" spans="1:21" s="31" customFormat="1">
      <c r="A6314" s="37"/>
      <c r="B6314" s="38"/>
      <c r="D6314" s="39"/>
      <c r="E6314" s="39"/>
      <c r="F6314" s="39"/>
      <c r="G6314" s="41"/>
      <c r="T6314"/>
      <c r="U6314"/>
    </row>
    <row r="6315" spans="1:21" s="31" customFormat="1">
      <c r="A6315" s="37"/>
      <c r="B6315" s="38"/>
      <c r="D6315" s="39"/>
      <c r="E6315" s="39"/>
      <c r="F6315" s="39"/>
      <c r="G6315" s="41"/>
      <c r="T6315"/>
      <c r="U6315"/>
    </row>
    <row r="6316" spans="1:21" s="31" customFormat="1">
      <c r="A6316" s="37"/>
      <c r="B6316" s="38"/>
      <c r="D6316" s="39"/>
      <c r="E6316" s="39"/>
      <c r="F6316" s="39"/>
      <c r="G6316" s="41"/>
      <c r="T6316"/>
      <c r="U6316"/>
    </row>
    <row r="6317" spans="1:21" s="31" customFormat="1">
      <c r="A6317" s="37"/>
      <c r="B6317" s="38"/>
      <c r="D6317" s="39"/>
      <c r="E6317" s="39"/>
      <c r="F6317" s="39"/>
      <c r="G6317" s="41"/>
      <c r="T6317"/>
      <c r="U6317"/>
    </row>
    <row r="6318" spans="1:21" s="31" customFormat="1">
      <c r="A6318" s="37"/>
      <c r="B6318" s="38"/>
      <c r="D6318" s="39"/>
      <c r="E6318" s="39"/>
      <c r="F6318" s="39"/>
      <c r="G6318" s="41"/>
      <c r="T6318"/>
      <c r="U6318"/>
    </row>
    <row r="6319" spans="1:21" s="31" customFormat="1">
      <c r="A6319" s="37"/>
      <c r="B6319" s="38"/>
      <c r="D6319" s="39"/>
      <c r="E6319" s="39"/>
      <c r="F6319" s="39"/>
      <c r="G6319" s="41"/>
      <c r="T6319"/>
      <c r="U6319"/>
    </row>
    <row r="6320" spans="1:21" s="31" customFormat="1">
      <c r="A6320" s="37"/>
      <c r="B6320" s="38"/>
      <c r="D6320" s="39"/>
      <c r="E6320" s="39"/>
      <c r="F6320" s="39"/>
      <c r="G6320" s="41"/>
      <c r="T6320"/>
      <c r="U6320"/>
    </row>
    <row r="6321" spans="1:21" s="31" customFormat="1">
      <c r="A6321" s="37"/>
      <c r="B6321" s="38"/>
      <c r="D6321" s="39"/>
      <c r="E6321" s="39"/>
      <c r="F6321" s="39"/>
      <c r="G6321" s="41"/>
      <c r="T6321"/>
      <c r="U6321"/>
    </row>
    <row r="6322" spans="1:21" s="31" customFormat="1">
      <c r="A6322" s="37"/>
      <c r="B6322" s="38"/>
      <c r="D6322" s="39"/>
      <c r="E6322" s="39"/>
      <c r="F6322" s="39"/>
      <c r="G6322" s="41"/>
      <c r="T6322"/>
      <c r="U6322"/>
    </row>
    <row r="6323" spans="1:21" s="31" customFormat="1">
      <c r="A6323" s="37"/>
      <c r="B6323" s="38"/>
      <c r="D6323" s="39"/>
      <c r="E6323" s="39"/>
      <c r="F6323" s="39"/>
      <c r="G6323" s="41"/>
      <c r="T6323"/>
      <c r="U6323"/>
    </row>
    <row r="6324" spans="1:21" s="31" customFormat="1">
      <c r="A6324" s="37"/>
      <c r="B6324" s="38"/>
      <c r="D6324" s="39"/>
      <c r="E6324" s="39"/>
      <c r="F6324" s="39"/>
      <c r="G6324" s="41"/>
      <c r="T6324"/>
      <c r="U6324"/>
    </row>
    <row r="6325" spans="1:21" s="31" customFormat="1">
      <c r="A6325" s="37"/>
      <c r="B6325" s="38"/>
      <c r="D6325" s="39"/>
      <c r="E6325" s="39"/>
      <c r="F6325" s="39"/>
      <c r="G6325" s="41"/>
      <c r="T6325"/>
      <c r="U6325"/>
    </row>
    <row r="6326" spans="1:21" s="31" customFormat="1">
      <c r="A6326" s="37"/>
      <c r="B6326" s="38"/>
      <c r="D6326" s="39"/>
      <c r="E6326" s="39"/>
      <c r="F6326" s="39"/>
      <c r="G6326" s="41"/>
      <c r="T6326"/>
      <c r="U6326"/>
    </row>
    <row r="6327" spans="1:21" s="31" customFormat="1">
      <c r="A6327" s="37"/>
      <c r="B6327" s="38"/>
      <c r="D6327" s="39"/>
      <c r="E6327" s="39"/>
      <c r="F6327" s="39"/>
      <c r="G6327" s="41"/>
      <c r="T6327"/>
      <c r="U6327"/>
    </row>
    <row r="6328" spans="1:21" s="31" customFormat="1">
      <c r="A6328" s="37"/>
      <c r="B6328" s="38"/>
      <c r="D6328" s="39"/>
      <c r="E6328" s="39"/>
      <c r="F6328" s="39"/>
      <c r="G6328" s="41"/>
      <c r="T6328"/>
      <c r="U6328"/>
    </row>
    <row r="6329" spans="1:21" s="31" customFormat="1">
      <c r="A6329" s="37"/>
      <c r="B6329" s="38"/>
      <c r="D6329" s="39"/>
      <c r="E6329" s="39"/>
      <c r="F6329" s="39"/>
      <c r="G6329" s="41"/>
      <c r="T6329"/>
      <c r="U6329"/>
    </row>
    <row r="6330" spans="1:21" s="31" customFormat="1">
      <c r="A6330" s="37"/>
      <c r="B6330" s="38"/>
      <c r="D6330" s="39"/>
      <c r="E6330" s="39"/>
      <c r="F6330" s="39"/>
      <c r="G6330" s="41"/>
      <c r="T6330"/>
      <c r="U6330"/>
    </row>
    <row r="6331" spans="1:21" s="31" customFormat="1">
      <c r="A6331" s="37"/>
      <c r="B6331" s="38"/>
      <c r="D6331" s="39"/>
      <c r="E6331" s="39"/>
      <c r="F6331" s="39"/>
      <c r="G6331" s="41"/>
      <c r="T6331"/>
      <c r="U6331"/>
    </row>
    <row r="6332" spans="1:21" s="31" customFormat="1">
      <c r="A6332" s="37"/>
      <c r="B6332" s="38"/>
      <c r="D6332" s="39"/>
      <c r="E6332" s="39"/>
      <c r="F6332" s="39"/>
      <c r="G6332" s="41"/>
      <c r="T6332"/>
      <c r="U6332"/>
    </row>
    <row r="6333" spans="1:21" s="31" customFormat="1">
      <c r="A6333" s="37"/>
      <c r="B6333" s="38"/>
      <c r="D6333" s="39"/>
      <c r="E6333" s="39"/>
      <c r="F6333" s="39"/>
      <c r="G6333" s="41"/>
      <c r="T6333"/>
      <c r="U6333"/>
    </row>
    <row r="6334" spans="1:21" s="31" customFormat="1">
      <c r="A6334" s="37"/>
      <c r="B6334" s="38"/>
      <c r="D6334" s="39"/>
      <c r="E6334" s="39"/>
      <c r="F6334" s="39"/>
      <c r="G6334" s="41"/>
      <c r="T6334"/>
      <c r="U6334"/>
    </row>
    <row r="6335" spans="1:21" s="31" customFormat="1">
      <c r="A6335" s="37"/>
      <c r="B6335" s="38"/>
      <c r="D6335" s="39"/>
      <c r="E6335" s="39"/>
      <c r="F6335" s="39"/>
      <c r="G6335" s="41"/>
      <c r="T6335"/>
      <c r="U6335"/>
    </row>
    <row r="6336" spans="1:21" s="31" customFormat="1">
      <c r="A6336" s="37"/>
      <c r="B6336" s="38"/>
      <c r="D6336" s="39"/>
      <c r="E6336" s="39"/>
      <c r="F6336" s="39"/>
      <c r="G6336" s="41"/>
      <c r="T6336"/>
      <c r="U6336"/>
    </row>
    <row r="6337" spans="1:21" s="31" customFormat="1">
      <c r="A6337" s="37"/>
      <c r="B6337" s="38"/>
      <c r="D6337" s="39"/>
      <c r="E6337" s="39"/>
      <c r="F6337" s="39"/>
      <c r="G6337" s="41"/>
      <c r="T6337"/>
      <c r="U6337"/>
    </row>
    <row r="6338" spans="1:21" s="31" customFormat="1">
      <c r="A6338" s="37"/>
      <c r="B6338" s="38"/>
      <c r="D6338" s="39"/>
      <c r="E6338" s="39"/>
      <c r="F6338" s="39"/>
      <c r="G6338" s="41"/>
      <c r="T6338"/>
      <c r="U6338"/>
    </row>
    <row r="6339" spans="1:21" s="31" customFormat="1">
      <c r="A6339" s="37"/>
      <c r="B6339" s="38"/>
      <c r="D6339" s="39"/>
      <c r="E6339" s="39"/>
      <c r="F6339" s="39"/>
      <c r="G6339" s="41"/>
      <c r="T6339"/>
      <c r="U6339"/>
    </row>
    <row r="6340" spans="1:21" s="31" customFormat="1">
      <c r="A6340" s="37"/>
      <c r="B6340" s="38"/>
      <c r="D6340" s="39"/>
      <c r="E6340" s="39"/>
      <c r="F6340" s="39"/>
      <c r="G6340" s="41"/>
      <c r="T6340"/>
      <c r="U6340"/>
    </row>
    <row r="6341" spans="1:21" s="31" customFormat="1">
      <c r="A6341" s="37"/>
      <c r="B6341" s="38"/>
      <c r="D6341" s="39"/>
      <c r="E6341" s="39"/>
      <c r="F6341" s="39"/>
      <c r="G6341" s="41"/>
      <c r="T6341"/>
      <c r="U6341"/>
    </row>
    <row r="6342" spans="1:21" s="31" customFormat="1">
      <c r="A6342" s="37"/>
      <c r="B6342" s="38"/>
      <c r="D6342" s="39"/>
      <c r="E6342" s="39"/>
      <c r="F6342" s="39"/>
      <c r="G6342" s="41"/>
      <c r="T6342"/>
      <c r="U6342"/>
    </row>
    <row r="6343" spans="1:21" s="31" customFormat="1">
      <c r="A6343" s="37"/>
      <c r="B6343" s="38"/>
      <c r="D6343" s="39"/>
      <c r="E6343" s="39"/>
      <c r="F6343" s="39"/>
      <c r="G6343" s="41"/>
      <c r="T6343"/>
      <c r="U6343"/>
    </row>
    <row r="6344" spans="1:21" s="31" customFormat="1">
      <c r="A6344" s="37"/>
      <c r="B6344" s="38"/>
      <c r="D6344" s="39"/>
      <c r="E6344" s="39"/>
      <c r="F6344" s="39"/>
      <c r="G6344" s="41"/>
      <c r="T6344"/>
      <c r="U6344"/>
    </row>
    <row r="6345" spans="1:21" s="31" customFormat="1">
      <c r="A6345" s="37"/>
      <c r="B6345" s="38"/>
      <c r="D6345" s="39"/>
      <c r="E6345" s="39"/>
      <c r="F6345" s="39"/>
      <c r="G6345" s="41"/>
      <c r="T6345"/>
      <c r="U6345"/>
    </row>
    <row r="6346" spans="1:21" s="31" customFormat="1">
      <c r="A6346" s="37"/>
      <c r="B6346" s="38"/>
      <c r="D6346" s="39"/>
      <c r="E6346" s="39"/>
      <c r="F6346" s="39"/>
      <c r="G6346" s="41"/>
      <c r="T6346"/>
      <c r="U6346"/>
    </row>
    <row r="6347" spans="1:21" s="31" customFormat="1">
      <c r="A6347" s="37"/>
      <c r="B6347" s="38"/>
      <c r="D6347" s="39"/>
      <c r="E6347" s="39"/>
      <c r="F6347" s="39"/>
      <c r="G6347" s="41"/>
      <c r="T6347"/>
      <c r="U6347"/>
    </row>
    <row r="6348" spans="1:21" s="31" customFormat="1">
      <c r="A6348" s="37"/>
      <c r="B6348" s="38"/>
      <c r="D6348" s="39"/>
      <c r="E6348" s="39"/>
      <c r="F6348" s="39"/>
      <c r="G6348" s="41"/>
      <c r="T6348"/>
      <c r="U6348"/>
    </row>
    <row r="6349" spans="1:21" s="31" customFormat="1">
      <c r="A6349" s="37"/>
      <c r="B6349" s="38"/>
      <c r="D6349" s="39"/>
      <c r="E6349" s="39"/>
      <c r="F6349" s="39"/>
      <c r="G6349" s="41"/>
      <c r="T6349"/>
      <c r="U6349"/>
    </row>
    <row r="6350" spans="1:21" s="31" customFormat="1">
      <c r="A6350" s="37"/>
      <c r="B6350" s="38"/>
      <c r="D6350" s="39"/>
      <c r="E6350" s="39"/>
      <c r="F6350" s="39"/>
      <c r="G6350" s="41"/>
      <c r="T6350"/>
      <c r="U6350"/>
    </row>
    <row r="6351" spans="1:21" s="31" customFormat="1">
      <c r="A6351" s="37"/>
      <c r="B6351" s="38"/>
      <c r="D6351" s="39"/>
      <c r="E6351" s="39"/>
      <c r="F6351" s="39"/>
      <c r="G6351" s="41"/>
      <c r="T6351"/>
      <c r="U6351"/>
    </row>
    <row r="6352" spans="1:21" s="31" customFormat="1">
      <c r="A6352" s="37"/>
      <c r="B6352" s="38"/>
      <c r="D6352" s="39"/>
      <c r="E6352" s="39"/>
      <c r="F6352" s="39"/>
      <c r="G6352" s="41"/>
      <c r="T6352"/>
      <c r="U6352"/>
    </row>
    <row r="6353" spans="1:21" s="31" customFormat="1">
      <c r="A6353" s="37"/>
      <c r="B6353" s="38"/>
      <c r="D6353" s="39"/>
      <c r="E6353" s="39"/>
      <c r="F6353" s="39"/>
      <c r="G6353" s="41"/>
      <c r="T6353"/>
      <c r="U6353"/>
    </row>
    <row r="6354" spans="1:21" s="31" customFormat="1">
      <c r="A6354" s="37"/>
      <c r="B6354" s="38"/>
      <c r="D6354" s="39"/>
      <c r="E6354" s="39"/>
      <c r="F6354" s="39"/>
      <c r="G6354" s="41"/>
      <c r="T6354"/>
      <c r="U6354"/>
    </row>
    <row r="6355" spans="1:21" s="31" customFormat="1">
      <c r="A6355" s="37"/>
      <c r="B6355" s="38"/>
      <c r="D6355" s="39"/>
      <c r="E6355" s="39"/>
      <c r="F6355" s="39"/>
      <c r="G6355" s="41"/>
      <c r="T6355"/>
      <c r="U6355"/>
    </row>
    <row r="6356" spans="1:21" s="31" customFormat="1">
      <c r="A6356" s="37"/>
      <c r="B6356" s="38"/>
      <c r="D6356" s="39"/>
      <c r="E6356" s="39"/>
      <c r="F6356" s="39"/>
      <c r="G6356" s="41"/>
      <c r="T6356"/>
      <c r="U6356"/>
    </row>
    <row r="6357" spans="1:21" s="31" customFormat="1">
      <c r="A6357" s="37"/>
      <c r="B6357" s="38"/>
      <c r="D6357" s="39"/>
      <c r="E6357" s="39"/>
      <c r="F6357" s="39"/>
      <c r="G6357" s="41"/>
      <c r="T6357"/>
      <c r="U6357"/>
    </row>
    <row r="6358" spans="1:21" s="31" customFormat="1">
      <c r="A6358" s="37"/>
      <c r="B6358" s="38"/>
      <c r="D6358" s="39"/>
      <c r="E6358" s="39"/>
      <c r="F6358" s="39"/>
      <c r="G6358" s="41"/>
      <c r="T6358"/>
      <c r="U6358"/>
    </row>
    <row r="6359" spans="1:21" s="31" customFormat="1">
      <c r="A6359" s="37"/>
      <c r="B6359" s="38"/>
      <c r="D6359" s="39"/>
      <c r="E6359" s="39"/>
      <c r="F6359" s="39"/>
      <c r="G6359" s="41"/>
      <c r="T6359"/>
      <c r="U6359"/>
    </row>
    <row r="6360" spans="1:21" s="31" customFormat="1">
      <c r="A6360" s="37"/>
      <c r="B6360" s="38"/>
      <c r="D6360" s="39"/>
      <c r="E6360" s="39"/>
      <c r="F6360" s="39"/>
      <c r="G6360" s="41"/>
      <c r="T6360"/>
      <c r="U6360"/>
    </row>
    <row r="6361" spans="1:21" s="31" customFormat="1">
      <c r="A6361" s="37"/>
      <c r="B6361" s="38"/>
      <c r="D6361" s="39"/>
      <c r="E6361" s="39"/>
      <c r="F6361" s="39"/>
      <c r="G6361" s="41"/>
      <c r="T6361"/>
      <c r="U6361"/>
    </row>
    <row r="6362" spans="1:21" s="31" customFormat="1">
      <c r="A6362" s="37"/>
      <c r="B6362" s="38"/>
      <c r="D6362" s="39"/>
      <c r="E6362" s="39"/>
      <c r="F6362" s="39"/>
      <c r="G6362" s="41"/>
      <c r="T6362"/>
      <c r="U6362"/>
    </row>
    <row r="6363" spans="1:21" s="31" customFormat="1">
      <c r="A6363" s="37"/>
      <c r="B6363" s="38"/>
      <c r="D6363" s="39"/>
      <c r="E6363" s="39"/>
      <c r="F6363" s="39"/>
      <c r="G6363" s="41"/>
      <c r="T6363"/>
      <c r="U6363"/>
    </row>
    <row r="6364" spans="1:21" s="31" customFormat="1">
      <c r="A6364" s="37"/>
      <c r="B6364" s="38"/>
      <c r="D6364" s="39"/>
      <c r="E6364" s="39"/>
      <c r="F6364" s="39"/>
      <c r="G6364" s="41"/>
      <c r="T6364"/>
      <c r="U6364"/>
    </row>
    <row r="6365" spans="1:21" s="31" customFormat="1">
      <c r="A6365" s="37"/>
      <c r="B6365" s="38"/>
      <c r="D6365" s="39"/>
      <c r="E6365" s="39"/>
      <c r="F6365" s="39"/>
      <c r="G6365" s="41"/>
      <c r="T6365"/>
      <c r="U6365"/>
    </row>
    <row r="6366" spans="1:21" s="31" customFormat="1">
      <c r="A6366" s="37"/>
      <c r="B6366" s="38"/>
      <c r="D6366" s="39"/>
      <c r="E6366" s="39"/>
      <c r="F6366" s="39"/>
      <c r="G6366" s="41"/>
      <c r="T6366"/>
      <c r="U6366"/>
    </row>
    <row r="6367" spans="1:21" s="31" customFormat="1">
      <c r="A6367" s="37"/>
      <c r="B6367" s="38"/>
      <c r="D6367" s="39"/>
      <c r="E6367" s="39"/>
      <c r="F6367" s="39"/>
      <c r="G6367" s="41"/>
      <c r="T6367"/>
      <c r="U6367"/>
    </row>
    <row r="6368" spans="1:21" s="31" customFormat="1">
      <c r="A6368" s="37"/>
      <c r="B6368" s="38"/>
      <c r="D6368" s="39"/>
      <c r="E6368" s="39"/>
      <c r="F6368" s="39"/>
      <c r="G6368" s="41"/>
      <c r="T6368"/>
      <c r="U6368"/>
    </row>
    <row r="6369" spans="1:21" s="31" customFormat="1">
      <c r="A6369" s="37"/>
      <c r="B6369" s="38"/>
      <c r="D6369" s="39"/>
      <c r="E6369" s="39"/>
      <c r="F6369" s="39"/>
      <c r="G6369" s="41"/>
      <c r="T6369"/>
      <c r="U6369"/>
    </row>
    <row r="6370" spans="1:21" s="31" customFormat="1">
      <c r="A6370" s="37"/>
      <c r="B6370" s="38"/>
      <c r="D6370" s="39"/>
      <c r="E6370" s="39"/>
      <c r="F6370" s="39"/>
      <c r="G6370" s="41"/>
      <c r="T6370"/>
      <c r="U6370"/>
    </row>
    <row r="6371" spans="1:21" s="31" customFormat="1">
      <c r="A6371" s="37"/>
      <c r="B6371" s="38"/>
      <c r="D6371" s="39"/>
      <c r="E6371" s="39"/>
      <c r="F6371" s="39"/>
      <c r="G6371" s="41"/>
      <c r="T6371"/>
      <c r="U6371"/>
    </row>
    <row r="6372" spans="1:21" s="31" customFormat="1">
      <c r="A6372" s="37"/>
      <c r="B6372" s="38"/>
      <c r="D6372" s="39"/>
      <c r="E6372" s="39"/>
      <c r="F6372" s="39"/>
      <c r="G6372" s="41"/>
      <c r="T6372"/>
      <c r="U6372"/>
    </row>
    <row r="6373" spans="1:21" s="31" customFormat="1">
      <c r="A6373" s="37"/>
      <c r="B6373" s="38"/>
      <c r="D6373" s="39"/>
      <c r="E6373" s="39"/>
      <c r="F6373" s="39"/>
      <c r="G6373" s="41"/>
      <c r="T6373"/>
      <c r="U6373"/>
    </row>
    <row r="6374" spans="1:21" s="31" customFormat="1">
      <c r="A6374" s="37"/>
      <c r="B6374" s="38"/>
      <c r="D6374" s="39"/>
      <c r="E6374" s="39"/>
      <c r="F6374" s="39"/>
      <c r="G6374" s="41"/>
      <c r="T6374"/>
      <c r="U6374"/>
    </row>
    <row r="6375" spans="1:21" s="31" customFormat="1">
      <c r="A6375" s="37"/>
      <c r="B6375" s="38"/>
      <c r="D6375" s="39"/>
      <c r="E6375" s="39"/>
      <c r="F6375" s="39"/>
      <c r="G6375" s="41"/>
      <c r="T6375"/>
      <c r="U6375"/>
    </row>
    <row r="6376" spans="1:21" s="31" customFormat="1">
      <c r="A6376" s="37"/>
      <c r="B6376" s="38"/>
      <c r="D6376" s="39"/>
      <c r="E6376" s="39"/>
      <c r="F6376" s="39"/>
      <c r="G6376" s="41"/>
      <c r="T6376"/>
      <c r="U6376"/>
    </row>
    <row r="6377" spans="1:21" s="31" customFormat="1">
      <c r="A6377" s="37"/>
      <c r="B6377" s="38"/>
      <c r="D6377" s="39"/>
      <c r="E6377" s="39"/>
      <c r="F6377" s="39"/>
      <c r="G6377" s="41"/>
      <c r="T6377"/>
      <c r="U6377"/>
    </row>
    <row r="6378" spans="1:21" s="31" customFormat="1">
      <c r="A6378" s="37"/>
      <c r="B6378" s="38"/>
      <c r="D6378" s="39"/>
      <c r="E6378" s="39"/>
      <c r="F6378" s="39"/>
      <c r="G6378" s="41"/>
      <c r="T6378"/>
      <c r="U6378"/>
    </row>
    <row r="6379" spans="1:21" s="31" customFormat="1">
      <c r="A6379" s="37"/>
      <c r="B6379" s="38"/>
      <c r="D6379" s="39"/>
      <c r="E6379" s="39"/>
      <c r="F6379" s="39"/>
      <c r="G6379" s="41"/>
      <c r="T6379"/>
      <c r="U6379"/>
    </row>
    <row r="6380" spans="1:21" s="31" customFormat="1">
      <c r="A6380" s="37"/>
      <c r="B6380" s="38"/>
      <c r="D6380" s="39"/>
      <c r="E6380" s="39"/>
      <c r="F6380" s="39"/>
      <c r="G6380" s="41"/>
      <c r="T6380"/>
      <c r="U6380"/>
    </row>
    <row r="6381" spans="1:21" s="31" customFormat="1">
      <c r="A6381" s="37"/>
      <c r="B6381" s="38"/>
      <c r="D6381" s="39"/>
      <c r="E6381" s="39"/>
      <c r="F6381" s="39"/>
      <c r="G6381" s="41"/>
      <c r="T6381"/>
      <c r="U6381"/>
    </row>
    <row r="6382" spans="1:21" s="31" customFormat="1">
      <c r="A6382" s="37"/>
      <c r="B6382" s="38"/>
      <c r="D6382" s="39"/>
      <c r="E6382" s="39"/>
      <c r="F6382" s="39"/>
      <c r="G6382" s="41"/>
      <c r="T6382"/>
      <c r="U6382"/>
    </row>
    <row r="6383" spans="1:21" s="31" customFormat="1">
      <c r="A6383" s="37"/>
      <c r="B6383" s="38"/>
      <c r="D6383" s="39"/>
      <c r="E6383" s="39"/>
      <c r="F6383" s="39"/>
      <c r="G6383" s="41"/>
      <c r="T6383"/>
      <c r="U6383"/>
    </row>
    <row r="6384" spans="1:21" s="31" customFormat="1">
      <c r="A6384" s="37"/>
      <c r="B6384" s="38"/>
      <c r="D6384" s="39"/>
      <c r="E6384" s="39"/>
      <c r="F6384" s="39"/>
      <c r="G6384" s="41"/>
      <c r="T6384"/>
      <c r="U6384"/>
    </row>
    <row r="6385" spans="1:21" s="31" customFormat="1">
      <c r="A6385" s="37"/>
      <c r="B6385" s="38"/>
      <c r="D6385" s="39"/>
      <c r="E6385" s="39"/>
      <c r="F6385" s="39"/>
      <c r="G6385" s="41"/>
      <c r="T6385"/>
      <c r="U6385"/>
    </row>
    <row r="6386" spans="1:21" s="31" customFormat="1">
      <c r="A6386" s="37"/>
      <c r="B6386" s="38"/>
      <c r="D6386" s="39"/>
      <c r="E6386" s="39"/>
      <c r="F6386" s="39"/>
      <c r="G6386" s="41"/>
      <c r="T6386"/>
      <c r="U6386"/>
    </row>
    <row r="6387" spans="1:21" s="31" customFormat="1">
      <c r="A6387" s="37"/>
      <c r="B6387" s="38"/>
      <c r="D6387" s="39"/>
      <c r="E6387" s="39"/>
      <c r="F6387" s="39"/>
      <c r="G6387" s="41"/>
      <c r="T6387"/>
      <c r="U6387"/>
    </row>
    <row r="6388" spans="1:21" s="31" customFormat="1">
      <c r="A6388" s="37"/>
      <c r="B6388" s="38"/>
      <c r="D6388" s="39"/>
      <c r="E6388" s="39"/>
      <c r="F6388" s="39"/>
      <c r="G6388" s="41"/>
      <c r="T6388"/>
      <c r="U6388"/>
    </row>
    <row r="6389" spans="1:21" s="31" customFormat="1">
      <c r="A6389" s="37"/>
      <c r="B6389" s="38"/>
      <c r="D6389" s="39"/>
      <c r="E6389" s="39"/>
      <c r="F6389" s="39"/>
      <c r="G6389" s="41"/>
      <c r="T6389"/>
      <c r="U6389"/>
    </row>
    <row r="6390" spans="1:21" s="31" customFormat="1">
      <c r="A6390" s="37"/>
      <c r="B6390" s="38"/>
      <c r="D6390" s="39"/>
      <c r="E6390" s="39"/>
      <c r="F6390" s="39"/>
      <c r="G6390" s="41"/>
      <c r="T6390"/>
      <c r="U6390"/>
    </row>
    <row r="6391" spans="1:21" s="31" customFormat="1">
      <c r="A6391" s="37"/>
      <c r="B6391" s="38"/>
      <c r="D6391" s="39"/>
      <c r="E6391" s="39"/>
      <c r="F6391" s="39"/>
      <c r="G6391" s="41"/>
      <c r="T6391"/>
      <c r="U6391"/>
    </row>
    <row r="6392" spans="1:21" s="31" customFormat="1">
      <c r="A6392" s="37"/>
      <c r="B6392" s="38"/>
      <c r="D6392" s="39"/>
      <c r="E6392" s="39"/>
      <c r="F6392" s="39"/>
      <c r="G6392" s="41"/>
      <c r="T6392"/>
      <c r="U6392"/>
    </row>
    <row r="6393" spans="1:21" s="31" customFormat="1">
      <c r="A6393" s="37"/>
      <c r="B6393" s="38"/>
      <c r="D6393" s="39"/>
      <c r="E6393" s="39"/>
      <c r="F6393" s="39"/>
      <c r="G6393" s="41"/>
      <c r="T6393"/>
      <c r="U6393"/>
    </row>
    <row r="6394" spans="1:21" s="31" customFormat="1">
      <c r="A6394" s="37"/>
      <c r="B6394" s="38"/>
      <c r="D6394" s="39"/>
      <c r="E6394" s="39"/>
      <c r="F6394" s="39"/>
      <c r="G6394" s="41"/>
      <c r="T6394"/>
      <c r="U6394"/>
    </row>
    <row r="6395" spans="1:21" s="31" customFormat="1">
      <c r="A6395" s="37"/>
      <c r="B6395" s="38"/>
      <c r="D6395" s="39"/>
      <c r="E6395" s="39"/>
      <c r="F6395" s="39"/>
      <c r="G6395" s="41"/>
      <c r="T6395"/>
      <c r="U6395"/>
    </row>
    <row r="6396" spans="1:21" s="31" customFormat="1">
      <c r="A6396" s="37"/>
      <c r="B6396" s="38"/>
      <c r="D6396" s="39"/>
      <c r="E6396" s="39"/>
      <c r="F6396" s="39"/>
      <c r="G6396" s="41"/>
      <c r="T6396"/>
      <c r="U6396"/>
    </row>
    <row r="6397" spans="1:21" s="31" customFormat="1">
      <c r="A6397" s="37"/>
      <c r="B6397" s="38"/>
      <c r="D6397" s="39"/>
      <c r="E6397" s="39"/>
      <c r="F6397" s="39"/>
      <c r="G6397" s="41"/>
      <c r="T6397"/>
      <c r="U6397"/>
    </row>
    <row r="6398" spans="1:21" s="31" customFormat="1">
      <c r="A6398" s="37"/>
      <c r="B6398" s="38"/>
      <c r="D6398" s="39"/>
      <c r="E6398" s="39"/>
      <c r="F6398" s="39"/>
      <c r="G6398" s="41"/>
      <c r="T6398"/>
      <c r="U6398"/>
    </row>
    <row r="6399" spans="1:21" s="31" customFormat="1">
      <c r="A6399" s="37"/>
      <c r="B6399" s="38"/>
      <c r="D6399" s="39"/>
      <c r="E6399" s="39"/>
      <c r="F6399" s="39"/>
      <c r="G6399" s="41"/>
      <c r="T6399"/>
      <c r="U6399"/>
    </row>
    <row r="6400" spans="1:21" s="31" customFormat="1">
      <c r="A6400" s="37"/>
      <c r="B6400" s="38"/>
      <c r="D6400" s="39"/>
      <c r="E6400" s="39"/>
      <c r="F6400" s="39"/>
      <c r="G6400" s="41"/>
      <c r="T6400"/>
      <c r="U6400"/>
    </row>
    <row r="6401" spans="1:21" s="31" customFormat="1">
      <c r="A6401" s="37"/>
      <c r="B6401" s="38"/>
      <c r="D6401" s="39"/>
      <c r="E6401" s="39"/>
      <c r="F6401" s="39"/>
      <c r="G6401" s="41"/>
      <c r="T6401"/>
      <c r="U6401"/>
    </row>
    <row r="6402" spans="1:21" s="31" customFormat="1">
      <c r="A6402" s="37"/>
      <c r="B6402" s="38"/>
      <c r="D6402" s="39"/>
      <c r="E6402" s="39"/>
      <c r="F6402" s="39"/>
      <c r="G6402" s="41"/>
      <c r="T6402"/>
      <c r="U6402"/>
    </row>
    <row r="6403" spans="1:21" s="31" customFormat="1">
      <c r="A6403" s="37"/>
      <c r="B6403" s="38"/>
      <c r="D6403" s="39"/>
      <c r="E6403" s="39"/>
      <c r="F6403" s="39"/>
      <c r="G6403" s="41"/>
      <c r="T6403"/>
      <c r="U6403"/>
    </row>
    <row r="6404" spans="1:21" s="31" customFormat="1">
      <c r="A6404" s="37"/>
      <c r="B6404" s="38"/>
      <c r="D6404" s="39"/>
      <c r="E6404" s="39"/>
      <c r="F6404" s="39"/>
      <c r="G6404" s="41"/>
      <c r="T6404"/>
      <c r="U6404"/>
    </row>
    <row r="6405" spans="1:21" s="31" customFormat="1">
      <c r="A6405" s="37"/>
      <c r="B6405" s="38"/>
      <c r="D6405" s="39"/>
      <c r="E6405" s="39"/>
      <c r="F6405" s="39"/>
      <c r="G6405" s="41"/>
      <c r="T6405"/>
      <c r="U6405"/>
    </row>
    <row r="6406" spans="1:21" s="31" customFormat="1">
      <c r="A6406" s="37"/>
      <c r="B6406" s="38"/>
      <c r="D6406" s="39"/>
      <c r="E6406" s="39"/>
      <c r="F6406" s="39"/>
      <c r="G6406" s="41"/>
      <c r="T6406"/>
      <c r="U6406"/>
    </row>
    <row r="6407" spans="1:21" s="31" customFormat="1">
      <c r="A6407" s="37"/>
      <c r="B6407" s="38"/>
      <c r="D6407" s="39"/>
      <c r="E6407" s="39"/>
      <c r="F6407" s="39"/>
      <c r="G6407" s="41"/>
      <c r="T6407"/>
      <c r="U6407"/>
    </row>
    <row r="6408" spans="1:21" s="31" customFormat="1">
      <c r="A6408" s="37"/>
      <c r="B6408" s="38"/>
      <c r="D6408" s="39"/>
      <c r="E6408" s="39"/>
      <c r="F6408" s="39"/>
      <c r="G6408" s="41"/>
      <c r="T6408"/>
      <c r="U6408"/>
    </row>
    <row r="6409" spans="1:21" s="31" customFormat="1">
      <c r="A6409" s="37"/>
      <c r="B6409" s="38"/>
      <c r="D6409" s="39"/>
      <c r="E6409" s="39"/>
      <c r="F6409" s="39"/>
      <c r="G6409" s="41"/>
      <c r="T6409"/>
      <c r="U6409"/>
    </row>
    <row r="6410" spans="1:21" s="31" customFormat="1">
      <c r="A6410" s="37"/>
      <c r="B6410" s="38"/>
      <c r="D6410" s="39"/>
      <c r="E6410" s="39"/>
      <c r="F6410" s="39"/>
      <c r="G6410" s="41"/>
      <c r="T6410"/>
      <c r="U6410"/>
    </row>
    <row r="6411" spans="1:21" s="31" customFormat="1">
      <c r="A6411" s="37"/>
      <c r="B6411" s="38"/>
      <c r="D6411" s="39"/>
      <c r="E6411" s="39"/>
      <c r="F6411" s="39"/>
      <c r="G6411" s="41"/>
      <c r="T6411"/>
      <c r="U6411"/>
    </row>
    <row r="6412" spans="1:21" s="31" customFormat="1">
      <c r="A6412" s="37"/>
      <c r="B6412" s="38"/>
      <c r="D6412" s="39"/>
      <c r="E6412" s="39"/>
      <c r="F6412" s="39"/>
      <c r="G6412" s="41"/>
      <c r="T6412"/>
      <c r="U6412"/>
    </row>
    <row r="6413" spans="1:21" s="31" customFormat="1">
      <c r="A6413" s="37"/>
      <c r="B6413" s="38"/>
      <c r="D6413" s="39"/>
      <c r="E6413" s="39"/>
      <c r="F6413" s="39"/>
      <c r="G6413" s="41"/>
      <c r="T6413"/>
      <c r="U6413"/>
    </row>
    <row r="6414" spans="1:21" s="31" customFormat="1">
      <c r="A6414" s="37"/>
      <c r="B6414" s="38"/>
      <c r="D6414" s="39"/>
      <c r="E6414" s="39"/>
      <c r="F6414" s="39"/>
      <c r="G6414" s="41"/>
      <c r="T6414"/>
      <c r="U6414"/>
    </row>
    <row r="6415" spans="1:21" s="31" customFormat="1">
      <c r="A6415" s="37"/>
      <c r="B6415" s="38"/>
      <c r="D6415" s="39"/>
      <c r="E6415" s="39"/>
      <c r="F6415" s="39"/>
      <c r="G6415" s="41"/>
      <c r="T6415"/>
      <c r="U6415"/>
    </row>
    <row r="6416" spans="1:21" s="31" customFormat="1">
      <c r="A6416" s="37"/>
      <c r="B6416" s="38"/>
      <c r="D6416" s="39"/>
      <c r="E6416" s="39"/>
      <c r="F6416" s="39"/>
      <c r="G6416" s="41"/>
      <c r="T6416"/>
      <c r="U6416"/>
    </row>
    <row r="6417" spans="1:21" s="31" customFormat="1">
      <c r="A6417" s="37"/>
      <c r="B6417" s="38"/>
      <c r="D6417" s="39"/>
      <c r="E6417" s="39"/>
      <c r="F6417" s="39"/>
      <c r="G6417" s="41"/>
      <c r="T6417"/>
      <c r="U6417"/>
    </row>
    <row r="6418" spans="1:21" s="31" customFormat="1">
      <c r="A6418" s="37"/>
      <c r="B6418" s="38"/>
      <c r="D6418" s="39"/>
      <c r="E6418" s="39"/>
      <c r="F6418" s="39"/>
      <c r="G6418" s="41"/>
      <c r="T6418"/>
      <c r="U6418"/>
    </row>
    <row r="6419" spans="1:21" s="31" customFormat="1">
      <c r="A6419" s="37"/>
      <c r="B6419" s="38"/>
      <c r="D6419" s="39"/>
      <c r="E6419" s="39"/>
      <c r="F6419" s="39"/>
      <c r="G6419" s="41"/>
      <c r="T6419"/>
      <c r="U6419"/>
    </row>
    <row r="6420" spans="1:21" s="31" customFormat="1">
      <c r="A6420" s="37"/>
      <c r="B6420" s="38"/>
      <c r="D6420" s="39"/>
      <c r="E6420" s="39"/>
      <c r="F6420" s="39"/>
      <c r="G6420" s="41"/>
      <c r="T6420"/>
      <c r="U6420"/>
    </row>
    <row r="6421" spans="1:21" s="31" customFormat="1">
      <c r="A6421" s="37"/>
      <c r="B6421" s="38"/>
      <c r="D6421" s="39"/>
      <c r="E6421" s="39"/>
      <c r="F6421" s="39"/>
      <c r="G6421" s="41"/>
      <c r="T6421"/>
      <c r="U6421"/>
    </row>
    <row r="6422" spans="1:21" s="31" customFormat="1">
      <c r="A6422" s="37"/>
      <c r="B6422" s="38"/>
      <c r="D6422" s="39"/>
      <c r="E6422" s="39"/>
      <c r="F6422" s="39"/>
      <c r="G6422" s="41"/>
      <c r="T6422"/>
      <c r="U6422"/>
    </row>
    <row r="6423" spans="1:21" s="31" customFormat="1">
      <c r="A6423" s="37"/>
      <c r="B6423" s="38"/>
      <c r="D6423" s="39"/>
      <c r="E6423" s="39"/>
      <c r="F6423" s="39"/>
      <c r="G6423" s="41"/>
      <c r="T6423"/>
      <c r="U6423"/>
    </row>
    <row r="6424" spans="1:21" s="31" customFormat="1">
      <c r="A6424" s="37"/>
      <c r="B6424" s="38"/>
      <c r="D6424" s="39"/>
      <c r="E6424" s="39"/>
      <c r="F6424" s="39"/>
      <c r="G6424" s="41"/>
      <c r="T6424"/>
      <c r="U6424"/>
    </row>
    <row r="6425" spans="1:21" s="31" customFormat="1">
      <c r="A6425" s="37"/>
      <c r="B6425" s="38"/>
      <c r="D6425" s="39"/>
      <c r="E6425" s="39"/>
      <c r="F6425" s="39"/>
      <c r="G6425" s="41"/>
      <c r="T6425"/>
      <c r="U6425"/>
    </row>
    <row r="6426" spans="1:21" s="31" customFormat="1">
      <c r="A6426" s="37"/>
      <c r="B6426" s="38"/>
      <c r="D6426" s="39"/>
      <c r="E6426" s="39"/>
      <c r="F6426" s="39"/>
      <c r="G6426" s="41"/>
      <c r="T6426"/>
      <c r="U6426"/>
    </row>
    <row r="6427" spans="1:21" s="31" customFormat="1">
      <c r="A6427" s="37"/>
      <c r="B6427" s="38"/>
      <c r="D6427" s="39"/>
      <c r="E6427" s="39"/>
      <c r="F6427" s="39"/>
      <c r="G6427" s="41"/>
      <c r="T6427"/>
      <c r="U6427"/>
    </row>
    <row r="6428" spans="1:21" s="31" customFormat="1">
      <c r="A6428" s="37"/>
      <c r="B6428" s="38"/>
      <c r="D6428" s="39"/>
      <c r="E6428" s="39"/>
      <c r="F6428" s="39"/>
      <c r="G6428" s="41"/>
      <c r="T6428"/>
      <c r="U6428"/>
    </row>
    <row r="6429" spans="1:21" s="31" customFormat="1">
      <c r="A6429" s="37"/>
      <c r="B6429" s="38"/>
      <c r="D6429" s="39"/>
      <c r="E6429" s="39"/>
      <c r="F6429" s="39"/>
      <c r="G6429" s="41"/>
      <c r="T6429"/>
      <c r="U6429"/>
    </row>
    <row r="6430" spans="1:21" s="31" customFormat="1">
      <c r="A6430" s="37"/>
      <c r="B6430" s="38"/>
      <c r="D6430" s="39"/>
      <c r="E6430" s="39"/>
      <c r="F6430" s="39"/>
      <c r="G6430" s="41"/>
      <c r="T6430"/>
      <c r="U6430"/>
    </row>
    <row r="6431" spans="1:21" s="31" customFormat="1">
      <c r="A6431" s="37"/>
      <c r="B6431" s="38"/>
      <c r="D6431" s="39"/>
      <c r="E6431" s="39"/>
      <c r="F6431" s="39"/>
      <c r="G6431" s="41"/>
      <c r="T6431"/>
      <c r="U6431"/>
    </row>
    <row r="6432" spans="1:21" s="31" customFormat="1">
      <c r="A6432" s="37"/>
      <c r="B6432" s="38"/>
      <c r="D6432" s="39"/>
      <c r="E6432" s="39"/>
      <c r="F6432" s="39"/>
      <c r="G6432" s="41"/>
      <c r="T6432"/>
      <c r="U6432"/>
    </row>
    <row r="6433" spans="1:21" s="31" customFormat="1">
      <c r="A6433" s="37"/>
      <c r="B6433" s="38"/>
      <c r="D6433" s="39"/>
      <c r="E6433" s="39"/>
      <c r="F6433" s="39"/>
      <c r="G6433" s="41"/>
      <c r="T6433"/>
      <c r="U6433"/>
    </row>
    <row r="6434" spans="1:21" s="31" customFormat="1">
      <c r="A6434" s="37"/>
      <c r="B6434" s="38"/>
      <c r="D6434" s="39"/>
      <c r="E6434" s="39"/>
      <c r="F6434" s="39"/>
      <c r="G6434" s="41"/>
      <c r="T6434"/>
      <c r="U6434"/>
    </row>
    <row r="6435" spans="1:21" s="31" customFormat="1">
      <c r="A6435" s="37"/>
      <c r="B6435" s="38"/>
      <c r="D6435" s="39"/>
      <c r="E6435" s="39"/>
      <c r="F6435" s="39"/>
      <c r="G6435" s="41"/>
      <c r="T6435"/>
      <c r="U6435"/>
    </row>
    <row r="6436" spans="1:21" s="31" customFormat="1">
      <c r="A6436" s="37"/>
      <c r="B6436" s="38"/>
      <c r="D6436" s="39"/>
      <c r="E6436" s="39"/>
      <c r="F6436" s="39"/>
      <c r="G6436" s="41"/>
      <c r="T6436"/>
      <c r="U6436"/>
    </row>
    <row r="6437" spans="1:21" s="31" customFormat="1">
      <c r="A6437" s="37"/>
      <c r="B6437" s="38"/>
      <c r="D6437" s="39"/>
      <c r="E6437" s="39"/>
      <c r="F6437" s="39"/>
      <c r="G6437" s="41"/>
      <c r="T6437"/>
      <c r="U6437"/>
    </row>
    <row r="6438" spans="1:21" s="31" customFormat="1">
      <c r="A6438" s="37"/>
      <c r="B6438" s="38"/>
      <c r="D6438" s="39"/>
      <c r="E6438" s="39"/>
      <c r="F6438" s="39"/>
      <c r="G6438" s="41"/>
      <c r="T6438"/>
      <c r="U6438"/>
    </row>
    <row r="6439" spans="1:21" s="31" customFormat="1">
      <c r="A6439" s="37"/>
      <c r="B6439" s="38"/>
      <c r="D6439" s="39"/>
      <c r="E6439" s="39"/>
      <c r="F6439" s="39"/>
      <c r="G6439" s="41"/>
      <c r="T6439"/>
      <c r="U6439"/>
    </row>
    <row r="6440" spans="1:21" s="31" customFormat="1">
      <c r="A6440" s="37"/>
      <c r="B6440" s="38"/>
      <c r="D6440" s="39"/>
      <c r="E6440" s="39"/>
      <c r="F6440" s="39"/>
      <c r="G6440" s="41"/>
      <c r="T6440"/>
      <c r="U6440"/>
    </row>
    <row r="6441" spans="1:21" s="31" customFormat="1">
      <c r="A6441" s="37"/>
      <c r="B6441" s="38"/>
      <c r="D6441" s="39"/>
      <c r="E6441" s="39"/>
      <c r="F6441" s="39"/>
      <c r="G6441" s="41"/>
      <c r="T6441"/>
      <c r="U6441"/>
    </row>
    <row r="6442" spans="1:21" s="31" customFormat="1">
      <c r="A6442" s="37"/>
      <c r="B6442" s="38"/>
      <c r="D6442" s="39"/>
      <c r="E6442" s="39"/>
      <c r="F6442" s="39"/>
      <c r="G6442" s="41"/>
      <c r="T6442"/>
      <c r="U6442"/>
    </row>
    <row r="6443" spans="1:21" s="31" customFormat="1">
      <c r="A6443" s="37"/>
      <c r="B6443" s="38"/>
      <c r="D6443" s="39"/>
      <c r="E6443" s="39"/>
      <c r="F6443" s="39"/>
      <c r="G6443" s="41"/>
      <c r="T6443"/>
      <c r="U6443"/>
    </row>
    <row r="6444" spans="1:21" s="31" customFormat="1">
      <c r="A6444" s="37"/>
      <c r="B6444" s="38"/>
      <c r="D6444" s="39"/>
      <c r="E6444" s="39"/>
      <c r="F6444" s="39"/>
      <c r="G6444" s="41"/>
      <c r="T6444"/>
      <c r="U6444"/>
    </row>
    <row r="6445" spans="1:21" s="31" customFormat="1">
      <c r="A6445" s="37"/>
      <c r="B6445" s="38"/>
      <c r="D6445" s="39"/>
      <c r="E6445" s="39"/>
      <c r="F6445" s="39"/>
      <c r="G6445" s="41"/>
      <c r="T6445"/>
      <c r="U6445"/>
    </row>
    <row r="6446" spans="1:21" s="31" customFormat="1">
      <c r="A6446" s="37"/>
      <c r="B6446" s="38"/>
      <c r="D6446" s="39"/>
      <c r="E6446" s="39"/>
      <c r="F6446" s="39"/>
      <c r="G6446" s="41"/>
      <c r="T6446"/>
      <c r="U6446"/>
    </row>
    <row r="6447" spans="1:21" s="31" customFormat="1">
      <c r="A6447" s="37"/>
      <c r="B6447" s="38"/>
      <c r="D6447" s="39"/>
      <c r="E6447" s="39"/>
      <c r="F6447" s="39"/>
      <c r="G6447" s="41"/>
      <c r="T6447"/>
      <c r="U6447"/>
    </row>
    <row r="6448" spans="1:21" s="31" customFormat="1">
      <c r="A6448" s="37"/>
      <c r="B6448" s="38"/>
      <c r="D6448" s="39"/>
      <c r="E6448" s="39"/>
      <c r="F6448" s="39"/>
      <c r="G6448" s="41"/>
      <c r="T6448"/>
      <c r="U6448"/>
    </row>
    <row r="6449" spans="1:21" s="31" customFormat="1">
      <c r="A6449" s="37"/>
      <c r="B6449" s="38"/>
      <c r="D6449" s="39"/>
      <c r="E6449" s="39"/>
      <c r="F6449" s="39"/>
      <c r="G6449" s="41"/>
      <c r="T6449"/>
      <c r="U6449"/>
    </row>
    <row r="6450" spans="1:21" s="31" customFormat="1">
      <c r="A6450" s="37"/>
      <c r="B6450" s="38"/>
      <c r="D6450" s="39"/>
      <c r="E6450" s="39"/>
      <c r="F6450" s="39"/>
      <c r="G6450" s="41"/>
      <c r="T6450"/>
      <c r="U6450"/>
    </row>
    <row r="6451" spans="1:21" s="31" customFormat="1">
      <c r="A6451" s="37"/>
      <c r="B6451" s="38"/>
      <c r="D6451" s="39"/>
      <c r="E6451" s="39"/>
      <c r="F6451" s="39"/>
      <c r="G6451" s="41"/>
      <c r="T6451"/>
      <c r="U6451"/>
    </row>
    <row r="6452" spans="1:21" s="31" customFormat="1">
      <c r="A6452" s="37"/>
      <c r="B6452" s="38"/>
      <c r="D6452" s="39"/>
      <c r="E6452" s="39"/>
      <c r="F6452" s="39"/>
      <c r="G6452" s="41"/>
      <c r="T6452"/>
      <c r="U6452"/>
    </row>
    <row r="6453" spans="1:21" s="31" customFormat="1">
      <c r="A6453" s="37"/>
      <c r="B6453" s="38"/>
      <c r="D6453" s="39"/>
      <c r="E6453" s="39"/>
      <c r="F6453" s="39"/>
      <c r="G6453" s="41"/>
      <c r="T6453"/>
      <c r="U6453"/>
    </row>
    <row r="6454" spans="1:21" s="31" customFormat="1">
      <c r="A6454" s="37"/>
      <c r="B6454" s="38"/>
      <c r="D6454" s="39"/>
      <c r="E6454" s="39"/>
      <c r="F6454" s="39"/>
      <c r="G6454" s="41"/>
      <c r="T6454"/>
      <c r="U6454"/>
    </row>
    <row r="6455" spans="1:21" s="31" customFormat="1">
      <c r="A6455" s="37"/>
      <c r="B6455" s="38"/>
      <c r="D6455" s="39"/>
      <c r="E6455" s="39"/>
      <c r="F6455" s="39"/>
      <c r="G6455" s="41"/>
      <c r="T6455"/>
      <c r="U6455"/>
    </row>
    <row r="6456" spans="1:21" s="31" customFormat="1">
      <c r="A6456" s="37"/>
      <c r="B6456" s="38"/>
      <c r="D6456" s="39"/>
      <c r="E6456" s="39"/>
      <c r="F6456" s="39"/>
      <c r="G6456" s="41"/>
      <c r="T6456"/>
      <c r="U6456"/>
    </row>
    <row r="6457" spans="1:21" s="31" customFormat="1">
      <c r="A6457" s="37"/>
      <c r="B6457" s="38"/>
      <c r="D6457" s="39"/>
      <c r="E6457" s="39"/>
      <c r="F6457" s="39"/>
      <c r="G6457" s="41"/>
      <c r="T6457"/>
      <c r="U6457"/>
    </row>
    <row r="6458" spans="1:21" s="31" customFormat="1">
      <c r="A6458" s="37"/>
      <c r="B6458" s="38"/>
      <c r="D6458" s="39"/>
      <c r="E6458" s="39"/>
      <c r="F6458" s="39"/>
      <c r="G6458" s="41"/>
      <c r="T6458"/>
      <c r="U6458"/>
    </row>
    <row r="6459" spans="1:21" s="31" customFormat="1">
      <c r="A6459" s="37"/>
      <c r="B6459" s="38"/>
      <c r="D6459" s="39"/>
      <c r="E6459" s="39"/>
      <c r="F6459" s="39"/>
      <c r="G6459" s="41"/>
      <c r="T6459"/>
      <c r="U6459"/>
    </row>
    <row r="6460" spans="1:21" s="31" customFormat="1">
      <c r="A6460" s="37"/>
      <c r="B6460" s="38"/>
      <c r="D6460" s="39"/>
      <c r="E6460" s="39"/>
      <c r="F6460" s="39"/>
      <c r="G6460" s="41"/>
      <c r="T6460"/>
      <c r="U6460"/>
    </row>
    <row r="6461" spans="1:21" s="31" customFormat="1">
      <c r="A6461" s="37"/>
      <c r="B6461" s="38"/>
      <c r="D6461" s="39"/>
      <c r="E6461" s="39"/>
      <c r="F6461" s="39"/>
      <c r="G6461" s="41"/>
      <c r="T6461"/>
      <c r="U6461"/>
    </row>
    <row r="6462" spans="1:21" s="31" customFormat="1">
      <c r="A6462" s="37"/>
      <c r="B6462" s="38"/>
      <c r="D6462" s="39"/>
      <c r="E6462" s="39"/>
      <c r="F6462" s="39"/>
      <c r="G6462" s="41"/>
      <c r="T6462"/>
      <c r="U6462"/>
    </row>
    <row r="6463" spans="1:21" s="31" customFormat="1">
      <c r="A6463" s="37"/>
      <c r="B6463" s="38"/>
      <c r="D6463" s="39"/>
      <c r="E6463" s="39"/>
      <c r="F6463" s="39"/>
      <c r="G6463" s="41"/>
      <c r="T6463"/>
      <c r="U6463"/>
    </row>
    <row r="6464" spans="1:21" s="31" customFormat="1">
      <c r="A6464" s="37"/>
      <c r="B6464" s="38"/>
      <c r="D6464" s="39"/>
      <c r="E6464" s="39"/>
      <c r="F6464" s="39"/>
      <c r="G6464" s="41"/>
      <c r="T6464"/>
      <c r="U6464"/>
    </row>
    <row r="6465" spans="1:21" s="31" customFormat="1">
      <c r="A6465" s="37"/>
      <c r="B6465" s="38"/>
      <c r="D6465" s="39"/>
      <c r="E6465" s="39"/>
      <c r="F6465" s="39"/>
      <c r="G6465" s="41"/>
      <c r="T6465"/>
      <c r="U6465"/>
    </row>
    <row r="6466" spans="1:21" s="31" customFormat="1">
      <c r="A6466" s="37"/>
      <c r="B6466" s="38"/>
      <c r="D6466" s="39"/>
      <c r="E6466" s="39"/>
      <c r="F6466" s="39"/>
      <c r="G6466" s="41"/>
      <c r="T6466"/>
      <c r="U6466"/>
    </row>
    <row r="6467" spans="1:21" s="31" customFormat="1">
      <c r="A6467" s="37"/>
      <c r="B6467" s="38"/>
      <c r="D6467" s="39"/>
      <c r="E6467" s="39"/>
      <c r="F6467" s="39"/>
      <c r="G6467" s="41"/>
      <c r="T6467"/>
      <c r="U6467"/>
    </row>
    <row r="6468" spans="1:21" s="31" customFormat="1">
      <c r="A6468" s="37"/>
      <c r="B6468" s="38"/>
      <c r="D6468" s="39"/>
      <c r="E6468" s="39"/>
      <c r="F6468" s="39"/>
      <c r="G6468" s="41"/>
      <c r="T6468"/>
      <c r="U6468"/>
    </row>
    <row r="6469" spans="1:21" s="31" customFormat="1">
      <c r="A6469" s="37"/>
      <c r="B6469" s="38"/>
      <c r="D6469" s="39"/>
      <c r="E6469" s="39"/>
      <c r="F6469" s="39"/>
      <c r="G6469" s="41"/>
      <c r="T6469"/>
      <c r="U6469"/>
    </row>
    <row r="6470" spans="1:21" s="31" customFormat="1">
      <c r="A6470" s="37"/>
      <c r="B6470" s="38"/>
      <c r="D6470" s="39"/>
      <c r="E6470" s="39"/>
      <c r="F6470" s="39"/>
      <c r="G6470" s="41"/>
      <c r="T6470"/>
      <c r="U6470"/>
    </row>
    <row r="6471" spans="1:21" s="31" customFormat="1">
      <c r="A6471" s="37"/>
      <c r="B6471" s="38"/>
      <c r="D6471" s="39"/>
      <c r="E6471" s="39"/>
      <c r="F6471" s="39"/>
      <c r="G6471" s="41"/>
      <c r="T6471"/>
      <c r="U6471"/>
    </row>
    <row r="6472" spans="1:21" s="31" customFormat="1">
      <c r="A6472" s="37"/>
      <c r="B6472" s="38"/>
      <c r="D6472" s="39"/>
      <c r="E6472" s="39"/>
      <c r="F6472" s="39"/>
      <c r="G6472" s="41"/>
      <c r="T6472"/>
      <c r="U6472"/>
    </row>
    <row r="6473" spans="1:21" s="31" customFormat="1">
      <c r="A6473" s="37"/>
      <c r="B6473" s="38"/>
      <c r="D6473" s="39"/>
      <c r="E6473" s="39"/>
      <c r="F6473" s="39"/>
      <c r="G6473" s="41"/>
      <c r="T6473"/>
      <c r="U6473"/>
    </row>
    <row r="6474" spans="1:21" s="31" customFormat="1">
      <c r="A6474" s="37"/>
      <c r="B6474" s="38"/>
      <c r="D6474" s="39"/>
      <c r="E6474" s="39"/>
      <c r="F6474" s="39"/>
      <c r="G6474" s="41"/>
      <c r="T6474"/>
      <c r="U6474"/>
    </row>
    <row r="6475" spans="1:21" s="31" customFormat="1">
      <c r="A6475" s="37"/>
      <c r="B6475" s="38"/>
      <c r="D6475" s="39"/>
      <c r="E6475" s="39"/>
      <c r="F6475" s="39"/>
      <c r="G6475" s="41"/>
      <c r="T6475"/>
      <c r="U6475"/>
    </row>
    <row r="6476" spans="1:21" s="31" customFormat="1">
      <c r="A6476" s="37"/>
      <c r="B6476" s="38"/>
      <c r="D6476" s="39"/>
      <c r="E6476" s="39"/>
      <c r="F6476" s="39"/>
      <c r="G6476" s="41"/>
      <c r="T6476"/>
      <c r="U6476"/>
    </row>
    <row r="6477" spans="1:21" s="31" customFormat="1">
      <c r="A6477" s="37"/>
      <c r="B6477" s="38"/>
      <c r="D6477" s="39"/>
      <c r="E6477" s="39"/>
      <c r="F6477" s="39"/>
      <c r="G6477" s="41"/>
      <c r="T6477"/>
      <c r="U6477"/>
    </row>
    <row r="6478" spans="1:21" s="31" customFormat="1">
      <c r="A6478" s="37"/>
      <c r="B6478" s="38"/>
      <c r="D6478" s="39"/>
      <c r="E6478" s="39"/>
      <c r="F6478" s="39"/>
      <c r="G6478" s="41"/>
      <c r="T6478"/>
      <c r="U6478"/>
    </row>
    <row r="6479" spans="1:21" s="31" customFormat="1">
      <c r="A6479" s="37"/>
      <c r="B6479" s="38"/>
      <c r="D6479" s="39"/>
      <c r="E6479" s="39"/>
      <c r="F6479" s="39"/>
      <c r="G6479" s="41"/>
      <c r="T6479"/>
      <c r="U6479"/>
    </row>
    <row r="6480" spans="1:21" s="31" customFormat="1">
      <c r="A6480" s="37"/>
      <c r="B6480" s="38"/>
      <c r="D6480" s="39"/>
      <c r="E6480" s="39"/>
      <c r="F6480" s="39"/>
      <c r="G6480" s="41"/>
      <c r="T6480"/>
      <c r="U6480"/>
    </row>
    <row r="6481" spans="1:21" s="31" customFormat="1">
      <c r="A6481" s="37"/>
      <c r="B6481" s="38"/>
      <c r="D6481" s="39"/>
      <c r="E6481" s="39"/>
      <c r="F6481" s="39"/>
      <c r="G6481" s="41"/>
      <c r="T6481"/>
      <c r="U6481"/>
    </row>
    <row r="6482" spans="1:21" s="31" customFormat="1">
      <c r="A6482" s="37"/>
      <c r="B6482" s="38"/>
      <c r="D6482" s="39"/>
      <c r="E6482" s="39"/>
      <c r="F6482" s="39"/>
      <c r="G6482" s="41"/>
      <c r="T6482"/>
      <c r="U6482"/>
    </row>
    <row r="6483" spans="1:21" s="31" customFormat="1">
      <c r="A6483" s="37"/>
      <c r="B6483" s="38"/>
      <c r="D6483" s="39"/>
      <c r="E6483" s="39"/>
      <c r="F6483" s="39"/>
      <c r="G6483" s="41"/>
      <c r="T6483"/>
      <c r="U6483"/>
    </row>
    <row r="6484" spans="1:21" s="31" customFormat="1">
      <c r="A6484" s="37"/>
      <c r="B6484" s="38"/>
      <c r="D6484" s="39"/>
      <c r="E6484" s="39"/>
      <c r="F6484" s="39"/>
      <c r="G6484" s="41"/>
      <c r="T6484"/>
      <c r="U6484"/>
    </row>
    <row r="6485" spans="1:21" s="31" customFormat="1">
      <c r="A6485" s="37"/>
      <c r="B6485" s="38"/>
      <c r="D6485" s="39"/>
      <c r="E6485" s="39"/>
      <c r="F6485" s="39"/>
      <c r="G6485" s="41"/>
      <c r="T6485"/>
      <c r="U6485"/>
    </row>
    <row r="6486" spans="1:21" s="31" customFormat="1">
      <c r="A6486" s="37"/>
      <c r="B6486" s="38"/>
      <c r="D6486" s="39"/>
      <c r="E6486" s="39"/>
      <c r="F6486" s="39"/>
      <c r="G6486" s="41"/>
      <c r="T6486"/>
      <c r="U6486"/>
    </row>
    <row r="6487" spans="1:21" s="31" customFormat="1">
      <c r="A6487" s="37"/>
      <c r="B6487" s="38"/>
      <c r="D6487" s="39"/>
      <c r="E6487" s="39"/>
      <c r="F6487" s="39"/>
      <c r="G6487" s="41"/>
      <c r="T6487"/>
      <c r="U6487"/>
    </row>
    <row r="6488" spans="1:21" s="31" customFormat="1">
      <c r="A6488" s="37"/>
      <c r="B6488" s="38"/>
      <c r="D6488" s="39"/>
      <c r="E6488" s="39"/>
      <c r="F6488" s="39"/>
      <c r="G6488" s="41"/>
      <c r="T6488"/>
      <c r="U6488"/>
    </row>
    <row r="6489" spans="1:21" s="31" customFormat="1">
      <c r="A6489" s="37"/>
      <c r="B6489" s="38"/>
      <c r="D6489" s="39"/>
      <c r="E6489" s="39"/>
      <c r="F6489" s="39"/>
      <c r="G6489" s="41"/>
      <c r="T6489"/>
      <c r="U6489"/>
    </row>
    <row r="6490" spans="1:21" s="31" customFormat="1">
      <c r="A6490" s="37"/>
      <c r="B6490" s="38"/>
      <c r="D6490" s="39"/>
      <c r="E6490" s="39"/>
      <c r="F6490" s="39"/>
      <c r="G6490" s="41"/>
      <c r="T6490"/>
      <c r="U6490"/>
    </row>
    <row r="6491" spans="1:21" s="31" customFormat="1">
      <c r="A6491" s="37"/>
      <c r="B6491" s="38"/>
      <c r="D6491" s="39"/>
      <c r="E6491" s="39"/>
      <c r="F6491" s="39"/>
      <c r="G6491" s="41"/>
      <c r="T6491"/>
      <c r="U6491"/>
    </row>
    <row r="6492" spans="1:21" s="31" customFormat="1">
      <c r="A6492" s="37"/>
      <c r="B6492" s="38"/>
      <c r="D6492" s="39"/>
      <c r="E6492" s="39"/>
      <c r="F6492" s="39"/>
      <c r="G6492" s="41"/>
      <c r="T6492"/>
      <c r="U6492"/>
    </row>
    <row r="6493" spans="1:21" s="31" customFormat="1">
      <c r="A6493" s="37"/>
      <c r="B6493" s="38"/>
      <c r="D6493" s="39"/>
      <c r="E6493" s="39"/>
      <c r="F6493" s="39"/>
      <c r="G6493" s="41"/>
      <c r="T6493"/>
      <c r="U6493"/>
    </row>
    <row r="6494" spans="1:21" s="31" customFormat="1">
      <c r="A6494" s="37"/>
      <c r="B6494" s="38"/>
      <c r="D6494" s="39"/>
      <c r="E6494" s="39"/>
      <c r="F6494" s="39"/>
      <c r="G6494" s="41"/>
      <c r="T6494"/>
      <c r="U6494"/>
    </row>
    <row r="6495" spans="1:21" s="31" customFormat="1">
      <c r="A6495" s="37"/>
      <c r="B6495" s="38"/>
      <c r="D6495" s="39"/>
      <c r="E6495" s="39"/>
      <c r="F6495" s="39"/>
      <c r="G6495" s="41"/>
      <c r="T6495"/>
      <c r="U6495"/>
    </row>
    <row r="6496" spans="1:21" s="31" customFormat="1">
      <c r="A6496" s="37"/>
      <c r="B6496" s="38"/>
      <c r="D6496" s="39"/>
      <c r="E6496" s="39"/>
      <c r="F6496" s="39"/>
      <c r="G6496" s="41"/>
      <c r="T6496"/>
      <c r="U6496"/>
    </row>
    <row r="6497" spans="1:21" s="31" customFormat="1">
      <c r="A6497" s="37"/>
      <c r="B6497" s="38"/>
      <c r="D6497" s="39"/>
      <c r="E6497" s="39"/>
      <c r="F6497" s="39"/>
      <c r="G6497" s="41"/>
      <c r="T6497"/>
      <c r="U6497"/>
    </row>
    <row r="6498" spans="1:21" s="31" customFormat="1">
      <c r="A6498" s="37"/>
      <c r="B6498" s="38"/>
      <c r="D6498" s="39"/>
      <c r="E6498" s="39"/>
      <c r="F6498" s="39"/>
      <c r="G6498" s="41"/>
      <c r="T6498"/>
      <c r="U6498"/>
    </row>
    <row r="6499" spans="1:21" s="31" customFormat="1">
      <c r="A6499" s="37"/>
      <c r="B6499" s="38"/>
      <c r="D6499" s="39"/>
      <c r="E6499" s="39"/>
      <c r="F6499" s="39"/>
      <c r="G6499" s="41"/>
      <c r="T6499"/>
      <c r="U6499"/>
    </row>
    <row r="6500" spans="1:21" s="31" customFormat="1">
      <c r="A6500" s="37"/>
      <c r="B6500" s="38"/>
      <c r="D6500" s="39"/>
      <c r="E6500" s="39"/>
      <c r="F6500" s="39"/>
      <c r="G6500" s="41"/>
      <c r="T6500"/>
      <c r="U6500"/>
    </row>
    <row r="6501" spans="1:21" s="31" customFormat="1">
      <c r="A6501" s="37"/>
      <c r="B6501" s="38"/>
      <c r="D6501" s="39"/>
      <c r="E6501" s="39"/>
      <c r="F6501" s="39"/>
      <c r="G6501" s="41"/>
      <c r="T6501"/>
      <c r="U6501"/>
    </row>
    <row r="6502" spans="1:21" s="31" customFormat="1">
      <c r="A6502" s="37"/>
      <c r="B6502" s="38"/>
      <c r="D6502" s="39"/>
      <c r="E6502" s="39"/>
      <c r="F6502" s="39"/>
      <c r="G6502" s="41"/>
      <c r="T6502"/>
      <c r="U6502"/>
    </row>
    <row r="6503" spans="1:21" s="31" customFormat="1">
      <c r="A6503" s="37"/>
      <c r="B6503" s="38"/>
      <c r="D6503" s="39"/>
      <c r="E6503" s="39"/>
      <c r="F6503" s="39"/>
      <c r="G6503" s="41"/>
      <c r="T6503"/>
      <c r="U6503"/>
    </row>
    <row r="6504" spans="1:21" s="31" customFormat="1">
      <c r="A6504" s="37"/>
      <c r="B6504" s="38"/>
      <c r="D6504" s="39"/>
      <c r="E6504" s="39"/>
      <c r="F6504" s="39"/>
      <c r="G6504" s="41"/>
      <c r="T6504"/>
      <c r="U6504"/>
    </row>
    <row r="6505" spans="1:21" s="31" customFormat="1">
      <c r="A6505" s="37"/>
      <c r="B6505" s="38"/>
      <c r="D6505" s="39"/>
      <c r="E6505" s="39"/>
      <c r="F6505" s="39"/>
      <c r="G6505" s="41"/>
      <c r="T6505"/>
      <c r="U6505"/>
    </row>
    <row r="6506" spans="1:21" s="31" customFormat="1">
      <c r="A6506" s="37"/>
      <c r="B6506" s="38"/>
      <c r="D6506" s="39"/>
      <c r="E6506" s="39"/>
      <c r="F6506" s="39"/>
      <c r="G6506" s="41"/>
      <c r="T6506"/>
      <c r="U6506"/>
    </row>
    <row r="6507" spans="1:21" s="31" customFormat="1">
      <c r="A6507" s="37"/>
      <c r="B6507" s="38"/>
      <c r="D6507" s="39"/>
      <c r="E6507" s="39"/>
      <c r="F6507" s="39"/>
      <c r="G6507" s="41"/>
      <c r="T6507"/>
      <c r="U6507"/>
    </row>
    <row r="6508" spans="1:21" s="31" customFormat="1">
      <c r="A6508" s="37"/>
      <c r="B6508" s="38"/>
      <c r="D6508" s="39"/>
      <c r="E6508" s="39"/>
      <c r="F6508" s="39"/>
      <c r="G6508" s="41"/>
      <c r="T6508"/>
      <c r="U6508"/>
    </row>
    <row r="6509" spans="1:21" s="31" customFormat="1">
      <c r="A6509" s="37"/>
      <c r="B6509" s="38"/>
      <c r="D6509" s="39"/>
      <c r="E6509" s="39"/>
      <c r="F6509" s="39"/>
      <c r="G6509" s="41"/>
      <c r="T6509"/>
      <c r="U6509"/>
    </row>
    <row r="6510" spans="1:21" s="31" customFormat="1">
      <c r="A6510" s="37"/>
      <c r="B6510" s="38"/>
      <c r="D6510" s="39"/>
      <c r="E6510" s="39"/>
      <c r="F6510" s="39"/>
      <c r="G6510" s="41"/>
      <c r="T6510"/>
      <c r="U6510"/>
    </row>
    <row r="6511" spans="1:21" s="31" customFormat="1">
      <c r="A6511" s="37"/>
      <c r="B6511" s="38"/>
      <c r="D6511" s="39"/>
      <c r="E6511" s="39"/>
      <c r="F6511" s="39"/>
      <c r="G6511" s="41"/>
      <c r="T6511"/>
      <c r="U6511"/>
    </row>
    <row r="6512" spans="1:21" s="31" customFormat="1">
      <c r="A6512" s="37"/>
      <c r="B6512" s="38"/>
      <c r="D6512" s="39"/>
      <c r="E6512" s="39"/>
      <c r="F6512" s="39"/>
      <c r="G6512" s="41"/>
      <c r="T6512"/>
      <c r="U6512"/>
    </row>
    <row r="6513" spans="1:21" s="31" customFormat="1">
      <c r="A6513" s="37"/>
      <c r="B6513" s="38"/>
      <c r="D6513" s="39"/>
      <c r="E6513" s="39"/>
      <c r="F6513" s="39"/>
      <c r="G6513" s="41"/>
      <c r="T6513"/>
      <c r="U6513"/>
    </row>
    <row r="6514" spans="1:21" s="31" customFormat="1">
      <c r="A6514" s="37"/>
      <c r="B6514" s="38"/>
      <c r="D6514" s="39"/>
      <c r="E6514" s="39"/>
      <c r="F6514" s="39"/>
      <c r="G6514" s="41"/>
      <c r="T6514"/>
      <c r="U6514"/>
    </row>
    <row r="6515" spans="1:21" s="31" customFormat="1">
      <c r="A6515" s="37"/>
      <c r="B6515" s="38"/>
      <c r="D6515" s="39"/>
      <c r="E6515" s="39"/>
      <c r="F6515" s="39"/>
      <c r="G6515" s="41"/>
      <c r="T6515"/>
      <c r="U6515"/>
    </row>
    <row r="6516" spans="1:21" s="31" customFormat="1">
      <c r="A6516" s="37"/>
      <c r="B6516" s="38"/>
      <c r="D6516" s="39"/>
      <c r="E6516" s="39"/>
      <c r="F6516" s="39"/>
      <c r="G6516" s="41"/>
      <c r="T6516"/>
      <c r="U6516"/>
    </row>
    <row r="6517" spans="1:21" s="31" customFormat="1">
      <c r="A6517" s="37"/>
      <c r="B6517" s="38"/>
      <c r="D6517" s="39"/>
      <c r="E6517" s="39"/>
      <c r="F6517" s="39"/>
      <c r="G6517" s="41"/>
      <c r="T6517"/>
      <c r="U6517"/>
    </row>
    <row r="6518" spans="1:21" s="31" customFormat="1">
      <c r="A6518" s="37"/>
      <c r="B6518" s="38"/>
      <c r="D6518" s="39"/>
      <c r="E6518" s="39"/>
      <c r="F6518" s="39"/>
      <c r="G6518" s="41"/>
      <c r="T6518"/>
      <c r="U6518"/>
    </row>
    <row r="6519" spans="1:21" s="31" customFormat="1">
      <c r="A6519" s="37"/>
      <c r="B6519" s="38"/>
      <c r="D6519" s="39"/>
      <c r="E6519" s="39"/>
      <c r="F6519" s="39"/>
      <c r="G6519" s="41"/>
      <c r="T6519"/>
      <c r="U6519"/>
    </row>
    <row r="6520" spans="1:21" s="31" customFormat="1">
      <c r="A6520" s="37"/>
      <c r="B6520" s="38"/>
      <c r="D6520" s="39"/>
      <c r="E6520" s="39"/>
      <c r="F6520" s="39"/>
      <c r="G6520" s="41"/>
      <c r="T6520"/>
      <c r="U6520"/>
    </row>
    <row r="6521" spans="1:21" s="31" customFormat="1">
      <c r="A6521" s="37"/>
      <c r="B6521" s="38"/>
      <c r="D6521" s="39"/>
      <c r="E6521" s="39"/>
      <c r="F6521" s="39"/>
      <c r="G6521" s="41"/>
      <c r="T6521"/>
      <c r="U6521"/>
    </row>
    <row r="6522" spans="1:21" s="31" customFormat="1">
      <c r="A6522" s="37"/>
      <c r="B6522" s="38"/>
      <c r="D6522" s="39"/>
      <c r="E6522" s="39"/>
      <c r="F6522" s="39"/>
      <c r="G6522" s="41"/>
      <c r="T6522"/>
      <c r="U6522"/>
    </row>
    <row r="6523" spans="1:21" s="31" customFormat="1">
      <c r="A6523" s="37"/>
      <c r="B6523" s="38"/>
      <c r="D6523" s="39"/>
      <c r="E6523" s="39"/>
      <c r="F6523" s="39"/>
      <c r="G6523" s="41"/>
      <c r="T6523"/>
      <c r="U6523"/>
    </row>
    <row r="6524" spans="1:21" s="31" customFormat="1">
      <c r="A6524" s="37"/>
      <c r="B6524" s="38"/>
      <c r="D6524" s="39"/>
      <c r="E6524" s="39"/>
      <c r="F6524" s="39"/>
      <c r="G6524" s="41"/>
      <c r="T6524"/>
      <c r="U6524"/>
    </row>
    <row r="6525" spans="1:21" s="31" customFormat="1">
      <c r="A6525" s="37"/>
      <c r="B6525" s="38"/>
      <c r="D6525" s="39"/>
      <c r="E6525" s="39"/>
      <c r="F6525" s="39"/>
      <c r="G6525" s="41"/>
      <c r="T6525"/>
      <c r="U6525"/>
    </row>
    <row r="6526" spans="1:21" s="31" customFormat="1">
      <c r="A6526" s="37"/>
      <c r="B6526" s="38"/>
      <c r="D6526" s="39"/>
      <c r="E6526" s="39"/>
      <c r="F6526" s="39"/>
      <c r="G6526" s="41"/>
      <c r="T6526"/>
      <c r="U6526"/>
    </row>
    <row r="6527" spans="1:21" s="31" customFormat="1">
      <c r="A6527" s="37"/>
      <c r="B6527" s="38"/>
      <c r="D6527" s="39"/>
      <c r="E6527" s="39"/>
      <c r="F6527" s="39"/>
      <c r="G6527" s="41"/>
      <c r="T6527"/>
      <c r="U6527"/>
    </row>
    <row r="6528" spans="1:21" s="31" customFormat="1">
      <c r="A6528" s="37"/>
      <c r="B6528" s="38"/>
      <c r="D6528" s="39"/>
      <c r="E6528" s="39"/>
      <c r="F6528" s="39"/>
      <c r="G6528" s="41"/>
      <c r="T6528"/>
      <c r="U6528"/>
    </row>
    <row r="6529" spans="1:21" s="31" customFormat="1">
      <c r="A6529" s="37"/>
      <c r="B6529" s="38"/>
      <c r="D6529" s="39"/>
      <c r="E6529" s="39"/>
      <c r="F6529" s="39"/>
      <c r="G6529" s="41"/>
      <c r="T6529"/>
      <c r="U6529"/>
    </row>
    <row r="6530" spans="1:21" s="31" customFormat="1">
      <c r="A6530" s="37"/>
      <c r="B6530" s="38"/>
      <c r="D6530" s="39"/>
      <c r="E6530" s="39"/>
      <c r="F6530" s="39"/>
      <c r="G6530" s="41"/>
      <c r="T6530"/>
      <c r="U6530"/>
    </row>
    <row r="6531" spans="1:21" s="31" customFormat="1">
      <c r="A6531" s="37"/>
      <c r="B6531" s="38"/>
      <c r="D6531" s="39"/>
      <c r="E6531" s="39"/>
      <c r="F6531" s="39"/>
      <c r="G6531" s="41"/>
      <c r="T6531"/>
      <c r="U6531"/>
    </row>
    <row r="6532" spans="1:21" s="31" customFormat="1">
      <c r="A6532" s="37"/>
      <c r="B6532" s="38"/>
      <c r="D6532" s="39"/>
      <c r="E6532" s="39"/>
      <c r="F6532" s="39"/>
      <c r="G6532" s="41"/>
      <c r="T6532"/>
      <c r="U6532"/>
    </row>
    <row r="6533" spans="1:21" s="31" customFormat="1">
      <c r="A6533" s="37"/>
      <c r="B6533" s="38"/>
      <c r="D6533" s="39"/>
      <c r="E6533" s="39"/>
      <c r="F6533" s="39"/>
      <c r="G6533" s="41"/>
      <c r="T6533"/>
      <c r="U6533"/>
    </row>
    <row r="6534" spans="1:21" s="31" customFormat="1">
      <c r="A6534" s="37"/>
      <c r="B6534" s="38"/>
      <c r="D6534" s="39"/>
      <c r="E6534" s="39"/>
      <c r="F6534" s="39"/>
      <c r="G6534" s="41"/>
      <c r="T6534"/>
      <c r="U6534"/>
    </row>
    <row r="6535" spans="1:21" s="31" customFormat="1">
      <c r="A6535" s="37"/>
      <c r="B6535" s="38"/>
      <c r="D6535" s="39"/>
      <c r="E6535" s="39"/>
      <c r="F6535" s="39"/>
      <c r="G6535" s="41"/>
      <c r="T6535"/>
      <c r="U6535"/>
    </row>
    <row r="6536" spans="1:21" s="31" customFormat="1">
      <c r="A6536" s="37"/>
      <c r="B6536" s="38"/>
      <c r="D6536" s="39"/>
      <c r="E6536" s="39"/>
      <c r="F6536" s="39"/>
      <c r="G6536" s="41"/>
      <c r="T6536"/>
      <c r="U6536"/>
    </row>
    <row r="6537" spans="1:21" s="31" customFormat="1">
      <c r="A6537" s="37"/>
      <c r="B6537" s="38"/>
      <c r="D6537" s="39"/>
      <c r="E6537" s="39"/>
      <c r="F6537" s="39"/>
      <c r="G6537" s="41"/>
      <c r="T6537"/>
      <c r="U6537"/>
    </row>
    <row r="6538" spans="1:21" s="31" customFormat="1">
      <c r="A6538" s="37"/>
      <c r="B6538" s="38"/>
      <c r="D6538" s="39"/>
      <c r="E6538" s="39"/>
      <c r="F6538" s="39"/>
      <c r="G6538" s="41"/>
      <c r="T6538"/>
      <c r="U6538"/>
    </row>
    <row r="6539" spans="1:21" s="31" customFormat="1">
      <c r="A6539" s="37"/>
      <c r="B6539" s="38"/>
      <c r="D6539" s="39"/>
      <c r="E6539" s="39"/>
      <c r="F6539" s="39"/>
      <c r="G6539" s="41"/>
      <c r="T6539"/>
      <c r="U6539"/>
    </row>
    <row r="6540" spans="1:21" s="31" customFormat="1">
      <c r="A6540" s="37"/>
      <c r="B6540" s="38"/>
      <c r="D6540" s="39"/>
      <c r="E6540" s="39"/>
      <c r="F6540" s="39"/>
      <c r="G6540" s="41"/>
      <c r="T6540"/>
      <c r="U6540"/>
    </row>
    <row r="6541" spans="1:21" s="31" customFormat="1">
      <c r="A6541" s="37"/>
      <c r="B6541" s="38"/>
      <c r="D6541" s="39"/>
      <c r="E6541" s="39"/>
      <c r="F6541" s="39"/>
      <c r="G6541" s="41"/>
      <c r="T6541"/>
      <c r="U6541"/>
    </row>
    <row r="6542" spans="1:21" s="31" customFormat="1">
      <c r="A6542" s="37"/>
      <c r="B6542" s="38"/>
      <c r="D6542" s="39"/>
      <c r="E6542" s="39"/>
      <c r="F6542" s="39"/>
      <c r="G6542" s="41"/>
      <c r="T6542"/>
      <c r="U6542"/>
    </row>
    <row r="6543" spans="1:21" s="31" customFormat="1">
      <c r="A6543" s="37"/>
      <c r="B6543" s="38"/>
      <c r="D6543" s="39"/>
      <c r="E6543" s="39"/>
      <c r="F6543" s="39"/>
      <c r="G6543" s="41"/>
      <c r="T6543"/>
      <c r="U6543"/>
    </row>
    <row r="6544" spans="1:21" s="31" customFormat="1">
      <c r="A6544" s="37"/>
      <c r="B6544" s="38"/>
      <c r="D6544" s="39"/>
      <c r="E6544" s="39"/>
      <c r="F6544" s="39"/>
      <c r="G6544" s="41"/>
      <c r="T6544"/>
      <c r="U6544"/>
    </row>
    <row r="6545" spans="1:21" s="31" customFormat="1">
      <c r="A6545" s="37"/>
      <c r="B6545" s="38"/>
      <c r="D6545" s="39"/>
      <c r="E6545" s="39"/>
      <c r="F6545" s="39"/>
      <c r="G6545" s="41"/>
      <c r="T6545"/>
      <c r="U6545"/>
    </row>
    <row r="6546" spans="1:21" s="31" customFormat="1">
      <c r="A6546" s="37"/>
      <c r="B6546" s="38"/>
      <c r="D6546" s="39"/>
      <c r="E6546" s="39"/>
      <c r="F6546" s="39"/>
      <c r="G6546" s="41"/>
      <c r="T6546"/>
      <c r="U6546"/>
    </row>
    <row r="6547" spans="1:21" s="31" customFormat="1">
      <c r="A6547" s="37"/>
      <c r="B6547" s="38"/>
      <c r="D6547" s="39"/>
      <c r="E6547" s="39"/>
      <c r="F6547" s="39"/>
      <c r="G6547" s="41"/>
      <c r="T6547"/>
      <c r="U6547"/>
    </row>
    <row r="6548" spans="1:21" s="31" customFormat="1">
      <c r="A6548" s="37"/>
      <c r="B6548" s="38"/>
      <c r="D6548" s="39"/>
      <c r="E6548" s="39"/>
      <c r="F6548" s="39"/>
      <c r="G6548" s="41"/>
      <c r="T6548"/>
      <c r="U6548"/>
    </row>
    <row r="6549" spans="1:21" s="31" customFormat="1">
      <c r="A6549" s="37"/>
      <c r="B6549" s="38"/>
      <c r="D6549" s="39"/>
      <c r="E6549" s="39"/>
      <c r="F6549" s="39"/>
      <c r="G6549" s="41"/>
      <c r="T6549"/>
      <c r="U6549"/>
    </row>
    <row r="6550" spans="1:21" s="31" customFormat="1">
      <c r="A6550" s="37"/>
      <c r="B6550" s="38"/>
      <c r="D6550" s="39"/>
      <c r="E6550" s="39"/>
      <c r="F6550" s="39"/>
      <c r="G6550" s="41"/>
      <c r="T6550"/>
      <c r="U6550"/>
    </row>
    <row r="6551" spans="1:21" s="31" customFormat="1">
      <c r="A6551" s="37"/>
      <c r="B6551" s="38"/>
      <c r="D6551" s="39"/>
      <c r="E6551" s="39"/>
      <c r="F6551" s="39"/>
      <c r="G6551" s="41"/>
      <c r="T6551"/>
      <c r="U6551"/>
    </row>
    <row r="6552" spans="1:21" s="31" customFormat="1">
      <c r="A6552" s="37"/>
      <c r="B6552" s="38"/>
      <c r="D6552" s="39"/>
      <c r="E6552" s="39"/>
      <c r="F6552" s="39"/>
      <c r="G6552" s="41"/>
      <c r="T6552"/>
      <c r="U6552"/>
    </row>
    <row r="6553" spans="1:21" s="31" customFormat="1">
      <c r="A6553" s="37"/>
      <c r="B6553" s="38"/>
      <c r="D6553" s="39"/>
      <c r="E6553" s="39"/>
      <c r="F6553" s="39"/>
      <c r="G6553" s="41"/>
      <c r="T6553"/>
      <c r="U6553"/>
    </row>
    <row r="6554" spans="1:21" s="31" customFormat="1">
      <c r="A6554" s="37"/>
      <c r="B6554" s="38"/>
      <c r="D6554" s="39"/>
      <c r="E6554" s="39"/>
      <c r="F6554" s="39"/>
      <c r="G6554" s="41"/>
      <c r="T6554"/>
      <c r="U6554"/>
    </row>
    <row r="6555" spans="1:21" s="31" customFormat="1">
      <c r="A6555" s="37"/>
      <c r="B6555" s="38"/>
      <c r="D6555" s="39"/>
      <c r="E6555" s="39"/>
      <c r="F6555" s="39"/>
      <c r="G6555" s="41"/>
      <c r="T6555"/>
      <c r="U6555"/>
    </row>
    <row r="6556" spans="1:21" s="31" customFormat="1">
      <c r="A6556" s="37"/>
      <c r="B6556" s="38"/>
      <c r="D6556" s="39"/>
      <c r="E6556" s="39"/>
      <c r="F6556" s="39"/>
      <c r="G6556" s="41"/>
      <c r="T6556"/>
      <c r="U6556"/>
    </row>
    <row r="6557" spans="1:21" s="31" customFormat="1">
      <c r="A6557" s="37"/>
      <c r="B6557" s="38"/>
      <c r="D6557" s="39"/>
      <c r="E6557" s="39"/>
      <c r="F6557" s="39"/>
      <c r="G6557" s="41"/>
      <c r="T6557"/>
      <c r="U6557"/>
    </row>
    <row r="6558" spans="1:21" s="31" customFormat="1">
      <c r="A6558" s="37"/>
      <c r="B6558" s="38"/>
      <c r="D6558" s="39"/>
      <c r="E6558" s="39"/>
      <c r="F6558" s="39"/>
      <c r="G6558" s="41"/>
      <c r="T6558"/>
      <c r="U6558"/>
    </row>
    <row r="6559" spans="1:21" s="31" customFormat="1">
      <c r="A6559" s="37"/>
      <c r="B6559" s="38"/>
      <c r="D6559" s="39"/>
      <c r="E6559" s="39"/>
      <c r="F6559" s="39"/>
      <c r="G6559" s="41"/>
      <c r="T6559"/>
      <c r="U6559"/>
    </row>
    <row r="6560" spans="1:21" s="31" customFormat="1">
      <c r="A6560" s="37"/>
      <c r="B6560" s="38"/>
      <c r="D6560" s="39"/>
      <c r="E6560" s="39"/>
      <c r="F6560" s="39"/>
      <c r="G6560" s="41"/>
      <c r="T6560"/>
      <c r="U6560"/>
    </row>
    <row r="6561" spans="1:21" s="31" customFormat="1">
      <c r="A6561" s="37"/>
      <c r="B6561" s="38"/>
      <c r="D6561" s="39"/>
      <c r="E6561" s="39"/>
      <c r="F6561" s="39"/>
      <c r="G6561" s="41"/>
      <c r="T6561"/>
      <c r="U6561"/>
    </row>
    <row r="6562" spans="1:21" s="31" customFormat="1">
      <c r="A6562" s="37"/>
      <c r="B6562" s="38"/>
      <c r="D6562" s="39"/>
      <c r="E6562" s="39"/>
      <c r="F6562" s="39"/>
      <c r="G6562" s="41"/>
      <c r="T6562"/>
      <c r="U6562"/>
    </row>
    <row r="6563" spans="1:21" s="31" customFormat="1">
      <c r="A6563" s="37"/>
      <c r="B6563" s="38"/>
      <c r="D6563" s="39"/>
      <c r="E6563" s="39"/>
      <c r="F6563" s="39"/>
      <c r="G6563" s="41"/>
      <c r="T6563"/>
      <c r="U6563"/>
    </row>
    <row r="6564" spans="1:21" s="31" customFormat="1">
      <c r="A6564" s="37"/>
      <c r="B6564" s="38"/>
      <c r="D6564" s="39"/>
      <c r="E6564" s="39"/>
      <c r="F6564" s="39"/>
      <c r="G6564" s="41"/>
      <c r="T6564"/>
      <c r="U6564"/>
    </row>
    <row r="6565" spans="1:21" s="31" customFormat="1">
      <c r="A6565" s="37"/>
      <c r="B6565" s="38"/>
      <c r="D6565" s="39"/>
      <c r="E6565" s="39"/>
      <c r="F6565" s="39"/>
      <c r="G6565" s="41"/>
      <c r="T6565"/>
      <c r="U6565"/>
    </row>
    <row r="6566" spans="1:21" s="31" customFormat="1">
      <c r="A6566" s="37"/>
      <c r="B6566" s="38"/>
      <c r="D6566" s="39"/>
      <c r="E6566" s="39"/>
      <c r="F6566" s="39"/>
      <c r="G6566" s="41"/>
      <c r="T6566"/>
      <c r="U6566"/>
    </row>
    <row r="6567" spans="1:21" s="31" customFormat="1">
      <c r="A6567" s="37"/>
      <c r="B6567" s="38"/>
      <c r="D6567" s="39"/>
      <c r="E6567" s="39"/>
      <c r="F6567" s="39"/>
      <c r="G6567" s="41"/>
      <c r="T6567"/>
      <c r="U6567"/>
    </row>
    <row r="6568" spans="1:21" s="31" customFormat="1">
      <c r="A6568" s="37"/>
      <c r="B6568" s="38"/>
      <c r="D6568" s="39"/>
      <c r="E6568" s="39"/>
      <c r="F6568" s="39"/>
      <c r="G6568" s="41"/>
      <c r="T6568"/>
      <c r="U6568"/>
    </row>
    <row r="6569" spans="1:21" s="31" customFormat="1">
      <c r="A6569" s="37"/>
      <c r="B6569" s="38"/>
      <c r="D6569" s="39"/>
      <c r="E6569" s="39"/>
      <c r="F6569" s="39"/>
      <c r="G6569" s="41"/>
      <c r="T6569"/>
      <c r="U6569"/>
    </row>
    <row r="6570" spans="1:21" s="31" customFormat="1">
      <c r="A6570" s="37"/>
      <c r="B6570" s="38"/>
      <c r="D6570" s="39"/>
      <c r="E6570" s="39"/>
      <c r="F6570" s="39"/>
      <c r="G6570" s="41"/>
      <c r="T6570"/>
      <c r="U6570"/>
    </row>
    <row r="6571" spans="1:21" s="31" customFormat="1">
      <c r="A6571" s="37"/>
      <c r="B6571" s="38"/>
      <c r="D6571" s="39"/>
      <c r="E6571" s="39"/>
      <c r="F6571" s="39"/>
      <c r="G6571" s="41"/>
      <c r="T6571"/>
      <c r="U6571"/>
    </row>
    <row r="6572" spans="1:21" s="31" customFormat="1">
      <c r="A6572" s="37"/>
      <c r="B6572" s="38"/>
      <c r="D6572" s="39"/>
      <c r="E6572" s="39"/>
      <c r="F6572" s="39"/>
      <c r="G6572" s="41"/>
      <c r="T6572"/>
      <c r="U6572"/>
    </row>
    <row r="6573" spans="1:21" s="31" customFormat="1">
      <c r="A6573" s="37"/>
      <c r="B6573" s="38"/>
      <c r="D6573" s="39"/>
      <c r="E6573" s="39"/>
      <c r="F6573" s="39"/>
      <c r="G6573" s="41"/>
      <c r="T6573"/>
      <c r="U6573"/>
    </row>
    <row r="6574" spans="1:21" s="31" customFormat="1">
      <c r="A6574" s="37"/>
      <c r="B6574" s="38"/>
      <c r="D6574" s="39"/>
      <c r="E6574" s="39"/>
      <c r="F6574" s="39"/>
      <c r="G6574" s="41"/>
      <c r="T6574"/>
      <c r="U6574"/>
    </row>
    <row r="6575" spans="1:21" s="31" customFormat="1">
      <c r="A6575" s="37"/>
      <c r="B6575" s="38"/>
      <c r="D6575" s="39"/>
      <c r="E6575" s="39"/>
      <c r="F6575" s="39"/>
      <c r="G6575" s="41"/>
      <c r="T6575"/>
      <c r="U6575"/>
    </row>
    <row r="6576" spans="1:21" s="31" customFormat="1">
      <c r="A6576" s="37"/>
      <c r="B6576" s="38"/>
      <c r="D6576" s="39"/>
      <c r="E6576" s="39"/>
      <c r="F6576" s="39"/>
      <c r="G6576" s="41"/>
      <c r="T6576"/>
      <c r="U6576"/>
    </row>
    <row r="6577" spans="1:21" s="31" customFormat="1">
      <c r="A6577" s="37"/>
      <c r="B6577" s="38"/>
      <c r="D6577" s="39"/>
      <c r="E6577" s="39"/>
      <c r="F6577" s="39"/>
      <c r="G6577" s="41"/>
      <c r="T6577"/>
      <c r="U6577"/>
    </row>
    <row r="6578" spans="1:21" s="31" customFormat="1">
      <c r="A6578" s="37"/>
      <c r="B6578" s="38"/>
      <c r="D6578" s="39"/>
      <c r="E6578" s="39"/>
      <c r="F6578" s="39"/>
      <c r="G6578" s="41"/>
      <c r="T6578"/>
      <c r="U6578"/>
    </row>
    <row r="6579" spans="1:21" s="31" customFormat="1">
      <c r="A6579" s="37"/>
      <c r="B6579" s="38"/>
      <c r="D6579" s="39"/>
      <c r="E6579" s="39"/>
      <c r="F6579" s="39"/>
      <c r="G6579" s="41"/>
      <c r="T6579"/>
      <c r="U6579"/>
    </row>
    <row r="6580" spans="1:21" s="31" customFormat="1">
      <c r="A6580" s="37"/>
      <c r="B6580" s="38"/>
      <c r="D6580" s="39"/>
      <c r="E6580" s="39"/>
      <c r="F6580" s="39"/>
      <c r="G6580" s="41"/>
      <c r="T6580"/>
      <c r="U6580"/>
    </row>
    <row r="6581" spans="1:21" s="31" customFormat="1">
      <c r="A6581" s="37"/>
      <c r="B6581" s="38"/>
      <c r="D6581" s="39"/>
      <c r="E6581" s="39"/>
      <c r="F6581" s="39"/>
      <c r="G6581" s="41"/>
      <c r="T6581"/>
      <c r="U6581"/>
    </row>
    <row r="6582" spans="1:21" s="31" customFormat="1">
      <c r="A6582" s="37"/>
      <c r="B6582" s="38"/>
      <c r="D6582" s="39"/>
      <c r="E6582" s="39"/>
      <c r="F6582" s="39"/>
      <c r="G6582" s="41"/>
      <c r="T6582"/>
      <c r="U6582"/>
    </row>
    <row r="6583" spans="1:21" s="31" customFormat="1">
      <c r="A6583" s="37"/>
      <c r="B6583" s="38"/>
      <c r="D6583" s="39"/>
      <c r="E6583" s="39"/>
      <c r="F6583" s="39"/>
      <c r="G6583" s="41"/>
      <c r="T6583"/>
      <c r="U6583"/>
    </row>
    <row r="6584" spans="1:21" s="31" customFormat="1">
      <c r="A6584" s="37"/>
      <c r="B6584" s="38"/>
      <c r="D6584" s="39"/>
      <c r="E6584" s="39"/>
      <c r="F6584" s="39"/>
      <c r="G6584" s="41"/>
      <c r="T6584"/>
      <c r="U6584"/>
    </row>
    <row r="6585" spans="1:21" s="31" customFormat="1">
      <c r="A6585" s="37"/>
      <c r="B6585" s="38"/>
      <c r="D6585" s="39"/>
      <c r="E6585" s="39"/>
      <c r="F6585" s="39"/>
      <c r="G6585" s="41"/>
      <c r="T6585"/>
      <c r="U6585"/>
    </row>
    <row r="6586" spans="1:21" s="31" customFormat="1">
      <c r="A6586" s="37"/>
      <c r="B6586" s="38"/>
      <c r="D6586" s="39"/>
      <c r="E6586" s="39"/>
      <c r="F6586" s="39"/>
      <c r="G6586" s="41"/>
      <c r="T6586"/>
      <c r="U6586"/>
    </row>
    <row r="6587" spans="1:21" s="31" customFormat="1">
      <c r="A6587" s="37"/>
      <c r="B6587" s="38"/>
      <c r="D6587" s="39"/>
      <c r="E6587" s="39"/>
      <c r="F6587" s="39"/>
      <c r="G6587" s="41"/>
      <c r="T6587"/>
      <c r="U6587"/>
    </row>
    <row r="6588" spans="1:21" s="31" customFormat="1">
      <c r="A6588" s="37"/>
      <c r="B6588" s="38"/>
      <c r="D6588" s="39"/>
      <c r="E6588" s="39"/>
      <c r="F6588" s="39"/>
      <c r="G6588" s="41"/>
      <c r="T6588"/>
      <c r="U6588"/>
    </row>
    <row r="6589" spans="1:21" s="31" customFormat="1">
      <c r="A6589" s="37"/>
      <c r="B6589" s="38"/>
      <c r="D6589" s="39"/>
      <c r="E6589" s="39"/>
      <c r="F6589" s="39"/>
      <c r="G6589" s="41"/>
      <c r="T6589"/>
      <c r="U6589"/>
    </row>
    <row r="6590" spans="1:21" s="31" customFormat="1">
      <c r="A6590" s="37"/>
      <c r="B6590" s="38"/>
      <c r="D6590" s="39"/>
      <c r="E6590" s="39"/>
      <c r="F6590" s="39"/>
      <c r="G6590" s="41"/>
      <c r="T6590"/>
      <c r="U6590"/>
    </row>
    <row r="6591" spans="1:21" s="31" customFormat="1">
      <c r="A6591" s="37"/>
      <c r="B6591" s="38"/>
      <c r="D6591" s="39"/>
      <c r="E6591" s="39"/>
      <c r="F6591" s="39"/>
      <c r="G6591" s="41"/>
      <c r="T6591"/>
      <c r="U6591"/>
    </row>
    <row r="6592" spans="1:21" s="31" customFormat="1">
      <c r="A6592" s="37"/>
      <c r="B6592" s="38"/>
      <c r="D6592" s="39"/>
      <c r="E6592" s="39"/>
      <c r="F6592" s="39"/>
      <c r="G6592" s="41"/>
      <c r="T6592"/>
      <c r="U6592"/>
    </row>
    <row r="6593" spans="1:21" s="31" customFormat="1">
      <c r="A6593" s="37"/>
      <c r="B6593" s="38"/>
      <c r="D6593" s="39"/>
      <c r="E6593" s="39"/>
      <c r="F6593" s="39"/>
      <c r="G6593" s="41"/>
      <c r="T6593"/>
      <c r="U6593"/>
    </row>
    <row r="6594" spans="1:21" s="31" customFormat="1">
      <c r="A6594" s="37"/>
      <c r="B6594" s="38"/>
      <c r="D6594" s="39"/>
      <c r="E6594" s="39"/>
      <c r="F6594" s="39"/>
      <c r="G6594" s="41"/>
      <c r="T6594"/>
      <c r="U6594"/>
    </row>
    <row r="6595" spans="1:21" s="31" customFormat="1">
      <c r="A6595" s="37"/>
      <c r="B6595" s="38"/>
      <c r="D6595" s="39"/>
      <c r="E6595" s="39"/>
      <c r="F6595" s="39"/>
      <c r="G6595" s="41"/>
      <c r="T6595"/>
      <c r="U6595"/>
    </row>
    <row r="6596" spans="1:21" s="31" customFormat="1">
      <c r="A6596" s="37"/>
      <c r="B6596" s="38"/>
      <c r="D6596" s="39"/>
      <c r="E6596" s="39"/>
      <c r="F6596" s="39"/>
      <c r="G6596" s="41"/>
      <c r="T6596"/>
      <c r="U6596"/>
    </row>
    <row r="6597" spans="1:21" s="31" customFormat="1">
      <c r="A6597" s="37"/>
      <c r="B6597" s="38"/>
      <c r="D6597" s="39"/>
      <c r="E6597" s="39"/>
      <c r="F6597" s="39"/>
      <c r="G6597" s="41"/>
      <c r="T6597"/>
      <c r="U6597"/>
    </row>
    <row r="6598" spans="1:21" s="31" customFormat="1">
      <c r="A6598" s="37"/>
      <c r="B6598" s="38"/>
      <c r="D6598" s="39"/>
      <c r="E6598" s="39"/>
      <c r="F6598" s="39"/>
      <c r="G6598" s="41"/>
      <c r="T6598"/>
      <c r="U6598"/>
    </row>
    <row r="6599" spans="1:21" s="31" customFormat="1">
      <c r="A6599" s="37"/>
      <c r="B6599" s="38"/>
      <c r="D6599" s="39"/>
      <c r="E6599" s="39"/>
      <c r="F6599" s="39"/>
      <c r="G6599" s="41"/>
      <c r="T6599"/>
      <c r="U6599"/>
    </row>
    <row r="6600" spans="1:21" s="31" customFormat="1">
      <c r="A6600" s="37"/>
      <c r="B6600" s="38"/>
      <c r="D6600" s="39"/>
      <c r="E6600" s="39"/>
      <c r="F6600" s="39"/>
      <c r="G6600" s="41"/>
      <c r="T6600"/>
      <c r="U6600"/>
    </row>
    <row r="6601" spans="1:21" s="31" customFormat="1">
      <c r="A6601" s="37"/>
      <c r="B6601" s="38"/>
      <c r="D6601" s="39"/>
      <c r="E6601" s="39"/>
      <c r="F6601" s="39"/>
      <c r="G6601" s="41"/>
      <c r="T6601"/>
      <c r="U6601"/>
    </row>
    <row r="6602" spans="1:21" s="31" customFormat="1">
      <c r="A6602" s="37"/>
      <c r="B6602" s="38"/>
      <c r="D6602" s="39"/>
      <c r="E6602" s="39"/>
      <c r="F6602" s="39"/>
      <c r="G6602" s="41"/>
      <c r="T6602"/>
      <c r="U6602"/>
    </row>
    <row r="6603" spans="1:21" s="31" customFormat="1">
      <c r="A6603" s="37"/>
      <c r="B6603" s="38"/>
      <c r="D6603" s="39"/>
      <c r="E6603" s="39"/>
      <c r="F6603" s="39"/>
      <c r="G6603" s="41"/>
      <c r="T6603"/>
      <c r="U6603"/>
    </row>
    <row r="6604" spans="1:21" s="31" customFormat="1">
      <c r="A6604" s="37"/>
      <c r="B6604" s="38"/>
      <c r="D6604" s="39"/>
      <c r="E6604" s="39"/>
      <c r="F6604" s="39"/>
      <c r="G6604" s="41"/>
      <c r="T6604"/>
      <c r="U6604"/>
    </row>
    <row r="6605" spans="1:21" s="31" customFormat="1">
      <c r="A6605" s="37"/>
      <c r="B6605" s="38"/>
      <c r="D6605" s="39"/>
      <c r="E6605" s="39"/>
      <c r="F6605" s="39"/>
      <c r="G6605" s="41"/>
      <c r="T6605"/>
      <c r="U6605"/>
    </row>
    <row r="6606" spans="1:21" s="31" customFormat="1">
      <c r="A6606" s="37"/>
      <c r="B6606" s="38"/>
      <c r="D6606" s="39"/>
      <c r="E6606" s="39"/>
      <c r="F6606" s="39"/>
      <c r="G6606" s="41"/>
      <c r="T6606"/>
      <c r="U6606"/>
    </row>
    <row r="6607" spans="1:21" s="31" customFormat="1">
      <c r="A6607" s="37"/>
      <c r="B6607" s="38"/>
      <c r="D6607" s="39"/>
      <c r="E6607" s="39"/>
      <c r="F6607" s="39"/>
      <c r="G6607" s="41"/>
      <c r="T6607"/>
      <c r="U6607"/>
    </row>
    <row r="6608" spans="1:21" s="31" customFormat="1">
      <c r="A6608" s="37"/>
      <c r="B6608" s="38"/>
      <c r="D6608" s="39"/>
      <c r="E6608" s="39"/>
      <c r="F6608" s="39"/>
      <c r="G6608" s="41"/>
      <c r="T6608"/>
      <c r="U6608"/>
    </row>
    <row r="6609" spans="1:21" s="31" customFormat="1">
      <c r="A6609" s="37"/>
      <c r="B6609" s="38"/>
      <c r="D6609" s="39"/>
      <c r="E6609" s="39"/>
      <c r="F6609" s="39"/>
      <c r="G6609" s="41"/>
      <c r="T6609"/>
      <c r="U6609"/>
    </row>
    <row r="6610" spans="1:21" s="31" customFormat="1">
      <c r="A6610" s="37"/>
      <c r="B6610" s="38"/>
      <c r="D6610" s="39"/>
      <c r="E6610" s="39"/>
      <c r="F6610" s="39"/>
      <c r="G6610" s="41"/>
      <c r="T6610"/>
      <c r="U6610"/>
    </row>
    <row r="6611" spans="1:21" s="31" customFormat="1">
      <c r="A6611" s="37"/>
      <c r="B6611" s="38"/>
      <c r="D6611" s="39"/>
      <c r="E6611" s="39"/>
      <c r="F6611" s="39"/>
      <c r="G6611" s="41"/>
      <c r="T6611"/>
      <c r="U6611"/>
    </row>
    <row r="6612" spans="1:21" s="31" customFormat="1">
      <c r="A6612" s="37"/>
      <c r="B6612" s="38"/>
      <c r="D6612" s="39"/>
      <c r="E6612" s="39"/>
      <c r="F6612" s="39"/>
      <c r="G6612" s="41"/>
      <c r="T6612"/>
      <c r="U6612"/>
    </row>
    <row r="6613" spans="1:21" s="31" customFormat="1">
      <c r="A6613" s="37"/>
      <c r="B6613" s="38"/>
      <c r="D6613" s="39"/>
      <c r="E6613" s="39"/>
      <c r="F6613" s="39"/>
      <c r="G6613" s="41"/>
      <c r="T6613"/>
      <c r="U6613"/>
    </row>
    <row r="6614" spans="1:21" s="31" customFormat="1">
      <c r="A6614" s="37"/>
      <c r="B6614" s="38"/>
      <c r="D6614" s="39"/>
      <c r="E6614" s="39"/>
      <c r="F6614" s="39"/>
      <c r="G6614" s="41"/>
      <c r="T6614"/>
      <c r="U6614"/>
    </row>
    <row r="6615" spans="1:21" s="31" customFormat="1">
      <c r="A6615" s="37"/>
      <c r="B6615" s="38"/>
      <c r="D6615" s="39"/>
      <c r="E6615" s="39"/>
      <c r="F6615" s="39"/>
      <c r="G6615" s="41"/>
      <c r="T6615"/>
      <c r="U6615"/>
    </row>
    <row r="6616" spans="1:21" s="31" customFormat="1">
      <c r="A6616" s="37"/>
      <c r="B6616" s="38"/>
      <c r="D6616" s="39"/>
      <c r="E6616" s="39"/>
      <c r="F6616" s="39"/>
      <c r="G6616" s="41"/>
      <c r="T6616"/>
      <c r="U6616"/>
    </row>
    <row r="6617" spans="1:21" s="31" customFormat="1">
      <c r="A6617" s="37"/>
      <c r="B6617" s="38"/>
      <c r="D6617" s="39"/>
      <c r="E6617" s="39"/>
      <c r="F6617" s="39"/>
      <c r="G6617" s="41"/>
      <c r="T6617"/>
      <c r="U6617"/>
    </row>
    <row r="6618" spans="1:21" s="31" customFormat="1">
      <c r="A6618" s="37"/>
      <c r="B6618" s="38"/>
      <c r="D6618" s="39"/>
      <c r="E6618" s="39"/>
      <c r="F6618" s="39"/>
      <c r="G6618" s="41"/>
      <c r="T6618"/>
      <c r="U6618"/>
    </row>
    <row r="6619" spans="1:21" s="31" customFormat="1">
      <c r="A6619" s="37"/>
      <c r="B6619" s="38"/>
      <c r="D6619" s="39"/>
      <c r="E6619" s="39"/>
      <c r="F6619" s="39"/>
      <c r="G6619" s="41"/>
      <c r="T6619"/>
      <c r="U6619"/>
    </row>
    <row r="6620" spans="1:21" s="31" customFormat="1">
      <c r="A6620" s="37"/>
      <c r="B6620" s="38"/>
      <c r="D6620" s="39"/>
      <c r="E6620" s="39"/>
      <c r="F6620" s="39"/>
      <c r="G6620" s="41"/>
      <c r="T6620"/>
      <c r="U6620"/>
    </row>
    <row r="6621" spans="1:21" s="31" customFormat="1">
      <c r="A6621" s="37"/>
      <c r="B6621" s="38"/>
      <c r="D6621" s="39"/>
      <c r="E6621" s="39"/>
      <c r="F6621" s="39"/>
      <c r="G6621" s="41"/>
      <c r="T6621"/>
      <c r="U6621"/>
    </row>
    <row r="6622" spans="1:21" s="31" customFormat="1">
      <c r="A6622" s="37"/>
      <c r="B6622" s="38"/>
      <c r="D6622" s="39"/>
      <c r="E6622" s="39"/>
      <c r="F6622" s="39"/>
      <c r="G6622" s="41"/>
      <c r="T6622"/>
      <c r="U6622"/>
    </row>
    <row r="6623" spans="1:21" s="31" customFormat="1">
      <c r="A6623" s="37"/>
      <c r="B6623" s="38"/>
      <c r="D6623" s="39"/>
      <c r="E6623" s="39"/>
      <c r="F6623" s="39"/>
      <c r="G6623" s="41"/>
      <c r="T6623"/>
      <c r="U6623"/>
    </row>
    <row r="6624" spans="1:21" s="31" customFormat="1">
      <c r="A6624" s="37"/>
      <c r="B6624" s="38"/>
      <c r="D6624" s="39"/>
      <c r="E6624" s="39"/>
      <c r="F6624" s="39"/>
      <c r="G6624" s="41"/>
      <c r="T6624"/>
      <c r="U6624"/>
    </row>
    <row r="6625" spans="1:21" s="31" customFormat="1">
      <c r="A6625" s="37"/>
      <c r="B6625" s="38"/>
      <c r="D6625" s="39"/>
      <c r="E6625" s="39"/>
      <c r="F6625" s="39"/>
      <c r="G6625" s="41"/>
      <c r="T6625"/>
      <c r="U6625"/>
    </row>
    <row r="6626" spans="1:21" s="31" customFormat="1">
      <c r="A6626" s="37"/>
      <c r="B6626" s="38"/>
      <c r="D6626" s="39"/>
      <c r="E6626" s="39"/>
      <c r="F6626" s="39"/>
      <c r="G6626" s="41"/>
      <c r="T6626"/>
      <c r="U6626"/>
    </row>
    <row r="6627" spans="1:21" s="31" customFormat="1">
      <c r="A6627" s="37"/>
      <c r="B6627" s="38"/>
      <c r="D6627" s="39"/>
      <c r="E6627" s="39"/>
      <c r="F6627" s="39"/>
      <c r="G6627" s="41"/>
      <c r="T6627"/>
      <c r="U6627"/>
    </row>
    <row r="6628" spans="1:21" s="31" customFormat="1">
      <c r="A6628" s="37"/>
      <c r="B6628" s="38"/>
      <c r="D6628" s="39"/>
      <c r="E6628" s="39"/>
      <c r="F6628" s="39"/>
      <c r="G6628" s="41"/>
      <c r="T6628"/>
      <c r="U6628"/>
    </row>
    <row r="6629" spans="1:21" s="31" customFormat="1">
      <c r="A6629" s="37"/>
      <c r="B6629" s="38"/>
      <c r="D6629" s="39"/>
      <c r="E6629" s="39"/>
      <c r="F6629" s="39"/>
      <c r="G6629" s="41"/>
      <c r="T6629"/>
      <c r="U6629"/>
    </row>
    <row r="6630" spans="1:21" s="31" customFormat="1">
      <c r="A6630" s="37"/>
      <c r="B6630" s="38"/>
      <c r="D6630" s="39"/>
      <c r="E6630" s="39"/>
      <c r="F6630" s="39"/>
      <c r="G6630" s="41"/>
      <c r="T6630"/>
      <c r="U6630"/>
    </row>
    <row r="6631" spans="1:21" s="31" customFormat="1">
      <c r="A6631" s="37"/>
      <c r="B6631" s="38"/>
      <c r="D6631" s="39"/>
      <c r="E6631" s="39"/>
      <c r="F6631" s="39"/>
      <c r="G6631" s="41"/>
      <c r="T6631"/>
      <c r="U6631"/>
    </row>
    <row r="6632" spans="1:21" s="31" customFormat="1">
      <c r="A6632" s="37"/>
      <c r="B6632" s="38"/>
      <c r="D6632" s="39"/>
      <c r="E6632" s="39"/>
      <c r="F6632" s="39"/>
      <c r="G6632" s="41"/>
      <c r="T6632"/>
      <c r="U6632"/>
    </row>
    <row r="6633" spans="1:21" s="31" customFormat="1">
      <c r="A6633" s="37"/>
      <c r="B6633" s="38"/>
      <c r="D6633" s="39"/>
      <c r="E6633" s="39"/>
      <c r="F6633" s="39"/>
      <c r="G6633" s="41"/>
      <c r="T6633"/>
      <c r="U6633"/>
    </row>
    <row r="6634" spans="1:21" s="31" customFormat="1">
      <c r="A6634" s="37"/>
      <c r="B6634" s="38"/>
      <c r="D6634" s="39"/>
      <c r="E6634" s="39"/>
      <c r="F6634" s="39"/>
      <c r="G6634" s="41"/>
      <c r="T6634"/>
      <c r="U6634"/>
    </row>
    <row r="6635" spans="1:21" s="31" customFormat="1">
      <c r="A6635" s="37"/>
      <c r="B6635" s="38"/>
      <c r="D6635" s="39"/>
      <c r="E6635" s="39"/>
      <c r="F6635" s="39"/>
      <c r="G6635" s="41"/>
      <c r="T6635"/>
      <c r="U6635"/>
    </row>
    <row r="6636" spans="1:21" s="31" customFormat="1">
      <c r="A6636" s="37"/>
      <c r="B6636" s="38"/>
      <c r="D6636" s="39"/>
      <c r="E6636" s="39"/>
      <c r="F6636" s="39"/>
      <c r="G6636" s="41"/>
      <c r="T6636"/>
      <c r="U6636"/>
    </row>
    <row r="6637" spans="1:21" s="31" customFormat="1">
      <c r="A6637" s="37"/>
      <c r="B6637" s="38"/>
      <c r="D6637" s="39"/>
      <c r="E6637" s="39"/>
      <c r="F6637" s="39"/>
      <c r="G6637" s="41"/>
      <c r="T6637"/>
      <c r="U6637"/>
    </row>
    <row r="6638" spans="1:21" s="31" customFormat="1">
      <c r="A6638" s="37"/>
      <c r="B6638" s="38"/>
      <c r="D6638" s="39"/>
      <c r="E6638" s="39"/>
      <c r="F6638" s="39"/>
      <c r="G6638" s="41"/>
      <c r="T6638"/>
      <c r="U6638"/>
    </row>
    <row r="6639" spans="1:21" s="31" customFormat="1">
      <c r="A6639" s="37"/>
      <c r="B6639" s="38"/>
      <c r="D6639" s="39"/>
      <c r="E6639" s="39"/>
      <c r="F6639" s="39"/>
      <c r="G6639" s="41"/>
      <c r="T6639"/>
      <c r="U6639"/>
    </row>
    <row r="6640" spans="1:21" s="31" customFormat="1">
      <c r="A6640" s="37"/>
      <c r="B6640" s="38"/>
      <c r="D6640" s="39"/>
      <c r="E6640" s="39"/>
      <c r="F6640" s="39"/>
      <c r="G6640" s="41"/>
      <c r="T6640"/>
      <c r="U6640"/>
    </row>
    <row r="6641" spans="1:21" s="31" customFormat="1">
      <c r="A6641" s="37"/>
      <c r="B6641" s="38"/>
      <c r="D6641" s="39"/>
      <c r="E6641" s="39"/>
      <c r="F6641" s="39"/>
      <c r="G6641" s="41"/>
      <c r="T6641"/>
      <c r="U6641"/>
    </row>
    <row r="6642" spans="1:21" s="31" customFormat="1">
      <c r="A6642" s="37"/>
      <c r="B6642" s="38"/>
      <c r="D6642" s="39"/>
      <c r="E6642" s="39"/>
      <c r="F6642" s="39"/>
      <c r="G6642" s="41"/>
      <c r="T6642"/>
      <c r="U6642"/>
    </row>
    <row r="6643" spans="1:21" s="31" customFormat="1">
      <c r="A6643" s="37"/>
      <c r="B6643" s="38"/>
      <c r="D6643" s="39"/>
      <c r="E6643" s="39"/>
      <c r="F6643" s="39"/>
      <c r="G6643" s="41"/>
      <c r="T6643"/>
      <c r="U6643"/>
    </row>
    <row r="6644" spans="1:21" s="31" customFormat="1">
      <c r="A6644" s="37"/>
      <c r="B6644" s="38"/>
      <c r="D6644" s="39"/>
      <c r="E6644" s="39"/>
      <c r="F6644" s="39"/>
      <c r="G6644" s="41"/>
      <c r="T6644"/>
      <c r="U6644"/>
    </row>
    <row r="6645" spans="1:21" s="31" customFormat="1">
      <c r="A6645" s="37"/>
      <c r="B6645" s="38"/>
      <c r="D6645" s="39"/>
      <c r="E6645" s="39"/>
      <c r="F6645" s="39"/>
      <c r="G6645" s="41"/>
      <c r="T6645"/>
      <c r="U6645"/>
    </row>
    <row r="6646" spans="1:21" s="31" customFormat="1">
      <c r="A6646" s="37"/>
      <c r="B6646" s="38"/>
      <c r="D6646" s="39"/>
      <c r="E6646" s="39"/>
      <c r="F6646" s="39"/>
      <c r="G6646" s="41"/>
      <c r="T6646"/>
      <c r="U6646"/>
    </row>
    <row r="6647" spans="1:21" s="31" customFormat="1">
      <c r="A6647" s="37"/>
      <c r="B6647" s="38"/>
      <c r="D6647" s="39"/>
      <c r="E6647" s="39"/>
      <c r="F6647" s="39"/>
      <c r="G6647" s="41"/>
      <c r="T6647"/>
      <c r="U6647"/>
    </row>
    <row r="6648" spans="1:21" s="31" customFormat="1">
      <c r="A6648" s="37"/>
      <c r="B6648" s="38"/>
      <c r="D6648" s="39"/>
      <c r="E6648" s="39"/>
      <c r="F6648" s="39"/>
      <c r="G6648" s="41"/>
      <c r="T6648"/>
      <c r="U6648"/>
    </row>
    <row r="6649" spans="1:21" s="31" customFormat="1">
      <c r="A6649" s="37"/>
      <c r="B6649" s="38"/>
      <c r="D6649" s="39"/>
      <c r="E6649" s="39"/>
      <c r="F6649" s="39"/>
      <c r="G6649" s="41"/>
      <c r="T6649"/>
      <c r="U6649"/>
    </row>
    <row r="6650" spans="1:21" s="31" customFormat="1">
      <c r="A6650" s="37"/>
      <c r="B6650" s="38"/>
      <c r="D6650" s="39"/>
      <c r="E6650" s="39"/>
      <c r="F6650" s="39"/>
      <c r="G6650" s="41"/>
      <c r="T6650"/>
      <c r="U6650"/>
    </row>
    <row r="6651" spans="1:21" s="31" customFormat="1">
      <c r="A6651" s="37"/>
      <c r="B6651" s="38"/>
      <c r="D6651" s="39"/>
      <c r="E6651" s="39"/>
      <c r="F6651" s="39"/>
      <c r="G6651" s="41"/>
      <c r="T6651"/>
      <c r="U6651"/>
    </row>
    <row r="6652" spans="1:21" s="31" customFormat="1">
      <c r="A6652" s="37"/>
      <c r="B6652" s="38"/>
      <c r="D6652" s="39"/>
      <c r="E6652" s="39"/>
      <c r="F6652" s="39"/>
      <c r="G6652" s="41"/>
      <c r="T6652"/>
      <c r="U6652"/>
    </row>
    <row r="6653" spans="1:21" s="31" customFormat="1">
      <c r="A6653" s="37"/>
      <c r="B6653" s="38"/>
      <c r="D6653" s="39"/>
      <c r="E6653" s="39"/>
      <c r="F6653" s="39"/>
      <c r="G6653" s="41"/>
      <c r="T6653"/>
      <c r="U6653"/>
    </row>
    <row r="6654" spans="1:21" s="31" customFormat="1">
      <c r="A6654" s="37"/>
      <c r="B6654" s="38"/>
      <c r="D6654" s="39"/>
      <c r="E6654" s="39"/>
      <c r="F6654" s="39"/>
      <c r="G6654" s="41"/>
      <c r="T6654"/>
      <c r="U6654"/>
    </row>
    <row r="6655" spans="1:21" s="31" customFormat="1">
      <c r="A6655" s="37"/>
      <c r="B6655" s="38"/>
      <c r="D6655" s="39"/>
      <c r="E6655" s="39"/>
      <c r="F6655" s="39"/>
      <c r="G6655" s="41"/>
      <c r="T6655"/>
      <c r="U6655"/>
    </row>
    <row r="6656" spans="1:21" s="31" customFormat="1">
      <c r="A6656" s="37"/>
      <c r="B6656" s="38"/>
      <c r="D6656" s="39"/>
      <c r="E6656" s="39"/>
      <c r="F6656" s="39"/>
      <c r="G6656" s="41"/>
      <c r="T6656"/>
      <c r="U6656"/>
    </row>
    <row r="6657" spans="1:21" s="31" customFormat="1">
      <c r="A6657" s="37"/>
      <c r="B6657" s="38"/>
      <c r="D6657" s="39"/>
      <c r="E6657" s="39"/>
      <c r="F6657" s="39"/>
      <c r="G6657" s="41"/>
      <c r="T6657"/>
      <c r="U6657"/>
    </row>
    <row r="6658" spans="1:21" s="31" customFormat="1">
      <c r="A6658" s="37"/>
      <c r="B6658" s="38"/>
      <c r="D6658" s="39"/>
      <c r="E6658" s="39"/>
      <c r="F6658" s="39"/>
      <c r="G6658" s="41"/>
      <c r="T6658"/>
      <c r="U6658"/>
    </row>
    <row r="6659" spans="1:21" s="31" customFormat="1">
      <c r="A6659" s="37"/>
      <c r="B6659" s="38"/>
      <c r="D6659" s="39"/>
      <c r="E6659" s="39"/>
      <c r="F6659" s="39"/>
      <c r="G6659" s="41"/>
      <c r="T6659"/>
      <c r="U6659"/>
    </row>
    <row r="6660" spans="1:21" s="31" customFormat="1">
      <c r="A6660" s="37"/>
      <c r="B6660" s="38"/>
      <c r="D6660" s="39"/>
      <c r="E6660" s="39"/>
      <c r="F6660" s="39"/>
      <c r="G6660" s="41"/>
      <c r="T6660"/>
      <c r="U6660"/>
    </row>
    <row r="6661" spans="1:21" s="31" customFormat="1">
      <c r="A6661" s="37"/>
      <c r="B6661" s="38"/>
      <c r="D6661" s="39"/>
      <c r="E6661" s="39"/>
      <c r="F6661" s="39"/>
      <c r="G6661" s="41"/>
      <c r="T6661"/>
      <c r="U6661"/>
    </row>
    <row r="6662" spans="1:21" s="31" customFormat="1">
      <c r="A6662" s="37"/>
      <c r="B6662" s="38"/>
      <c r="D6662" s="39"/>
      <c r="E6662" s="39"/>
      <c r="F6662" s="39"/>
      <c r="G6662" s="41"/>
      <c r="T6662"/>
      <c r="U6662"/>
    </row>
    <row r="6663" spans="1:21" s="31" customFormat="1">
      <c r="A6663" s="37"/>
      <c r="B6663" s="38"/>
      <c r="D6663" s="39"/>
      <c r="E6663" s="39"/>
      <c r="F6663" s="39"/>
      <c r="G6663" s="41"/>
      <c r="T6663"/>
      <c r="U6663"/>
    </row>
    <row r="6664" spans="1:21" s="31" customFormat="1">
      <c r="A6664" s="37"/>
      <c r="B6664" s="38"/>
      <c r="D6664" s="39"/>
      <c r="E6664" s="39"/>
      <c r="F6664" s="39"/>
      <c r="G6664" s="41"/>
      <c r="T6664"/>
      <c r="U6664"/>
    </row>
    <row r="6665" spans="1:21" s="31" customFormat="1">
      <c r="A6665" s="37"/>
      <c r="B6665" s="38"/>
      <c r="D6665" s="39"/>
      <c r="E6665" s="39"/>
      <c r="F6665" s="39"/>
      <c r="G6665" s="41"/>
      <c r="T6665"/>
      <c r="U6665"/>
    </row>
    <row r="6666" spans="1:21" s="31" customFormat="1">
      <c r="A6666" s="37"/>
      <c r="B6666" s="38"/>
      <c r="D6666" s="39"/>
      <c r="E6666" s="39"/>
      <c r="F6666" s="39"/>
      <c r="G6666" s="41"/>
      <c r="T6666"/>
      <c r="U6666"/>
    </row>
    <row r="6667" spans="1:21" s="31" customFormat="1">
      <c r="A6667" s="37"/>
      <c r="B6667" s="38"/>
      <c r="D6667" s="39"/>
      <c r="E6667" s="39"/>
      <c r="F6667" s="39"/>
      <c r="G6667" s="41"/>
      <c r="T6667"/>
      <c r="U6667"/>
    </row>
    <row r="6668" spans="1:21" s="31" customFormat="1">
      <c r="A6668" s="37"/>
      <c r="B6668" s="38"/>
      <c r="D6668" s="39"/>
      <c r="E6668" s="39"/>
      <c r="F6668" s="39"/>
      <c r="G6668" s="41"/>
      <c r="T6668"/>
      <c r="U6668"/>
    </row>
    <row r="6669" spans="1:21" s="31" customFormat="1">
      <c r="A6669" s="37"/>
      <c r="B6669" s="38"/>
      <c r="D6669" s="39"/>
      <c r="E6669" s="39"/>
      <c r="F6669" s="39"/>
      <c r="G6669" s="41"/>
      <c r="T6669"/>
      <c r="U6669"/>
    </row>
    <row r="6670" spans="1:21" s="31" customFormat="1">
      <c r="A6670" s="37"/>
      <c r="B6670" s="38"/>
      <c r="D6670" s="39"/>
      <c r="E6670" s="39"/>
      <c r="F6670" s="39"/>
      <c r="G6670" s="41"/>
      <c r="T6670"/>
      <c r="U6670"/>
    </row>
    <row r="6671" spans="1:21" s="31" customFormat="1">
      <c r="A6671" s="37"/>
      <c r="B6671" s="38"/>
      <c r="D6671" s="39"/>
      <c r="E6671" s="39"/>
      <c r="F6671" s="39"/>
      <c r="G6671" s="41"/>
      <c r="T6671"/>
      <c r="U6671"/>
    </row>
    <row r="6672" spans="1:21" s="31" customFormat="1">
      <c r="A6672" s="37"/>
      <c r="B6672" s="38"/>
      <c r="D6672" s="39"/>
      <c r="E6672" s="39"/>
      <c r="F6672" s="39"/>
      <c r="G6672" s="41"/>
      <c r="T6672"/>
      <c r="U6672"/>
    </row>
    <row r="6673" spans="1:21" s="31" customFormat="1">
      <c r="A6673" s="37"/>
      <c r="B6673" s="38"/>
      <c r="D6673" s="39"/>
      <c r="E6673" s="39"/>
      <c r="F6673" s="39"/>
      <c r="G6673" s="41"/>
      <c r="T6673"/>
      <c r="U6673"/>
    </row>
    <row r="6674" spans="1:21" s="31" customFormat="1">
      <c r="A6674" s="37"/>
      <c r="B6674" s="38"/>
      <c r="D6674" s="39"/>
      <c r="E6674" s="39"/>
      <c r="F6674" s="39"/>
      <c r="G6674" s="41"/>
      <c r="T6674"/>
      <c r="U6674"/>
    </row>
    <row r="6675" spans="1:21" s="31" customFormat="1">
      <c r="A6675" s="37"/>
      <c r="B6675" s="38"/>
      <c r="D6675" s="39"/>
      <c r="E6675" s="39"/>
      <c r="F6675" s="39"/>
      <c r="G6675" s="41"/>
      <c r="T6675"/>
      <c r="U6675"/>
    </row>
    <row r="6676" spans="1:21" s="31" customFormat="1">
      <c r="A6676" s="37"/>
      <c r="B6676" s="38"/>
      <c r="D6676" s="39"/>
      <c r="E6676" s="39"/>
      <c r="F6676" s="39"/>
      <c r="G6676" s="41"/>
      <c r="T6676"/>
      <c r="U6676"/>
    </row>
    <row r="6677" spans="1:21" s="31" customFormat="1">
      <c r="A6677" s="37"/>
      <c r="B6677" s="38"/>
      <c r="D6677" s="39"/>
      <c r="E6677" s="39"/>
      <c r="F6677" s="39"/>
      <c r="G6677" s="41"/>
      <c r="T6677"/>
      <c r="U6677"/>
    </row>
    <row r="6678" spans="1:21" s="31" customFormat="1">
      <c r="A6678" s="37"/>
      <c r="B6678" s="38"/>
      <c r="D6678" s="39"/>
      <c r="E6678" s="39"/>
      <c r="F6678" s="39"/>
      <c r="G6678" s="41"/>
      <c r="T6678"/>
      <c r="U6678"/>
    </row>
    <row r="6679" spans="1:21" s="31" customFormat="1">
      <c r="A6679" s="37"/>
      <c r="B6679" s="38"/>
      <c r="D6679" s="39"/>
      <c r="E6679" s="39"/>
      <c r="F6679" s="39"/>
      <c r="G6679" s="41"/>
      <c r="T6679"/>
      <c r="U6679"/>
    </row>
    <row r="6680" spans="1:21" s="31" customFormat="1">
      <c r="A6680" s="37"/>
      <c r="B6680" s="38"/>
      <c r="D6680" s="39"/>
      <c r="E6680" s="39"/>
      <c r="F6680" s="39"/>
      <c r="G6680" s="41"/>
      <c r="T6680"/>
      <c r="U6680"/>
    </row>
    <row r="6681" spans="1:21" s="31" customFormat="1">
      <c r="A6681" s="37"/>
      <c r="B6681" s="38"/>
      <c r="D6681" s="39"/>
      <c r="E6681" s="39"/>
      <c r="F6681" s="39"/>
      <c r="G6681" s="41"/>
      <c r="T6681"/>
      <c r="U6681"/>
    </row>
    <row r="6682" spans="1:21" s="31" customFormat="1">
      <c r="A6682" s="37"/>
      <c r="B6682" s="38"/>
      <c r="D6682" s="39"/>
      <c r="E6682" s="39"/>
      <c r="F6682" s="39"/>
      <c r="G6682" s="41"/>
      <c r="T6682"/>
      <c r="U6682"/>
    </row>
    <row r="6683" spans="1:21" s="31" customFormat="1">
      <c r="A6683" s="37"/>
      <c r="B6683" s="38"/>
      <c r="D6683" s="39"/>
      <c r="E6683" s="39"/>
      <c r="F6683" s="39"/>
      <c r="G6683" s="41"/>
      <c r="T6683"/>
      <c r="U6683"/>
    </row>
    <row r="6684" spans="1:21" s="31" customFormat="1">
      <c r="A6684" s="37"/>
      <c r="B6684" s="38"/>
      <c r="D6684" s="39"/>
      <c r="E6684" s="39"/>
      <c r="F6684" s="39"/>
      <c r="G6684" s="41"/>
      <c r="T6684"/>
      <c r="U6684"/>
    </row>
    <row r="6685" spans="1:21" s="31" customFormat="1">
      <c r="A6685" s="37"/>
      <c r="B6685" s="38"/>
      <c r="D6685" s="39"/>
      <c r="E6685" s="39"/>
      <c r="F6685" s="39"/>
      <c r="G6685" s="41"/>
      <c r="T6685"/>
      <c r="U6685"/>
    </row>
    <row r="6686" spans="1:21" s="31" customFormat="1">
      <c r="A6686" s="37"/>
      <c r="B6686" s="38"/>
      <c r="D6686" s="39"/>
      <c r="E6686" s="39"/>
      <c r="F6686" s="39"/>
      <c r="G6686" s="41"/>
      <c r="T6686"/>
      <c r="U6686"/>
    </row>
    <row r="6687" spans="1:21" s="31" customFormat="1">
      <c r="A6687" s="37"/>
      <c r="B6687" s="38"/>
      <c r="D6687" s="39"/>
      <c r="E6687" s="39"/>
      <c r="F6687" s="39"/>
      <c r="G6687" s="41"/>
      <c r="T6687"/>
      <c r="U6687"/>
    </row>
    <row r="6688" spans="1:21" s="31" customFormat="1">
      <c r="A6688" s="37"/>
      <c r="B6688" s="38"/>
      <c r="D6688" s="39"/>
      <c r="E6688" s="39"/>
      <c r="F6688" s="39"/>
      <c r="G6688" s="41"/>
      <c r="T6688"/>
      <c r="U6688"/>
    </row>
    <row r="6689" spans="1:21" s="31" customFormat="1">
      <c r="A6689" s="37"/>
      <c r="B6689" s="38"/>
      <c r="D6689" s="39"/>
      <c r="E6689" s="39"/>
      <c r="F6689" s="39"/>
      <c r="G6689" s="41"/>
      <c r="T6689"/>
      <c r="U6689"/>
    </row>
    <row r="6690" spans="1:21" s="31" customFormat="1">
      <c r="A6690" s="37"/>
      <c r="B6690" s="38"/>
      <c r="D6690" s="39"/>
      <c r="E6690" s="39"/>
      <c r="F6690" s="39"/>
      <c r="G6690" s="41"/>
      <c r="T6690"/>
      <c r="U6690"/>
    </row>
    <row r="6691" spans="1:21" s="31" customFormat="1">
      <c r="A6691" s="37"/>
      <c r="B6691" s="38"/>
      <c r="D6691" s="39"/>
      <c r="E6691" s="39"/>
      <c r="F6691" s="39"/>
      <c r="G6691" s="41"/>
      <c r="T6691"/>
      <c r="U6691"/>
    </row>
    <row r="6692" spans="1:21" s="31" customFormat="1">
      <c r="A6692" s="37"/>
      <c r="B6692" s="38"/>
      <c r="D6692" s="39"/>
      <c r="E6692" s="39"/>
      <c r="F6692" s="39"/>
      <c r="G6692" s="41"/>
      <c r="T6692"/>
      <c r="U6692"/>
    </row>
    <row r="6693" spans="1:21" s="31" customFormat="1">
      <c r="A6693" s="37"/>
      <c r="B6693" s="38"/>
      <c r="D6693" s="39"/>
      <c r="E6693" s="39"/>
      <c r="F6693" s="39"/>
      <c r="G6693" s="41"/>
      <c r="T6693"/>
      <c r="U6693"/>
    </row>
    <row r="6694" spans="1:21" s="31" customFormat="1">
      <c r="A6694" s="37"/>
      <c r="B6694" s="38"/>
      <c r="D6694" s="39"/>
      <c r="E6694" s="39"/>
      <c r="F6694" s="39"/>
      <c r="G6694" s="41"/>
      <c r="T6694"/>
      <c r="U6694"/>
    </row>
    <row r="6695" spans="1:21" s="31" customFormat="1">
      <c r="A6695" s="37"/>
      <c r="B6695" s="38"/>
      <c r="D6695" s="39"/>
      <c r="E6695" s="39"/>
      <c r="F6695" s="39"/>
      <c r="G6695" s="41"/>
      <c r="T6695"/>
      <c r="U6695"/>
    </row>
    <row r="6696" spans="1:21" s="31" customFormat="1">
      <c r="A6696" s="37"/>
      <c r="B6696" s="38"/>
      <c r="D6696" s="39"/>
      <c r="E6696" s="39"/>
      <c r="F6696" s="39"/>
      <c r="G6696" s="41"/>
      <c r="T6696"/>
      <c r="U6696"/>
    </row>
    <row r="6697" spans="1:21" s="31" customFormat="1">
      <c r="A6697" s="37"/>
      <c r="B6697" s="38"/>
      <c r="D6697" s="39"/>
      <c r="E6697" s="39"/>
      <c r="F6697" s="39"/>
      <c r="G6697" s="41"/>
      <c r="T6697"/>
      <c r="U6697"/>
    </row>
    <row r="6698" spans="1:21" s="31" customFormat="1">
      <c r="A6698" s="37"/>
      <c r="B6698" s="38"/>
      <c r="D6698" s="39"/>
      <c r="E6698" s="39"/>
      <c r="F6698" s="39"/>
      <c r="G6698" s="41"/>
      <c r="T6698"/>
      <c r="U6698"/>
    </row>
    <row r="6699" spans="1:21" s="31" customFormat="1">
      <c r="A6699" s="37"/>
      <c r="B6699" s="38"/>
      <c r="D6699" s="39"/>
      <c r="E6699" s="39"/>
      <c r="F6699" s="39"/>
      <c r="G6699" s="41"/>
      <c r="T6699"/>
      <c r="U6699"/>
    </row>
    <row r="6700" spans="1:21" s="31" customFormat="1">
      <c r="A6700" s="37"/>
      <c r="B6700" s="38"/>
      <c r="D6700" s="39"/>
      <c r="E6700" s="39"/>
      <c r="F6700" s="39"/>
      <c r="G6700" s="41"/>
      <c r="T6700"/>
      <c r="U6700"/>
    </row>
    <row r="6701" spans="1:21" s="31" customFormat="1">
      <c r="A6701" s="37"/>
      <c r="B6701" s="38"/>
      <c r="D6701" s="39"/>
      <c r="E6701" s="39"/>
      <c r="F6701" s="39"/>
      <c r="G6701" s="41"/>
      <c r="T6701"/>
      <c r="U6701"/>
    </row>
    <row r="6702" spans="1:21" s="31" customFormat="1">
      <c r="A6702" s="37"/>
      <c r="B6702" s="38"/>
      <c r="D6702" s="39"/>
      <c r="E6702" s="39"/>
      <c r="F6702" s="39"/>
      <c r="G6702" s="41"/>
      <c r="T6702"/>
      <c r="U6702"/>
    </row>
    <row r="6703" spans="1:21" s="31" customFormat="1">
      <c r="A6703" s="37"/>
      <c r="B6703" s="38"/>
      <c r="D6703" s="39"/>
      <c r="E6703" s="39"/>
      <c r="F6703" s="39"/>
      <c r="G6703" s="41"/>
      <c r="T6703"/>
      <c r="U6703"/>
    </row>
    <row r="6704" spans="1:21" s="31" customFormat="1">
      <c r="A6704" s="37"/>
      <c r="B6704" s="38"/>
      <c r="D6704" s="39"/>
      <c r="E6704" s="39"/>
      <c r="F6704" s="39"/>
      <c r="G6704" s="41"/>
      <c r="T6704"/>
      <c r="U6704"/>
    </row>
    <row r="6705" spans="1:21" s="31" customFormat="1">
      <c r="A6705" s="37"/>
      <c r="B6705" s="38"/>
      <c r="D6705" s="39"/>
      <c r="E6705" s="39"/>
      <c r="F6705" s="39"/>
      <c r="G6705" s="41"/>
      <c r="T6705"/>
      <c r="U6705"/>
    </row>
    <row r="6706" spans="1:21" s="31" customFormat="1">
      <c r="A6706" s="37"/>
      <c r="B6706" s="38"/>
      <c r="D6706" s="39"/>
      <c r="E6706" s="39"/>
      <c r="F6706" s="39"/>
      <c r="G6706" s="41"/>
      <c r="T6706"/>
      <c r="U6706"/>
    </row>
    <row r="6707" spans="1:21" s="31" customFormat="1">
      <c r="A6707" s="37"/>
      <c r="B6707" s="38"/>
      <c r="D6707" s="39"/>
      <c r="E6707" s="39"/>
      <c r="F6707" s="39"/>
      <c r="G6707" s="41"/>
      <c r="T6707"/>
      <c r="U6707"/>
    </row>
    <row r="6708" spans="1:21" s="31" customFormat="1">
      <c r="A6708" s="37"/>
      <c r="B6708" s="38"/>
      <c r="D6708" s="39"/>
      <c r="E6708" s="39"/>
      <c r="F6708" s="39"/>
      <c r="G6708" s="41"/>
      <c r="T6708"/>
      <c r="U6708"/>
    </row>
    <row r="6709" spans="1:21" s="31" customFormat="1">
      <c r="A6709" s="37"/>
      <c r="B6709" s="38"/>
      <c r="D6709" s="39"/>
      <c r="E6709" s="39"/>
      <c r="F6709" s="39"/>
      <c r="G6709" s="41"/>
      <c r="T6709"/>
      <c r="U6709"/>
    </row>
    <row r="6710" spans="1:21" s="31" customFormat="1">
      <c r="A6710" s="37"/>
      <c r="B6710" s="38"/>
      <c r="D6710" s="39"/>
      <c r="E6710" s="39"/>
      <c r="F6710" s="39"/>
      <c r="G6710" s="41"/>
      <c r="T6710"/>
      <c r="U6710"/>
    </row>
    <row r="6711" spans="1:21" s="31" customFormat="1">
      <c r="A6711" s="37"/>
      <c r="B6711" s="38"/>
      <c r="D6711" s="39"/>
      <c r="E6711" s="39"/>
      <c r="F6711" s="39"/>
      <c r="G6711" s="41"/>
      <c r="T6711"/>
      <c r="U6711"/>
    </row>
    <row r="6712" spans="1:21" s="31" customFormat="1">
      <c r="A6712" s="37"/>
      <c r="B6712" s="38"/>
      <c r="D6712" s="39"/>
      <c r="E6712" s="39"/>
      <c r="F6712" s="39"/>
      <c r="G6712" s="41"/>
      <c r="T6712"/>
      <c r="U6712"/>
    </row>
    <row r="6713" spans="1:21" s="31" customFormat="1">
      <c r="A6713" s="37"/>
      <c r="B6713" s="38"/>
      <c r="D6713" s="39"/>
      <c r="E6713" s="39"/>
      <c r="F6713" s="39"/>
      <c r="G6713" s="41"/>
      <c r="T6713"/>
      <c r="U6713"/>
    </row>
    <row r="6714" spans="1:21" s="31" customFormat="1">
      <c r="A6714" s="37"/>
      <c r="B6714" s="38"/>
      <c r="D6714" s="39"/>
      <c r="E6714" s="39"/>
      <c r="F6714" s="39"/>
      <c r="G6714" s="41"/>
      <c r="T6714"/>
      <c r="U6714"/>
    </row>
    <row r="6715" spans="1:21" s="31" customFormat="1">
      <c r="A6715" s="37"/>
      <c r="B6715" s="38"/>
      <c r="D6715" s="39"/>
      <c r="E6715" s="39"/>
      <c r="F6715" s="39"/>
      <c r="G6715" s="41"/>
      <c r="T6715"/>
      <c r="U6715"/>
    </row>
    <row r="6716" spans="1:21" s="31" customFormat="1">
      <c r="A6716" s="37"/>
      <c r="B6716" s="38"/>
      <c r="D6716" s="39"/>
      <c r="E6716" s="39"/>
      <c r="F6716" s="39"/>
      <c r="G6716" s="41"/>
      <c r="T6716"/>
      <c r="U6716"/>
    </row>
    <row r="6717" spans="1:21" s="31" customFormat="1">
      <c r="A6717" s="37"/>
      <c r="B6717" s="38"/>
      <c r="D6717" s="39"/>
      <c r="E6717" s="39"/>
      <c r="F6717" s="39"/>
      <c r="G6717" s="41"/>
      <c r="T6717"/>
      <c r="U6717"/>
    </row>
    <row r="6718" spans="1:21" s="31" customFormat="1">
      <c r="A6718" s="37"/>
      <c r="B6718" s="38"/>
      <c r="D6718" s="39"/>
      <c r="E6718" s="39"/>
      <c r="F6718" s="39"/>
      <c r="G6718" s="41"/>
      <c r="T6718"/>
      <c r="U6718"/>
    </row>
    <row r="6719" spans="1:21" s="31" customFormat="1">
      <c r="A6719" s="37"/>
      <c r="B6719" s="38"/>
      <c r="D6719" s="39"/>
      <c r="E6719" s="39"/>
      <c r="F6719" s="39"/>
      <c r="G6719" s="41"/>
      <c r="T6719"/>
      <c r="U6719"/>
    </row>
    <row r="6720" spans="1:21" s="31" customFormat="1">
      <c r="A6720" s="37"/>
      <c r="B6720" s="38"/>
      <c r="D6720" s="39"/>
      <c r="E6720" s="39"/>
      <c r="F6720" s="39"/>
      <c r="G6720" s="41"/>
      <c r="T6720"/>
      <c r="U6720"/>
    </row>
    <row r="6721" spans="1:21" s="31" customFormat="1">
      <c r="A6721" s="37"/>
      <c r="B6721" s="38"/>
      <c r="D6721" s="39"/>
      <c r="E6721" s="39"/>
      <c r="F6721" s="39"/>
      <c r="G6721" s="41"/>
      <c r="T6721"/>
      <c r="U6721"/>
    </row>
    <row r="6722" spans="1:21" s="31" customFormat="1">
      <c r="A6722" s="37"/>
      <c r="B6722" s="38"/>
      <c r="D6722" s="39"/>
      <c r="E6722" s="39"/>
      <c r="F6722" s="39"/>
      <c r="G6722" s="41"/>
      <c r="T6722"/>
      <c r="U6722"/>
    </row>
    <row r="6723" spans="1:21" s="31" customFormat="1">
      <c r="A6723" s="37"/>
      <c r="B6723" s="38"/>
      <c r="D6723" s="39"/>
      <c r="E6723" s="39"/>
      <c r="F6723" s="39"/>
      <c r="G6723" s="41"/>
      <c r="T6723"/>
      <c r="U6723"/>
    </row>
    <row r="6724" spans="1:21" s="31" customFormat="1">
      <c r="A6724" s="37"/>
      <c r="B6724" s="38"/>
      <c r="D6724" s="39"/>
      <c r="E6724" s="39"/>
      <c r="F6724" s="39"/>
      <c r="G6724" s="41"/>
      <c r="T6724"/>
      <c r="U6724"/>
    </row>
    <row r="6725" spans="1:21" s="31" customFormat="1">
      <c r="A6725" s="37"/>
      <c r="B6725" s="38"/>
      <c r="D6725" s="39"/>
      <c r="E6725" s="39"/>
      <c r="F6725" s="39"/>
      <c r="G6725" s="41"/>
      <c r="T6725"/>
      <c r="U6725"/>
    </row>
    <row r="6726" spans="1:21" s="31" customFormat="1">
      <c r="A6726" s="37"/>
      <c r="B6726" s="38"/>
      <c r="D6726" s="39"/>
      <c r="E6726" s="39"/>
      <c r="F6726" s="39"/>
      <c r="G6726" s="41"/>
      <c r="T6726"/>
      <c r="U6726"/>
    </row>
    <row r="6727" spans="1:21" s="31" customFormat="1">
      <c r="A6727" s="37"/>
      <c r="B6727" s="38"/>
      <c r="D6727" s="39"/>
      <c r="E6727" s="39"/>
      <c r="F6727" s="39"/>
      <c r="G6727" s="41"/>
      <c r="T6727"/>
      <c r="U6727"/>
    </row>
    <row r="6728" spans="1:21" s="31" customFormat="1">
      <c r="A6728" s="37"/>
      <c r="B6728" s="38"/>
      <c r="D6728" s="39"/>
      <c r="E6728" s="39"/>
      <c r="F6728" s="39"/>
      <c r="G6728" s="41"/>
      <c r="T6728"/>
      <c r="U6728"/>
    </row>
    <row r="6729" spans="1:21" s="31" customFormat="1">
      <c r="A6729" s="37"/>
      <c r="B6729" s="38"/>
      <c r="D6729" s="39"/>
      <c r="E6729" s="39"/>
      <c r="F6729" s="39"/>
      <c r="G6729" s="41"/>
      <c r="T6729"/>
      <c r="U6729"/>
    </row>
    <row r="6730" spans="1:21" s="31" customFormat="1">
      <c r="A6730" s="37"/>
      <c r="B6730" s="38"/>
      <c r="D6730" s="39"/>
      <c r="E6730" s="39"/>
      <c r="F6730" s="39"/>
      <c r="G6730" s="41"/>
      <c r="T6730"/>
      <c r="U6730"/>
    </row>
    <row r="6731" spans="1:21" s="31" customFormat="1">
      <c r="A6731" s="37"/>
      <c r="B6731" s="38"/>
      <c r="D6731" s="39"/>
      <c r="E6731" s="39"/>
      <c r="F6731" s="39"/>
      <c r="G6731" s="41"/>
      <c r="T6731"/>
      <c r="U6731"/>
    </row>
    <row r="6732" spans="1:21" s="31" customFormat="1">
      <c r="A6732" s="37"/>
      <c r="B6732" s="38"/>
      <c r="D6732" s="39"/>
      <c r="E6732" s="39"/>
      <c r="F6732" s="39"/>
      <c r="G6732" s="41"/>
      <c r="T6732"/>
      <c r="U6732"/>
    </row>
    <row r="6733" spans="1:21" s="31" customFormat="1">
      <c r="A6733" s="37"/>
      <c r="B6733" s="38"/>
      <c r="D6733" s="39"/>
      <c r="E6733" s="39"/>
      <c r="F6733" s="39"/>
      <c r="G6733" s="41"/>
      <c r="T6733"/>
      <c r="U6733"/>
    </row>
    <row r="6734" spans="1:21" s="31" customFormat="1">
      <c r="A6734" s="37"/>
      <c r="B6734" s="38"/>
      <c r="D6734" s="39"/>
      <c r="E6734" s="39"/>
      <c r="F6734" s="39"/>
      <c r="G6734" s="41"/>
      <c r="T6734"/>
      <c r="U6734"/>
    </row>
    <row r="6735" spans="1:21" s="31" customFormat="1">
      <c r="A6735" s="37"/>
      <c r="B6735" s="38"/>
      <c r="D6735" s="39"/>
      <c r="E6735" s="39"/>
      <c r="F6735" s="39"/>
      <c r="G6735" s="41"/>
      <c r="T6735"/>
      <c r="U6735"/>
    </row>
    <row r="6736" spans="1:21" s="31" customFormat="1">
      <c r="A6736" s="37"/>
      <c r="B6736" s="38"/>
      <c r="D6736" s="39"/>
      <c r="E6736" s="39"/>
      <c r="F6736" s="39"/>
      <c r="G6736" s="41"/>
      <c r="T6736"/>
      <c r="U6736"/>
    </row>
    <row r="6737" spans="1:21" s="31" customFormat="1">
      <c r="A6737" s="37"/>
      <c r="B6737" s="38"/>
      <c r="D6737" s="39"/>
      <c r="E6737" s="39"/>
      <c r="F6737" s="39"/>
      <c r="G6737" s="41"/>
      <c r="T6737"/>
      <c r="U6737"/>
    </row>
    <row r="6738" spans="1:21" s="31" customFormat="1">
      <c r="A6738" s="37"/>
      <c r="B6738" s="38"/>
      <c r="D6738" s="39"/>
      <c r="E6738" s="39"/>
      <c r="F6738" s="39"/>
      <c r="G6738" s="41"/>
      <c r="T6738"/>
      <c r="U6738"/>
    </row>
    <row r="6739" spans="1:21" s="31" customFormat="1">
      <c r="A6739" s="37"/>
      <c r="B6739" s="38"/>
      <c r="D6739" s="39"/>
      <c r="E6739" s="39"/>
      <c r="F6739" s="39"/>
      <c r="G6739" s="41"/>
      <c r="T6739"/>
      <c r="U6739"/>
    </row>
    <row r="6740" spans="1:21" s="31" customFormat="1">
      <c r="A6740" s="37"/>
      <c r="B6740" s="38"/>
      <c r="D6740" s="39"/>
      <c r="E6740" s="39"/>
      <c r="F6740" s="39"/>
      <c r="G6740" s="41"/>
      <c r="T6740"/>
      <c r="U6740"/>
    </row>
    <row r="6741" spans="1:21" s="31" customFormat="1">
      <c r="A6741" s="37"/>
      <c r="B6741" s="38"/>
      <c r="D6741" s="39"/>
      <c r="E6741" s="39"/>
      <c r="F6741" s="39"/>
      <c r="G6741" s="41"/>
      <c r="T6741"/>
      <c r="U6741"/>
    </row>
    <row r="6742" spans="1:21" s="31" customFormat="1">
      <c r="A6742" s="37"/>
      <c r="B6742" s="38"/>
      <c r="D6742" s="39"/>
      <c r="E6742" s="39"/>
      <c r="F6742" s="39"/>
      <c r="G6742" s="41"/>
      <c r="T6742"/>
      <c r="U6742"/>
    </row>
    <row r="6743" spans="1:21" s="31" customFormat="1">
      <c r="A6743" s="37"/>
      <c r="B6743" s="38"/>
      <c r="D6743" s="39"/>
      <c r="E6743" s="39"/>
      <c r="F6743" s="39"/>
      <c r="G6743" s="41"/>
      <c r="T6743"/>
      <c r="U6743"/>
    </row>
    <row r="6744" spans="1:21" s="31" customFormat="1">
      <c r="A6744" s="37"/>
      <c r="B6744" s="38"/>
      <c r="D6744" s="39"/>
      <c r="E6744" s="39"/>
      <c r="F6744" s="39"/>
      <c r="G6744" s="41"/>
      <c r="T6744"/>
      <c r="U6744"/>
    </row>
    <row r="6745" spans="1:21" s="31" customFormat="1">
      <c r="A6745" s="37"/>
      <c r="B6745" s="38"/>
      <c r="D6745" s="39"/>
      <c r="E6745" s="39"/>
      <c r="F6745" s="39"/>
      <c r="G6745" s="41"/>
      <c r="T6745"/>
      <c r="U6745"/>
    </row>
    <row r="6746" spans="1:21" s="31" customFormat="1">
      <c r="A6746" s="37"/>
      <c r="B6746" s="38"/>
      <c r="D6746" s="39"/>
      <c r="E6746" s="39"/>
      <c r="F6746" s="39"/>
      <c r="G6746" s="41"/>
      <c r="T6746"/>
      <c r="U6746"/>
    </row>
    <row r="6747" spans="1:21" s="31" customFormat="1">
      <c r="A6747" s="37"/>
      <c r="B6747" s="38"/>
      <c r="D6747" s="39"/>
      <c r="E6747" s="39"/>
      <c r="F6747" s="39"/>
      <c r="G6747" s="41"/>
      <c r="T6747"/>
      <c r="U6747"/>
    </row>
    <row r="6748" spans="1:21" s="31" customFormat="1">
      <c r="A6748" s="37"/>
      <c r="B6748" s="38"/>
      <c r="D6748" s="39"/>
      <c r="E6748" s="39"/>
      <c r="F6748" s="39"/>
      <c r="G6748" s="41"/>
      <c r="T6748"/>
      <c r="U6748"/>
    </row>
    <row r="6749" spans="1:21" s="31" customFormat="1">
      <c r="A6749" s="37"/>
      <c r="B6749" s="38"/>
      <c r="D6749" s="39"/>
      <c r="E6749" s="39"/>
      <c r="F6749" s="39"/>
      <c r="G6749" s="41"/>
      <c r="T6749"/>
      <c r="U6749"/>
    </row>
    <row r="6750" spans="1:21" s="31" customFormat="1">
      <c r="A6750" s="37"/>
      <c r="B6750" s="38"/>
      <c r="D6750" s="39"/>
      <c r="E6750" s="39"/>
      <c r="F6750" s="39"/>
      <c r="G6750" s="41"/>
      <c r="T6750"/>
      <c r="U6750"/>
    </row>
    <row r="6751" spans="1:21" s="31" customFormat="1">
      <c r="A6751" s="37"/>
      <c r="B6751" s="38"/>
      <c r="D6751" s="39"/>
      <c r="E6751" s="39"/>
      <c r="F6751" s="39"/>
      <c r="G6751" s="41"/>
      <c r="T6751"/>
      <c r="U6751"/>
    </row>
    <row r="6752" spans="1:21" s="31" customFormat="1">
      <c r="A6752" s="37"/>
      <c r="B6752" s="38"/>
      <c r="D6752" s="39"/>
      <c r="E6752" s="39"/>
      <c r="F6752" s="39"/>
      <c r="G6752" s="41"/>
      <c r="T6752"/>
      <c r="U6752"/>
    </row>
    <row r="6753" spans="1:21" s="31" customFormat="1">
      <c r="A6753" s="37"/>
      <c r="B6753" s="38"/>
      <c r="D6753" s="39"/>
      <c r="E6753" s="39"/>
      <c r="F6753" s="39"/>
      <c r="G6753" s="41"/>
      <c r="T6753"/>
      <c r="U6753"/>
    </row>
    <row r="6754" spans="1:21" s="31" customFormat="1">
      <c r="A6754" s="37"/>
      <c r="B6754" s="38"/>
      <c r="D6754" s="39"/>
      <c r="E6754" s="39"/>
      <c r="F6754" s="39"/>
      <c r="G6754" s="41"/>
      <c r="T6754"/>
      <c r="U6754"/>
    </row>
    <row r="6755" spans="1:21" s="31" customFormat="1">
      <c r="A6755" s="37"/>
      <c r="B6755" s="38"/>
      <c r="D6755" s="39"/>
      <c r="E6755" s="39"/>
      <c r="F6755" s="39"/>
      <c r="G6755" s="41"/>
      <c r="T6755"/>
      <c r="U6755"/>
    </row>
    <row r="6756" spans="1:21" s="31" customFormat="1">
      <c r="A6756" s="37"/>
      <c r="B6756" s="38"/>
      <c r="D6756" s="39"/>
      <c r="E6756" s="39"/>
      <c r="F6756" s="39"/>
      <c r="G6756" s="41"/>
      <c r="T6756"/>
      <c r="U6756"/>
    </row>
    <row r="6757" spans="1:21" s="31" customFormat="1">
      <c r="A6757" s="37"/>
      <c r="B6757" s="38"/>
      <c r="D6757" s="39"/>
      <c r="E6757" s="39"/>
      <c r="F6757" s="39"/>
      <c r="G6757" s="41"/>
      <c r="T6757"/>
      <c r="U6757"/>
    </row>
    <row r="6758" spans="1:21" s="31" customFormat="1">
      <c r="A6758" s="37"/>
      <c r="B6758" s="38"/>
      <c r="D6758" s="39"/>
      <c r="E6758" s="39"/>
      <c r="F6758" s="39"/>
      <c r="G6758" s="41"/>
      <c r="T6758"/>
      <c r="U6758"/>
    </row>
    <row r="6759" spans="1:21" s="31" customFormat="1">
      <c r="A6759" s="37"/>
      <c r="B6759" s="38"/>
      <c r="D6759" s="39"/>
      <c r="E6759" s="39"/>
      <c r="F6759" s="39"/>
      <c r="G6759" s="41"/>
      <c r="T6759"/>
      <c r="U6759"/>
    </row>
    <row r="6760" spans="1:21" s="31" customFormat="1">
      <c r="A6760" s="37"/>
      <c r="B6760" s="38"/>
      <c r="D6760" s="39"/>
      <c r="E6760" s="39"/>
      <c r="F6760" s="39"/>
      <c r="G6760" s="41"/>
      <c r="T6760"/>
      <c r="U6760"/>
    </row>
    <row r="6761" spans="1:21" s="31" customFormat="1">
      <c r="A6761" s="37"/>
      <c r="B6761" s="38"/>
      <c r="D6761" s="39"/>
      <c r="E6761" s="39"/>
      <c r="F6761" s="39"/>
      <c r="G6761" s="41"/>
      <c r="T6761"/>
      <c r="U6761"/>
    </row>
    <row r="6762" spans="1:21" s="31" customFormat="1">
      <c r="A6762" s="37"/>
      <c r="B6762" s="38"/>
      <c r="D6762" s="39"/>
      <c r="E6762" s="39"/>
      <c r="F6762" s="39"/>
      <c r="G6762" s="41"/>
      <c r="T6762"/>
      <c r="U6762"/>
    </row>
    <row r="6763" spans="1:21" s="31" customFormat="1">
      <c r="A6763" s="37"/>
      <c r="B6763" s="38"/>
      <c r="D6763" s="39"/>
      <c r="E6763" s="39"/>
      <c r="F6763" s="39"/>
      <c r="G6763" s="41"/>
      <c r="T6763"/>
      <c r="U6763"/>
    </row>
    <row r="6764" spans="1:21" s="31" customFormat="1">
      <c r="A6764" s="37"/>
      <c r="B6764" s="38"/>
      <c r="D6764" s="39"/>
      <c r="E6764" s="39"/>
      <c r="F6764" s="39"/>
      <c r="G6764" s="41"/>
      <c r="T6764"/>
      <c r="U6764"/>
    </row>
    <row r="6765" spans="1:21" s="31" customFormat="1">
      <c r="A6765" s="37"/>
      <c r="B6765" s="38"/>
      <c r="D6765" s="39"/>
      <c r="E6765" s="39"/>
      <c r="F6765" s="39"/>
      <c r="G6765" s="41"/>
      <c r="T6765"/>
      <c r="U6765"/>
    </row>
    <row r="6766" spans="1:21" s="31" customFormat="1">
      <c r="A6766" s="37"/>
      <c r="B6766" s="38"/>
      <c r="D6766" s="39"/>
      <c r="E6766" s="39"/>
      <c r="F6766" s="39"/>
      <c r="G6766" s="41"/>
      <c r="T6766"/>
      <c r="U6766"/>
    </row>
    <row r="6767" spans="1:21" s="31" customFormat="1">
      <c r="A6767" s="37"/>
      <c r="B6767" s="38"/>
      <c r="D6767" s="39"/>
      <c r="E6767" s="39"/>
      <c r="F6767" s="39"/>
      <c r="G6767" s="41"/>
      <c r="T6767"/>
      <c r="U6767"/>
    </row>
    <row r="6768" spans="1:21" s="31" customFormat="1">
      <c r="A6768" s="37"/>
      <c r="B6768" s="38"/>
      <c r="D6768" s="39"/>
      <c r="E6768" s="39"/>
      <c r="F6768" s="39"/>
      <c r="G6768" s="41"/>
      <c r="T6768"/>
      <c r="U6768"/>
    </row>
    <row r="6769" spans="1:21" s="31" customFormat="1">
      <c r="A6769" s="37"/>
      <c r="B6769" s="38"/>
      <c r="D6769" s="39"/>
      <c r="E6769" s="39"/>
      <c r="F6769" s="39"/>
      <c r="G6769" s="41"/>
      <c r="T6769"/>
      <c r="U6769"/>
    </row>
    <row r="6770" spans="1:21" s="31" customFormat="1">
      <c r="A6770" s="37"/>
      <c r="B6770" s="38"/>
      <c r="D6770" s="39"/>
      <c r="E6770" s="39"/>
      <c r="F6770" s="39"/>
      <c r="G6770" s="41"/>
      <c r="T6770"/>
      <c r="U6770"/>
    </row>
    <row r="6771" spans="1:21" s="31" customFormat="1">
      <c r="A6771" s="37"/>
      <c r="B6771" s="38"/>
      <c r="D6771" s="39"/>
      <c r="E6771" s="39"/>
      <c r="F6771" s="39"/>
      <c r="G6771" s="41"/>
      <c r="T6771"/>
      <c r="U6771"/>
    </row>
    <row r="6772" spans="1:21" s="31" customFormat="1">
      <c r="A6772" s="37"/>
      <c r="B6772" s="38"/>
      <c r="D6772" s="39"/>
      <c r="E6772" s="39"/>
      <c r="F6772" s="39"/>
      <c r="G6772" s="41"/>
      <c r="T6772"/>
      <c r="U6772"/>
    </row>
    <row r="6773" spans="1:21" s="31" customFormat="1">
      <c r="A6773" s="37"/>
      <c r="B6773" s="38"/>
      <c r="D6773" s="39"/>
      <c r="E6773" s="39"/>
      <c r="F6773" s="39"/>
      <c r="G6773" s="41"/>
      <c r="T6773"/>
      <c r="U6773"/>
    </row>
    <row r="6774" spans="1:21" s="31" customFormat="1">
      <c r="A6774" s="37"/>
      <c r="B6774" s="38"/>
      <c r="D6774" s="39"/>
      <c r="E6774" s="39"/>
      <c r="F6774" s="39"/>
      <c r="G6774" s="41"/>
      <c r="T6774"/>
      <c r="U6774"/>
    </row>
    <row r="6775" spans="1:21" s="31" customFormat="1">
      <c r="A6775" s="37"/>
      <c r="B6775" s="38"/>
      <c r="D6775" s="39"/>
      <c r="E6775" s="39"/>
      <c r="F6775" s="39"/>
      <c r="G6775" s="41"/>
      <c r="T6775"/>
      <c r="U6775"/>
    </row>
    <row r="6776" spans="1:21" s="31" customFormat="1">
      <c r="A6776" s="37"/>
      <c r="B6776" s="38"/>
      <c r="D6776" s="39"/>
      <c r="E6776" s="39"/>
      <c r="F6776" s="39"/>
      <c r="G6776" s="41"/>
      <c r="T6776"/>
      <c r="U6776"/>
    </row>
    <row r="6777" spans="1:21" s="31" customFormat="1">
      <c r="A6777" s="37"/>
      <c r="B6777" s="38"/>
      <c r="D6777" s="39"/>
      <c r="E6777" s="39"/>
      <c r="F6777" s="39"/>
      <c r="G6777" s="41"/>
      <c r="T6777"/>
      <c r="U6777"/>
    </row>
    <row r="6778" spans="1:21" s="31" customFormat="1">
      <c r="A6778" s="37"/>
      <c r="B6778" s="38"/>
      <c r="D6778" s="39"/>
      <c r="E6778" s="39"/>
      <c r="F6778" s="39"/>
      <c r="G6778" s="41"/>
      <c r="T6778"/>
      <c r="U6778"/>
    </row>
    <row r="6779" spans="1:21" s="31" customFormat="1">
      <c r="A6779" s="37"/>
      <c r="B6779" s="38"/>
      <c r="D6779" s="39"/>
      <c r="E6779" s="39"/>
      <c r="F6779" s="39"/>
      <c r="G6779" s="41"/>
      <c r="T6779"/>
      <c r="U6779"/>
    </row>
    <row r="6780" spans="1:21" s="31" customFormat="1">
      <c r="A6780" s="37"/>
      <c r="B6780" s="38"/>
      <c r="D6780" s="39"/>
      <c r="E6780" s="39"/>
      <c r="F6780" s="39"/>
      <c r="G6780" s="41"/>
      <c r="T6780"/>
      <c r="U6780"/>
    </row>
    <row r="6781" spans="1:21" s="31" customFormat="1">
      <c r="A6781" s="37"/>
      <c r="B6781" s="38"/>
      <c r="D6781" s="39"/>
      <c r="E6781" s="39"/>
      <c r="F6781" s="39"/>
      <c r="G6781" s="41"/>
      <c r="T6781"/>
      <c r="U6781"/>
    </row>
    <row r="6782" spans="1:21" s="31" customFormat="1">
      <c r="A6782" s="37"/>
      <c r="B6782" s="38"/>
      <c r="D6782" s="39"/>
      <c r="E6782" s="39"/>
      <c r="F6782" s="39"/>
      <c r="G6782" s="41"/>
      <c r="T6782"/>
      <c r="U6782"/>
    </row>
    <row r="6783" spans="1:21" s="31" customFormat="1">
      <c r="A6783" s="37"/>
      <c r="B6783" s="38"/>
      <c r="D6783" s="39"/>
      <c r="E6783" s="39"/>
      <c r="F6783" s="39"/>
      <c r="G6783" s="41"/>
      <c r="T6783"/>
      <c r="U6783"/>
    </row>
    <row r="6784" spans="1:21" s="31" customFormat="1">
      <c r="A6784" s="37"/>
      <c r="B6784" s="38"/>
      <c r="D6784" s="39"/>
      <c r="E6784" s="39"/>
      <c r="F6784" s="39"/>
      <c r="G6784" s="41"/>
      <c r="T6784"/>
      <c r="U6784"/>
    </row>
    <row r="6785" spans="1:21" s="31" customFormat="1">
      <c r="A6785" s="37"/>
      <c r="B6785" s="38"/>
      <c r="D6785" s="39"/>
      <c r="E6785" s="39"/>
      <c r="F6785" s="39"/>
      <c r="G6785" s="41"/>
      <c r="T6785"/>
      <c r="U6785"/>
    </row>
    <row r="6786" spans="1:21" s="31" customFormat="1">
      <c r="A6786" s="37"/>
      <c r="B6786" s="38"/>
      <c r="D6786" s="39"/>
      <c r="E6786" s="39"/>
      <c r="F6786" s="39"/>
      <c r="G6786" s="41"/>
      <c r="T6786"/>
      <c r="U6786"/>
    </row>
    <row r="6787" spans="1:21" s="31" customFormat="1">
      <c r="A6787" s="37"/>
      <c r="B6787" s="38"/>
      <c r="D6787" s="39"/>
      <c r="E6787" s="39"/>
      <c r="F6787" s="39"/>
      <c r="G6787" s="41"/>
      <c r="T6787"/>
      <c r="U6787"/>
    </row>
    <row r="6788" spans="1:21" s="31" customFormat="1">
      <c r="A6788" s="37"/>
      <c r="B6788" s="38"/>
      <c r="D6788" s="39"/>
      <c r="E6788" s="39"/>
      <c r="F6788" s="39"/>
      <c r="G6788" s="41"/>
      <c r="T6788"/>
      <c r="U6788"/>
    </row>
    <row r="6789" spans="1:21" s="31" customFormat="1">
      <c r="A6789" s="37"/>
      <c r="B6789" s="38"/>
      <c r="D6789" s="39"/>
      <c r="E6789" s="39"/>
      <c r="F6789" s="39"/>
      <c r="G6789" s="41"/>
      <c r="T6789"/>
      <c r="U6789"/>
    </row>
    <row r="6790" spans="1:21" s="31" customFormat="1">
      <c r="A6790" s="37"/>
      <c r="B6790" s="38"/>
      <c r="D6790" s="39"/>
      <c r="E6790" s="39"/>
      <c r="F6790" s="39"/>
      <c r="G6790" s="41"/>
      <c r="T6790"/>
      <c r="U6790"/>
    </row>
    <row r="6791" spans="1:21" s="31" customFormat="1">
      <c r="A6791" s="37"/>
      <c r="B6791" s="38"/>
      <c r="D6791" s="39"/>
      <c r="E6791" s="39"/>
      <c r="F6791" s="39"/>
      <c r="G6791" s="41"/>
      <c r="T6791"/>
      <c r="U6791"/>
    </row>
    <row r="6792" spans="1:21" s="31" customFormat="1">
      <c r="A6792" s="37"/>
      <c r="B6792" s="38"/>
      <c r="D6792" s="39"/>
      <c r="E6792" s="39"/>
      <c r="F6792" s="39"/>
      <c r="G6792" s="41"/>
      <c r="T6792"/>
      <c r="U6792"/>
    </row>
    <row r="6793" spans="1:21" s="31" customFormat="1">
      <c r="A6793" s="37"/>
      <c r="B6793" s="38"/>
      <c r="D6793" s="39"/>
      <c r="E6793" s="39"/>
      <c r="F6793" s="39"/>
      <c r="G6793" s="41"/>
      <c r="T6793"/>
      <c r="U6793"/>
    </row>
    <row r="6794" spans="1:21" s="31" customFormat="1">
      <c r="A6794" s="37"/>
      <c r="B6794" s="38"/>
      <c r="D6794" s="39"/>
      <c r="E6794" s="39"/>
      <c r="F6794" s="39"/>
      <c r="G6794" s="41"/>
      <c r="T6794"/>
      <c r="U6794"/>
    </row>
    <row r="6795" spans="1:21" s="31" customFormat="1">
      <c r="A6795" s="37"/>
      <c r="B6795" s="38"/>
      <c r="D6795" s="39"/>
      <c r="E6795" s="39"/>
      <c r="F6795" s="39"/>
      <c r="G6795" s="41"/>
      <c r="T6795"/>
      <c r="U6795"/>
    </row>
    <row r="6796" spans="1:21" s="31" customFormat="1">
      <c r="A6796" s="37"/>
      <c r="B6796" s="38"/>
      <c r="D6796" s="39"/>
      <c r="E6796" s="39"/>
      <c r="F6796" s="39"/>
      <c r="G6796" s="41"/>
      <c r="T6796"/>
      <c r="U6796"/>
    </row>
    <row r="6797" spans="1:21" s="31" customFormat="1">
      <c r="A6797" s="37"/>
      <c r="B6797" s="38"/>
      <c r="D6797" s="39"/>
      <c r="E6797" s="39"/>
      <c r="F6797" s="39"/>
      <c r="G6797" s="41"/>
      <c r="T6797"/>
      <c r="U6797"/>
    </row>
    <row r="6798" spans="1:21" s="31" customFormat="1">
      <c r="A6798" s="37"/>
      <c r="B6798" s="38"/>
      <c r="D6798" s="39"/>
      <c r="E6798" s="39"/>
      <c r="F6798" s="39"/>
      <c r="G6798" s="41"/>
      <c r="T6798"/>
      <c r="U6798"/>
    </row>
    <row r="6799" spans="1:21" s="31" customFormat="1">
      <c r="A6799" s="37"/>
      <c r="B6799" s="38"/>
      <c r="D6799" s="39"/>
      <c r="E6799" s="39"/>
      <c r="F6799" s="39"/>
      <c r="G6799" s="41"/>
      <c r="T6799"/>
      <c r="U6799"/>
    </row>
    <row r="6800" spans="1:21" s="31" customFormat="1">
      <c r="A6800" s="37"/>
      <c r="B6800" s="38"/>
      <c r="D6800" s="39"/>
      <c r="E6800" s="39"/>
      <c r="F6800" s="39"/>
      <c r="G6800" s="41"/>
      <c r="T6800"/>
      <c r="U6800"/>
    </row>
    <row r="6801" spans="1:21" s="31" customFormat="1">
      <c r="A6801" s="37"/>
      <c r="B6801" s="38"/>
      <c r="D6801" s="39"/>
      <c r="E6801" s="39"/>
      <c r="F6801" s="39"/>
      <c r="G6801" s="41"/>
      <c r="T6801"/>
      <c r="U6801"/>
    </row>
    <row r="6802" spans="1:21" s="31" customFormat="1">
      <c r="A6802" s="37"/>
      <c r="B6802" s="38"/>
      <c r="D6802" s="39"/>
      <c r="E6802" s="39"/>
      <c r="F6802" s="39"/>
      <c r="G6802" s="41"/>
      <c r="T6802"/>
      <c r="U6802"/>
    </row>
    <row r="6803" spans="1:21" s="31" customFormat="1">
      <c r="A6803" s="37"/>
      <c r="B6803" s="38"/>
      <c r="D6803" s="39"/>
      <c r="E6803" s="39"/>
      <c r="F6803" s="39"/>
      <c r="G6803" s="41"/>
      <c r="T6803"/>
      <c r="U6803"/>
    </row>
    <row r="6804" spans="1:21" s="31" customFormat="1">
      <c r="A6804" s="37"/>
      <c r="B6804" s="38"/>
      <c r="D6804" s="39"/>
      <c r="E6804" s="39"/>
      <c r="F6804" s="39"/>
      <c r="G6804" s="41"/>
      <c r="T6804"/>
      <c r="U6804"/>
    </row>
    <row r="6805" spans="1:21" s="31" customFormat="1">
      <c r="A6805" s="37"/>
      <c r="B6805" s="38"/>
      <c r="D6805" s="39"/>
      <c r="E6805" s="39"/>
      <c r="F6805" s="39"/>
      <c r="G6805" s="41"/>
      <c r="T6805"/>
      <c r="U6805"/>
    </row>
    <row r="6806" spans="1:21" s="31" customFormat="1">
      <c r="A6806" s="37"/>
      <c r="B6806" s="38"/>
      <c r="D6806" s="39"/>
      <c r="E6806" s="39"/>
      <c r="F6806" s="39"/>
      <c r="G6806" s="41"/>
      <c r="T6806"/>
      <c r="U6806"/>
    </row>
    <row r="6807" spans="1:21" s="31" customFormat="1">
      <c r="A6807" s="37"/>
      <c r="B6807" s="38"/>
      <c r="D6807" s="39"/>
      <c r="E6807" s="39"/>
      <c r="F6807" s="39"/>
      <c r="G6807" s="41"/>
      <c r="T6807"/>
      <c r="U6807"/>
    </row>
    <row r="6808" spans="1:21" s="31" customFormat="1">
      <c r="A6808" s="37"/>
      <c r="B6808" s="38"/>
      <c r="D6808" s="39"/>
      <c r="E6808" s="39"/>
      <c r="F6808" s="39"/>
      <c r="G6808" s="41"/>
      <c r="T6808"/>
      <c r="U6808"/>
    </row>
    <row r="6809" spans="1:21" s="31" customFormat="1">
      <c r="A6809" s="37"/>
      <c r="B6809" s="38"/>
      <c r="D6809" s="39"/>
      <c r="E6809" s="39"/>
      <c r="F6809" s="39"/>
      <c r="G6809" s="41"/>
      <c r="T6809"/>
      <c r="U6809"/>
    </row>
    <row r="6810" spans="1:21" s="31" customFormat="1">
      <c r="A6810" s="37"/>
      <c r="B6810" s="38"/>
      <c r="D6810" s="39"/>
      <c r="E6810" s="39"/>
      <c r="F6810" s="39"/>
      <c r="G6810" s="41"/>
      <c r="T6810"/>
      <c r="U6810"/>
    </row>
    <row r="6811" spans="1:21" s="31" customFormat="1">
      <c r="A6811" s="37"/>
      <c r="B6811" s="38"/>
      <c r="D6811" s="39"/>
      <c r="E6811" s="39"/>
      <c r="F6811" s="39"/>
      <c r="G6811" s="41"/>
      <c r="T6811"/>
      <c r="U6811"/>
    </row>
    <row r="6812" spans="1:21" s="31" customFormat="1">
      <c r="A6812" s="37"/>
      <c r="B6812" s="38"/>
      <c r="D6812" s="39"/>
      <c r="E6812" s="39"/>
      <c r="F6812" s="39"/>
      <c r="G6812" s="41"/>
      <c r="T6812"/>
      <c r="U6812"/>
    </row>
    <row r="6813" spans="1:21" s="31" customFormat="1">
      <c r="A6813" s="37"/>
      <c r="B6813" s="38"/>
      <c r="D6813" s="39"/>
      <c r="E6813" s="39"/>
      <c r="F6813" s="39"/>
      <c r="G6813" s="41"/>
      <c r="T6813"/>
      <c r="U6813"/>
    </row>
    <row r="6814" spans="1:21" s="31" customFormat="1">
      <c r="A6814" s="37"/>
      <c r="B6814" s="38"/>
      <c r="D6814" s="39"/>
      <c r="E6814" s="39"/>
      <c r="F6814" s="39"/>
      <c r="G6814" s="41"/>
      <c r="T6814"/>
      <c r="U6814"/>
    </row>
    <row r="6815" spans="1:21" s="31" customFormat="1">
      <c r="A6815" s="37"/>
      <c r="B6815" s="38"/>
      <c r="D6815" s="39"/>
      <c r="E6815" s="39"/>
      <c r="F6815" s="39"/>
      <c r="G6815" s="41"/>
      <c r="T6815"/>
      <c r="U6815"/>
    </row>
    <row r="6816" spans="1:21" s="31" customFormat="1">
      <c r="A6816" s="37"/>
      <c r="B6816" s="38"/>
      <c r="D6816" s="39"/>
      <c r="E6816" s="39"/>
      <c r="F6816" s="39"/>
      <c r="G6816" s="41"/>
      <c r="T6816"/>
      <c r="U6816"/>
    </row>
    <row r="6817" spans="1:21" s="31" customFormat="1">
      <c r="A6817" s="37"/>
      <c r="B6817" s="38"/>
      <c r="D6817" s="39"/>
      <c r="E6817" s="39"/>
      <c r="F6817" s="39"/>
      <c r="G6817" s="41"/>
      <c r="T6817"/>
      <c r="U6817"/>
    </row>
    <row r="6818" spans="1:21" s="31" customFormat="1">
      <c r="A6818" s="37"/>
      <c r="B6818" s="38"/>
      <c r="D6818" s="39"/>
      <c r="E6818" s="39"/>
      <c r="F6818" s="39"/>
      <c r="G6818" s="41"/>
      <c r="T6818"/>
      <c r="U6818"/>
    </row>
    <row r="6819" spans="1:21" s="31" customFormat="1">
      <c r="A6819" s="37"/>
      <c r="B6819" s="38"/>
      <c r="D6819" s="39"/>
      <c r="E6819" s="39"/>
      <c r="F6819" s="39"/>
      <c r="G6819" s="41"/>
      <c r="T6819"/>
      <c r="U6819"/>
    </row>
    <row r="6820" spans="1:21" s="31" customFormat="1">
      <c r="A6820" s="37"/>
      <c r="B6820" s="38"/>
      <c r="D6820" s="39"/>
      <c r="E6820" s="39"/>
      <c r="F6820" s="39"/>
      <c r="G6820" s="41"/>
      <c r="T6820"/>
      <c r="U6820"/>
    </row>
    <row r="6821" spans="1:21" s="31" customFormat="1">
      <c r="A6821" s="37"/>
      <c r="B6821" s="38"/>
      <c r="D6821" s="39"/>
      <c r="E6821" s="39"/>
      <c r="F6821" s="39"/>
      <c r="G6821" s="41"/>
      <c r="T6821"/>
      <c r="U6821"/>
    </row>
    <row r="6822" spans="1:21" s="31" customFormat="1">
      <c r="A6822" s="37"/>
      <c r="B6822" s="38"/>
      <c r="D6822" s="39"/>
      <c r="E6822" s="39"/>
      <c r="F6822" s="39"/>
      <c r="G6822" s="41"/>
      <c r="T6822"/>
      <c r="U6822"/>
    </row>
    <row r="6823" spans="1:21" s="31" customFormat="1">
      <c r="A6823" s="37"/>
      <c r="B6823" s="38"/>
      <c r="D6823" s="39"/>
      <c r="E6823" s="39"/>
      <c r="F6823" s="39"/>
      <c r="G6823" s="41"/>
      <c r="T6823"/>
      <c r="U6823"/>
    </row>
    <row r="6824" spans="1:21" s="31" customFormat="1">
      <c r="A6824" s="37"/>
      <c r="B6824" s="38"/>
      <c r="D6824" s="39"/>
      <c r="E6824" s="39"/>
      <c r="F6824" s="39"/>
      <c r="G6824" s="41"/>
      <c r="T6824"/>
      <c r="U6824"/>
    </row>
    <row r="6825" spans="1:21" s="31" customFormat="1">
      <c r="A6825" s="37"/>
      <c r="B6825" s="38"/>
      <c r="D6825" s="39"/>
      <c r="E6825" s="39"/>
      <c r="F6825" s="39"/>
      <c r="G6825" s="41"/>
      <c r="T6825"/>
      <c r="U6825"/>
    </row>
    <row r="6826" spans="1:21" s="31" customFormat="1">
      <c r="A6826" s="37"/>
      <c r="B6826" s="38"/>
      <c r="D6826" s="39"/>
      <c r="E6826" s="39"/>
      <c r="F6826" s="39"/>
      <c r="G6826" s="41"/>
      <c r="T6826"/>
      <c r="U6826"/>
    </row>
    <row r="6827" spans="1:21" s="31" customFormat="1">
      <c r="A6827" s="37"/>
      <c r="B6827" s="38"/>
      <c r="D6827" s="39"/>
      <c r="E6827" s="39"/>
      <c r="F6827" s="39"/>
      <c r="G6827" s="41"/>
      <c r="T6827"/>
      <c r="U6827"/>
    </row>
    <row r="6828" spans="1:21" s="31" customFormat="1">
      <c r="A6828" s="37"/>
      <c r="B6828" s="38"/>
      <c r="D6828" s="39"/>
      <c r="E6828" s="39"/>
      <c r="F6828" s="39"/>
      <c r="G6828" s="41"/>
      <c r="T6828"/>
      <c r="U6828"/>
    </row>
    <row r="6829" spans="1:21" s="31" customFormat="1">
      <c r="A6829" s="37"/>
      <c r="B6829" s="38"/>
      <c r="D6829" s="39"/>
      <c r="E6829" s="39"/>
      <c r="F6829" s="39"/>
      <c r="G6829" s="41"/>
      <c r="T6829"/>
      <c r="U6829"/>
    </row>
    <row r="6830" spans="1:21" s="31" customFormat="1">
      <c r="A6830" s="37"/>
      <c r="B6830" s="38"/>
      <c r="D6830" s="39"/>
      <c r="E6830" s="39"/>
      <c r="F6830" s="39"/>
      <c r="G6830" s="41"/>
      <c r="T6830"/>
      <c r="U6830"/>
    </row>
    <row r="6831" spans="1:21" s="31" customFormat="1">
      <c r="A6831" s="37"/>
      <c r="B6831" s="38"/>
      <c r="D6831" s="39"/>
      <c r="E6831" s="39"/>
      <c r="F6831" s="39"/>
      <c r="G6831" s="41"/>
      <c r="T6831"/>
      <c r="U6831"/>
    </row>
    <row r="6832" spans="1:21" s="31" customFormat="1">
      <c r="A6832" s="37"/>
      <c r="B6832" s="38"/>
      <c r="D6832" s="39"/>
      <c r="E6832" s="39"/>
      <c r="F6832" s="39"/>
      <c r="G6832" s="41"/>
      <c r="T6832"/>
      <c r="U6832"/>
    </row>
    <row r="6833" spans="1:21" s="31" customFormat="1">
      <c r="A6833" s="37"/>
      <c r="B6833" s="38"/>
      <c r="D6833" s="39"/>
      <c r="E6833" s="39"/>
      <c r="F6833" s="39"/>
      <c r="G6833" s="41"/>
      <c r="T6833"/>
      <c r="U6833"/>
    </row>
    <row r="6834" spans="1:21" s="31" customFormat="1">
      <c r="A6834" s="37"/>
      <c r="B6834" s="38"/>
      <c r="D6834" s="39"/>
      <c r="E6834" s="39"/>
      <c r="F6834" s="39"/>
      <c r="G6834" s="41"/>
      <c r="T6834"/>
      <c r="U6834"/>
    </row>
    <row r="6835" spans="1:21" s="31" customFormat="1">
      <c r="A6835" s="37"/>
      <c r="B6835" s="38"/>
      <c r="D6835" s="39"/>
      <c r="E6835" s="39"/>
      <c r="F6835" s="39"/>
      <c r="G6835" s="41"/>
      <c r="T6835"/>
      <c r="U6835"/>
    </row>
    <row r="6836" spans="1:21" s="31" customFormat="1">
      <c r="A6836" s="37"/>
      <c r="B6836" s="38"/>
      <c r="D6836" s="39"/>
      <c r="E6836" s="39"/>
      <c r="F6836" s="39"/>
      <c r="G6836" s="41"/>
      <c r="T6836"/>
      <c r="U6836"/>
    </row>
    <row r="6837" spans="1:21" s="31" customFormat="1">
      <c r="A6837" s="37"/>
      <c r="B6837" s="38"/>
      <c r="D6837" s="39"/>
      <c r="E6837" s="39"/>
      <c r="F6837" s="39"/>
      <c r="G6837" s="41"/>
      <c r="T6837"/>
      <c r="U6837"/>
    </row>
    <row r="6838" spans="1:21" s="31" customFormat="1">
      <c r="A6838" s="37"/>
      <c r="B6838" s="38"/>
      <c r="D6838" s="39"/>
      <c r="E6838" s="39"/>
      <c r="F6838" s="39"/>
      <c r="G6838" s="41"/>
      <c r="T6838"/>
      <c r="U6838"/>
    </row>
    <row r="6839" spans="1:21" s="31" customFormat="1">
      <c r="A6839" s="37"/>
      <c r="B6839" s="38"/>
      <c r="D6839" s="39"/>
      <c r="E6839" s="39"/>
      <c r="F6839" s="39"/>
      <c r="G6839" s="41"/>
      <c r="T6839"/>
      <c r="U6839"/>
    </row>
    <row r="6840" spans="1:21" s="31" customFormat="1">
      <c r="A6840" s="37"/>
      <c r="B6840" s="38"/>
      <c r="D6840" s="39"/>
      <c r="E6840" s="39"/>
      <c r="F6840" s="39"/>
      <c r="G6840" s="41"/>
      <c r="T6840"/>
      <c r="U6840"/>
    </row>
    <row r="6841" spans="1:21" s="31" customFormat="1">
      <c r="A6841" s="37"/>
      <c r="B6841" s="38"/>
      <c r="D6841" s="39"/>
      <c r="E6841" s="39"/>
      <c r="F6841" s="39"/>
      <c r="G6841" s="41"/>
      <c r="T6841"/>
      <c r="U6841"/>
    </row>
    <row r="6842" spans="1:21" s="31" customFormat="1">
      <c r="A6842" s="37"/>
      <c r="B6842" s="38"/>
      <c r="D6842" s="39"/>
      <c r="E6842" s="39"/>
      <c r="F6842" s="39"/>
      <c r="G6842" s="41"/>
      <c r="T6842"/>
      <c r="U6842"/>
    </row>
    <row r="6843" spans="1:21" s="31" customFormat="1">
      <c r="A6843" s="37"/>
      <c r="B6843" s="38"/>
      <c r="D6843" s="39"/>
      <c r="E6843" s="39"/>
      <c r="F6843" s="39"/>
      <c r="G6843" s="41"/>
      <c r="T6843"/>
      <c r="U6843"/>
    </row>
    <row r="6844" spans="1:21" s="31" customFormat="1">
      <c r="A6844" s="37"/>
      <c r="B6844" s="38"/>
      <c r="D6844" s="39"/>
      <c r="E6844" s="39"/>
      <c r="F6844" s="39"/>
      <c r="G6844" s="41"/>
      <c r="T6844"/>
      <c r="U6844"/>
    </row>
    <row r="6845" spans="1:21" s="31" customFormat="1">
      <c r="A6845" s="37"/>
      <c r="B6845" s="38"/>
      <c r="D6845" s="39"/>
      <c r="E6845" s="39"/>
      <c r="F6845" s="39"/>
      <c r="G6845" s="41"/>
      <c r="T6845"/>
      <c r="U6845"/>
    </row>
    <row r="6846" spans="1:21" s="31" customFormat="1">
      <c r="A6846" s="37"/>
      <c r="B6846" s="38"/>
      <c r="D6846" s="39"/>
      <c r="E6846" s="39"/>
      <c r="F6846" s="39"/>
      <c r="G6846" s="41"/>
      <c r="T6846"/>
      <c r="U6846"/>
    </row>
    <row r="6847" spans="1:21" s="31" customFormat="1">
      <c r="A6847" s="37"/>
      <c r="B6847" s="38"/>
      <c r="D6847" s="39"/>
      <c r="E6847" s="39"/>
      <c r="F6847" s="39"/>
      <c r="G6847" s="41"/>
      <c r="T6847"/>
      <c r="U6847"/>
    </row>
    <row r="6848" spans="1:21" s="31" customFormat="1">
      <c r="A6848" s="37"/>
      <c r="B6848" s="38"/>
      <c r="D6848" s="39"/>
      <c r="E6848" s="39"/>
      <c r="F6848" s="39"/>
      <c r="G6848" s="41"/>
      <c r="T6848"/>
      <c r="U6848"/>
    </row>
    <row r="6849" spans="1:21" s="31" customFormat="1">
      <c r="A6849" s="37"/>
      <c r="B6849" s="38"/>
      <c r="D6849" s="39"/>
      <c r="E6849" s="39"/>
      <c r="F6849" s="39"/>
      <c r="G6849" s="41"/>
      <c r="T6849"/>
      <c r="U6849"/>
    </row>
    <row r="6850" spans="1:21" s="31" customFormat="1">
      <c r="A6850" s="37"/>
      <c r="B6850" s="38"/>
      <c r="D6850" s="39"/>
      <c r="E6850" s="39"/>
      <c r="F6850" s="39"/>
      <c r="G6850" s="41"/>
      <c r="T6850"/>
      <c r="U6850"/>
    </row>
    <row r="6851" spans="1:21" s="31" customFormat="1">
      <c r="A6851" s="37"/>
      <c r="B6851" s="38"/>
      <c r="D6851" s="39"/>
      <c r="E6851" s="39"/>
      <c r="F6851" s="39"/>
      <c r="G6851" s="41"/>
      <c r="T6851"/>
      <c r="U6851"/>
    </row>
    <row r="6852" spans="1:21" s="31" customFormat="1">
      <c r="A6852" s="37"/>
      <c r="B6852" s="38"/>
      <c r="D6852" s="39"/>
      <c r="E6852" s="39"/>
      <c r="F6852" s="39"/>
      <c r="G6852" s="41"/>
      <c r="T6852"/>
      <c r="U6852"/>
    </row>
    <row r="6853" spans="1:21" s="31" customFormat="1">
      <c r="A6853" s="37"/>
      <c r="B6853" s="38"/>
      <c r="D6853" s="39"/>
      <c r="E6853" s="39"/>
      <c r="F6853" s="39"/>
      <c r="G6853" s="41"/>
      <c r="T6853"/>
      <c r="U6853"/>
    </row>
    <row r="6854" spans="1:21" s="31" customFormat="1">
      <c r="A6854" s="37"/>
      <c r="B6854" s="38"/>
      <c r="D6854" s="39"/>
      <c r="E6854" s="39"/>
      <c r="F6854" s="39"/>
      <c r="G6854" s="41"/>
      <c r="T6854"/>
      <c r="U6854"/>
    </row>
    <row r="6855" spans="1:21" s="31" customFormat="1">
      <c r="A6855" s="37"/>
      <c r="B6855" s="38"/>
      <c r="D6855" s="39"/>
      <c r="E6855" s="39"/>
      <c r="F6855" s="39"/>
      <c r="G6855" s="41"/>
      <c r="T6855"/>
      <c r="U6855"/>
    </row>
    <row r="6856" spans="1:21" s="31" customFormat="1">
      <c r="A6856" s="37"/>
      <c r="B6856" s="38"/>
      <c r="D6856" s="39"/>
      <c r="E6856" s="39"/>
      <c r="F6856" s="39"/>
      <c r="G6856" s="41"/>
      <c r="T6856"/>
      <c r="U6856"/>
    </row>
    <row r="6857" spans="1:21" s="31" customFormat="1">
      <c r="A6857" s="37"/>
      <c r="B6857" s="38"/>
      <c r="D6857" s="39"/>
      <c r="E6857" s="39"/>
      <c r="F6857" s="39"/>
      <c r="G6857" s="41"/>
      <c r="T6857"/>
      <c r="U6857"/>
    </row>
    <row r="6858" spans="1:21" s="31" customFormat="1">
      <c r="A6858" s="37"/>
      <c r="B6858" s="38"/>
      <c r="D6858" s="39"/>
      <c r="E6858" s="39"/>
      <c r="F6858" s="39"/>
      <c r="G6858" s="41"/>
      <c r="T6858"/>
      <c r="U6858"/>
    </row>
    <row r="6859" spans="1:21" s="31" customFormat="1">
      <c r="A6859" s="37"/>
      <c r="B6859" s="38"/>
      <c r="D6859" s="39"/>
      <c r="E6859" s="39"/>
      <c r="F6859" s="39"/>
      <c r="G6859" s="41"/>
      <c r="T6859"/>
      <c r="U6859"/>
    </row>
    <row r="6860" spans="1:21" s="31" customFormat="1">
      <c r="A6860" s="37"/>
      <c r="B6860" s="38"/>
      <c r="D6860" s="39"/>
      <c r="E6860" s="39"/>
      <c r="F6860" s="39"/>
      <c r="G6860" s="41"/>
      <c r="T6860"/>
      <c r="U6860"/>
    </row>
    <row r="6861" spans="1:21" s="31" customFormat="1">
      <c r="A6861" s="37"/>
      <c r="B6861" s="38"/>
      <c r="D6861" s="39"/>
      <c r="E6861" s="39"/>
      <c r="F6861" s="39"/>
      <c r="G6861" s="41"/>
      <c r="T6861"/>
      <c r="U6861"/>
    </row>
    <row r="6862" spans="1:21" s="31" customFormat="1">
      <c r="A6862" s="37"/>
      <c r="B6862" s="38"/>
      <c r="D6862" s="39"/>
      <c r="E6862" s="39"/>
      <c r="F6862" s="39"/>
      <c r="G6862" s="41"/>
      <c r="T6862"/>
      <c r="U6862"/>
    </row>
    <row r="6863" spans="1:21" s="31" customFormat="1">
      <c r="A6863" s="37"/>
      <c r="B6863" s="38"/>
      <c r="D6863" s="39"/>
      <c r="E6863" s="39"/>
      <c r="F6863" s="39"/>
      <c r="G6863" s="41"/>
      <c r="T6863"/>
      <c r="U6863"/>
    </row>
    <row r="6864" spans="1:21" s="31" customFormat="1">
      <c r="A6864" s="37"/>
      <c r="B6864" s="38"/>
      <c r="D6864" s="39"/>
      <c r="E6864" s="39"/>
      <c r="F6864" s="39"/>
      <c r="G6864" s="41"/>
      <c r="T6864"/>
      <c r="U6864"/>
    </row>
    <row r="6865" spans="1:21" s="31" customFormat="1">
      <c r="A6865" s="37"/>
      <c r="B6865" s="38"/>
      <c r="D6865" s="39"/>
      <c r="E6865" s="39"/>
      <c r="F6865" s="39"/>
      <c r="G6865" s="41"/>
      <c r="T6865"/>
      <c r="U6865"/>
    </row>
    <row r="6866" spans="1:21" s="31" customFormat="1">
      <c r="A6866" s="37"/>
      <c r="B6866" s="38"/>
      <c r="D6866" s="39"/>
      <c r="E6866" s="39"/>
      <c r="F6866" s="39"/>
      <c r="G6866" s="41"/>
      <c r="T6866"/>
      <c r="U6866"/>
    </row>
    <row r="6867" spans="1:21" s="31" customFormat="1">
      <c r="A6867" s="37"/>
      <c r="B6867" s="38"/>
      <c r="D6867" s="39"/>
      <c r="E6867" s="39"/>
      <c r="F6867" s="39"/>
      <c r="G6867" s="41"/>
      <c r="T6867"/>
      <c r="U6867"/>
    </row>
    <row r="6868" spans="1:21" s="31" customFormat="1">
      <c r="A6868" s="37"/>
      <c r="B6868" s="38"/>
      <c r="D6868" s="39"/>
      <c r="E6868" s="39"/>
      <c r="F6868" s="39"/>
      <c r="G6868" s="41"/>
      <c r="T6868"/>
      <c r="U6868"/>
    </row>
    <row r="6869" spans="1:21" s="31" customFormat="1">
      <c r="A6869" s="37"/>
      <c r="B6869" s="38"/>
      <c r="D6869" s="39"/>
      <c r="E6869" s="39"/>
      <c r="F6869" s="39"/>
      <c r="G6869" s="41"/>
      <c r="T6869"/>
      <c r="U6869"/>
    </row>
    <row r="6870" spans="1:21" s="31" customFormat="1">
      <c r="A6870" s="37"/>
      <c r="B6870" s="38"/>
      <c r="D6870" s="39"/>
      <c r="E6870" s="39"/>
      <c r="F6870" s="39"/>
      <c r="G6870" s="41"/>
      <c r="T6870"/>
      <c r="U6870"/>
    </row>
    <row r="6871" spans="1:21" s="31" customFormat="1">
      <c r="A6871" s="37"/>
      <c r="B6871" s="38"/>
      <c r="D6871" s="39"/>
      <c r="E6871" s="39"/>
      <c r="F6871" s="39"/>
      <c r="G6871" s="41"/>
      <c r="T6871"/>
      <c r="U6871"/>
    </row>
    <row r="6872" spans="1:21" s="31" customFormat="1">
      <c r="A6872" s="37"/>
      <c r="B6872" s="38"/>
      <c r="D6872" s="39"/>
      <c r="E6872" s="39"/>
      <c r="F6872" s="39"/>
      <c r="G6872" s="41"/>
      <c r="T6872"/>
      <c r="U6872"/>
    </row>
    <row r="6873" spans="1:21" s="31" customFormat="1">
      <c r="A6873" s="37"/>
      <c r="B6873" s="38"/>
      <c r="D6873" s="39"/>
      <c r="E6873" s="39"/>
      <c r="F6873" s="39"/>
      <c r="G6873" s="41"/>
      <c r="T6873"/>
      <c r="U6873"/>
    </row>
    <row r="6874" spans="1:21" s="31" customFormat="1">
      <c r="A6874" s="37"/>
      <c r="B6874" s="38"/>
      <c r="D6874" s="39"/>
      <c r="E6874" s="39"/>
      <c r="F6874" s="39"/>
      <c r="G6874" s="41"/>
      <c r="T6874"/>
      <c r="U6874"/>
    </row>
    <row r="6875" spans="1:21" s="31" customFormat="1">
      <c r="A6875" s="37"/>
      <c r="B6875" s="38"/>
      <c r="D6875" s="39"/>
      <c r="E6875" s="39"/>
      <c r="F6875" s="39"/>
      <c r="G6875" s="41"/>
      <c r="T6875"/>
      <c r="U6875"/>
    </row>
    <row r="6876" spans="1:21" s="31" customFormat="1">
      <c r="A6876" s="37"/>
      <c r="B6876" s="38"/>
      <c r="D6876" s="39"/>
      <c r="E6876" s="39"/>
      <c r="F6876" s="39"/>
      <c r="G6876" s="41"/>
      <c r="T6876"/>
      <c r="U6876"/>
    </row>
    <row r="6877" spans="1:21" s="31" customFormat="1">
      <c r="A6877" s="37"/>
      <c r="B6877" s="38"/>
      <c r="D6877" s="39"/>
      <c r="E6877" s="39"/>
      <c r="F6877" s="39"/>
      <c r="G6877" s="41"/>
      <c r="T6877"/>
      <c r="U6877"/>
    </row>
    <row r="6878" spans="1:21" s="31" customFormat="1">
      <c r="A6878" s="37"/>
      <c r="B6878" s="38"/>
      <c r="D6878" s="39"/>
      <c r="E6878" s="39"/>
      <c r="F6878" s="39"/>
      <c r="G6878" s="41"/>
      <c r="T6878"/>
      <c r="U6878"/>
    </row>
    <row r="6879" spans="1:21" s="31" customFormat="1">
      <c r="A6879" s="37"/>
      <c r="B6879" s="38"/>
      <c r="D6879" s="39"/>
      <c r="E6879" s="39"/>
      <c r="F6879" s="39"/>
      <c r="G6879" s="41"/>
      <c r="T6879"/>
      <c r="U6879"/>
    </row>
    <row r="6880" spans="1:21" s="31" customFormat="1">
      <c r="A6880" s="37"/>
      <c r="B6880" s="38"/>
      <c r="D6880" s="39"/>
      <c r="E6880" s="39"/>
      <c r="F6880" s="39"/>
      <c r="G6880" s="41"/>
      <c r="T6880"/>
      <c r="U6880"/>
    </row>
    <row r="6881" spans="1:21" s="31" customFormat="1">
      <c r="A6881" s="37"/>
      <c r="B6881" s="38"/>
      <c r="D6881" s="39"/>
      <c r="E6881" s="39"/>
      <c r="F6881" s="39"/>
      <c r="G6881" s="41"/>
      <c r="T6881"/>
      <c r="U6881"/>
    </row>
    <row r="6882" spans="1:21" s="31" customFormat="1">
      <c r="A6882" s="37"/>
      <c r="B6882" s="38"/>
      <c r="D6882" s="39"/>
      <c r="E6882" s="39"/>
      <c r="F6882" s="39"/>
      <c r="G6882" s="41"/>
      <c r="T6882"/>
      <c r="U6882"/>
    </row>
    <row r="6883" spans="1:21" s="31" customFormat="1">
      <c r="A6883" s="37"/>
      <c r="B6883" s="38"/>
      <c r="D6883" s="39"/>
      <c r="E6883" s="39"/>
      <c r="F6883" s="39"/>
      <c r="G6883" s="41"/>
      <c r="T6883"/>
      <c r="U6883"/>
    </row>
    <row r="6884" spans="1:21" s="31" customFormat="1">
      <c r="A6884" s="37"/>
      <c r="B6884" s="38"/>
      <c r="D6884" s="39"/>
      <c r="E6884" s="39"/>
      <c r="F6884" s="39"/>
      <c r="G6884" s="41"/>
      <c r="T6884"/>
      <c r="U6884"/>
    </row>
    <row r="6885" spans="1:21" s="31" customFormat="1">
      <c r="A6885" s="37"/>
      <c r="B6885" s="38"/>
      <c r="D6885" s="39"/>
      <c r="E6885" s="39"/>
      <c r="F6885" s="39"/>
      <c r="G6885" s="41"/>
      <c r="T6885"/>
      <c r="U6885"/>
    </row>
    <row r="6886" spans="1:21" s="31" customFormat="1">
      <c r="A6886" s="37"/>
      <c r="B6886" s="38"/>
      <c r="D6886" s="39"/>
      <c r="E6886" s="39"/>
      <c r="F6886" s="39"/>
      <c r="G6886" s="41"/>
      <c r="T6886"/>
      <c r="U6886"/>
    </row>
    <row r="6887" spans="1:21" s="31" customFormat="1">
      <c r="A6887" s="37"/>
      <c r="B6887" s="38"/>
      <c r="D6887" s="39"/>
      <c r="E6887" s="39"/>
      <c r="F6887" s="39"/>
      <c r="G6887" s="41"/>
      <c r="T6887"/>
      <c r="U6887"/>
    </row>
    <row r="6888" spans="1:21" s="31" customFormat="1">
      <c r="A6888" s="37"/>
      <c r="B6888" s="38"/>
      <c r="D6888" s="39"/>
      <c r="E6888" s="39"/>
      <c r="F6888" s="39"/>
      <c r="G6888" s="41"/>
      <c r="T6888"/>
      <c r="U6888"/>
    </row>
    <row r="6889" spans="1:21" s="31" customFormat="1">
      <c r="A6889" s="37"/>
      <c r="B6889" s="38"/>
      <c r="D6889" s="39"/>
      <c r="E6889" s="39"/>
      <c r="F6889" s="39"/>
      <c r="G6889" s="41"/>
      <c r="T6889"/>
      <c r="U6889"/>
    </row>
    <row r="6890" spans="1:21" s="31" customFormat="1">
      <c r="A6890" s="37"/>
      <c r="B6890" s="38"/>
      <c r="D6890" s="39"/>
      <c r="E6890" s="39"/>
      <c r="F6890" s="39"/>
      <c r="G6890" s="41"/>
      <c r="T6890"/>
      <c r="U6890"/>
    </row>
    <row r="6891" spans="1:21" s="31" customFormat="1">
      <c r="A6891" s="37"/>
      <c r="B6891" s="38"/>
      <c r="D6891" s="39"/>
      <c r="E6891" s="39"/>
      <c r="F6891" s="39"/>
      <c r="G6891" s="41"/>
      <c r="T6891"/>
      <c r="U6891"/>
    </row>
    <row r="6892" spans="1:21" s="31" customFormat="1">
      <c r="A6892" s="37"/>
      <c r="B6892" s="38"/>
      <c r="D6892" s="39"/>
      <c r="E6892" s="39"/>
      <c r="F6892" s="39"/>
      <c r="G6892" s="41"/>
      <c r="T6892"/>
      <c r="U6892"/>
    </row>
    <row r="6893" spans="1:21" s="31" customFormat="1">
      <c r="A6893" s="37"/>
      <c r="B6893" s="38"/>
      <c r="D6893" s="39"/>
      <c r="E6893" s="39"/>
      <c r="F6893" s="39"/>
      <c r="G6893" s="41"/>
      <c r="T6893"/>
      <c r="U6893"/>
    </row>
    <row r="6894" spans="1:21" s="31" customFormat="1">
      <c r="A6894" s="37"/>
      <c r="B6894" s="38"/>
      <c r="D6894" s="39"/>
      <c r="E6894" s="39"/>
      <c r="F6894" s="39"/>
      <c r="G6894" s="41"/>
      <c r="T6894"/>
      <c r="U6894"/>
    </row>
    <row r="6895" spans="1:21" s="31" customFormat="1">
      <c r="A6895" s="37"/>
      <c r="B6895" s="38"/>
      <c r="D6895" s="39"/>
      <c r="E6895" s="39"/>
      <c r="F6895" s="39"/>
      <c r="G6895" s="41"/>
      <c r="T6895"/>
      <c r="U6895"/>
    </row>
    <row r="6896" spans="1:21" s="31" customFormat="1">
      <c r="A6896" s="37"/>
      <c r="B6896" s="38"/>
      <c r="D6896" s="39"/>
      <c r="E6896" s="39"/>
      <c r="F6896" s="39"/>
      <c r="G6896" s="41"/>
      <c r="T6896"/>
      <c r="U6896"/>
    </row>
    <row r="6897" spans="1:21" s="31" customFormat="1">
      <c r="A6897" s="37"/>
      <c r="B6897" s="38"/>
      <c r="D6897" s="39"/>
      <c r="E6897" s="39"/>
      <c r="F6897" s="39"/>
      <c r="G6897" s="41"/>
      <c r="T6897"/>
      <c r="U6897"/>
    </row>
    <row r="6898" spans="1:21" s="31" customFormat="1">
      <c r="A6898" s="37"/>
      <c r="B6898" s="38"/>
      <c r="D6898" s="39"/>
      <c r="E6898" s="39"/>
      <c r="F6898" s="39"/>
      <c r="G6898" s="41"/>
      <c r="T6898"/>
      <c r="U6898"/>
    </row>
    <row r="6899" spans="1:21" s="31" customFormat="1">
      <c r="A6899" s="37"/>
      <c r="B6899" s="38"/>
      <c r="D6899" s="39"/>
      <c r="E6899" s="39"/>
      <c r="F6899" s="39"/>
      <c r="G6899" s="41"/>
      <c r="T6899"/>
      <c r="U6899"/>
    </row>
    <row r="6900" spans="1:21" s="31" customFormat="1">
      <c r="A6900" s="37"/>
      <c r="B6900" s="38"/>
      <c r="D6900" s="39"/>
      <c r="E6900" s="39"/>
      <c r="F6900" s="39"/>
      <c r="G6900" s="41"/>
      <c r="T6900"/>
      <c r="U6900"/>
    </row>
    <row r="6901" spans="1:21" s="31" customFormat="1">
      <c r="A6901" s="37"/>
      <c r="B6901" s="38"/>
      <c r="D6901" s="39"/>
      <c r="E6901" s="39"/>
      <c r="F6901" s="39"/>
      <c r="G6901" s="41"/>
      <c r="T6901"/>
      <c r="U6901"/>
    </row>
    <row r="6902" spans="1:21" s="31" customFormat="1">
      <c r="A6902" s="37"/>
      <c r="B6902" s="38"/>
      <c r="D6902" s="39"/>
      <c r="E6902" s="39"/>
      <c r="F6902" s="39"/>
      <c r="G6902" s="41"/>
      <c r="T6902"/>
      <c r="U6902"/>
    </row>
    <row r="6903" spans="1:21" s="31" customFormat="1">
      <c r="A6903" s="37"/>
      <c r="B6903" s="38"/>
      <c r="D6903" s="39"/>
      <c r="E6903" s="39"/>
      <c r="F6903" s="39"/>
      <c r="G6903" s="41"/>
      <c r="T6903"/>
      <c r="U6903"/>
    </row>
    <row r="6904" spans="1:21" s="31" customFormat="1">
      <c r="A6904" s="37"/>
      <c r="B6904" s="38"/>
      <c r="D6904" s="39"/>
      <c r="E6904" s="39"/>
      <c r="F6904" s="39"/>
      <c r="G6904" s="41"/>
      <c r="T6904"/>
      <c r="U6904"/>
    </row>
    <row r="6905" spans="1:21" s="31" customFormat="1">
      <c r="A6905" s="37"/>
      <c r="B6905" s="38"/>
      <c r="D6905" s="39"/>
      <c r="E6905" s="39"/>
      <c r="F6905" s="39"/>
      <c r="G6905" s="41"/>
      <c r="T6905"/>
      <c r="U6905"/>
    </row>
    <row r="6906" spans="1:21" s="31" customFormat="1">
      <c r="A6906" s="37"/>
      <c r="B6906" s="38"/>
      <c r="D6906" s="39"/>
      <c r="E6906" s="39"/>
      <c r="F6906" s="39"/>
      <c r="G6906" s="41"/>
      <c r="T6906"/>
      <c r="U6906"/>
    </row>
    <row r="6907" spans="1:21" s="31" customFormat="1">
      <c r="A6907" s="37"/>
      <c r="B6907" s="38"/>
      <c r="D6907" s="39"/>
      <c r="E6907" s="39"/>
      <c r="F6907" s="39"/>
      <c r="G6907" s="41"/>
      <c r="T6907"/>
      <c r="U6907"/>
    </row>
    <row r="6908" spans="1:21" s="31" customFormat="1">
      <c r="A6908" s="37"/>
      <c r="B6908" s="38"/>
      <c r="D6908" s="39"/>
      <c r="E6908" s="39"/>
      <c r="F6908" s="39"/>
      <c r="G6908" s="41"/>
      <c r="T6908"/>
      <c r="U6908"/>
    </row>
    <row r="6909" spans="1:21" s="31" customFormat="1">
      <c r="A6909" s="37"/>
      <c r="B6909" s="38"/>
      <c r="D6909" s="39"/>
      <c r="E6909" s="39"/>
      <c r="F6909" s="39"/>
      <c r="G6909" s="41"/>
      <c r="T6909"/>
      <c r="U6909"/>
    </row>
    <row r="6910" spans="1:21" s="31" customFormat="1">
      <c r="A6910" s="37"/>
      <c r="B6910" s="38"/>
      <c r="D6910" s="39"/>
      <c r="E6910" s="39"/>
      <c r="F6910" s="39"/>
      <c r="G6910" s="41"/>
      <c r="T6910"/>
      <c r="U6910"/>
    </row>
    <row r="6911" spans="1:21" s="31" customFormat="1">
      <c r="A6911" s="37"/>
      <c r="B6911" s="38"/>
      <c r="D6911" s="39"/>
      <c r="E6911" s="39"/>
      <c r="F6911" s="39"/>
      <c r="G6911" s="41"/>
      <c r="T6911"/>
      <c r="U6911"/>
    </row>
    <row r="6912" spans="1:21" s="31" customFormat="1">
      <c r="A6912" s="37"/>
      <c r="B6912" s="38"/>
      <c r="D6912" s="39"/>
      <c r="E6912" s="39"/>
      <c r="F6912" s="39"/>
      <c r="G6912" s="41"/>
      <c r="T6912"/>
      <c r="U6912"/>
    </row>
    <row r="6913" spans="1:21" s="31" customFormat="1">
      <c r="A6913" s="37"/>
      <c r="B6913" s="38"/>
      <c r="D6913" s="39"/>
      <c r="E6913" s="39"/>
      <c r="F6913" s="39"/>
      <c r="G6913" s="41"/>
      <c r="T6913"/>
      <c r="U6913"/>
    </row>
    <row r="6914" spans="1:21" s="31" customFormat="1">
      <c r="A6914" s="37"/>
      <c r="B6914" s="38"/>
      <c r="D6914" s="39"/>
      <c r="E6914" s="39"/>
      <c r="F6914" s="39"/>
      <c r="G6914" s="41"/>
      <c r="T6914"/>
      <c r="U6914"/>
    </row>
    <row r="6915" spans="1:21" s="31" customFormat="1">
      <c r="A6915" s="37"/>
      <c r="B6915" s="38"/>
      <c r="D6915" s="39"/>
      <c r="E6915" s="39"/>
      <c r="F6915" s="39"/>
      <c r="G6915" s="41"/>
      <c r="T6915"/>
      <c r="U6915"/>
    </row>
    <row r="6916" spans="1:21" s="31" customFormat="1">
      <c r="A6916" s="37"/>
      <c r="B6916" s="38"/>
      <c r="D6916" s="39"/>
      <c r="E6916" s="39"/>
      <c r="F6916" s="39"/>
      <c r="G6916" s="41"/>
      <c r="T6916"/>
      <c r="U6916"/>
    </row>
    <row r="6917" spans="1:21" s="31" customFormat="1">
      <c r="A6917" s="37"/>
      <c r="B6917" s="38"/>
      <c r="D6917" s="39"/>
      <c r="E6917" s="39"/>
      <c r="F6917" s="39"/>
      <c r="G6917" s="41"/>
      <c r="T6917"/>
      <c r="U6917"/>
    </row>
    <row r="6918" spans="1:21" s="31" customFormat="1">
      <c r="A6918" s="37"/>
      <c r="B6918" s="38"/>
      <c r="D6918" s="39"/>
      <c r="E6918" s="39"/>
      <c r="F6918" s="39"/>
      <c r="G6918" s="41"/>
      <c r="T6918"/>
      <c r="U6918"/>
    </row>
    <row r="6919" spans="1:21" s="31" customFormat="1">
      <c r="A6919" s="37"/>
      <c r="B6919" s="38"/>
      <c r="D6919" s="39"/>
      <c r="E6919" s="39"/>
      <c r="F6919" s="39"/>
      <c r="G6919" s="41"/>
      <c r="T6919"/>
      <c r="U6919"/>
    </row>
    <row r="6920" spans="1:21" s="31" customFormat="1">
      <c r="A6920" s="37"/>
      <c r="B6920" s="38"/>
      <c r="D6920" s="39"/>
      <c r="E6920" s="39"/>
      <c r="F6920" s="39"/>
      <c r="G6920" s="41"/>
      <c r="T6920"/>
      <c r="U6920"/>
    </row>
    <row r="6921" spans="1:21" s="31" customFormat="1">
      <c r="A6921" s="37"/>
      <c r="B6921" s="38"/>
      <c r="D6921" s="39"/>
      <c r="E6921" s="39"/>
      <c r="F6921" s="39"/>
      <c r="G6921" s="41"/>
      <c r="T6921"/>
      <c r="U6921"/>
    </row>
    <row r="6922" spans="1:21" s="31" customFormat="1">
      <c r="A6922" s="37"/>
      <c r="B6922" s="38"/>
      <c r="D6922" s="39"/>
      <c r="E6922" s="39"/>
      <c r="F6922" s="39"/>
      <c r="G6922" s="41"/>
      <c r="T6922"/>
      <c r="U6922"/>
    </row>
    <row r="6923" spans="1:21" s="31" customFormat="1">
      <c r="A6923" s="37"/>
      <c r="B6923" s="38"/>
      <c r="D6923" s="39"/>
      <c r="E6923" s="39"/>
      <c r="F6923" s="39"/>
      <c r="G6923" s="41"/>
      <c r="T6923"/>
      <c r="U6923"/>
    </row>
    <row r="6924" spans="1:21" s="31" customFormat="1">
      <c r="A6924" s="37"/>
      <c r="B6924" s="38"/>
      <c r="D6924" s="39"/>
      <c r="E6924" s="39"/>
      <c r="F6924" s="39"/>
      <c r="G6924" s="41"/>
      <c r="T6924"/>
      <c r="U6924"/>
    </row>
    <row r="6925" spans="1:21" s="31" customFormat="1">
      <c r="A6925" s="37"/>
      <c r="B6925" s="38"/>
      <c r="D6925" s="39"/>
      <c r="E6925" s="39"/>
      <c r="F6925" s="39"/>
      <c r="G6925" s="41"/>
      <c r="T6925"/>
      <c r="U6925"/>
    </row>
    <row r="6926" spans="1:21" s="31" customFormat="1">
      <c r="A6926" s="37"/>
      <c r="B6926" s="38"/>
      <c r="D6926" s="39"/>
      <c r="E6926" s="39"/>
      <c r="F6926" s="39"/>
      <c r="G6926" s="41"/>
      <c r="T6926"/>
      <c r="U6926"/>
    </row>
    <row r="6927" spans="1:21" s="31" customFormat="1">
      <c r="A6927" s="37"/>
      <c r="B6927" s="38"/>
      <c r="D6927" s="39"/>
      <c r="E6927" s="39"/>
      <c r="F6927" s="39"/>
      <c r="G6927" s="41"/>
      <c r="T6927"/>
      <c r="U6927"/>
    </row>
    <row r="6928" spans="1:21" s="31" customFormat="1">
      <c r="A6928" s="37"/>
      <c r="B6928" s="38"/>
      <c r="D6928" s="39"/>
      <c r="E6928" s="39"/>
      <c r="F6928" s="39"/>
      <c r="G6928" s="41"/>
      <c r="T6928"/>
      <c r="U6928"/>
    </row>
    <row r="6929" spans="1:21" s="31" customFormat="1">
      <c r="A6929" s="37"/>
      <c r="B6929" s="38"/>
      <c r="D6929" s="39"/>
      <c r="E6929" s="39"/>
      <c r="F6929" s="39"/>
      <c r="G6929" s="41"/>
      <c r="T6929"/>
      <c r="U6929"/>
    </row>
    <row r="6930" spans="1:21" s="31" customFormat="1">
      <c r="A6930" s="37"/>
      <c r="B6930" s="38"/>
      <c r="D6930" s="39"/>
      <c r="E6930" s="39"/>
      <c r="F6930" s="39"/>
      <c r="G6930" s="41"/>
      <c r="T6930"/>
      <c r="U6930"/>
    </row>
    <row r="6931" spans="1:21" s="31" customFormat="1">
      <c r="A6931" s="37"/>
      <c r="B6931" s="38"/>
      <c r="D6931" s="39"/>
      <c r="E6931" s="39"/>
      <c r="F6931" s="39"/>
      <c r="G6931" s="41"/>
      <c r="T6931"/>
      <c r="U6931"/>
    </row>
    <row r="6932" spans="1:21" s="31" customFormat="1">
      <c r="A6932" s="37"/>
      <c r="B6932" s="38"/>
      <c r="D6932" s="39"/>
      <c r="E6932" s="39"/>
      <c r="F6932" s="39"/>
      <c r="G6932" s="41"/>
      <c r="T6932"/>
      <c r="U6932"/>
    </row>
    <row r="6933" spans="1:21" s="31" customFormat="1">
      <c r="A6933" s="37"/>
      <c r="B6933" s="38"/>
      <c r="D6933" s="39"/>
      <c r="E6933" s="39"/>
      <c r="F6933" s="39"/>
      <c r="G6933" s="41"/>
      <c r="T6933"/>
      <c r="U6933"/>
    </row>
    <row r="6934" spans="1:21" s="31" customFormat="1">
      <c r="A6934" s="37"/>
      <c r="B6934" s="38"/>
      <c r="D6934" s="39"/>
      <c r="E6934" s="39"/>
      <c r="F6934" s="39"/>
      <c r="G6934" s="41"/>
      <c r="T6934"/>
      <c r="U6934"/>
    </row>
    <row r="6935" spans="1:21" s="31" customFormat="1">
      <c r="A6935" s="37"/>
      <c r="B6935" s="38"/>
      <c r="D6935" s="39"/>
      <c r="E6935" s="39"/>
      <c r="F6935" s="39"/>
      <c r="G6935" s="41"/>
      <c r="T6935"/>
      <c r="U6935"/>
    </row>
    <row r="6936" spans="1:21" s="31" customFormat="1">
      <c r="A6936" s="37"/>
      <c r="B6936" s="38"/>
      <c r="D6936" s="39"/>
      <c r="E6936" s="39"/>
      <c r="F6936" s="39"/>
      <c r="G6936" s="41"/>
      <c r="T6936"/>
      <c r="U6936"/>
    </row>
    <row r="6937" spans="1:21" s="31" customFormat="1">
      <c r="A6937" s="37"/>
      <c r="B6937" s="38"/>
      <c r="D6937" s="39"/>
      <c r="E6937" s="39"/>
      <c r="F6937" s="39"/>
      <c r="G6937" s="41"/>
      <c r="T6937"/>
      <c r="U6937"/>
    </row>
    <row r="6938" spans="1:21" s="31" customFormat="1">
      <c r="A6938" s="37"/>
      <c r="B6938" s="38"/>
      <c r="D6938" s="39"/>
      <c r="E6938" s="39"/>
      <c r="F6938" s="39"/>
      <c r="G6938" s="41"/>
      <c r="T6938"/>
      <c r="U6938"/>
    </row>
    <row r="6939" spans="1:21" s="31" customFormat="1">
      <c r="A6939" s="37"/>
      <c r="B6939" s="38"/>
      <c r="D6939" s="39"/>
      <c r="E6939" s="39"/>
      <c r="F6939" s="39"/>
      <c r="G6939" s="41"/>
      <c r="T6939"/>
      <c r="U6939"/>
    </row>
    <row r="6940" spans="1:21" s="31" customFormat="1">
      <c r="A6940" s="37"/>
      <c r="B6940" s="38"/>
      <c r="D6940" s="39"/>
      <c r="E6940" s="39"/>
      <c r="F6940" s="39"/>
      <c r="G6940" s="41"/>
      <c r="T6940"/>
      <c r="U6940"/>
    </row>
    <row r="6941" spans="1:21" s="31" customFormat="1">
      <c r="A6941" s="37"/>
      <c r="B6941" s="38"/>
      <c r="D6941" s="39"/>
      <c r="E6941" s="39"/>
      <c r="F6941" s="39"/>
      <c r="G6941" s="41"/>
      <c r="T6941"/>
      <c r="U6941"/>
    </row>
    <row r="6942" spans="1:21" s="31" customFormat="1">
      <c r="A6942" s="37"/>
      <c r="B6942" s="38"/>
      <c r="D6942" s="39"/>
      <c r="E6942" s="39"/>
      <c r="F6942" s="39"/>
      <c r="G6942" s="41"/>
      <c r="T6942"/>
      <c r="U6942"/>
    </row>
    <row r="6943" spans="1:21" s="31" customFormat="1">
      <c r="A6943" s="37"/>
      <c r="B6943" s="38"/>
      <c r="D6943" s="39"/>
      <c r="E6943" s="39"/>
      <c r="F6943" s="39"/>
      <c r="G6943" s="41"/>
      <c r="T6943"/>
      <c r="U6943"/>
    </row>
    <row r="6944" spans="1:21" s="31" customFormat="1">
      <c r="A6944" s="37"/>
      <c r="B6944" s="38"/>
      <c r="D6944" s="39"/>
      <c r="E6944" s="39"/>
      <c r="F6944" s="39"/>
      <c r="G6944" s="41"/>
      <c r="T6944"/>
      <c r="U6944"/>
    </row>
    <row r="6945" spans="1:21" s="31" customFormat="1">
      <c r="A6945" s="37"/>
      <c r="B6945" s="38"/>
      <c r="D6945" s="39"/>
      <c r="E6945" s="39"/>
      <c r="F6945" s="39"/>
      <c r="G6945" s="41"/>
      <c r="T6945"/>
      <c r="U6945"/>
    </row>
    <row r="6946" spans="1:21" s="31" customFormat="1">
      <c r="A6946" s="37"/>
      <c r="B6946" s="38"/>
      <c r="D6946" s="39"/>
      <c r="E6946" s="39"/>
      <c r="F6946" s="39"/>
      <c r="G6946" s="41"/>
      <c r="T6946"/>
      <c r="U6946"/>
    </row>
    <row r="6947" spans="1:21" s="31" customFormat="1">
      <c r="A6947" s="37"/>
      <c r="B6947" s="38"/>
      <c r="D6947" s="39"/>
      <c r="E6947" s="39"/>
      <c r="F6947" s="39"/>
      <c r="G6947" s="41"/>
      <c r="T6947"/>
      <c r="U6947"/>
    </row>
    <row r="6948" spans="1:21" s="31" customFormat="1">
      <c r="A6948" s="37"/>
      <c r="B6948" s="38"/>
      <c r="D6948" s="39"/>
      <c r="E6948" s="39"/>
      <c r="F6948" s="39"/>
      <c r="G6948" s="41"/>
      <c r="T6948"/>
      <c r="U6948"/>
    </row>
    <row r="6949" spans="1:21" s="31" customFormat="1">
      <c r="A6949" s="37"/>
      <c r="B6949" s="38"/>
      <c r="D6949" s="39"/>
      <c r="E6949" s="39"/>
      <c r="F6949" s="39"/>
      <c r="G6949" s="41"/>
      <c r="T6949"/>
      <c r="U6949"/>
    </row>
    <row r="6950" spans="1:21" s="31" customFormat="1">
      <c r="A6950" s="37"/>
      <c r="B6950" s="38"/>
      <c r="D6950" s="39"/>
      <c r="E6950" s="39"/>
      <c r="F6950" s="39"/>
      <c r="G6950" s="41"/>
      <c r="T6950"/>
      <c r="U6950"/>
    </row>
    <row r="6951" spans="1:21" s="31" customFormat="1">
      <c r="A6951" s="37"/>
      <c r="B6951" s="38"/>
      <c r="D6951" s="39"/>
      <c r="E6951" s="39"/>
      <c r="F6951" s="39"/>
      <c r="G6951" s="41"/>
      <c r="T6951"/>
      <c r="U6951"/>
    </row>
    <row r="6952" spans="1:21" s="31" customFormat="1">
      <c r="A6952" s="37"/>
      <c r="B6952" s="38"/>
      <c r="D6952" s="39"/>
      <c r="E6952" s="39"/>
      <c r="F6952" s="39"/>
      <c r="G6952" s="41"/>
      <c r="T6952"/>
      <c r="U6952"/>
    </row>
    <row r="6953" spans="1:21" s="31" customFormat="1">
      <c r="A6953" s="37"/>
      <c r="B6953" s="38"/>
      <c r="D6953" s="39"/>
      <c r="E6953" s="39"/>
      <c r="F6953" s="39"/>
      <c r="G6953" s="41"/>
      <c r="T6953"/>
      <c r="U6953"/>
    </row>
    <row r="6954" spans="1:21" s="31" customFormat="1">
      <c r="A6954" s="37"/>
      <c r="B6954" s="38"/>
      <c r="D6954" s="39"/>
      <c r="E6954" s="39"/>
      <c r="F6954" s="39"/>
      <c r="G6954" s="41"/>
      <c r="T6954"/>
      <c r="U6954"/>
    </row>
    <row r="6955" spans="1:21" s="31" customFormat="1">
      <c r="A6955" s="37"/>
      <c r="B6955" s="38"/>
      <c r="D6955" s="39"/>
      <c r="E6955" s="39"/>
      <c r="F6955" s="39"/>
      <c r="G6955" s="41"/>
      <c r="T6955"/>
      <c r="U6955"/>
    </row>
    <row r="6956" spans="1:21" s="31" customFormat="1">
      <c r="A6956" s="37"/>
      <c r="B6956" s="38"/>
      <c r="D6956" s="39"/>
      <c r="E6956" s="39"/>
      <c r="F6956" s="39"/>
      <c r="G6956" s="41"/>
      <c r="T6956"/>
      <c r="U6956"/>
    </row>
    <row r="6957" spans="1:21" s="31" customFormat="1">
      <c r="A6957" s="37"/>
      <c r="B6957" s="38"/>
      <c r="D6957" s="39"/>
      <c r="E6957" s="39"/>
      <c r="F6957" s="39"/>
      <c r="G6957" s="41"/>
      <c r="T6957"/>
      <c r="U6957"/>
    </row>
    <row r="6958" spans="1:21" s="31" customFormat="1">
      <c r="A6958" s="37"/>
      <c r="B6958" s="38"/>
      <c r="D6958" s="39"/>
      <c r="E6958" s="39"/>
      <c r="F6958" s="39"/>
      <c r="G6958" s="41"/>
      <c r="T6958"/>
      <c r="U6958"/>
    </row>
    <row r="6959" spans="1:21" s="31" customFormat="1">
      <c r="A6959" s="37"/>
      <c r="B6959" s="38"/>
      <c r="D6959" s="39"/>
      <c r="E6959" s="39"/>
      <c r="F6959" s="39"/>
      <c r="G6959" s="41"/>
      <c r="T6959"/>
      <c r="U6959"/>
    </row>
    <row r="6960" spans="1:21" s="31" customFormat="1">
      <c r="A6960" s="37"/>
      <c r="B6960" s="38"/>
      <c r="D6960" s="39"/>
      <c r="E6960" s="39"/>
      <c r="F6960" s="39"/>
      <c r="G6960" s="41"/>
      <c r="T6960"/>
      <c r="U6960"/>
    </row>
    <row r="6961" spans="1:21" s="31" customFormat="1">
      <c r="A6961" s="37"/>
      <c r="B6961" s="38"/>
      <c r="D6961" s="39"/>
      <c r="E6961" s="39"/>
      <c r="F6961" s="39"/>
      <c r="G6961" s="41"/>
      <c r="T6961"/>
      <c r="U6961"/>
    </row>
    <row r="6962" spans="1:21" s="31" customFormat="1">
      <c r="A6962" s="37"/>
      <c r="B6962" s="38"/>
      <c r="D6962" s="39"/>
      <c r="E6962" s="39"/>
      <c r="F6962" s="39"/>
      <c r="G6962" s="41"/>
      <c r="T6962"/>
      <c r="U6962"/>
    </row>
    <row r="6963" spans="1:21" s="31" customFormat="1">
      <c r="A6963" s="37"/>
      <c r="B6963" s="38"/>
      <c r="D6963" s="39"/>
      <c r="E6963" s="39"/>
      <c r="F6963" s="39"/>
      <c r="G6963" s="41"/>
      <c r="T6963"/>
      <c r="U6963"/>
    </row>
    <row r="6964" spans="1:21" s="31" customFormat="1">
      <c r="A6964" s="37"/>
      <c r="B6964" s="38"/>
      <c r="D6964" s="39"/>
      <c r="E6964" s="39"/>
      <c r="F6964" s="39"/>
      <c r="G6964" s="41"/>
      <c r="T6964"/>
      <c r="U6964"/>
    </row>
    <row r="6965" spans="1:21" s="31" customFormat="1">
      <c r="A6965" s="37"/>
      <c r="B6965" s="38"/>
      <c r="D6965" s="39"/>
      <c r="E6965" s="39"/>
      <c r="F6965" s="39"/>
      <c r="G6965" s="41"/>
      <c r="T6965"/>
      <c r="U6965"/>
    </row>
    <row r="6966" spans="1:21" s="31" customFormat="1">
      <c r="A6966" s="37"/>
      <c r="B6966" s="38"/>
      <c r="D6966" s="39"/>
      <c r="E6966" s="39"/>
      <c r="F6966" s="39"/>
      <c r="G6966" s="41"/>
      <c r="T6966"/>
      <c r="U6966"/>
    </row>
    <row r="6967" spans="1:21" s="31" customFormat="1">
      <c r="A6967" s="37"/>
      <c r="B6967" s="38"/>
      <c r="D6967" s="39"/>
      <c r="E6967" s="39"/>
      <c r="F6967" s="39"/>
      <c r="G6967" s="41"/>
      <c r="T6967"/>
      <c r="U6967"/>
    </row>
    <row r="6968" spans="1:21" s="31" customFormat="1">
      <c r="A6968" s="37"/>
      <c r="B6968" s="38"/>
      <c r="D6968" s="39"/>
      <c r="E6968" s="39"/>
      <c r="F6968" s="39"/>
      <c r="G6968" s="41"/>
      <c r="T6968"/>
      <c r="U6968"/>
    </row>
    <row r="6969" spans="1:21" s="31" customFormat="1">
      <c r="A6969" s="37"/>
      <c r="B6969" s="38"/>
      <c r="D6969" s="39"/>
      <c r="E6969" s="39"/>
      <c r="F6969" s="39"/>
      <c r="G6969" s="41"/>
      <c r="T6969"/>
      <c r="U6969"/>
    </row>
    <row r="6970" spans="1:21" s="31" customFormat="1">
      <c r="A6970" s="37"/>
      <c r="B6970" s="38"/>
      <c r="D6970" s="39"/>
      <c r="E6970" s="39"/>
      <c r="F6970" s="39"/>
      <c r="G6970" s="41"/>
      <c r="T6970"/>
      <c r="U6970"/>
    </row>
    <row r="6971" spans="1:21" s="31" customFormat="1">
      <c r="A6971" s="37"/>
      <c r="B6971" s="38"/>
      <c r="D6971" s="39"/>
      <c r="E6971" s="39"/>
      <c r="F6971" s="39"/>
      <c r="G6971" s="41"/>
      <c r="T6971"/>
      <c r="U6971"/>
    </row>
    <row r="6972" spans="1:21" s="31" customFormat="1">
      <c r="A6972" s="37"/>
      <c r="B6972" s="38"/>
      <c r="D6972" s="39"/>
      <c r="E6972" s="39"/>
      <c r="F6972" s="39"/>
      <c r="G6972" s="41"/>
      <c r="T6972"/>
      <c r="U6972"/>
    </row>
    <row r="6973" spans="1:21" s="31" customFormat="1">
      <c r="A6973" s="37"/>
      <c r="B6973" s="38"/>
      <c r="D6973" s="39"/>
      <c r="E6973" s="39"/>
      <c r="F6973" s="39"/>
      <c r="G6973" s="41"/>
      <c r="T6973"/>
      <c r="U6973"/>
    </row>
    <row r="6974" spans="1:21" s="31" customFormat="1">
      <c r="A6974" s="37"/>
      <c r="B6974" s="38"/>
      <c r="D6974" s="39"/>
      <c r="E6974" s="39"/>
      <c r="F6974" s="39"/>
      <c r="G6974" s="41"/>
      <c r="T6974"/>
      <c r="U6974"/>
    </row>
    <row r="6975" spans="1:21" s="31" customFormat="1">
      <c r="A6975" s="37"/>
      <c r="B6975" s="38"/>
      <c r="D6975" s="39"/>
      <c r="E6975" s="39"/>
      <c r="F6975" s="39"/>
      <c r="G6975" s="41"/>
      <c r="T6975"/>
      <c r="U6975"/>
    </row>
    <row r="6976" spans="1:21" s="31" customFormat="1">
      <c r="A6976" s="37"/>
      <c r="B6976" s="38"/>
      <c r="D6976" s="39"/>
      <c r="E6976" s="39"/>
      <c r="F6976" s="39"/>
      <c r="G6976" s="41"/>
      <c r="T6976"/>
      <c r="U6976"/>
    </row>
    <row r="6977" spans="1:21" s="31" customFormat="1">
      <c r="A6977" s="37"/>
      <c r="B6977" s="38"/>
      <c r="D6977" s="39"/>
      <c r="E6977" s="39"/>
      <c r="F6977" s="39"/>
      <c r="G6977" s="41"/>
      <c r="T6977"/>
      <c r="U6977"/>
    </row>
    <row r="6978" spans="1:21" s="31" customFormat="1">
      <c r="A6978" s="37"/>
      <c r="B6978" s="38"/>
      <c r="D6978" s="39"/>
      <c r="E6978" s="39"/>
      <c r="F6978" s="39"/>
      <c r="G6978" s="41"/>
      <c r="T6978"/>
      <c r="U6978"/>
    </row>
    <row r="6979" spans="1:21" s="31" customFormat="1">
      <c r="A6979" s="37"/>
      <c r="B6979" s="38"/>
      <c r="D6979" s="39"/>
      <c r="E6979" s="39"/>
      <c r="F6979" s="39"/>
      <c r="G6979" s="41"/>
      <c r="T6979"/>
      <c r="U6979"/>
    </row>
    <row r="6980" spans="1:21" s="31" customFormat="1">
      <c r="A6980" s="37"/>
      <c r="B6980" s="38"/>
      <c r="D6980" s="39"/>
      <c r="E6980" s="39"/>
      <c r="F6980" s="39"/>
      <c r="G6980" s="41"/>
      <c r="T6980"/>
      <c r="U6980"/>
    </row>
    <row r="6981" spans="1:21" s="31" customFormat="1">
      <c r="A6981" s="37"/>
      <c r="B6981" s="38"/>
      <c r="D6981" s="39"/>
      <c r="E6981" s="39"/>
      <c r="F6981" s="39"/>
      <c r="G6981" s="41"/>
      <c r="T6981"/>
      <c r="U6981"/>
    </row>
    <row r="6982" spans="1:21" s="31" customFormat="1">
      <c r="A6982" s="37"/>
      <c r="B6982" s="38"/>
      <c r="D6982" s="39"/>
      <c r="E6982" s="39"/>
      <c r="F6982" s="39"/>
      <c r="G6982" s="41"/>
      <c r="T6982"/>
      <c r="U6982"/>
    </row>
    <row r="6983" spans="1:21" s="31" customFormat="1">
      <c r="A6983" s="37"/>
      <c r="B6983" s="38"/>
      <c r="D6983" s="39"/>
      <c r="E6983" s="39"/>
      <c r="F6983" s="39"/>
      <c r="G6983" s="41"/>
      <c r="T6983"/>
      <c r="U6983"/>
    </row>
    <row r="6984" spans="1:21" s="31" customFormat="1">
      <c r="A6984" s="37"/>
      <c r="B6984" s="38"/>
      <c r="D6984" s="39"/>
      <c r="E6984" s="39"/>
      <c r="F6984" s="39"/>
      <c r="G6984" s="41"/>
      <c r="T6984"/>
      <c r="U6984"/>
    </row>
    <row r="6985" spans="1:21" s="31" customFormat="1">
      <c r="A6985" s="37"/>
      <c r="B6985" s="38"/>
      <c r="D6985" s="39"/>
      <c r="E6985" s="39"/>
      <c r="F6985" s="39"/>
      <c r="G6985" s="41"/>
      <c r="T6985"/>
      <c r="U6985"/>
    </row>
    <row r="6986" spans="1:21" s="31" customFormat="1">
      <c r="A6986" s="37"/>
      <c r="B6986" s="38"/>
      <c r="D6986" s="39"/>
      <c r="E6986" s="39"/>
      <c r="F6986" s="39"/>
      <c r="G6986" s="41"/>
      <c r="T6986"/>
      <c r="U6986"/>
    </row>
    <row r="6987" spans="1:21" s="31" customFormat="1">
      <c r="A6987" s="37"/>
      <c r="B6987" s="38"/>
      <c r="D6987" s="39"/>
      <c r="E6987" s="39"/>
      <c r="F6987" s="39"/>
      <c r="G6987" s="41"/>
      <c r="T6987"/>
      <c r="U6987"/>
    </row>
    <row r="6988" spans="1:21" s="31" customFormat="1">
      <c r="A6988" s="37"/>
      <c r="B6988" s="38"/>
      <c r="D6988" s="39"/>
      <c r="E6988" s="39"/>
      <c r="F6988" s="39"/>
      <c r="G6988" s="41"/>
      <c r="T6988"/>
      <c r="U6988"/>
    </row>
    <row r="6989" spans="1:21" s="31" customFormat="1">
      <c r="A6989" s="37"/>
      <c r="B6989" s="38"/>
      <c r="D6989" s="39"/>
      <c r="E6989" s="39"/>
      <c r="F6989" s="39"/>
      <c r="G6989" s="41"/>
      <c r="T6989"/>
      <c r="U6989"/>
    </row>
    <row r="6990" spans="1:21" s="31" customFormat="1">
      <c r="A6990" s="37"/>
      <c r="B6990" s="38"/>
      <c r="D6990" s="39"/>
      <c r="E6990" s="39"/>
      <c r="F6990" s="39"/>
      <c r="G6990" s="41"/>
      <c r="T6990"/>
      <c r="U6990"/>
    </row>
    <row r="6991" spans="1:21" s="31" customFormat="1">
      <c r="A6991" s="37"/>
      <c r="B6991" s="38"/>
      <c r="D6991" s="39"/>
      <c r="E6991" s="39"/>
      <c r="F6991" s="39"/>
      <c r="G6991" s="41"/>
      <c r="T6991"/>
      <c r="U6991"/>
    </row>
    <row r="6992" spans="1:21" s="31" customFormat="1">
      <c r="A6992" s="37"/>
      <c r="B6992" s="38"/>
      <c r="D6992" s="39"/>
      <c r="E6992" s="39"/>
      <c r="F6992" s="39"/>
      <c r="G6992" s="41"/>
      <c r="T6992"/>
      <c r="U6992"/>
    </row>
    <row r="6993" spans="1:21" s="31" customFormat="1">
      <c r="A6993" s="37"/>
      <c r="B6993" s="38"/>
      <c r="D6993" s="39"/>
      <c r="E6993" s="39"/>
      <c r="F6993" s="39"/>
      <c r="G6993" s="41"/>
      <c r="T6993"/>
      <c r="U6993"/>
    </row>
    <row r="6994" spans="1:21" s="31" customFormat="1">
      <c r="A6994" s="37"/>
      <c r="B6994" s="38"/>
      <c r="D6994" s="39"/>
      <c r="E6994" s="39"/>
      <c r="F6994" s="39"/>
      <c r="G6994" s="41"/>
      <c r="T6994"/>
      <c r="U6994"/>
    </row>
    <row r="6995" spans="1:21" s="31" customFormat="1">
      <c r="A6995" s="37"/>
      <c r="B6995" s="38"/>
      <c r="D6995" s="39"/>
      <c r="E6995" s="39"/>
      <c r="F6995" s="39"/>
      <c r="G6995" s="41"/>
      <c r="T6995"/>
      <c r="U6995"/>
    </row>
    <row r="6996" spans="1:21" s="31" customFormat="1">
      <c r="A6996" s="37"/>
      <c r="B6996" s="38"/>
      <c r="D6996" s="39"/>
      <c r="E6996" s="39"/>
      <c r="F6996" s="39"/>
      <c r="G6996" s="41"/>
      <c r="T6996"/>
      <c r="U6996"/>
    </row>
    <row r="6997" spans="1:21" s="31" customFormat="1">
      <c r="A6997" s="37"/>
      <c r="B6997" s="38"/>
      <c r="D6997" s="39"/>
      <c r="E6997" s="39"/>
      <c r="F6997" s="39"/>
      <c r="G6997" s="41"/>
      <c r="T6997"/>
      <c r="U6997"/>
    </row>
    <row r="6998" spans="1:21" s="31" customFormat="1">
      <c r="A6998" s="37"/>
      <c r="B6998" s="38"/>
      <c r="D6998" s="39"/>
      <c r="E6998" s="39"/>
      <c r="F6998" s="39"/>
      <c r="G6998" s="41"/>
      <c r="T6998"/>
      <c r="U6998"/>
    </row>
    <row r="6999" spans="1:21" s="31" customFormat="1">
      <c r="A6999" s="37"/>
      <c r="B6999" s="38"/>
      <c r="D6999" s="39"/>
      <c r="E6999" s="39"/>
      <c r="F6999" s="39"/>
      <c r="G6999" s="41"/>
      <c r="T6999"/>
      <c r="U6999"/>
    </row>
    <row r="7000" spans="1:21" s="31" customFormat="1">
      <c r="A7000" s="37"/>
      <c r="B7000" s="38"/>
      <c r="D7000" s="39"/>
      <c r="E7000" s="39"/>
      <c r="F7000" s="39"/>
      <c r="G7000" s="41"/>
      <c r="T7000"/>
      <c r="U7000"/>
    </row>
    <row r="7001" spans="1:21" s="31" customFormat="1">
      <c r="A7001" s="37"/>
      <c r="B7001" s="38"/>
      <c r="D7001" s="39"/>
      <c r="E7001" s="39"/>
      <c r="F7001" s="39"/>
      <c r="G7001" s="41"/>
      <c r="T7001"/>
      <c r="U7001"/>
    </row>
    <row r="7002" spans="1:21" s="31" customFormat="1">
      <c r="A7002" s="37"/>
      <c r="B7002" s="38"/>
      <c r="D7002" s="39"/>
      <c r="E7002" s="39"/>
      <c r="F7002" s="39"/>
      <c r="G7002" s="41"/>
      <c r="T7002"/>
      <c r="U7002"/>
    </row>
    <row r="7003" spans="1:21" s="31" customFormat="1">
      <c r="A7003" s="37"/>
      <c r="B7003" s="38"/>
      <c r="D7003" s="39"/>
      <c r="E7003" s="39"/>
      <c r="F7003" s="39"/>
      <c r="G7003" s="41"/>
      <c r="T7003"/>
      <c r="U7003"/>
    </row>
    <row r="7004" spans="1:21" s="31" customFormat="1">
      <c r="A7004" s="37"/>
      <c r="B7004" s="38"/>
      <c r="D7004" s="39"/>
      <c r="E7004" s="39"/>
      <c r="F7004" s="39"/>
      <c r="G7004" s="41"/>
      <c r="T7004"/>
      <c r="U7004"/>
    </row>
    <row r="7005" spans="1:21" s="31" customFormat="1">
      <c r="A7005" s="37"/>
      <c r="B7005" s="38"/>
      <c r="D7005" s="39"/>
      <c r="E7005" s="39"/>
      <c r="F7005" s="39"/>
      <c r="G7005" s="41"/>
      <c r="T7005"/>
      <c r="U7005"/>
    </row>
    <row r="7006" spans="1:21" s="31" customFormat="1">
      <c r="A7006" s="37"/>
      <c r="B7006" s="38"/>
      <c r="D7006" s="39"/>
      <c r="E7006" s="39"/>
      <c r="F7006" s="39"/>
      <c r="G7006" s="41"/>
      <c r="T7006"/>
      <c r="U7006"/>
    </row>
    <row r="7007" spans="1:21" s="31" customFormat="1">
      <c r="A7007" s="37"/>
      <c r="B7007" s="38"/>
      <c r="D7007" s="39"/>
      <c r="E7007" s="39"/>
      <c r="F7007" s="39"/>
      <c r="G7007" s="41"/>
      <c r="T7007"/>
      <c r="U7007"/>
    </row>
    <row r="7008" spans="1:21" s="31" customFormat="1">
      <c r="A7008" s="37"/>
      <c r="B7008" s="38"/>
      <c r="D7008" s="39"/>
      <c r="E7008" s="39"/>
      <c r="F7008" s="39"/>
      <c r="G7008" s="41"/>
      <c r="T7008"/>
      <c r="U7008"/>
    </row>
    <row r="7009" spans="1:21" s="31" customFormat="1">
      <c r="A7009" s="37"/>
      <c r="B7009" s="38"/>
      <c r="D7009" s="39"/>
      <c r="E7009" s="39"/>
      <c r="F7009" s="39"/>
      <c r="G7009" s="41"/>
      <c r="T7009"/>
      <c r="U7009"/>
    </row>
    <row r="7010" spans="1:21" s="31" customFormat="1">
      <c r="A7010" s="37"/>
      <c r="B7010" s="38"/>
      <c r="D7010" s="39"/>
      <c r="E7010" s="39"/>
      <c r="F7010" s="39"/>
      <c r="G7010" s="41"/>
      <c r="T7010"/>
      <c r="U7010"/>
    </row>
    <row r="7011" spans="1:21" s="31" customFormat="1">
      <c r="A7011" s="37"/>
      <c r="B7011" s="38"/>
      <c r="D7011" s="39"/>
      <c r="E7011" s="39"/>
      <c r="F7011" s="39"/>
      <c r="G7011" s="41"/>
      <c r="T7011"/>
      <c r="U7011"/>
    </row>
    <row r="7012" spans="1:21" s="31" customFormat="1">
      <c r="A7012" s="37"/>
      <c r="B7012" s="38"/>
      <c r="D7012" s="39"/>
      <c r="E7012" s="39"/>
      <c r="F7012" s="39"/>
      <c r="G7012" s="41"/>
      <c r="T7012"/>
      <c r="U7012"/>
    </row>
    <row r="7013" spans="1:21" s="31" customFormat="1">
      <c r="A7013" s="37"/>
      <c r="B7013" s="38"/>
      <c r="D7013" s="39"/>
      <c r="E7013" s="39"/>
      <c r="F7013" s="39"/>
      <c r="G7013" s="41"/>
      <c r="T7013"/>
      <c r="U7013"/>
    </row>
    <row r="7014" spans="1:21" s="31" customFormat="1">
      <c r="A7014" s="37"/>
      <c r="B7014" s="38"/>
      <c r="D7014" s="39"/>
      <c r="E7014" s="39"/>
      <c r="F7014" s="39"/>
      <c r="G7014" s="41"/>
      <c r="T7014"/>
      <c r="U7014"/>
    </row>
    <row r="7015" spans="1:21" s="31" customFormat="1">
      <c r="A7015" s="37"/>
      <c r="B7015" s="38"/>
      <c r="D7015" s="39"/>
      <c r="E7015" s="39"/>
      <c r="F7015" s="39"/>
      <c r="G7015" s="41"/>
      <c r="T7015"/>
      <c r="U7015"/>
    </row>
    <row r="7016" spans="1:21" s="31" customFormat="1">
      <c r="A7016" s="37"/>
      <c r="B7016" s="38"/>
      <c r="D7016" s="39"/>
      <c r="E7016" s="39"/>
      <c r="F7016" s="39"/>
      <c r="G7016" s="41"/>
      <c r="T7016"/>
      <c r="U7016"/>
    </row>
    <row r="7017" spans="1:21" s="31" customFormat="1">
      <c r="A7017" s="37"/>
      <c r="B7017" s="38"/>
      <c r="D7017" s="39"/>
      <c r="E7017" s="39"/>
      <c r="F7017" s="39"/>
      <c r="G7017" s="41"/>
      <c r="T7017"/>
      <c r="U7017"/>
    </row>
    <row r="7018" spans="1:21" s="31" customFormat="1">
      <c r="A7018" s="37"/>
      <c r="B7018" s="38"/>
      <c r="D7018" s="39"/>
      <c r="E7018" s="39"/>
      <c r="F7018" s="39"/>
      <c r="G7018" s="41"/>
      <c r="T7018"/>
      <c r="U7018"/>
    </row>
    <row r="7019" spans="1:21" s="31" customFormat="1">
      <c r="A7019" s="37"/>
      <c r="B7019" s="38"/>
      <c r="D7019" s="39"/>
      <c r="E7019" s="39"/>
      <c r="F7019" s="39"/>
      <c r="G7019" s="41"/>
      <c r="T7019"/>
      <c r="U7019"/>
    </row>
    <row r="7020" spans="1:21" s="31" customFormat="1">
      <c r="A7020" s="37"/>
      <c r="B7020" s="38"/>
      <c r="D7020" s="39"/>
      <c r="E7020" s="39"/>
      <c r="F7020" s="39"/>
      <c r="G7020" s="41"/>
      <c r="T7020"/>
      <c r="U7020"/>
    </row>
    <row r="7021" spans="1:21" s="31" customFormat="1">
      <c r="A7021" s="37"/>
      <c r="B7021" s="38"/>
      <c r="D7021" s="39"/>
      <c r="E7021" s="39"/>
      <c r="F7021" s="39"/>
      <c r="G7021" s="41"/>
      <c r="T7021"/>
      <c r="U7021"/>
    </row>
    <row r="7022" spans="1:21" s="31" customFormat="1">
      <c r="A7022" s="37"/>
      <c r="B7022" s="38"/>
      <c r="D7022" s="39"/>
      <c r="E7022" s="39"/>
      <c r="F7022" s="39"/>
      <c r="G7022" s="41"/>
      <c r="T7022"/>
      <c r="U7022"/>
    </row>
    <row r="7023" spans="1:21" s="31" customFormat="1">
      <c r="A7023" s="37"/>
      <c r="B7023" s="38"/>
      <c r="D7023" s="39"/>
      <c r="E7023" s="39"/>
      <c r="F7023" s="39"/>
      <c r="G7023" s="41"/>
      <c r="T7023"/>
      <c r="U7023"/>
    </row>
    <row r="7024" spans="1:21" s="31" customFormat="1">
      <c r="A7024" s="37"/>
      <c r="B7024" s="38"/>
      <c r="D7024" s="39"/>
      <c r="E7024" s="39"/>
      <c r="F7024" s="39"/>
      <c r="G7024" s="41"/>
      <c r="T7024"/>
      <c r="U7024"/>
    </row>
    <row r="7025" spans="1:21" s="31" customFormat="1">
      <c r="A7025" s="37"/>
      <c r="B7025" s="38"/>
      <c r="D7025" s="39"/>
      <c r="E7025" s="39"/>
      <c r="F7025" s="39"/>
      <c r="G7025" s="41"/>
      <c r="T7025"/>
      <c r="U7025"/>
    </row>
    <row r="7026" spans="1:21" s="31" customFormat="1">
      <c r="A7026" s="37"/>
      <c r="B7026" s="38"/>
      <c r="D7026" s="39"/>
      <c r="E7026" s="39"/>
      <c r="F7026" s="39"/>
      <c r="G7026" s="41"/>
      <c r="T7026"/>
      <c r="U7026"/>
    </row>
    <row r="7027" spans="1:21" s="31" customFormat="1">
      <c r="A7027" s="37"/>
      <c r="B7027" s="38"/>
      <c r="D7027" s="39"/>
      <c r="E7027" s="39"/>
      <c r="F7027" s="39"/>
      <c r="G7027" s="41"/>
      <c r="T7027"/>
      <c r="U7027"/>
    </row>
    <row r="7028" spans="1:21" s="31" customFormat="1">
      <c r="A7028" s="37"/>
      <c r="B7028" s="38"/>
      <c r="D7028" s="39"/>
      <c r="E7028" s="39"/>
      <c r="F7028" s="39"/>
      <c r="G7028" s="41"/>
      <c r="T7028"/>
      <c r="U7028"/>
    </row>
    <row r="7029" spans="1:21" s="31" customFormat="1">
      <c r="A7029" s="37"/>
      <c r="B7029" s="38"/>
      <c r="D7029" s="39"/>
      <c r="E7029" s="39"/>
      <c r="F7029" s="39"/>
      <c r="G7029" s="41"/>
      <c r="T7029"/>
      <c r="U7029"/>
    </row>
    <row r="7030" spans="1:21" s="31" customFormat="1">
      <c r="A7030" s="37"/>
      <c r="B7030" s="38"/>
      <c r="D7030" s="39"/>
      <c r="E7030" s="39"/>
      <c r="F7030" s="39"/>
      <c r="G7030" s="41"/>
      <c r="T7030"/>
      <c r="U7030"/>
    </row>
    <row r="7031" spans="1:21" s="31" customFormat="1">
      <c r="A7031" s="37"/>
      <c r="B7031" s="38"/>
      <c r="D7031" s="39"/>
      <c r="E7031" s="39"/>
      <c r="F7031" s="39"/>
      <c r="G7031" s="41"/>
      <c r="T7031"/>
      <c r="U7031"/>
    </row>
    <row r="7032" spans="1:21" s="31" customFormat="1">
      <c r="A7032" s="37"/>
      <c r="B7032" s="38"/>
      <c r="D7032" s="39"/>
      <c r="E7032" s="39"/>
      <c r="F7032" s="39"/>
      <c r="G7032" s="41"/>
      <c r="T7032"/>
      <c r="U7032"/>
    </row>
    <row r="7033" spans="1:21" s="31" customFormat="1">
      <c r="A7033" s="37"/>
      <c r="B7033" s="38"/>
      <c r="D7033" s="39"/>
      <c r="E7033" s="39"/>
      <c r="F7033" s="39"/>
      <c r="G7033" s="41"/>
      <c r="T7033"/>
      <c r="U7033"/>
    </row>
    <row r="7034" spans="1:21" s="31" customFormat="1">
      <c r="A7034" s="37"/>
      <c r="B7034" s="38"/>
      <c r="D7034" s="39"/>
      <c r="E7034" s="39"/>
      <c r="F7034" s="39"/>
      <c r="G7034" s="41"/>
      <c r="T7034"/>
      <c r="U7034"/>
    </row>
    <row r="7035" spans="1:21" s="31" customFormat="1">
      <c r="A7035" s="37"/>
      <c r="B7035" s="38"/>
      <c r="D7035" s="39"/>
      <c r="E7035" s="39"/>
      <c r="F7035" s="39"/>
      <c r="G7035" s="41"/>
      <c r="T7035"/>
      <c r="U7035"/>
    </row>
    <row r="7036" spans="1:21" s="31" customFormat="1">
      <c r="A7036" s="37"/>
      <c r="B7036" s="38"/>
      <c r="D7036" s="39"/>
      <c r="E7036" s="39"/>
      <c r="F7036" s="39"/>
      <c r="G7036" s="41"/>
      <c r="T7036"/>
      <c r="U7036"/>
    </row>
    <row r="7037" spans="1:21" s="31" customFormat="1">
      <c r="A7037" s="37"/>
      <c r="B7037" s="38"/>
      <c r="D7037" s="39"/>
      <c r="E7037" s="39"/>
      <c r="F7037" s="39"/>
      <c r="G7037" s="41"/>
      <c r="T7037"/>
      <c r="U7037"/>
    </row>
    <row r="7038" spans="1:21" s="31" customFormat="1">
      <c r="A7038" s="37"/>
      <c r="B7038" s="38"/>
      <c r="D7038" s="39"/>
      <c r="E7038" s="39"/>
      <c r="F7038" s="39"/>
      <c r="G7038" s="41"/>
      <c r="T7038"/>
      <c r="U7038"/>
    </row>
    <row r="7039" spans="1:21" s="31" customFormat="1">
      <c r="A7039" s="37"/>
      <c r="B7039" s="38"/>
      <c r="D7039" s="39"/>
      <c r="E7039" s="39"/>
      <c r="F7039" s="39"/>
      <c r="G7039" s="41"/>
      <c r="T7039"/>
      <c r="U7039"/>
    </row>
    <row r="7040" spans="1:21" s="31" customFormat="1">
      <c r="A7040" s="37"/>
      <c r="B7040" s="38"/>
      <c r="D7040" s="39"/>
      <c r="E7040" s="39"/>
      <c r="F7040" s="39"/>
      <c r="G7040" s="41"/>
      <c r="T7040"/>
      <c r="U7040"/>
    </row>
    <row r="7041" spans="1:21" s="31" customFormat="1">
      <c r="A7041" s="37"/>
      <c r="B7041" s="38"/>
      <c r="D7041" s="39"/>
      <c r="E7041" s="39"/>
      <c r="F7041" s="39"/>
      <c r="G7041" s="41"/>
      <c r="T7041"/>
      <c r="U7041"/>
    </row>
    <row r="7042" spans="1:21" s="31" customFormat="1">
      <c r="A7042" s="37"/>
      <c r="B7042" s="38"/>
      <c r="D7042" s="39"/>
      <c r="E7042" s="39"/>
      <c r="F7042" s="39"/>
      <c r="G7042" s="41"/>
      <c r="T7042"/>
      <c r="U7042"/>
    </row>
    <row r="7043" spans="1:21" s="31" customFormat="1">
      <c r="A7043" s="37"/>
      <c r="B7043" s="38"/>
      <c r="D7043" s="39"/>
      <c r="E7043" s="39"/>
      <c r="F7043" s="39"/>
      <c r="G7043" s="41"/>
      <c r="T7043"/>
      <c r="U7043"/>
    </row>
    <row r="7044" spans="1:21" s="31" customFormat="1">
      <c r="A7044" s="37"/>
      <c r="B7044" s="38"/>
      <c r="D7044" s="39"/>
      <c r="E7044" s="39"/>
      <c r="F7044" s="39"/>
      <c r="G7044" s="41"/>
      <c r="T7044"/>
      <c r="U7044"/>
    </row>
    <row r="7045" spans="1:21" s="31" customFormat="1">
      <c r="A7045" s="37"/>
      <c r="B7045" s="38"/>
      <c r="D7045" s="39"/>
      <c r="E7045" s="39"/>
      <c r="F7045" s="39"/>
      <c r="G7045" s="41"/>
      <c r="T7045"/>
      <c r="U7045"/>
    </row>
    <row r="7046" spans="1:21" s="31" customFormat="1">
      <c r="A7046" s="37"/>
      <c r="B7046" s="38"/>
      <c r="D7046" s="39"/>
      <c r="E7046" s="39"/>
      <c r="F7046" s="39"/>
      <c r="G7046" s="41"/>
      <c r="T7046"/>
      <c r="U7046"/>
    </row>
    <row r="7047" spans="1:21" s="31" customFormat="1">
      <c r="A7047" s="37"/>
      <c r="B7047" s="38"/>
      <c r="D7047" s="39"/>
      <c r="E7047" s="39"/>
      <c r="F7047" s="39"/>
      <c r="G7047" s="41"/>
      <c r="T7047"/>
      <c r="U7047"/>
    </row>
    <row r="7048" spans="1:21" s="31" customFormat="1">
      <c r="A7048" s="37"/>
      <c r="B7048" s="38"/>
      <c r="D7048" s="39"/>
      <c r="E7048" s="39"/>
      <c r="F7048" s="39"/>
      <c r="G7048" s="41"/>
      <c r="T7048"/>
      <c r="U7048"/>
    </row>
    <row r="7049" spans="1:21" s="31" customFormat="1">
      <c r="A7049" s="37"/>
      <c r="B7049" s="38"/>
      <c r="D7049" s="39"/>
      <c r="E7049" s="39"/>
      <c r="F7049" s="39"/>
      <c r="G7049" s="41"/>
      <c r="T7049"/>
      <c r="U7049"/>
    </row>
    <row r="7050" spans="1:21" s="31" customFormat="1">
      <c r="A7050" s="37"/>
      <c r="B7050" s="38"/>
      <c r="D7050" s="39"/>
      <c r="E7050" s="39"/>
      <c r="F7050" s="39"/>
      <c r="G7050" s="41"/>
      <c r="T7050"/>
      <c r="U7050"/>
    </row>
    <row r="7051" spans="1:21" s="31" customFormat="1">
      <c r="A7051" s="37"/>
      <c r="B7051" s="38"/>
      <c r="D7051" s="39"/>
      <c r="E7051" s="39"/>
      <c r="F7051" s="39"/>
      <c r="G7051" s="41"/>
      <c r="T7051"/>
      <c r="U7051"/>
    </row>
    <row r="7052" spans="1:21" s="31" customFormat="1">
      <c r="A7052" s="37"/>
      <c r="B7052" s="38"/>
      <c r="D7052" s="39"/>
      <c r="E7052" s="39"/>
      <c r="F7052" s="39"/>
      <c r="G7052" s="41"/>
      <c r="T7052"/>
      <c r="U7052"/>
    </row>
    <row r="7053" spans="1:21" s="31" customFormat="1">
      <c r="A7053" s="37"/>
      <c r="B7053" s="38"/>
      <c r="D7053" s="39"/>
      <c r="E7053" s="39"/>
      <c r="F7053" s="39"/>
      <c r="G7053" s="41"/>
      <c r="T7053"/>
      <c r="U7053"/>
    </row>
    <row r="7054" spans="1:21" s="31" customFormat="1">
      <c r="A7054" s="37"/>
      <c r="B7054" s="38"/>
      <c r="D7054" s="39"/>
      <c r="E7054" s="39"/>
      <c r="F7054" s="39"/>
      <c r="G7054" s="41"/>
      <c r="T7054"/>
      <c r="U7054"/>
    </row>
    <row r="7055" spans="1:21" s="31" customFormat="1">
      <c r="A7055" s="37"/>
      <c r="B7055" s="38"/>
      <c r="D7055" s="39"/>
      <c r="E7055" s="39"/>
      <c r="F7055" s="39"/>
      <c r="G7055" s="41"/>
      <c r="T7055"/>
      <c r="U7055"/>
    </row>
    <row r="7056" spans="1:21" s="31" customFormat="1">
      <c r="A7056" s="37"/>
      <c r="B7056" s="38"/>
      <c r="D7056" s="39"/>
      <c r="E7056" s="39"/>
      <c r="F7056" s="39"/>
      <c r="G7056" s="41"/>
      <c r="T7056"/>
      <c r="U7056"/>
    </row>
    <row r="7057" spans="1:21" s="31" customFormat="1">
      <c r="A7057" s="37"/>
      <c r="B7057" s="38"/>
      <c r="D7057" s="39"/>
      <c r="E7057" s="39"/>
      <c r="F7057" s="39"/>
      <c r="G7057" s="41"/>
      <c r="T7057"/>
      <c r="U7057"/>
    </row>
    <row r="7058" spans="1:21" s="31" customFormat="1">
      <c r="A7058" s="37"/>
      <c r="B7058" s="38"/>
      <c r="D7058" s="39"/>
      <c r="E7058" s="39"/>
      <c r="F7058" s="39"/>
      <c r="G7058" s="41"/>
      <c r="T7058"/>
      <c r="U7058"/>
    </row>
    <row r="7059" spans="1:21" s="31" customFormat="1">
      <c r="A7059" s="37"/>
      <c r="B7059" s="38"/>
      <c r="D7059" s="39"/>
      <c r="E7059" s="39"/>
      <c r="F7059" s="39"/>
      <c r="G7059" s="41"/>
      <c r="T7059"/>
      <c r="U7059"/>
    </row>
    <row r="7060" spans="1:21" s="31" customFormat="1">
      <c r="A7060" s="37"/>
      <c r="B7060" s="38"/>
      <c r="D7060" s="39"/>
      <c r="E7060" s="39"/>
      <c r="F7060" s="39"/>
      <c r="G7060" s="41"/>
      <c r="T7060"/>
      <c r="U7060"/>
    </row>
    <row r="7061" spans="1:21" s="31" customFormat="1">
      <c r="A7061" s="37"/>
      <c r="B7061" s="38"/>
      <c r="D7061" s="39"/>
      <c r="E7061" s="39"/>
      <c r="F7061" s="39"/>
      <c r="G7061" s="41"/>
      <c r="T7061"/>
      <c r="U7061"/>
    </row>
    <row r="7062" spans="1:21" s="31" customFormat="1">
      <c r="A7062" s="37"/>
      <c r="B7062" s="38"/>
      <c r="D7062" s="39"/>
      <c r="E7062" s="39"/>
      <c r="F7062" s="39"/>
      <c r="G7062" s="41"/>
      <c r="T7062"/>
      <c r="U7062"/>
    </row>
    <row r="7063" spans="1:21" s="31" customFormat="1">
      <c r="A7063" s="37"/>
      <c r="B7063" s="38"/>
      <c r="D7063" s="39"/>
      <c r="E7063" s="39"/>
      <c r="F7063" s="39"/>
      <c r="G7063" s="41"/>
      <c r="T7063"/>
      <c r="U7063"/>
    </row>
    <row r="7064" spans="1:21" s="31" customFormat="1">
      <c r="A7064" s="37"/>
      <c r="B7064" s="38"/>
      <c r="D7064" s="39"/>
      <c r="E7064" s="39"/>
      <c r="F7064" s="39"/>
      <c r="G7064" s="41"/>
      <c r="T7064"/>
      <c r="U7064"/>
    </row>
    <row r="7065" spans="1:21" s="31" customFormat="1">
      <c r="A7065" s="37"/>
      <c r="B7065" s="38"/>
      <c r="D7065" s="39"/>
      <c r="E7065" s="39"/>
      <c r="F7065" s="39"/>
      <c r="G7065" s="41"/>
      <c r="T7065"/>
      <c r="U7065"/>
    </row>
    <row r="7066" spans="1:21" s="31" customFormat="1">
      <c r="A7066" s="37"/>
      <c r="B7066" s="38"/>
      <c r="D7066" s="39"/>
      <c r="E7066" s="39"/>
      <c r="F7066" s="39"/>
      <c r="G7066" s="41"/>
      <c r="T7066"/>
      <c r="U7066"/>
    </row>
    <row r="7067" spans="1:21" s="31" customFormat="1">
      <c r="A7067" s="37"/>
      <c r="B7067" s="38"/>
      <c r="D7067" s="39"/>
      <c r="E7067" s="39"/>
      <c r="F7067" s="39"/>
      <c r="G7067" s="41"/>
      <c r="T7067"/>
      <c r="U7067"/>
    </row>
    <row r="7068" spans="1:21" s="31" customFormat="1">
      <c r="A7068" s="37"/>
      <c r="B7068" s="38"/>
      <c r="D7068" s="39"/>
      <c r="E7068" s="39"/>
      <c r="F7068" s="39"/>
      <c r="G7068" s="41"/>
      <c r="T7068"/>
      <c r="U7068"/>
    </row>
    <row r="7069" spans="1:21" s="31" customFormat="1">
      <c r="A7069" s="37"/>
      <c r="B7069" s="38"/>
      <c r="D7069" s="39"/>
      <c r="E7069" s="39"/>
      <c r="F7069" s="39"/>
      <c r="G7069" s="41"/>
      <c r="T7069"/>
      <c r="U7069"/>
    </row>
    <row r="7070" spans="1:21" s="31" customFormat="1">
      <c r="A7070" s="37"/>
      <c r="B7070" s="38"/>
      <c r="D7070" s="39"/>
      <c r="E7070" s="39"/>
      <c r="F7070" s="39"/>
      <c r="G7070" s="41"/>
      <c r="T7070"/>
      <c r="U7070"/>
    </row>
    <row r="7071" spans="1:21" s="31" customFormat="1">
      <c r="A7071" s="37"/>
      <c r="B7071" s="38"/>
      <c r="D7071" s="39"/>
      <c r="E7071" s="39"/>
      <c r="F7071" s="39"/>
      <c r="G7071" s="41"/>
      <c r="T7071"/>
      <c r="U7071"/>
    </row>
    <row r="7072" spans="1:21" s="31" customFormat="1">
      <c r="A7072" s="37"/>
      <c r="B7072" s="38"/>
      <c r="D7072" s="39"/>
      <c r="E7072" s="39"/>
      <c r="F7072" s="39"/>
      <c r="G7072" s="41"/>
      <c r="T7072"/>
      <c r="U7072"/>
    </row>
    <row r="7073" spans="1:21" s="31" customFormat="1">
      <c r="A7073" s="37"/>
      <c r="B7073" s="38"/>
      <c r="D7073" s="39"/>
      <c r="E7073" s="39"/>
      <c r="F7073" s="39"/>
      <c r="G7073" s="41"/>
      <c r="T7073"/>
      <c r="U7073"/>
    </row>
    <row r="7074" spans="1:21" s="31" customFormat="1">
      <c r="A7074" s="37"/>
      <c r="B7074" s="38"/>
      <c r="D7074" s="39"/>
      <c r="E7074" s="39"/>
      <c r="F7074" s="39"/>
      <c r="G7074" s="41"/>
      <c r="T7074"/>
      <c r="U7074"/>
    </row>
    <row r="7075" spans="1:21" s="31" customFormat="1">
      <c r="A7075" s="37"/>
      <c r="B7075" s="38"/>
      <c r="D7075" s="39"/>
      <c r="E7075" s="39"/>
      <c r="F7075" s="39"/>
      <c r="G7075" s="41"/>
      <c r="T7075"/>
      <c r="U7075"/>
    </row>
    <row r="7076" spans="1:21" s="31" customFormat="1">
      <c r="A7076" s="37"/>
      <c r="B7076" s="38"/>
      <c r="D7076" s="39"/>
      <c r="E7076" s="39"/>
      <c r="F7076" s="39"/>
      <c r="G7076" s="41"/>
      <c r="T7076"/>
      <c r="U7076"/>
    </row>
    <row r="7077" spans="1:21" s="31" customFormat="1">
      <c r="A7077" s="37"/>
      <c r="B7077" s="38"/>
      <c r="D7077" s="39"/>
      <c r="E7077" s="39"/>
      <c r="F7077" s="39"/>
      <c r="G7077" s="41"/>
      <c r="T7077"/>
      <c r="U7077"/>
    </row>
    <row r="7078" spans="1:21" s="31" customFormat="1">
      <c r="A7078" s="37"/>
      <c r="B7078" s="38"/>
      <c r="D7078" s="39"/>
      <c r="E7078" s="39"/>
      <c r="F7078" s="39"/>
      <c r="G7078" s="41"/>
      <c r="T7078"/>
      <c r="U7078"/>
    </row>
    <row r="7079" spans="1:21" s="31" customFormat="1">
      <c r="A7079" s="37"/>
      <c r="B7079" s="38"/>
      <c r="D7079" s="39"/>
      <c r="E7079" s="39"/>
      <c r="F7079" s="39"/>
      <c r="G7079" s="41"/>
      <c r="T7079"/>
      <c r="U7079"/>
    </row>
    <row r="7080" spans="1:21" s="31" customFormat="1">
      <c r="A7080" s="37"/>
      <c r="B7080" s="38"/>
      <c r="D7080" s="39"/>
      <c r="E7080" s="39"/>
      <c r="F7080" s="39"/>
      <c r="G7080" s="41"/>
      <c r="T7080"/>
      <c r="U7080"/>
    </row>
    <row r="7081" spans="1:21" s="31" customFormat="1">
      <c r="A7081" s="37"/>
      <c r="B7081" s="38"/>
      <c r="D7081" s="39"/>
      <c r="E7081" s="39"/>
      <c r="F7081" s="39"/>
      <c r="G7081" s="41"/>
      <c r="T7081"/>
      <c r="U7081"/>
    </row>
    <row r="7082" spans="1:21" s="31" customFormat="1">
      <c r="A7082" s="37"/>
      <c r="B7082" s="38"/>
      <c r="D7082" s="39"/>
      <c r="E7082" s="39"/>
      <c r="F7082" s="39"/>
      <c r="G7082" s="41"/>
      <c r="T7082"/>
      <c r="U7082"/>
    </row>
    <row r="7083" spans="1:21" s="31" customFormat="1">
      <c r="A7083" s="37"/>
      <c r="B7083" s="38"/>
      <c r="D7083" s="39"/>
      <c r="E7083" s="39"/>
      <c r="F7083" s="39"/>
      <c r="G7083" s="41"/>
      <c r="T7083"/>
      <c r="U7083"/>
    </row>
    <row r="7084" spans="1:21" s="31" customFormat="1">
      <c r="A7084" s="37"/>
      <c r="B7084" s="38"/>
      <c r="D7084" s="39"/>
      <c r="E7084" s="39"/>
      <c r="F7084" s="39"/>
      <c r="G7084" s="41"/>
      <c r="T7084"/>
      <c r="U7084"/>
    </row>
    <row r="7085" spans="1:21" s="31" customFormat="1">
      <c r="A7085" s="37"/>
      <c r="B7085" s="38"/>
      <c r="D7085" s="39"/>
      <c r="E7085" s="39"/>
      <c r="F7085" s="39"/>
      <c r="G7085" s="41"/>
      <c r="T7085"/>
      <c r="U7085"/>
    </row>
    <row r="7086" spans="1:21" s="31" customFormat="1">
      <c r="A7086" s="37"/>
      <c r="B7086" s="38"/>
      <c r="D7086" s="39"/>
      <c r="E7086" s="39"/>
      <c r="F7086" s="39"/>
      <c r="G7086" s="41"/>
      <c r="T7086"/>
      <c r="U7086"/>
    </row>
    <row r="7087" spans="1:21" s="31" customFormat="1">
      <c r="A7087" s="37"/>
      <c r="B7087" s="38"/>
      <c r="D7087" s="39"/>
      <c r="E7087" s="39"/>
      <c r="F7087" s="39"/>
      <c r="G7087" s="41"/>
      <c r="T7087"/>
      <c r="U7087"/>
    </row>
    <row r="7088" spans="1:21" s="31" customFormat="1">
      <c r="A7088" s="37"/>
      <c r="B7088" s="38"/>
      <c r="D7088" s="39"/>
      <c r="E7088" s="39"/>
      <c r="F7088" s="39"/>
      <c r="G7088" s="41"/>
      <c r="T7088"/>
      <c r="U7088"/>
    </row>
    <row r="7089" spans="1:21" s="31" customFormat="1">
      <c r="A7089" s="37"/>
      <c r="B7089" s="38"/>
      <c r="D7089" s="39"/>
      <c r="E7089" s="39"/>
      <c r="F7089" s="39"/>
      <c r="G7089" s="41"/>
      <c r="T7089"/>
      <c r="U7089"/>
    </row>
    <row r="7090" spans="1:21" s="31" customFormat="1">
      <c r="A7090" s="37"/>
      <c r="B7090" s="38"/>
      <c r="D7090" s="39"/>
      <c r="E7090" s="39"/>
      <c r="F7090" s="39"/>
      <c r="G7090" s="41"/>
      <c r="T7090"/>
      <c r="U7090"/>
    </row>
    <row r="7091" spans="1:21" s="31" customFormat="1">
      <c r="A7091" s="37"/>
      <c r="B7091" s="38"/>
      <c r="D7091" s="39"/>
      <c r="E7091" s="39"/>
      <c r="F7091" s="39"/>
      <c r="G7091" s="41"/>
      <c r="T7091"/>
      <c r="U7091"/>
    </row>
    <row r="7092" spans="1:21" s="31" customFormat="1">
      <c r="A7092" s="37"/>
      <c r="B7092" s="38"/>
      <c r="D7092" s="39"/>
      <c r="E7092" s="39"/>
      <c r="F7092" s="39"/>
      <c r="G7092" s="41"/>
      <c r="T7092"/>
      <c r="U7092"/>
    </row>
    <row r="7093" spans="1:21" s="31" customFormat="1">
      <c r="A7093" s="37"/>
      <c r="B7093" s="38"/>
      <c r="D7093" s="39"/>
      <c r="E7093" s="39"/>
      <c r="F7093" s="39"/>
      <c r="G7093" s="41"/>
      <c r="T7093"/>
      <c r="U7093"/>
    </row>
    <row r="7094" spans="1:21" s="31" customFormat="1">
      <c r="A7094" s="37"/>
      <c r="B7094" s="38"/>
      <c r="D7094" s="39"/>
      <c r="E7094" s="39"/>
      <c r="F7094" s="39"/>
      <c r="G7094" s="41"/>
      <c r="T7094"/>
      <c r="U7094"/>
    </row>
    <row r="7095" spans="1:21" s="31" customFormat="1">
      <c r="A7095" s="37"/>
      <c r="B7095" s="38"/>
      <c r="D7095" s="39"/>
      <c r="E7095" s="39"/>
      <c r="F7095" s="39"/>
      <c r="G7095" s="41"/>
      <c r="T7095"/>
      <c r="U7095"/>
    </row>
    <row r="7096" spans="1:21" s="31" customFormat="1">
      <c r="A7096" s="37"/>
      <c r="B7096" s="38"/>
      <c r="D7096" s="39"/>
      <c r="E7096" s="39"/>
      <c r="F7096" s="39"/>
      <c r="G7096" s="41"/>
      <c r="T7096"/>
      <c r="U7096"/>
    </row>
    <row r="7097" spans="1:21" s="31" customFormat="1">
      <c r="A7097" s="37"/>
      <c r="B7097" s="38"/>
      <c r="D7097" s="39"/>
      <c r="E7097" s="39"/>
      <c r="F7097" s="39"/>
      <c r="G7097" s="41"/>
      <c r="T7097"/>
      <c r="U7097"/>
    </row>
    <row r="7098" spans="1:21" s="31" customFormat="1">
      <c r="A7098" s="37"/>
      <c r="B7098" s="38"/>
      <c r="D7098" s="39"/>
      <c r="E7098" s="39"/>
      <c r="F7098" s="39"/>
      <c r="G7098" s="41"/>
      <c r="T7098"/>
      <c r="U7098"/>
    </row>
    <row r="7099" spans="1:21" s="31" customFormat="1">
      <c r="A7099" s="37"/>
      <c r="B7099" s="38"/>
      <c r="D7099" s="39"/>
      <c r="E7099" s="39"/>
      <c r="F7099" s="39"/>
      <c r="G7099" s="41"/>
      <c r="T7099"/>
      <c r="U7099"/>
    </row>
    <row r="7100" spans="1:21" s="31" customFormat="1">
      <c r="A7100" s="37"/>
      <c r="B7100" s="38"/>
      <c r="D7100" s="39"/>
      <c r="E7100" s="39"/>
      <c r="F7100" s="39"/>
      <c r="G7100" s="41"/>
      <c r="T7100"/>
      <c r="U7100"/>
    </row>
    <row r="7101" spans="1:21" s="31" customFormat="1">
      <c r="A7101" s="37"/>
      <c r="B7101" s="38"/>
      <c r="D7101" s="39"/>
      <c r="E7101" s="39"/>
      <c r="F7101" s="39"/>
      <c r="G7101" s="41"/>
      <c r="T7101"/>
      <c r="U7101"/>
    </row>
    <row r="7102" spans="1:21" s="31" customFormat="1">
      <c r="A7102" s="37"/>
      <c r="B7102" s="38"/>
      <c r="D7102" s="39"/>
      <c r="E7102" s="39"/>
      <c r="F7102" s="39"/>
      <c r="G7102" s="41"/>
      <c r="T7102"/>
      <c r="U7102"/>
    </row>
    <row r="7103" spans="1:21" s="31" customFormat="1">
      <c r="A7103" s="37"/>
      <c r="B7103" s="38"/>
      <c r="D7103" s="39"/>
      <c r="E7103" s="39"/>
      <c r="F7103" s="39"/>
      <c r="G7103" s="41"/>
      <c r="T7103"/>
      <c r="U7103"/>
    </row>
    <row r="7104" spans="1:21" s="31" customFormat="1">
      <c r="A7104" s="37"/>
      <c r="B7104" s="38"/>
      <c r="D7104" s="39"/>
      <c r="E7104" s="39"/>
      <c r="F7104" s="39"/>
      <c r="G7104" s="41"/>
      <c r="T7104"/>
      <c r="U7104"/>
    </row>
    <row r="7105" spans="1:21" s="31" customFormat="1">
      <c r="A7105" s="37"/>
      <c r="B7105" s="38"/>
      <c r="D7105" s="39"/>
      <c r="E7105" s="39"/>
      <c r="F7105" s="39"/>
      <c r="G7105" s="41"/>
      <c r="T7105"/>
      <c r="U7105"/>
    </row>
    <row r="7106" spans="1:21" s="31" customFormat="1">
      <c r="A7106" s="37"/>
      <c r="B7106" s="38"/>
      <c r="D7106" s="39"/>
      <c r="E7106" s="39"/>
      <c r="F7106" s="39"/>
      <c r="G7106" s="41"/>
      <c r="T7106"/>
      <c r="U7106"/>
    </row>
    <row r="7107" spans="1:21" s="31" customFormat="1">
      <c r="A7107" s="37"/>
      <c r="B7107" s="38"/>
      <c r="D7107" s="39"/>
      <c r="E7107" s="39"/>
      <c r="F7107" s="39"/>
      <c r="G7107" s="41"/>
      <c r="T7107"/>
      <c r="U7107"/>
    </row>
    <row r="7108" spans="1:21" s="31" customFormat="1">
      <c r="A7108" s="37"/>
      <c r="B7108" s="38"/>
      <c r="D7108" s="39"/>
      <c r="E7108" s="39"/>
      <c r="F7108" s="39"/>
      <c r="G7108" s="41"/>
      <c r="T7108"/>
      <c r="U7108"/>
    </row>
    <row r="7109" spans="1:21" s="31" customFormat="1">
      <c r="A7109" s="37"/>
      <c r="B7109" s="38"/>
      <c r="D7109" s="39"/>
      <c r="E7109" s="39"/>
      <c r="F7109" s="39"/>
      <c r="G7109" s="41"/>
      <c r="T7109"/>
      <c r="U7109"/>
    </row>
    <row r="7110" spans="1:21" s="31" customFormat="1">
      <c r="A7110" s="37"/>
      <c r="B7110" s="38"/>
      <c r="D7110" s="39"/>
      <c r="E7110" s="39"/>
      <c r="F7110" s="39"/>
      <c r="G7110" s="41"/>
      <c r="T7110"/>
      <c r="U7110"/>
    </row>
    <row r="7111" spans="1:21" s="31" customFormat="1">
      <c r="A7111" s="37"/>
      <c r="B7111" s="38"/>
      <c r="D7111" s="39"/>
      <c r="E7111" s="39"/>
      <c r="F7111" s="39"/>
      <c r="G7111" s="41"/>
      <c r="T7111"/>
      <c r="U7111"/>
    </row>
    <row r="7112" spans="1:21" s="31" customFormat="1">
      <c r="A7112" s="37"/>
      <c r="B7112" s="38"/>
      <c r="D7112" s="39"/>
      <c r="E7112" s="39"/>
      <c r="F7112" s="39"/>
      <c r="G7112" s="41"/>
      <c r="T7112"/>
      <c r="U7112"/>
    </row>
    <row r="7113" spans="1:21" s="31" customFormat="1">
      <c r="A7113" s="37"/>
      <c r="B7113" s="38"/>
      <c r="D7113" s="39"/>
      <c r="E7113" s="39"/>
      <c r="F7113" s="39"/>
      <c r="G7113" s="41"/>
      <c r="T7113"/>
      <c r="U7113"/>
    </row>
    <row r="7114" spans="1:21" s="31" customFormat="1">
      <c r="A7114" s="37"/>
      <c r="B7114" s="38"/>
      <c r="D7114" s="39"/>
      <c r="E7114" s="39"/>
      <c r="F7114" s="39"/>
      <c r="G7114" s="41"/>
      <c r="T7114"/>
      <c r="U7114"/>
    </row>
    <row r="7115" spans="1:21" s="31" customFormat="1">
      <c r="A7115" s="37"/>
      <c r="B7115" s="38"/>
      <c r="D7115" s="39"/>
      <c r="E7115" s="39"/>
      <c r="F7115" s="39"/>
      <c r="G7115" s="41"/>
      <c r="T7115"/>
      <c r="U7115"/>
    </row>
    <row r="7116" spans="1:21" s="31" customFormat="1">
      <c r="A7116" s="37"/>
      <c r="B7116" s="38"/>
      <c r="D7116" s="39"/>
      <c r="E7116" s="39"/>
      <c r="F7116" s="39"/>
      <c r="G7116" s="41"/>
      <c r="T7116"/>
      <c r="U7116"/>
    </row>
    <row r="7117" spans="1:21" s="31" customFormat="1">
      <c r="A7117" s="37"/>
      <c r="B7117" s="38"/>
      <c r="D7117" s="39"/>
      <c r="E7117" s="39"/>
      <c r="F7117" s="39"/>
      <c r="G7117" s="41"/>
      <c r="T7117"/>
      <c r="U7117"/>
    </row>
    <row r="7118" spans="1:21" s="31" customFormat="1">
      <c r="A7118" s="37"/>
      <c r="B7118" s="38"/>
      <c r="D7118" s="39"/>
      <c r="E7118" s="39"/>
      <c r="F7118" s="39"/>
      <c r="G7118" s="41"/>
      <c r="T7118"/>
      <c r="U7118"/>
    </row>
    <row r="7119" spans="1:21" s="31" customFormat="1">
      <c r="A7119" s="37"/>
      <c r="B7119" s="38"/>
      <c r="D7119" s="39"/>
      <c r="E7119" s="39"/>
      <c r="F7119" s="39"/>
      <c r="G7119" s="41"/>
      <c r="T7119"/>
      <c r="U7119"/>
    </row>
    <row r="7120" spans="1:21" s="31" customFormat="1">
      <c r="A7120" s="37"/>
      <c r="B7120" s="38"/>
      <c r="D7120" s="39"/>
      <c r="E7120" s="39"/>
      <c r="F7120" s="39"/>
      <c r="G7120" s="41"/>
      <c r="T7120"/>
      <c r="U7120"/>
    </row>
    <row r="7121" spans="1:21" s="31" customFormat="1">
      <c r="A7121" s="37"/>
      <c r="B7121" s="38"/>
      <c r="D7121" s="39"/>
      <c r="E7121" s="39"/>
      <c r="F7121" s="39"/>
      <c r="G7121" s="41"/>
      <c r="T7121"/>
      <c r="U7121"/>
    </row>
    <row r="7122" spans="1:21" s="31" customFormat="1">
      <c r="A7122" s="37"/>
      <c r="B7122" s="38"/>
      <c r="D7122" s="39"/>
      <c r="E7122" s="39"/>
      <c r="F7122" s="39"/>
      <c r="G7122" s="41"/>
      <c r="T7122"/>
      <c r="U7122"/>
    </row>
    <row r="7123" spans="1:21" s="31" customFormat="1">
      <c r="A7123" s="37"/>
      <c r="B7123" s="38"/>
      <c r="D7123" s="39"/>
      <c r="E7123" s="39"/>
      <c r="F7123" s="39"/>
      <c r="G7123" s="41"/>
      <c r="T7123"/>
      <c r="U7123"/>
    </row>
    <row r="7124" spans="1:21" s="31" customFormat="1">
      <c r="A7124" s="37"/>
      <c r="B7124" s="38"/>
      <c r="D7124" s="39"/>
      <c r="E7124" s="39"/>
      <c r="F7124" s="39"/>
      <c r="G7124" s="41"/>
      <c r="T7124"/>
      <c r="U7124"/>
    </row>
    <row r="7125" spans="1:21" s="31" customFormat="1">
      <c r="A7125" s="37"/>
      <c r="B7125" s="38"/>
      <c r="D7125" s="39"/>
      <c r="E7125" s="39"/>
      <c r="F7125" s="39"/>
      <c r="G7125" s="41"/>
      <c r="T7125"/>
      <c r="U7125"/>
    </row>
    <row r="7126" spans="1:21" s="31" customFormat="1">
      <c r="A7126" s="37"/>
      <c r="B7126" s="38"/>
      <c r="D7126" s="39"/>
      <c r="E7126" s="39"/>
      <c r="F7126" s="39"/>
      <c r="G7126" s="41"/>
      <c r="T7126"/>
      <c r="U7126"/>
    </row>
    <row r="7127" spans="1:21" s="31" customFormat="1">
      <c r="A7127" s="37"/>
      <c r="B7127" s="38"/>
      <c r="D7127" s="39"/>
      <c r="E7127" s="39"/>
      <c r="F7127" s="39"/>
      <c r="G7127" s="41"/>
      <c r="T7127"/>
      <c r="U7127"/>
    </row>
    <row r="7128" spans="1:21" s="31" customFormat="1">
      <c r="A7128" s="37"/>
      <c r="B7128" s="38"/>
      <c r="D7128" s="39"/>
      <c r="E7128" s="39"/>
      <c r="F7128" s="39"/>
      <c r="G7128" s="41"/>
      <c r="T7128"/>
      <c r="U7128"/>
    </row>
    <row r="7129" spans="1:21" s="31" customFormat="1">
      <c r="A7129" s="37"/>
      <c r="B7129" s="38"/>
      <c r="D7129" s="39"/>
      <c r="E7129" s="39"/>
      <c r="F7129" s="39"/>
      <c r="G7129" s="41"/>
      <c r="T7129"/>
      <c r="U7129"/>
    </row>
    <row r="7130" spans="1:21" s="31" customFormat="1">
      <c r="A7130" s="37"/>
      <c r="B7130" s="38"/>
      <c r="D7130" s="39"/>
      <c r="E7130" s="39"/>
      <c r="F7130" s="39"/>
      <c r="G7130" s="41"/>
      <c r="T7130"/>
      <c r="U7130"/>
    </row>
    <row r="7131" spans="1:21" s="31" customFormat="1">
      <c r="A7131" s="37"/>
      <c r="B7131" s="38"/>
      <c r="D7131" s="39"/>
      <c r="E7131" s="39"/>
      <c r="F7131" s="39"/>
      <c r="G7131" s="41"/>
      <c r="T7131"/>
      <c r="U7131"/>
    </row>
    <row r="7132" spans="1:21" s="31" customFormat="1">
      <c r="A7132" s="37"/>
      <c r="B7132" s="38"/>
      <c r="D7132" s="39"/>
      <c r="E7132" s="39"/>
      <c r="F7132" s="39"/>
      <c r="G7132" s="41"/>
      <c r="T7132"/>
      <c r="U7132"/>
    </row>
    <row r="7133" spans="1:21" s="31" customFormat="1">
      <c r="A7133" s="37"/>
      <c r="B7133" s="38"/>
      <c r="D7133" s="39"/>
      <c r="E7133" s="39"/>
      <c r="F7133" s="39"/>
      <c r="G7133" s="41"/>
      <c r="T7133"/>
      <c r="U7133"/>
    </row>
    <row r="7134" spans="1:21" s="31" customFormat="1">
      <c r="A7134" s="37"/>
      <c r="B7134" s="38"/>
      <c r="D7134" s="39"/>
      <c r="E7134" s="39"/>
      <c r="F7134" s="39"/>
      <c r="G7134" s="41"/>
      <c r="T7134"/>
      <c r="U7134"/>
    </row>
    <row r="7135" spans="1:21" s="31" customFormat="1">
      <c r="A7135" s="37"/>
      <c r="B7135" s="38"/>
      <c r="D7135" s="39"/>
      <c r="E7135" s="39"/>
      <c r="F7135" s="39"/>
      <c r="G7135" s="41"/>
      <c r="T7135"/>
      <c r="U7135"/>
    </row>
    <row r="7136" spans="1:21" s="31" customFormat="1">
      <c r="A7136" s="37"/>
      <c r="B7136" s="38"/>
      <c r="D7136" s="39"/>
      <c r="E7136" s="39"/>
      <c r="F7136" s="39"/>
      <c r="G7136" s="41"/>
      <c r="T7136"/>
      <c r="U7136"/>
    </row>
    <row r="7137" spans="1:21" s="31" customFormat="1">
      <c r="A7137" s="37"/>
      <c r="B7137" s="38"/>
      <c r="D7137" s="39"/>
      <c r="E7137" s="39"/>
      <c r="F7137" s="39"/>
      <c r="G7137" s="41"/>
      <c r="T7137"/>
      <c r="U7137"/>
    </row>
    <row r="7138" spans="1:21" s="31" customFormat="1">
      <c r="A7138" s="37"/>
      <c r="B7138" s="38"/>
      <c r="D7138" s="39"/>
      <c r="E7138" s="39"/>
      <c r="F7138" s="39"/>
      <c r="G7138" s="41"/>
      <c r="T7138"/>
      <c r="U7138"/>
    </row>
    <row r="7139" spans="1:21" s="31" customFormat="1">
      <c r="A7139" s="37"/>
      <c r="B7139" s="38"/>
      <c r="D7139" s="39"/>
      <c r="E7139" s="39"/>
      <c r="F7139" s="39"/>
      <c r="G7139" s="41"/>
      <c r="T7139"/>
      <c r="U7139"/>
    </row>
    <row r="7140" spans="1:21" s="31" customFormat="1">
      <c r="A7140" s="37"/>
      <c r="B7140" s="38"/>
      <c r="D7140" s="39"/>
      <c r="E7140" s="39"/>
      <c r="F7140" s="39"/>
      <c r="G7140" s="41"/>
      <c r="T7140"/>
      <c r="U7140"/>
    </row>
    <row r="7141" spans="1:21" s="31" customFormat="1">
      <c r="A7141" s="37"/>
      <c r="B7141" s="38"/>
      <c r="D7141" s="39"/>
      <c r="E7141" s="39"/>
      <c r="F7141" s="39"/>
      <c r="G7141" s="41"/>
      <c r="T7141"/>
      <c r="U7141"/>
    </row>
    <row r="7142" spans="1:21" s="31" customFormat="1">
      <c r="A7142" s="37"/>
      <c r="B7142" s="38"/>
      <c r="D7142" s="39"/>
      <c r="E7142" s="39"/>
      <c r="F7142" s="39"/>
      <c r="G7142" s="41"/>
      <c r="T7142"/>
      <c r="U7142"/>
    </row>
    <row r="7143" spans="1:21" s="31" customFormat="1">
      <c r="A7143" s="37"/>
      <c r="B7143" s="38"/>
      <c r="D7143" s="39"/>
      <c r="E7143" s="39"/>
      <c r="F7143" s="39"/>
      <c r="G7143" s="41"/>
      <c r="T7143"/>
      <c r="U7143"/>
    </row>
    <row r="7144" spans="1:21" s="31" customFormat="1">
      <c r="A7144" s="37"/>
      <c r="B7144" s="38"/>
      <c r="D7144" s="39"/>
      <c r="E7144" s="39"/>
      <c r="F7144" s="39"/>
      <c r="G7144" s="41"/>
      <c r="T7144"/>
      <c r="U7144"/>
    </row>
    <row r="7145" spans="1:21" s="31" customFormat="1">
      <c r="A7145" s="37"/>
      <c r="B7145" s="38"/>
      <c r="D7145" s="39"/>
      <c r="E7145" s="39"/>
      <c r="F7145" s="39"/>
      <c r="G7145" s="41"/>
      <c r="T7145"/>
      <c r="U7145"/>
    </row>
    <row r="7146" spans="1:21" s="31" customFormat="1">
      <c r="A7146" s="37"/>
      <c r="B7146" s="38"/>
      <c r="D7146" s="39"/>
      <c r="E7146" s="39"/>
      <c r="F7146" s="39"/>
      <c r="G7146" s="41"/>
      <c r="T7146"/>
      <c r="U7146"/>
    </row>
    <row r="7147" spans="1:21" s="31" customFormat="1">
      <c r="A7147" s="37"/>
      <c r="B7147" s="38"/>
      <c r="D7147" s="39"/>
      <c r="E7147" s="39"/>
      <c r="F7147" s="39"/>
      <c r="G7147" s="41"/>
      <c r="T7147"/>
      <c r="U7147"/>
    </row>
    <row r="7148" spans="1:21" s="31" customFormat="1">
      <c r="A7148" s="37"/>
      <c r="B7148" s="38"/>
      <c r="D7148" s="39"/>
      <c r="E7148" s="39"/>
      <c r="F7148" s="39"/>
      <c r="G7148" s="41"/>
      <c r="T7148"/>
      <c r="U7148"/>
    </row>
    <row r="7149" spans="1:21" s="31" customFormat="1">
      <c r="A7149" s="37"/>
      <c r="B7149" s="38"/>
      <c r="D7149" s="39"/>
      <c r="E7149" s="39"/>
      <c r="F7149" s="39"/>
      <c r="G7149" s="41"/>
      <c r="T7149"/>
      <c r="U7149"/>
    </row>
    <row r="7150" spans="1:21" s="31" customFormat="1">
      <c r="A7150" s="37"/>
      <c r="B7150" s="38"/>
      <c r="D7150" s="39"/>
      <c r="E7150" s="39"/>
      <c r="F7150" s="39"/>
      <c r="G7150" s="41"/>
      <c r="T7150"/>
      <c r="U7150"/>
    </row>
    <row r="7151" spans="1:21" s="31" customFormat="1">
      <c r="A7151" s="37"/>
      <c r="B7151" s="38"/>
      <c r="D7151" s="39"/>
      <c r="E7151" s="39"/>
      <c r="F7151" s="39"/>
      <c r="G7151" s="41"/>
      <c r="T7151"/>
      <c r="U7151"/>
    </row>
    <row r="7152" spans="1:21" s="31" customFormat="1">
      <c r="A7152" s="37"/>
      <c r="B7152" s="38"/>
      <c r="D7152" s="39"/>
      <c r="E7152" s="39"/>
      <c r="F7152" s="39"/>
      <c r="G7152" s="41"/>
      <c r="T7152"/>
      <c r="U7152"/>
    </row>
    <row r="7153" spans="1:21" s="31" customFormat="1">
      <c r="A7153" s="37"/>
      <c r="B7153" s="38"/>
      <c r="D7153" s="39"/>
      <c r="E7153" s="39"/>
      <c r="F7153" s="39"/>
      <c r="G7153" s="41"/>
      <c r="T7153"/>
      <c r="U7153"/>
    </row>
    <row r="7154" spans="1:21" s="31" customFormat="1">
      <c r="A7154" s="37"/>
      <c r="B7154" s="38"/>
      <c r="D7154" s="39"/>
      <c r="E7154" s="39"/>
      <c r="F7154" s="39"/>
      <c r="G7154" s="41"/>
      <c r="T7154"/>
      <c r="U7154"/>
    </row>
    <row r="7155" spans="1:21" s="31" customFormat="1">
      <c r="A7155" s="37"/>
      <c r="B7155" s="38"/>
      <c r="D7155" s="39"/>
      <c r="E7155" s="39"/>
      <c r="F7155" s="39"/>
      <c r="G7155" s="41"/>
      <c r="T7155"/>
      <c r="U7155"/>
    </row>
    <row r="7156" spans="1:21" s="31" customFormat="1">
      <c r="A7156" s="37"/>
      <c r="B7156" s="38"/>
      <c r="D7156" s="39"/>
      <c r="E7156" s="39"/>
      <c r="F7156" s="39"/>
      <c r="G7156" s="41"/>
      <c r="T7156"/>
      <c r="U7156"/>
    </row>
    <row r="7157" spans="1:21" s="31" customFormat="1">
      <c r="A7157" s="37"/>
      <c r="B7157" s="38"/>
      <c r="D7157" s="39"/>
      <c r="E7157" s="39"/>
      <c r="F7157" s="39"/>
      <c r="G7157" s="41"/>
      <c r="T7157"/>
      <c r="U7157"/>
    </row>
    <row r="7158" spans="1:21" s="31" customFormat="1">
      <c r="A7158" s="37"/>
      <c r="B7158" s="38"/>
      <c r="D7158" s="39"/>
      <c r="E7158" s="39"/>
      <c r="F7158" s="39"/>
      <c r="G7158" s="41"/>
      <c r="T7158"/>
      <c r="U7158"/>
    </row>
    <row r="7159" spans="1:21" s="31" customFormat="1">
      <c r="A7159" s="37"/>
      <c r="B7159" s="38"/>
      <c r="D7159" s="39"/>
      <c r="E7159" s="39"/>
      <c r="F7159" s="39"/>
      <c r="G7159" s="41"/>
      <c r="T7159"/>
      <c r="U7159"/>
    </row>
    <row r="7160" spans="1:21" s="31" customFormat="1">
      <c r="A7160" s="37"/>
      <c r="B7160" s="38"/>
      <c r="D7160" s="39"/>
      <c r="E7160" s="39"/>
      <c r="F7160" s="39"/>
      <c r="G7160" s="41"/>
      <c r="T7160"/>
      <c r="U7160"/>
    </row>
    <row r="7161" spans="1:21" s="31" customFormat="1">
      <c r="A7161" s="37"/>
      <c r="B7161" s="38"/>
      <c r="D7161" s="39"/>
      <c r="E7161" s="39"/>
      <c r="F7161" s="39"/>
      <c r="G7161" s="41"/>
      <c r="T7161"/>
      <c r="U7161"/>
    </row>
    <row r="7162" spans="1:21" s="31" customFormat="1">
      <c r="A7162" s="37"/>
      <c r="B7162" s="38"/>
      <c r="D7162" s="39"/>
      <c r="E7162" s="39"/>
      <c r="F7162" s="39"/>
      <c r="G7162" s="41"/>
      <c r="T7162"/>
      <c r="U7162"/>
    </row>
    <row r="7163" spans="1:21" s="31" customFormat="1">
      <c r="A7163" s="37"/>
      <c r="B7163" s="38"/>
      <c r="D7163" s="39"/>
      <c r="E7163" s="39"/>
      <c r="F7163" s="39"/>
      <c r="G7163" s="41"/>
      <c r="T7163"/>
      <c r="U7163"/>
    </row>
    <row r="7164" spans="1:21" s="31" customFormat="1">
      <c r="A7164" s="37"/>
      <c r="B7164" s="38"/>
      <c r="D7164" s="39"/>
      <c r="E7164" s="39"/>
      <c r="F7164" s="39"/>
      <c r="G7164" s="41"/>
      <c r="T7164"/>
      <c r="U7164"/>
    </row>
    <row r="7165" spans="1:21" s="31" customFormat="1">
      <c r="A7165" s="37"/>
      <c r="B7165" s="38"/>
      <c r="D7165" s="39"/>
      <c r="E7165" s="39"/>
      <c r="F7165" s="39"/>
      <c r="G7165" s="41"/>
      <c r="T7165"/>
      <c r="U7165"/>
    </row>
    <row r="7166" spans="1:21" s="31" customFormat="1">
      <c r="A7166" s="37"/>
      <c r="B7166" s="38"/>
      <c r="D7166" s="39"/>
      <c r="E7166" s="39"/>
      <c r="F7166" s="39"/>
      <c r="G7166" s="41"/>
      <c r="T7166"/>
      <c r="U7166"/>
    </row>
    <row r="7167" spans="1:21" s="31" customFormat="1">
      <c r="A7167" s="37"/>
      <c r="B7167" s="38"/>
      <c r="D7167" s="39"/>
      <c r="E7167" s="39"/>
      <c r="F7167" s="39"/>
      <c r="G7167" s="41"/>
      <c r="T7167"/>
      <c r="U7167"/>
    </row>
    <row r="7168" spans="1:21" s="31" customFormat="1">
      <c r="A7168" s="37"/>
      <c r="B7168" s="38"/>
      <c r="D7168" s="39"/>
      <c r="E7168" s="39"/>
      <c r="F7168" s="39"/>
      <c r="G7168" s="41"/>
      <c r="T7168"/>
      <c r="U7168"/>
    </row>
    <row r="7169" spans="1:21" s="31" customFormat="1">
      <c r="A7169" s="37"/>
      <c r="B7169" s="38"/>
      <c r="D7169" s="39"/>
      <c r="E7169" s="39"/>
      <c r="F7169" s="39"/>
      <c r="G7169" s="41"/>
      <c r="T7169"/>
      <c r="U7169"/>
    </row>
    <row r="7170" spans="1:21" s="31" customFormat="1">
      <c r="A7170" s="37"/>
      <c r="B7170" s="38"/>
      <c r="D7170" s="39"/>
      <c r="E7170" s="39"/>
      <c r="F7170" s="39"/>
      <c r="G7170" s="41"/>
      <c r="T7170"/>
      <c r="U7170"/>
    </row>
    <row r="7171" spans="1:21" s="31" customFormat="1">
      <c r="A7171" s="37"/>
      <c r="B7171" s="38"/>
      <c r="D7171" s="39"/>
      <c r="E7171" s="39"/>
      <c r="F7171" s="39"/>
      <c r="G7171" s="41"/>
      <c r="T7171"/>
      <c r="U7171"/>
    </row>
    <row r="7172" spans="1:21" s="31" customFormat="1">
      <c r="A7172" s="37"/>
      <c r="B7172" s="38"/>
      <c r="D7172" s="39"/>
      <c r="E7172" s="39"/>
      <c r="F7172" s="39"/>
      <c r="G7172" s="41"/>
      <c r="T7172"/>
      <c r="U7172"/>
    </row>
    <row r="7173" spans="1:21" s="31" customFormat="1">
      <c r="A7173" s="37"/>
      <c r="B7173" s="38"/>
      <c r="D7173" s="39"/>
      <c r="E7173" s="39"/>
      <c r="F7173" s="39"/>
      <c r="G7173" s="41"/>
      <c r="T7173"/>
      <c r="U7173"/>
    </row>
    <row r="7174" spans="1:21" s="31" customFormat="1">
      <c r="A7174" s="37"/>
      <c r="B7174" s="38"/>
      <c r="D7174" s="39"/>
      <c r="E7174" s="39"/>
      <c r="F7174" s="39"/>
      <c r="G7174" s="41"/>
      <c r="T7174"/>
      <c r="U7174"/>
    </row>
    <row r="7175" spans="1:21" s="31" customFormat="1">
      <c r="A7175" s="37"/>
      <c r="B7175" s="38"/>
      <c r="D7175" s="39"/>
      <c r="E7175" s="39"/>
      <c r="F7175" s="39"/>
      <c r="G7175" s="41"/>
      <c r="T7175"/>
      <c r="U7175"/>
    </row>
    <row r="7176" spans="1:21" s="31" customFormat="1">
      <c r="A7176" s="37"/>
      <c r="B7176" s="38"/>
      <c r="D7176" s="39"/>
      <c r="E7176" s="39"/>
      <c r="F7176" s="39"/>
      <c r="G7176" s="41"/>
      <c r="T7176"/>
      <c r="U7176"/>
    </row>
    <row r="7177" spans="1:21" s="31" customFormat="1">
      <c r="A7177" s="37"/>
      <c r="B7177" s="38"/>
      <c r="D7177" s="39"/>
      <c r="E7177" s="39"/>
      <c r="F7177" s="39"/>
      <c r="G7177" s="41"/>
      <c r="T7177"/>
      <c r="U7177"/>
    </row>
    <row r="7178" spans="1:21" s="31" customFormat="1">
      <c r="A7178" s="37"/>
      <c r="B7178" s="38"/>
      <c r="D7178" s="39"/>
      <c r="E7178" s="39"/>
      <c r="F7178" s="39"/>
      <c r="G7178" s="41"/>
      <c r="T7178"/>
      <c r="U7178"/>
    </row>
    <row r="7179" spans="1:21" s="31" customFormat="1">
      <c r="A7179" s="37"/>
      <c r="B7179" s="38"/>
      <c r="D7179" s="39"/>
      <c r="E7179" s="39"/>
      <c r="F7179" s="39"/>
      <c r="G7179" s="41"/>
      <c r="T7179"/>
      <c r="U7179"/>
    </row>
    <row r="7180" spans="1:21" s="31" customFormat="1">
      <c r="A7180" s="37"/>
      <c r="B7180" s="38"/>
      <c r="D7180" s="39"/>
      <c r="E7180" s="39"/>
      <c r="F7180" s="39"/>
      <c r="G7180" s="41"/>
      <c r="T7180"/>
      <c r="U7180"/>
    </row>
    <row r="7181" spans="1:21" s="31" customFormat="1">
      <c r="A7181" s="37"/>
      <c r="B7181" s="38"/>
      <c r="D7181" s="39"/>
      <c r="E7181" s="39"/>
      <c r="F7181" s="39"/>
      <c r="G7181" s="41"/>
      <c r="T7181"/>
      <c r="U7181"/>
    </row>
    <row r="7182" spans="1:21" s="31" customFormat="1">
      <c r="A7182" s="37"/>
      <c r="B7182" s="38"/>
      <c r="D7182" s="39"/>
      <c r="E7182" s="39"/>
      <c r="F7182" s="39"/>
      <c r="G7182" s="41"/>
      <c r="T7182"/>
      <c r="U7182"/>
    </row>
    <row r="7183" spans="1:21" s="31" customFormat="1">
      <c r="A7183" s="37"/>
      <c r="B7183" s="38"/>
      <c r="D7183" s="39"/>
      <c r="E7183" s="39"/>
      <c r="F7183" s="39"/>
      <c r="G7183" s="41"/>
      <c r="T7183"/>
      <c r="U7183"/>
    </row>
    <row r="7184" spans="1:21" s="31" customFormat="1">
      <c r="A7184" s="37"/>
      <c r="B7184" s="38"/>
      <c r="D7184" s="39"/>
      <c r="E7184" s="39"/>
      <c r="F7184" s="39"/>
      <c r="G7184" s="41"/>
      <c r="T7184"/>
      <c r="U7184"/>
    </row>
    <row r="7185" spans="1:21" s="31" customFormat="1">
      <c r="A7185" s="37"/>
      <c r="B7185" s="38"/>
      <c r="D7185" s="39"/>
      <c r="E7185" s="39"/>
      <c r="F7185" s="39"/>
      <c r="G7185" s="41"/>
      <c r="T7185"/>
      <c r="U7185"/>
    </row>
    <row r="7186" spans="1:21" s="31" customFormat="1">
      <c r="A7186" s="37"/>
      <c r="B7186" s="38"/>
      <c r="D7186" s="39"/>
      <c r="E7186" s="39"/>
      <c r="F7186" s="39"/>
      <c r="G7186" s="41"/>
      <c r="T7186"/>
      <c r="U7186"/>
    </row>
    <row r="7187" spans="1:21" s="31" customFormat="1">
      <c r="A7187" s="37"/>
      <c r="B7187" s="38"/>
      <c r="D7187" s="39"/>
      <c r="E7187" s="39"/>
      <c r="F7187" s="39"/>
      <c r="G7187" s="41"/>
      <c r="T7187"/>
      <c r="U7187"/>
    </row>
    <row r="7188" spans="1:21" s="31" customFormat="1">
      <c r="A7188" s="37"/>
      <c r="B7188" s="38"/>
      <c r="D7188" s="39"/>
      <c r="E7188" s="39"/>
      <c r="F7188" s="39"/>
      <c r="G7188" s="41"/>
      <c r="T7188"/>
      <c r="U7188"/>
    </row>
    <row r="7189" spans="1:21" s="31" customFormat="1">
      <c r="A7189" s="37"/>
      <c r="B7189" s="38"/>
      <c r="D7189" s="39"/>
      <c r="E7189" s="39"/>
      <c r="F7189" s="39"/>
      <c r="G7189" s="41"/>
      <c r="T7189"/>
      <c r="U7189"/>
    </row>
    <row r="7190" spans="1:21" s="31" customFormat="1">
      <c r="A7190" s="37"/>
      <c r="B7190" s="38"/>
      <c r="D7190" s="39"/>
      <c r="E7190" s="39"/>
      <c r="F7190" s="39"/>
      <c r="G7190" s="41"/>
      <c r="T7190"/>
      <c r="U7190"/>
    </row>
    <row r="7191" spans="1:21" s="31" customFormat="1">
      <c r="A7191" s="37"/>
      <c r="B7191" s="38"/>
      <c r="D7191" s="39"/>
      <c r="E7191" s="39"/>
      <c r="F7191" s="39"/>
      <c r="G7191" s="41"/>
      <c r="T7191"/>
      <c r="U7191"/>
    </row>
    <row r="7192" spans="1:21" s="31" customFormat="1">
      <c r="A7192" s="37"/>
      <c r="B7192" s="38"/>
      <c r="D7192" s="39"/>
      <c r="E7192" s="39"/>
      <c r="F7192" s="39"/>
      <c r="G7192" s="41"/>
      <c r="T7192"/>
      <c r="U7192"/>
    </row>
    <row r="7193" spans="1:21" s="31" customFormat="1">
      <c r="A7193" s="37"/>
      <c r="B7193" s="38"/>
      <c r="D7193" s="39"/>
      <c r="E7193" s="39"/>
      <c r="F7193" s="39"/>
      <c r="G7193" s="41"/>
      <c r="T7193"/>
      <c r="U7193"/>
    </row>
    <row r="7194" spans="1:21" s="31" customFormat="1">
      <c r="A7194" s="37"/>
      <c r="B7194" s="38"/>
      <c r="D7194" s="39"/>
      <c r="E7194" s="39"/>
      <c r="F7194" s="39"/>
      <c r="G7194" s="41"/>
      <c r="T7194"/>
      <c r="U7194"/>
    </row>
    <row r="7195" spans="1:21" s="31" customFormat="1">
      <c r="A7195" s="37"/>
      <c r="B7195" s="38"/>
      <c r="D7195" s="39"/>
      <c r="E7195" s="39"/>
      <c r="F7195" s="39"/>
      <c r="G7195" s="41"/>
      <c r="T7195"/>
      <c r="U7195"/>
    </row>
    <row r="7196" spans="1:21" s="31" customFormat="1">
      <c r="A7196" s="37"/>
      <c r="B7196" s="38"/>
      <c r="D7196" s="39"/>
      <c r="E7196" s="39"/>
      <c r="F7196" s="39"/>
      <c r="G7196" s="41"/>
      <c r="T7196"/>
      <c r="U7196"/>
    </row>
    <row r="7197" spans="1:21" s="31" customFormat="1">
      <c r="A7197" s="37"/>
      <c r="B7197" s="38"/>
      <c r="D7197" s="39"/>
      <c r="E7197" s="39"/>
      <c r="F7197" s="39"/>
      <c r="G7197" s="41"/>
      <c r="T7197"/>
      <c r="U7197"/>
    </row>
    <row r="7198" spans="1:21" s="31" customFormat="1">
      <c r="A7198" s="37"/>
      <c r="B7198" s="38"/>
      <c r="D7198" s="39"/>
      <c r="E7198" s="39"/>
      <c r="F7198" s="39"/>
      <c r="G7198" s="41"/>
      <c r="T7198"/>
      <c r="U7198"/>
    </row>
    <row r="7199" spans="1:21" s="31" customFormat="1">
      <c r="A7199" s="37"/>
      <c r="B7199" s="38"/>
      <c r="D7199" s="39"/>
      <c r="E7199" s="39"/>
      <c r="F7199" s="39"/>
      <c r="G7199" s="41"/>
      <c r="T7199"/>
      <c r="U7199"/>
    </row>
    <row r="7200" spans="1:21" s="31" customFormat="1">
      <c r="A7200" s="37"/>
      <c r="B7200" s="38"/>
      <c r="D7200" s="39"/>
      <c r="E7200" s="39"/>
      <c r="F7200" s="39"/>
      <c r="G7200" s="41"/>
      <c r="T7200"/>
      <c r="U7200"/>
    </row>
    <row r="7201" spans="1:21" s="31" customFormat="1">
      <c r="A7201" s="37"/>
      <c r="B7201" s="38"/>
      <c r="D7201" s="39"/>
      <c r="E7201" s="39"/>
      <c r="F7201" s="39"/>
      <c r="G7201" s="41"/>
      <c r="T7201"/>
      <c r="U7201"/>
    </row>
    <row r="7202" spans="1:21" s="31" customFormat="1">
      <c r="A7202" s="37"/>
      <c r="B7202" s="38"/>
      <c r="D7202" s="39"/>
      <c r="E7202" s="39"/>
      <c r="F7202" s="39"/>
      <c r="G7202" s="41"/>
      <c r="T7202"/>
      <c r="U7202"/>
    </row>
    <row r="7203" spans="1:21" s="31" customFormat="1">
      <c r="A7203" s="37"/>
      <c r="B7203" s="38"/>
      <c r="D7203" s="39"/>
      <c r="E7203" s="39"/>
      <c r="F7203" s="39"/>
      <c r="G7203" s="41"/>
      <c r="T7203"/>
      <c r="U7203"/>
    </row>
    <row r="7204" spans="1:21" s="31" customFormat="1">
      <c r="A7204" s="37"/>
      <c r="B7204" s="38"/>
      <c r="D7204" s="39"/>
      <c r="E7204" s="39"/>
      <c r="F7204" s="39"/>
      <c r="G7204" s="41"/>
      <c r="T7204"/>
      <c r="U7204"/>
    </row>
    <row r="7205" spans="1:21" s="31" customFormat="1">
      <c r="A7205" s="37"/>
      <c r="B7205" s="38"/>
      <c r="D7205" s="39"/>
      <c r="E7205" s="39"/>
      <c r="F7205" s="39"/>
      <c r="G7205" s="41"/>
      <c r="T7205"/>
      <c r="U7205"/>
    </row>
    <row r="7206" spans="1:21" s="31" customFormat="1">
      <c r="A7206" s="37"/>
      <c r="B7206" s="38"/>
      <c r="D7206" s="39"/>
      <c r="E7206" s="39"/>
      <c r="F7206" s="39"/>
      <c r="G7206" s="41"/>
      <c r="T7206"/>
      <c r="U7206"/>
    </row>
    <row r="7207" spans="1:21" s="31" customFormat="1">
      <c r="A7207" s="37"/>
      <c r="B7207" s="38"/>
      <c r="D7207" s="39"/>
      <c r="E7207" s="39"/>
      <c r="F7207" s="39"/>
      <c r="G7207" s="41"/>
      <c r="T7207"/>
      <c r="U7207"/>
    </row>
    <row r="7208" spans="1:21" s="31" customFormat="1">
      <c r="A7208" s="37"/>
      <c r="B7208" s="38"/>
      <c r="D7208" s="39"/>
      <c r="E7208" s="39"/>
      <c r="F7208" s="39"/>
      <c r="G7208" s="41"/>
      <c r="T7208"/>
      <c r="U7208"/>
    </row>
    <row r="7209" spans="1:21" s="31" customFormat="1">
      <c r="A7209" s="37"/>
      <c r="B7209" s="38"/>
      <c r="D7209" s="39"/>
      <c r="E7209" s="39"/>
      <c r="F7209" s="39"/>
      <c r="G7209" s="41"/>
      <c r="T7209"/>
      <c r="U7209"/>
    </row>
    <row r="7210" spans="1:21" s="31" customFormat="1">
      <c r="A7210" s="37"/>
      <c r="B7210" s="38"/>
      <c r="D7210" s="39"/>
      <c r="E7210" s="39"/>
      <c r="F7210" s="39"/>
      <c r="G7210" s="41"/>
      <c r="T7210"/>
      <c r="U7210"/>
    </row>
    <row r="7211" spans="1:21" s="31" customFormat="1">
      <c r="A7211" s="37"/>
      <c r="B7211" s="38"/>
      <c r="D7211" s="39"/>
      <c r="E7211" s="39"/>
      <c r="F7211" s="39"/>
      <c r="G7211" s="41"/>
      <c r="T7211"/>
      <c r="U7211"/>
    </row>
    <row r="7212" spans="1:21" s="31" customFormat="1">
      <c r="A7212" s="37"/>
      <c r="B7212" s="38"/>
      <c r="D7212" s="39"/>
      <c r="E7212" s="39"/>
      <c r="F7212" s="39"/>
      <c r="G7212" s="41"/>
      <c r="T7212"/>
      <c r="U7212"/>
    </row>
    <row r="7213" spans="1:21" s="31" customFormat="1">
      <c r="A7213" s="37"/>
      <c r="B7213" s="38"/>
      <c r="D7213" s="39"/>
      <c r="E7213" s="39"/>
      <c r="F7213" s="39"/>
      <c r="G7213" s="41"/>
      <c r="T7213"/>
      <c r="U7213"/>
    </row>
    <row r="7214" spans="1:21" s="31" customFormat="1">
      <c r="A7214" s="37"/>
      <c r="B7214" s="38"/>
      <c r="D7214" s="39"/>
      <c r="E7214" s="39"/>
      <c r="F7214" s="39"/>
      <c r="G7214" s="41"/>
      <c r="T7214"/>
      <c r="U7214"/>
    </row>
    <row r="7215" spans="1:21" s="31" customFormat="1">
      <c r="A7215" s="37"/>
      <c r="B7215" s="38"/>
      <c r="D7215" s="39"/>
      <c r="E7215" s="39"/>
      <c r="F7215" s="39"/>
      <c r="G7215" s="41"/>
      <c r="T7215"/>
      <c r="U7215"/>
    </row>
    <row r="7216" spans="1:21" s="31" customFormat="1">
      <c r="A7216" s="37"/>
      <c r="B7216" s="38"/>
      <c r="D7216" s="39"/>
      <c r="E7216" s="39"/>
      <c r="F7216" s="39"/>
      <c r="G7216" s="41"/>
      <c r="T7216"/>
      <c r="U7216"/>
    </row>
    <row r="7217" spans="1:21" s="31" customFormat="1">
      <c r="A7217" s="37"/>
      <c r="B7217" s="38"/>
      <c r="D7217" s="39"/>
      <c r="E7217" s="39"/>
      <c r="F7217" s="39"/>
      <c r="G7217" s="41"/>
      <c r="T7217"/>
      <c r="U7217"/>
    </row>
    <row r="7218" spans="1:21" s="31" customFormat="1">
      <c r="A7218" s="37"/>
      <c r="B7218" s="38"/>
      <c r="D7218" s="39"/>
      <c r="E7218" s="39"/>
      <c r="F7218" s="39"/>
      <c r="G7218" s="41"/>
      <c r="T7218"/>
      <c r="U7218"/>
    </row>
    <row r="7219" spans="1:21" s="31" customFormat="1">
      <c r="A7219" s="37"/>
      <c r="B7219" s="38"/>
      <c r="D7219" s="39"/>
      <c r="E7219" s="39"/>
      <c r="F7219" s="39"/>
      <c r="G7219" s="41"/>
      <c r="T7219"/>
      <c r="U7219"/>
    </row>
    <row r="7220" spans="1:21" s="31" customFormat="1">
      <c r="A7220" s="37"/>
      <c r="B7220" s="38"/>
      <c r="D7220" s="39"/>
      <c r="E7220" s="39"/>
      <c r="F7220" s="39"/>
      <c r="G7220" s="41"/>
      <c r="T7220"/>
      <c r="U7220"/>
    </row>
    <row r="7221" spans="1:21" s="31" customFormat="1">
      <c r="A7221" s="37"/>
      <c r="B7221" s="38"/>
      <c r="D7221" s="39"/>
      <c r="E7221" s="39"/>
      <c r="F7221" s="39"/>
      <c r="G7221" s="41"/>
      <c r="T7221"/>
      <c r="U7221"/>
    </row>
    <row r="7222" spans="1:21" s="31" customFormat="1">
      <c r="A7222" s="37"/>
      <c r="B7222" s="38"/>
      <c r="D7222" s="39"/>
      <c r="E7222" s="39"/>
      <c r="F7222" s="39"/>
      <c r="G7222" s="41"/>
      <c r="T7222"/>
      <c r="U7222"/>
    </row>
    <row r="7223" spans="1:21" s="31" customFormat="1">
      <c r="A7223" s="37"/>
      <c r="B7223" s="38"/>
      <c r="D7223" s="39"/>
      <c r="E7223" s="39"/>
      <c r="F7223" s="39"/>
      <c r="G7223" s="41"/>
      <c r="T7223"/>
      <c r="U7223"/>
    </row>
    <row r="7224" spans="1:21" s="31" customFormat="1">
      <c r="A7224" s="37"/>
      <c r="B7224" s="38"/>
      <c r="D7224" s="39"/>
      <c r="E7224" s="39"/>
      <c r="F7224" s="39"/>
      <c r="G7224" s="41"/>
      <c r="T7224"/>
      <c r="U7224"/>
    </row>
    <row r="7225" spans="1:21" s="31" customFormat="1">
      <c r="A7225" s="37"/>
      <c r="B7225" s="38"/>
      <c r="D7225" s="39"/>
      <c r="E7225" s="39"/>
      <c r="F7225" s="39"/>
      <c r="G7225" s="41"/>
      <c r="T7225"/>
      <c r="U7225"/>
    </row>
    <row r="7226" spans="1:21" s="31" customFormat="1">
      <c r="A7226" s="37"/>
      <c r="B7226" s="38"/>
      <c r="D7226" s="39"/>
      <c r="E7226" s="39"/>
      <c r="F7226" s="39"/>
      <c r="G7226" s="41"/>
      <c r="T7226"/>
      <c r="U7226"/>
    </row>
    <row r="7227" spans="1:21" s="31" customFormat="1">
      <c r="A7227" s="37"/>
      <c r="B7227" s="38"/>
      <c r="D7227" s="39"/>
      <c r="E7227" s="39"/>
      <c r="F7227" s="39"/>
      <c r="G7227" s="41"/>
      <c r="T7227"/>
      <c r="U7227"/>
    </row>
    <row r="7228" spans="1:21" s="31" customFormat="1">
      <c r="A7228" s="37"/>
      <c r="B7228" s="38"/>
      <c r="D7228" s="39"/>
      <c r="E7228" s="39"/>
      <c r="F7228" s="39"/>
      <c r="G7228" s="41"/>
      <c r="T7228"/>
      <c r="U7228"/>
    </row>
    <row r="7229" spans="1:21" s="31" customFormat="1">
      <c r="A7229" s="37"/>
      <c r="B7229" s="38"/>
      <c r="D7229" s="39"/>
      <c r="E7229" s="39"/>
      <c r="F7229" s="39"/>
      <c r="G7229" s="41"/>
      <c r="T7229"/>
      <c r="U7229"/>
    </row>
    <row r="7230" spans="1:21" s="31" customFormat="1">
      <c r="A7230" s="37"/>
      <c r="B7230" s="38"/>
      <c r="D7230" s="39"/>
      <c r="E7230" s="39"/>
      <c r="F7230" s="39"/>
      <c r="G7230" s="41"/>
      <c r="T7230"/>
      <c r="U7230"/>
    </row>
    <row r="7231" spans="1:21" s="31" customFormat="1">
      <c r="A7231" s="37"/>
      <c r="B7231" s="38"/>
      <c r="D7231" s="39"/>
      <c r="E7231" s="39"/>
      <c r="F7231" s="39"/>
      <c r="G7231" s="41"/>
      <c r="T7231"/>
      <c r="U7231"/>
    </row>
    <row r="7232" spans="1:21" s="31" customFormat="1">
      <c r="A7232" s="37"/>
      <c r="B7232" s="38"/>
      <c r="D7232" s="39"/>
      <c r="E7232" s="39"/>
      <c r="F7232" s="39"/>
      <c r="G7232" s="41"/>
      <c r="T7232"/>
      <c r="U7232"/>
    </row>
    <row r="7233" spans="1:21" s="31" customFormat="1">
      <c r="A7233" s="37"/>
      <c r="B7233" s="38"/>
      <c r="D7233" s="39"/>
      <c r="E7233" s="39"/>
      <c r="F7233" s="39"/>
      <c r="G7233" s="41"/>
      <c r="T7233"/>
      <c r="U7233"/>
    </row>
    <row r="7234" spans="1:21" s="31" customFormat="1">
      <c r="A7234" s="37"/>
      <c r="B7234" s="38"/>
      <c r="D7234" s="39"/>
      <c r="E7234" s="39"/>
      <c r="F7234" s="39"/>
      <c r="G7234" s="41"/>
      <c r="T7234"/>
      <c r="U7234"/>
    </row>
    <row r="7235" spans="1:21" s="31" customFormat="1">
      <c r="A7235" s="37"/>
      <c r="B7235" s="38"/>
      <c r="D7235" s="39"/>
      <c r="E7235" s="39"/>
      <c r="F7235" s="39"/>
      <c r="G7235" s="41"/>
      <c r="T7235"/>
      <c r="U7235"/>
    </row>
    <row r="7236" spans="1:21" s="31" customFormat="1">
      <c r="A7236" s="37"/>
      <c r="B7236" s="38"/>
      <c r="D7236" s="39"/>
      <c r="E7236" s="39"/>
      <c r="F7236" s="39"/>
      <c r="G7236" s="41"/>
      <c r="T7236"/>
      <c r="U7236"/>
    </row>
    <row r="7237" spans="1:21" s="31" customFormat="1">
      <c r="A7237" s="37"/>
      <c r="B7237" s="38"/>
      <c r="D7237" s="39"/>
      <c r="E7237" s="39"/>
      <c r="F7237" s="39"/>
      <c r="G7237" s="41"/>
      <c r="T7237"/>
      <c r="U7237"/>
    </row>
    <row r="7238" spans="1:21" s="31" customFormat="1">
      <c r="A7238" s="37"/>
      <c r="B7238" s="38"/>
      <c r="D7238" s="39"/>
      <c r="E7238" s="39"/>
      <c r="F7238" s="39"/>
      <c r="G7238" s="41"/>
      <c r="T7238"/>
      <c r="U7238"/>
    </row>
    <row r="7239" spans="1:21" s="31" customFormat="1">
      <c r="A7239" s="37"/>
      <c r="B7239" s="38"/>
      <c r="D7239" s="39"/>
      <c r="E7239" s="39"/>
      <c r="F7239" s="39"/>
      <c r="G7239" s="41"/>
      <c r="T7239"/>
      <c r="U7239"/>
    </row>
    <row r="7240" spans="1:21" s="31" customFormat="1">
      <c r="A7240" s="37"/>
      <c r="B7240" s="38"/>
      <c r="D7240" s="39"/>
      <c r="E7240" s="39"/>
      <c r="F7240" s="39"/>
      <c r="G7240" s="41"/>
      <c r="T7240"/>
      <c r="U7240"/>
    </row>
    <row r="7241" spans="1:21" s="31" customFormat="1">
      <c r="A7241" s="37"/>
      <c r="B7241" s="38"/>
      <c r="D7241" s="39"/>
      <c r="E7241" s="39"/>
      <c r="F7241" s="39"/>
      <c r="G7241" s="41"/>
      <c r="T7241"/>
      <c r="U7241"/>
    </row>
    <row r="7242" spans="1:21" s="31" customFormat="1">
      <c r="A7242" s="37"/>
      <c r="B7242" s="38"/>
      <c r="D7242" s="39"/>
      <c r="E7242" s="39"/>
      <c r="F7242" s="39"/>
      <c r="G7242" s="41"/>
      <c r="T7242"/>
      <c r="U7242"/>
    </row>
    <row r="7243" spans="1:21" s="31" customFormat="1">
      <c r="A7243" s="37"/>
      <c r="B7243" s="38"/>
      <c r="D7243" s="39"/>
      <c r="E7243" s="39"/>
      <c r="F7243" s="39"/>
      <c r="G7243" s="41"/>
      <c r="T7243"/>
      <c r="U7243"/>
    </row>
    <row r="7244" spans="1:21" s="31" customFormat="1">
      <c r="A7244" s="37"/>
      <c r="B7244" s="38"/>
      <c r="D7244" s="39"/>
      <c r="E7244" s="39"/>
      <c r="F7244" s="39"/>
      <c r="G7244" s="41"/>
      <c r="T7244"/>
      <c r="U7244"/>
    </row>
    <row r="7245" spans="1:21" s="31" customFormat="1">
      <c r="A7245" s="37"/>
      <c r="B7245" s="38"/>
      <c r="D7245" s="39"/>
      <c r="E7245" s="39"/>
      <c r="F7245" s="39"/>
      <c r="G7245" s="41"/>
      <c r="T7245"/>
      <c r="U7245"/>
    </row>
    <row r="7246" spans="1:21" s="31" customFormat="1">
      <c r="A7246" s="37"/>
      <c r="B7246" s="38"/>
      <c r="D7246" s="39"/>
      <c r="E7246" s="39"/>
      <c r="F7246" s="39"/>
      <c r="G7246" s="41"/>
      <c r="T7246"/>
      <c r="U7246"/>
    </row>
    <row r="7247" spans="1:21" s="31" customFormat="1">
      <c r="A7247" s="37"/>
      <c r="B7247" s="38"/>
      <c r="D7247" s="39"/>
      <c r="E7247" s="39"/>
      <c r="F7247" s="39"/>
      <c r="G7247" s="41"/>
      <c r="T7247"/>
      <c r="U7247"/>
    </row>
    <row r="7248" spans="1:21" s="31" customFormat="1">
      <c r="A7248" s="37"/>
      <c r="B7248" s="38"/>
      <c r="D7248" s="39"/>
      <c r="E7248" s="39"/>
      <c r="F7248" s="39"/>
      <c r="G7248" s="41"/>
      <c r="T7248"/>
      <c r="U7248"/>
    </row>
    <row r="7249" spans="1:21" s="31" customFormat="1">
      <c r="A7249" s="37"/>
      <c r="B7249" s="38"/>
      <c r="D7249" s="39"/>
      <c r="E7249" s="39"/>
      <c r="F7249" s="39"/>
      <c r="G7249" s="41"/>
      <c r="T7249"/>
      <c r="U7249"/>
    </row>
    <row r="7250" spans="1:21" s="31" customFormat="1">
      <c r="A7250" s="37"/>
      <c r="B7250" s="38"/>
      <c r="D7250" s="39"/>
      <c r="E7250" s="39"/>
      <c r="F7250" s="39"/>
      <c r="G7250" s="41"/>
      <c r="T7250"/>
      <c r="U7250"/>
    </row>
    <row r="7251" spans="1:21" s="31" customFormat="1">
      <c r="A7251" s="37"/>
      <c r="B7251" s="38"/>
      <c r="D7251" s="39"/>
      <c r="E7251" s="39"/>
      <c r="F7251" s="39"/>
      <c r="G7251" s="41"/>
      <c r="T7251"/>
      <c r="U7251"/>
    </row>
    <row r="7252" spans="1:21" s="31" customFormat="1">
      <c r="A7252" s="37"/>
      <c r="B7252" s="38"/>
      <c r="D7252" s="39"/>
      <c r="E7252" s="39"/>
      <c r="F7252" s="39"/>
      <c r="G7252" s="41"/>
      <c r="T7252"/>
      <c r="U7252"/>
    </row>
    <row r="7253" spans="1:21" s="31" customFormat="1">
      <c r="A7253" s="37"/>
      <c r="B7253" s="38"/>
      <c r="D7253" s="39"/>
      <c r="E7253" s="39"/>
      <c r="F7253" s="39"/>
      <c r="G7253" s="41"/>
      <c r="T7253"/>
      <c r="U7253"/>
    </row>
    <row r="7254" spans="1:21" s="31" customFormat="1">
      <c r="A7254" s="37"/>
      <c r="B7254" s="38"/>
      <c r="D7254" s="39"/>
      <c r="E7254" s="39"/>
      <c r="F7254" s="39"/>
      <c r="G7254" s="41"/>
      <c r="T7254"/>
      <c r="U7254"/>
    </row>
    <row r="7255" spans="1:21" s="31" customFormat="1">
      <c r="A7255" s="37"/>
      <c r="B7255" s="38"/>
      <c r="D7255" s="39"/>
      <c r="E7255" s="39"/>
      <c r="F7255" s="39"/>
      <c r="G7255" s="41"/>
      <c r="T7255"/>
      <c r="U7255"/>
    </row>
    <row r="7256" spans="1:21" s="31" customFormat="1">
      <c r="A7256" s="37"/>
      <c r="B7256" s="38"/>
      <c r="D7256" s="39"/>
      <c r="E7256" s="39"/>
      <c r="F7256" s="39"/>
      <c r="G7256" s="41"/>
      <c r="T7256"/>
      <c r="U7256"/>
    </row>
    <row r="7257" spans="1:21" s="31" customFormat="1">
      <c r="A7257" s="37"/>
      <c r="B7257" s="38"/>
      <c r="D7257" s="39"/>
      <c r="E7257" s="39"/>
      <c r="F7257" s="39"/>
      <c r="G7257" s="41"/>
      <c r="T7257"/>
      <c r="U7257"/>
    </row>
    <row r="7258" spans="1:21" s="31" customFormat="1">
      <c r="A7258" s="37"/>
      <c r="B7258" s="38"/>
      <c r="D7258" s="39"/>
      <c r="E7258" s="39"/>
      <c r="F7258" s="39"/>
      <c r="G7258" s="41"/>
      <c r="T7258"/>
      <c r="U7258"/>
    </row>
    <row r="7259" spans="1:21" s="31" customFormat="1">
      <c r="A7259" s="37"/>
      <c r="B7259" s="38"/>
      <c r="D7259" s="39"/>
      <c r="E7259" s="39"/>
      <c r="F7259" s="39"/>
      <c r="G7259" s="41"/>
      <c r="T7259"/>
      <c r="U7259"/>
    </row>
    <row r="7260" spans="1:21" s="31" customFormat="1">
      <c r="A7260" s="37"/>
      <c r="B7260" s="38"/>
      <c r="D7260" s="39"/>
      <c r="E7260" s="39"/>
      <c r="F7260" s="39"/>
      <c r="G7260" s="41"/>
      <c r="T7260"/>
      <c r="U7260"/>
    </row>
    <row r="7261" spans="1:21" s="31" customFormat="1">
      <c r="A7261" s="37"/>
      <c r="B7261" s="38"/>
      <c r="D7261" s="39"/>
      <c r="E7261" s="39"/>
      <c r="F7261" s="39"/>
      <c r="G7261" s="41"/>
      <c r="T7261"/>
      <c r="U7261"/>
    </row>
    <row r="7262" spans="1:21" s="31" customFormat="1">
      <c r="A7262" s="37"/>
      <c r="B7262" s="38"/>
      <c r="D7262" s="39"/>
      <c r="E7262" s="39"/>
      <c r="F7262" s="39"/>
      <c r="G7262" s="41"/>
      <c r="T7262"/>
      <c r="U7262"/>
    </row>
    <row r="7263" spans="1:21" s="31" customFormat="1">
      <c r="A7263" s="37"/>
      <c r="B7263" s="38"/>
      <c r="D7263" s="39"/>
      <c r="E7263" s="39"/>
      <c r="F7263" s="39"/>
      <c r="G7263" s="41"/>
      <c r="T7263"/>
      <c r="U7263"/>
    </row>
    <row r="7264" spans="1:21" s="31" customFormat="1">
      <c r="A7264" s="37"/>
      <c r="B7264" s="38"/>
      <c r="D7264" s="39"/>
      <c r="E7264" s="39"/>
      <c r="F7264" s="39"/>
      <c r="G7264" s="41"/>
      <c r="T7264"/>
      <c r="U7264"/>
    </row>
    <row r="7265" spans="1:21" s="31" customFormat="1">
      <c r="A7265" s="37"/>
      <c r="B7265" s="38"/>
      <c r="D7265" s="39"/>
      <c r="E7265" s="39"/>
      <c r="F7265" s="39"/>
      <c r="G7265" s="41"/>
      <c r="T7265"/>
      <c r="U7265"/>
    </row>
    <row r="7266" spans="1:21" s="31" customFormat="1">
      <c r="A7266" s="37"/>
      <c r="B7266" s="38"/>
      <c r="D7266" s="39"/>
      <c r="E7266" s="39"/>
      <c r="F7266" s="39"/>
      <c r="G7266" s="41"/>
      <c r="T7266"/>
      <c r="U7266"/>
    </row>
    <row r="7267" spans="1:21" s="31" customFormat="1">
      <c r="A7267" s="37"/>
      <c r="B7267" s="38"/>
      <c r="D7267" s="39"/>
      <c r="E7267" s="39"/>
      <c r="F7267" s="39"/>
      <c r="G7267" s="41"/>
      <c r="T7267"/>
      <c r="U7267"/>
    </row>
    <row r="7268" spans="1:21" s="31" customFormat="1">
      <c r="A7268" s="37"/>
      <c r="B7268" s="38"/>
      <c r="D7268" s="39"/>
      <c r="E7268" s="39"/>
      <c r="F7268" s="39"/>
      <c r="G7268" s="41"/>
      <c r="T7268"/>
      <c r="U7268"/>
    </row>
    <row r="7269" spans="1:21" s="31" customFormat="1">
      <c r="A7269" s="37"/>
      <c r="B7269" s="38"/>
      <c r="D7269" s="39"/>
      <c r="E7269" s="39"/>
      <c r="F7269" s="39"/>
      <c r="G7269" s="41"/>
      <c r="T7269"/>
      <c r="U7269"/>
    </row>
    <row r="7270" spans="1:21" s="31" customFormat="1">
      <c r="A7270" s="37"/>
      <c r="B7270" s="38"/>
      <c r="D7270" s="39"/>
      <c r="E7270" s="39"/>
      <c r="F7270" s="39"/>
      <c r="G7270" s="41"/>
      <c r="T7270"/>
      <c r="U7270"/>
    </row>
    <row r="7271" spans="1:21" s="31" customFormat="1">
      <c r="A7271" s="37"/>
      <c r="B7271" s="38"/>
      <c r="D7271" s="39"/>
      <c r="E7271" s="39"/>
      <c r="F7271" s="39"/>
      <c r="G7271" s="41"/>
      <c r="T7271"/>
      <c r="U7271"/>
    </row>
    <row r="7272" spans="1:21" s="31" customFormat="1">
      <c r="A7272" s="37"/>
      <c r="B7272" s="38"/>
      <c r="D7272" s="39"/>
      <c r="E7272" s="39"/>
      <c r="F7272" s="39"/>
      <c r="G7272" s="41"/>
      <c r="T7272"/>
      <c r="U7272"/>
    </row>
    <row r="7273" spans="1:21" s="31" customFormat="1">
      <c r="A7273" s="37"/>
      <c r="B7273" s="38"/>
      <c r="D7273" s="39"/>
      <c r="E7273" s="39"/>
      <c r="F7273" s="39"/>
      <c r="G7273" s="41"/>
      <c r="T7273"/>
      <c r="U7273"/>
    </row>
    <row r="7274" spans="1:21" s="31" customFormat="1">
      <c r="A7274" s="37"/>
      <c r="B7274" s="38"/>
      <c r="D7274" s="39"/>
      <c r="E7274" s="39"/>
      <c r="F7274" s="39"/>
      <c r="G7274" s="41"/>
      <c r="T7274"/>
      <c r="U7274"/>
    </row>
    <row r="7275" spans="1:21" s="31" customFormat="1">
      <c r="A7275" s="37"/>
      <c r="B7275" s="38"/>
      <c r="D7275" s="39"/>
      <c r="E7275" s="39"/>
      <c r="F7275" s="39"/>
      <c r="G7275" s="41"/>
      <c r="T7275"/>
      <c r="U7275"/>
    </row>
    <row r="7276" spans="1:21" s="31" customFormat="1">
      <c r="A7276" s="37"/>
      <c r="B7276" s="38"/>
      <c r="D7276" s="39"/>
      <c r="E7276" s="39"/>
      <c r="F7276" s="39"/>
      <c r="G7276" s="41"/>
      <c r="T7276"/>
      <c r="U7276"/>
    </row>
    <row r="7277" spans="1:21" s="31" customFormat="1">
      <c r="A7277" s="37"/>
      <c r="B7277" s="38"/>
      <c r="D7277" s="39"/>
      <c r="E7277" s="39"/>
      <c r="F7277" s="39"/>
      <c r="G7277" s="41"/>
      <c r="T7277"/>
      <c r="U7277"/>
    </row>
    <row r="7278" spans="1:21" s="31" customFormat="1">
      <c r="A7278" s="37"/>
      <c r="B7278" s="38"/>
      <c r="D7278" s="39"/>
      <c r="E7278" s="39"/>
      <c r="F7278" s="39"/>
      <c r="G7278" s="41"/>
      <c r="T7278"/>
      <c r="U7278"/>
    </row>
    <row r="7279" spans="1:21" s="31" customFormat="1">
      <c r="A7279" s="37"/>
      <c r="B7279" s="38"/>
      <c r="D7279" s="39"/>
      <c r="E7279" s="39"/>
      <c r="F7279" s="39"/>
      <c r="G7279" s="41"/>
      <c r="T7279"/>
      <c r="U7279"/>
    </row>
    <row r="7280" spans="1:21" s="31" customFormat="1">
      <c r="A7280" s="37"/>
      <c r="B7280" s="38"/>
      <c r="D7280" s="39"/>
      <c r="E7280" s="39"/>
      <c r="F7280" s="39"/>
      <c r="G7280" s="41"/>
      <c r="T7280"/>
      <c r="U7280"/>
    </row>
    <row r="7281" spans="1:21" s="31" customFormat="1">
      <c r="A7281" s="37"/>
      <c r="B7281" s="38"/>
      <c r="D7281" s="39"/>
      <c r="E7281" s="39"/>
      <c r="F7281" s="39"/>
      <c r="G7281" s="41"/>
      <c r="T7281"/>
      <c r="U7281"/>
    </row>
    <row r="7282" spans="1:21" s="31" customFormat="1">
      <c r="A7282" s="37"/>
      <c r="B7282" s="38"/>
      <c r="D7282" s="39"/>
      <c r="E7282" s="39"/>
      <c r="F7282" s="39"/>
      <c r="G7282" s="41"/>
      <c r="T7282"/>
      <c r="U7282"/>
    </row>
    <row r="7283" spans="1:21" s="31" customFormat="1">
      <c r="A7283" s="37"/>
      <c r="B7283" s="38"/>
      <c r="D7283" s="39"/>
      <c r="E7283" s="39"/>
      <c r="F7283" s="39"/>
      <c r="G7283" s="41"/>
      <c r="T7283"/>
      <c r="U7283"/>
    </row>
    <row r="7284" spans="1:21" s="31" customFormat="1">
      <c r="A7284" s="37"/>
      <c r="B7284" s="38"/>
      <c r="D7284" s="39"/>
      <c r="E7284" s="39"/>
      <c r="F7284" s="39"/>
      <c r="G7284" s="41"/>
      <c r="T7284"/>
      <c r="U7284"/>
    </row>
    <row r="7285" spans="1:21" s="31" customFormat="1">
      <c r="A7285" s="37"/>
      <c r="B7285" s="38"/>
      <c r="D7285" s="39"/>
      <c r="E7285" s="39"/>
      <c r="F7285" s="39"/>
      <c r="G7285" s="41"/>
      <c r="T7285"/>
      <c r="U7285"/>
    </row>
    <row r="7286" spans="1:21" s="31" customFormat="1">
      <c r="A7286" s="37"/>
      <c r="B7286" s="38"/>
      <c r="D7286" s="39"/>
      <c r="E7286" s="39"/>
      <c r="F7286" s="39"/>
      <c r="G7286" s="41"/>
      <c r="T7286"/>
      <c r="U7286"/>
    </row>
    <row r="7287" spans="1:21" s="31" customFormat="1">
      <c r="A7287" s="37"/>
      <c r="B7287" s="38"/>
      <c r="D7287" s="39"/>
      <c r="E7287" s="39"/>
      <c r="F7287" s="39"/>
      <c r="G7287" s="41"/>
      <c r="T7287"/>
      <c r="U7287"/>
    </row>
    <row r="7288" spans="1:21" s="31" customFormat="1">
      <c r="A7288" s="37"/>
      <c r="B7288" s="38"/>
      <c r="D7288" s="39"/>
      <c r="E7288" s="39"/>
      <c r="F7288" s="39"/>
      <c r="G7288" s="41"/>
      <c r="T7288"/>
      <c r="U7288"/>
    </row>
    <row r="7289" spans="1:21" s="31" customFormat="1">
      <c r="A7289" s="37"/>
      <c r="B7289" s="38"/>
      <c r="D7289" s="39"/>
      <c r="E7289" s="39"/>
      <c r="F7289" s="39"/>
      <c r="G7289" s="41"/>
      <c r="T7289"/>
      <c r="U7289"/>
    </row>
    <row r="7290" spans="1:21" s="31" customFormat="1">
      <c r="A7290" s="37"/>
      <c r="B7290" s="38"/>
      <c r="D7290" s="39"/>
      <c r="E7290" s="39"/>
      <c r="F7290" s="39"/>
      <c r="G7290" s="41"/>
      <c r="T7290"/>
      <c r="U7290"/>
    </row>
    <row r="7291" spans="1:21" s="31" customFormat="1">
      <c r="A7291" s="37"/>
      <c r="B7291" s="38"/>
      <c r="D7291" s="39"/>
      <c r="E7291" s="39"/>
      <c r="F7291" s="39"/>
      <c r="G7291" s="41"/>
      <c r="T7291"/>
      <c r="U7291"/>
    </row>
    <row r="7292" spans="1:21" s="31" customFormat="1">
      <c r="A7292" s="37"/>
      <c r="B7292" s="38"/>
      <c r="D7292" s="39"/>
      <c r="E7292" s="39"/>
      <c r="F7292" s="39"/>
      <c r="G7292" s="41"/>
      <c r="T7292"/>
      <c r="U7292"/>
    </row>
    <row r="7293" spans="1:21" s="31" customFormat="1">
      <c r="A7293" s="37"/>
      <c r="B7293" s="38"/>
      <c r="D7293" s="39"/>
      <c r="E7293" s="39"/>
      <c r="F7293" s="39"/>
      <c r="G7293" s="41"/>
      <c r="T7293"/>
      <c r="U7293"/>
    </row>
    <row r="7294" spans="1:21" s="31" customFormat="1">
      <c r="A7294" s="37"/>
      <c r="B7294" s="38"/>
      <c r="D7294" s="39"/>
      <c r="E7294" s="39"/>
      <c r="F7294" s="39"/>
      <c r="G7294" s="41"/>
      <c r="T7294"/>
      <c r="U7294"/>
    </row>
    <row r="7295" spans="1:21" s="31" customFormat="1">
      <c r="A7295" s="37"/>
      <c r="B7295" s="38"/>
      <c r="D7295" s="39"/>
      <c r="E7295" s="39"/>
      <c r="F7295" s="39"/>
      <c r="G7295" s="41"/>
      <c r="T7295"/>
      <c r="U7295"/>
    </row>
    <row r="7296" spans="1:21" s="31" customFormat="1">
      <c r="A7296" s="37"/>
      <c r="B7296" s="38"/>
      <c r="D7296" s="39"/>
      <c r="E7296" s="39"/>
      <c r="F7296" s="39"/>
      <c r="G7296" s="41"/>
      <c r="T7296"/>
      <c r="U7296"/>
    </row>
    <row r="7297" spans="1:21" s="31" customFormat="1">
      <c r="A7297" s="37"/>
      <c r="B7297" s="38"/>
      <c r="D7297" s="39"/>
      <c r="E7297" s="39"/>
      <c r="F7297" s="39"/>
      <c r="G7297" s="41"/>
      <c r="T7297"/>
      <c r="U7297"/>
    </row>
    <row r="7298" spans="1:21" s="31" customFormat="1">
      <c r="A7298" s="37"/>
      <c r="B7298" s="38"/>
      <c r="D7298" s="39"/>
      <c r="E7298" s="39"/>
      <c r="F7298" s="39"/>
      <c r="G7298" s="41"/>
      <c r="T7298"/>
      <c r="U7298"/>
    </row>
    <row r="7299" spans="1:21" s="31" customFormat="1">
      <c r="A7299" s="37"/>
      <c r="B7299" s="38"/>
      <c r="D7299" s="39"/>
      <c r="E7299" s="39"/>
      <c r="F7299" s="39"/>
      <c r="G7299" s="41"/>
      <c r="T7299"/>
      <c r="U7299"/>
    </row>
    <row r="7300" spans="1:21" s="31" customFormat="1">
      <c r="A7300" s="37"/>
      <c r="B7300" s="38"/>
      <c r="D7300" s="39"/>
      <c r="E7300" s="39"/>
      <c r="F7300" s="39"/>
      <c r="G7300" s="41"/>
      <c r="T7300"/>
      <c r="U7300"/>
    </row>
    <row r="7301" spans="1:21" s="31" customFormat="1">
      <c r="A7301" s="37"/>
      <c r="B7301" s="38"/>
      <c r="D7301" s="39"/>
      <c r="E7301" s="39"/>
      <c r="F7301" s="39"/>
      <c r="G7301" s="41"/>
      <c r="T7301"/>
      <c r="U7301"/>
    </row>
    <row r="7302" spans="1:21" s="31" customFormat="1">
      <c r="A7302" s="37"/>
      <c r="B7302" s="38"/>
      <c r="D7302" s="39"/>
      <c r="E7302" s="39"/>
      <c r="F7302" s="39"/>
      <c r="G7302" s="41"/>
      <c r="T7302"/>
      <c r="U7302"/>
    </row>
    <row r="7303" spans="1:21" s="31" customFormat="1">
      <c r="A7303" s="37"/>
      <c r="B7303" s="38"/>
      <c r="D7303" s="39"/>
      <c r="E7303" s="39"/>
      <c r="F7303" s="39"/>
      <c r="G7303" s="41"/>
      <c r="T7303"/>
      <c r="U7303"/>
    </row>
    <row r="7304" spans="1:21" s="31" customFormat="1">
      <c r="A7304" s="37"/>
      <c r="B7304" s="38"/>
      <c r="D7304" s="39"/>
      <c r="E7304" s="39"/>
      <c r="F7304" s="39"/>
      <c r="G7304" s="41"/>
      <c r="T7304"/>
      <c r="U7304"/>
    </row>
    <row r="7305" spans="1:21" s="31" customFormat="1">
      <c r="A7305" s="37"/>
      <c r="B7305" s="38"/>
      <c r="D7305" s="39"/>
      <c r="E7305" s="39"/>
      <c r="F7305" s="39"/>
      <c r="G7305" s="41"/>
      <c r="T7305"/>
      <c r="U7305"/>
    </row>
    <row r="7306" spans="1:21" s="31" customFormat="1">
      <c r="A7306" s="37"/>
      <c r="B7306" s="38"/>
      <c r="D7306" s="39"/>
      <c r="E7306" s="39"/>
      <c r="F7306" s="39"/>
      <c r="G7306" s="41"/>
      <c r="T7306"/>
      <c r="U7306"/>
    </row>
    <row r="7307" spans="1:21" s="31" customFormat="1">
      <c r="A7307" s="37"/>
      <c r="B7307" s="38"/>
      <c r="D7307" s="39"/>
      <c r="E7307" s="39"/>
      <c r="F7307" s="39"/>
      <c r="G7307" s="41"/>
      <c r="T7307"/>
      <c r="U7307"/>
    </row>
    <row r="7308" spans="1:21" s="31" customFormat="1">
      <c r="A7308" s="37"/>
      <c r="B7308" s="38"/>
      <c r="D7308" s="39"/>
      <c r="E7308" s="39"/>
      <c r="F7308" s="39"/>
      <c r="G7308" s="41"/>
      <c r="T7308"/>
      <c r="U7308"/>
    </row>
    <row r="7309" spans="1:21" s="31" customFormat="1">
      <c r="A7309" s="37"/>
      <c r="B7309" s="38"/>
      <c r="D7309" s="39"/>
      <c r="E7309" s="39"/>
      <c r="F7309" s="39"/>
      <c r="G7309" s="41"/>
      <c r="T7309"/>
      <c r="U7309"/>
    </row>
    <row r="7310" spans="1:21" s="31" customFormat="1">
      <c r="A7310" s="37"/>
      <c r="B7310" s="38"/>
      <c r="D7310" s="39"/>
      <c r="E7310" s="39"/>
      <c r="F7310" s="39"/>
      <c r="G7310" s="41"/>
      <c r="T7310"/>
      <c r="U7310"/>
    </row>
    <row r="7311" spans="1:21" s="31" customFormat="1">
      <c r="A7311" s="37"/>
      <c r="B7311" s="38"/>
      <c r="D7311" s="39"/>
      <c r="E7311" s="39"/>
      <c r="F7311" s="39"/>
      <c r="G7311" s="41"/>
      <c r="T7311"/>
      <c r="U7311"/>
    </row>
    <row r="7312" spans="1:21" s="31" customFormat="1">
      <c r="A7312" s="37"/>
      <c r="B7312" s="38"/>
      <c r="D7312" s="39"/>
      <c r="E7312" s="39"/>
      <c r="F7312" s="39"/>
      <c r="G7312" s="41"/>
      <c r="T7312"/>
      <c r="U7312"/>
    </row>
    <row r="7313" spans="1:21" s="31" customFormat="1">
      <c r="A7313" s="37"/>
      <c r="B7313" s="38"/>
      <c r="D7313" s="39"/>
      <c r="E7313" s="39"/>
      <c r="F7313" s="39"/>
      <c r="G7313" s="41"/>
      <c r="T7313"/>
      <c r="U7313"/>
    </row>
    <row r="7314" spans="1:21" s="31" customFormat="1">
      <c r="A7314" s="37"/>
      <c r="B7314" s="38"/>
      <c r="D7314" s="39"/>
      <c r="E7314" s="39"/>
      <c r="F7314" s="39"/>
      <c r="G7314" s="41"/>
      <c r="T7314"/>
      <c r="U7314"/>
    </row>
    <row r="7315" spans="1:21" s="31" customFormat="1">
      <c r="A7315" s="37"/>
      <c r="B7315" s="38"/>
      <c r="D7315" s="39"/>
      <c r="E7315" s="39"/>
      <c r="F7315" s="39"/>
      <c r="G7315" s="41"/>
      <c r="T7315"/>
      <c r="U7315"/>
    </row>
    <row r="7316" spans="1:21" s="31" customFormat="1">
      <c r="A7316" s="37"/>
      <c r="B7316" s="38"/>
      <c r="D7316" s="39"/>
      <c r="E7316" s="39"/>
      <c r="F7316" s="39"/>
      <c r="G7316" s="41"/>
      <c r="T7316"/>
      <c r="U7316"/>
    </row>
    <row r="7317" spans="1:21" s="31" customFormat="1">
      <c r="A7317" s="37"/>
      <c r="B7317" s="38"/>
      <c r="D7317" s="39"/>
      <c r="E7317" s="39"/>
      <c r="F7317" s="39"/>
      <c r="G7317" s="41"/>
      <c r="T7317"/>
      <c r="U7317"/>
    </row>
    <row r="7318" spans="1:21" s="31" customFormat="1">
      <c r="A7318" s="37"/>
      <c r="B7318" s="38"/>
      <c r="D7318" s="39"/>
      <c r="E7318" s="39"/>
      <c r="F7318" s="39"/>
      <c r="G7318" s="41"/>
      <c r="T7318"/>
      <c r="U7318"/>
    </row>
    <row r="7319" spans="1:21" s="31" customFormat="1">
      <c r="A7319" s="37"/>
      <c r="B7319" s="38"/>
      <c r="D7319" s="39"/>
      <c r="E7319" s="39"/>
      <c r="F7319" s="39"/>
      <c r="G7319" s="41"/>
      <c r="T7319"/>
      <c r="U7319"/>
    </row>
    <row r="7320" spans="1:21" s="31" customFormat="1">
      <c r="A7320" s="37"/>
      <c r="B7320" s="38"/>
      <c r="D7320" s="39"/>
      <c r="E7320" s="39"/>
      <c r="F7320" s="39"/>
      <c r="G7320" s="41"/>
      <c r="T7320"/>
      <c r="U7320"/>
    </row>
    <row r="7321" spans="1:21" s="31" customFormat="1">
      <c r="A7321" s="37"/>
      <c r="B7321" s="38"/>
      <c r="D7321" s="39"/>
      <c r="E7321" s="39"/>
      <c r="F7321" s="39"/>
      <c r="G7321" s="41"/>
      <c r="T7321"/>
      <c r="U7321"/>
    </row>
    <row r="7322" spans="1:21" s="31" customFormat="1">
      <c r="A7322" s="37"/>
      <c r="B7322" s="38"/>
      <c r="D7322" s="39"/>
      <c r="E7322" s="39"/>
      <c r="F7322" s="39"/>
      <c r="G7322" s="41"/>
      <c r="T7322"/>
      <c r="U7322"/>
    </row>
    <row r="7323" spans="1:21" s="31" customFormat="1">
      <c r="A7323" s="37"/>
      <c r="B7323" s="38"/>
      <c r="D7323" s="39"/>
      <c r="E7323" s="39"/>
      <c r="F7323" s="39"/>
      <c r="G7323" s="41"/>
      <c r="T7323"/>
      <c r="U7323"/>
    </row>
    <row r="7324" spans="1:21" s="31" customFormat="1">
      <c r="A7324" s="37"/>
      <c r="B7324" s="38"/>
      <c r="D7324" s="39"/>
      <c r="E7324" s="39"/>
      <c r="F7324" s="39"/>
      <c r="G7324" s="41"/>
      <c r="T7324"/>
      <c r="U7324"/>
    </row>
    <row r="7325" spans="1:21" s="31" customFormat="1">
      <c r="A7325" s="37"/>
      <c r="B7325" s="38"/>
      <c r="D7325" s="39"/>
      <c r="E7325" s="39"/>
      <c r="F7325" s="39"/>
      <c r="G7325" s="41"/>
      <c r="T7325"/>
      <c r="U7325"/>
    </row>
    <row r="7326" spans="1:21" s="31" customFormat="1">
      <c r="A7326" s="37"/>
      <c r="B7326" s="38"/>
      <c r="D7326" s="39"/>
      <c r="E7326" s="39"/>
      <c r="F7326" s="39"/>
      <c r="G7326" s="41"/>
      <c r="T7326"/>
      <c r="U7326"/>
    </row>
    <row r="7327" spans="1:21" s="31" customFormat="1">
      <c r="A7327" s="37"/>
      <c r="B7327" s="38"/>
      <c r="D7327" s="39"/>
      <c r="E7327" s="39"/>
      <c r="F7327" s="39"/>
      <c r="G7327" s="41"/>
      <c r="T7327"/>
      <c r="U7327"/>
    </row>
    <row r="7328" spans="1:21" s="31" customFormat="1">
      <c r="A7328" s="37"/>
      <c r="B7328" s="38"/>
      <c r="D7328" s="39"/>
      <c r="E7328" s="39"/>
      <c r="F7328" s="39"/>
      <c r="G7328" s="41"/>
      <c r="T7328"/>
      <c r="U7328"/>
    </row>
    <row r="7329" spans="1:21" s="31" customFormat="1">
      <c r="A7329" s="37"/>
      <c r="B7329" s="38"/>
      <c r="D7329" s="39"/>
      <c r="E7329" s="39"/>
      <c r="F7329" s="39"/>
      <c r="G7329" s="41"/>
      <c r="T7329"/>
      <c r="U7329"/>
    </row>
    <row r="7330" spans="1:21" s="31" customFormat="1">
      <c r="A7330" s="37"/>
      <c r="B7330" s="38"/>
      <c r="D7330" s="39"/>
      <c r="E7330" s="39"/>
      <c r="F7330" s="39"/>
      <c r="G7330" s="41"/>
      <c r="T7330"/>
      <c r="U7330"/>
    </row>
    <row r="7331" spans="1:21" s="31" customFormat="1">
      <c r="A7331" s="37"/>
      <c r="B7331" s="38"/>
      <c r="D7331" s="39"/>
      <c r="E7331" s="39"/>
      <c r="F7331" s="39"/>
      <c r="G7331" s="41"/>
      <c r="T7331"/>
      <c r="U7331"/>
    </row>
    <row r="7332" spans="1:21" s="31" customFormat="1">
      <c r="A7332" s="37"/>
      <c r="B7332" s="38"/>
      <c r="D7332" s="39"/>
      <c r="E7332" s="39"/>
      <c r="F7332" s="39"/>
      <c r="G7332" s="41"/>
      <c r="T7332"/>
      <c r="U7332"/>
    </row>
    <row r="7333" spans="1:21" s="31" customFormat="1">
      <c r="A7333" s="37"/>
      <c r="B7333" s="38"/>
      <c r="D7333" s="39"/>
      <c r="E7333" s="39"/>
      <c r="F7333" s="39"/>
      <c r="G7333" s="41"/>
      <c r="T7333"/>
      <c r="U7333"/>
    </row>
    <row r="7334" spans="1:21" s="31" customFormat="1">
      <c r="A7334" s="37"/>
      <c r="B7334" s="38"/>
      <c r="D7334" s="39"/>
      <c r="E7334" s="39"/>
      <c r="F7334" s="39"/>
      <c r="G7334" s="41"/>
      <c r="T7334"/>
      <c r="U7334"/>
    </row>
    <row r="7335" spans="1:21" s="31" customFormat="1">
      <c r="A7335" s="37"/>
      <c r="B7335" s="38"/>
      <c r="D7335" s="39"/>
      <c r="E7335" s="39"/>
      <c r="F7335" s="39"/>
      <c r="G7335" s="41"/>
      <c r="T7335"/>
      <c r="U7335"/>
    </row>
    <row r="7336" spans="1:21" s="31" customFormat="1">
      <c r="A7336" s="37"/>
      <c r="B7336" s="38"/>
      <c r="D7336" s="39"/>
      <c r="E7336" s="39"/>
      <c r="F7336" s="39"/>
      <c r="G7336" s="41"/>
      <c r="T7336"/>
      <c r="U7336"/>
    </row>
    <row r="7337" spans="1:21" s="31" customFormat="1">
      <c r="A7337" s="37"/>
      <c r="B7337" s="38"/>
      <c r="D7337" s="39"/>
      <c r="E7337" s="39"/>
      <c r="F7337" s="39"/>
      <c r="G7337" s="41"/>
      <c r="T7337"/>
      <c r="U7337"/>
    </row>
    <row r="7338" spans="1:21" s="31" customFormat="1">
      <c r="A7338" s="37"/>
      <c r="B7338" s="38"/>
      <c r="D7338" s="39"/>
      <c r="E7338" s="39"/>
      <c r="F7338" s="39"/>
      <c r="G7338" s="41"/>
      <c r="T7338"/>
      <c r="U7338"/>
    </row>
    <row r="7339" spans="1:21" s="31" customFormat="1">
      <c r="A7339" s="37"/>
      <c r="B7339" s="38"/>
      <c r="D7339" s="39"/>
      <c r="E7339" s="39"/>
      <c r="F7339" s="39"/>
      <c r="G7339" s="41"/>
      <c r="T7339"/>
      <c r="U7339"/>
    </row>
    <row r="7340" spans="1:21" s="31" customFormat="1">
      <c r="A7340" s="37"/>
      <c r="B7340" s="38"/>
      <c r="D7340" s="39"/>
      <c r="E7340" s="39"/>
      <c r="F7340" s="39"/>
      <c r="G7340" s="41"/>
      <c r="T7340"/>
      <c r="U7340"/>
    </row>
    <row r="7341" spans="1:21" s="31" customFormat="1">
      <c r="A7341" s="37"/>
      <c r="B7341" s="38"/>
      <c r="D7341" s="39"/>
      <c r="E7341" s="39"/>
      <c r="F7341" s="39"/>
      <c r="G7341" s="41"/>
      <c r="T7341"/>
      <c r="U7341"/>
    </row>
    <row r="7342" spans="1:21" s="31" customFormat="1">
      <c r="A7342" s="37"/>
      <c r="B7342" s="38"/>
      <c r="D7342" s="39"/>
      <c r="E7342" s="39"/>
      <c r="F7342" s="39"/>
      <c r="G7342" s="41"/>
      <c r="T7342"/>
      <c r="U7342"/>
    </row>
    <row r="7343" spans="1:21" s="31" customFormat="1">
      <c r="A7343" s="37"/>
      <c r="B7343" s="38"/>
      <c r="D7343" s="39"/>
      <c r="E7343" s="39"/>
      <c r="F7343" s="39"/>
      <c r="G7343" s="41"/>
      <c r="T7343"/>
      <c r="U7343"/>
    </row>
    <row r="7344" spans="1:21" s="31" customFormat="1">
      <c r="A7344" s="37"/>
      <c r="B7344" s="38"/>
      <c r="D7344" s="39"/>
      <c r="E7344" s="39"/>
      <c r="F7344" s="39"/>
      <c r="G7344" s="41"/>
      <c r="T7344"/>
      <c r="U7344"/>
    </row>
    <row r="7345" spans="1:21" s="31" customFormat="1">
      <c r="A7345" s="37"/>
      <c r="B7345" s="38"/>
      <c r="D7345" s="39"/>
      <c r="E7345" s="39"/>
      <c r="F7345" s="39"/>
      <c r="G7345" s="41"/>
      <c r="T7345"/>
      <c r="U7345"/>
    </row>
    <row r="7346" spans="1:21" s="31" customFormat="1">
      <c r="A7346" s="37"/>
      <c r="B7346" s="38"/>
      <c r="D7346" s="39"/>
      <c r="E7346" s="39"/>
      <c r="F7346" s="39"/>
      <c r="G7346" s="41"/>
      <c r="T7346"/>
      <c r="U7346"/>
    </row>
    <row r="7347" spans="1:21" s="31" customFormat="1">
      <c r="A7347" s="37"/>
      <c r="B7347" s="38"/>
      <c r="D7347" s="39"/>
      <c r="E7347" s="39"/>
      <c r="F7347" s="39"/>
      <c r="G7347" s="41"/>
      <c r="T7347"/>
      <c r="U7347"/>
    </row>
    <row r="7348" spans="1:21" s="31" customFormat="1">
      <c r="A7348" s="37"/>
      <c r="B7348" s="38"/>
      <c r="D7348" s="39"/>
      <c r="E7348" s="39"/>
      <c r="F7348" s="39"/>
      <c r="G7348" s="41"/>
      <c r="T7348"/>
      <c r="U7348"/>
    </row>
    <row r="7349" spans="1:21" s="31" customFormat="1">
      <c r="A7349" s="37"/>
      <c r="B7349" s="38"/>
      <c r="D7349" s="39"/>
      <c r="E7349" s="39"/>
      <c r="F7349" s="39"/>
      <c r="G7349" s="41"/>
      <c r="T7349"/>
      <c r="U7349"/>
    </row>
    <row r="7350" spans="1:21" s="31" customFormat="1">
      <c r="A7350" s="37"/>
      <c r="B7350" s="38"/>
      <c r="D7350" s="39"/>
      <c r="E7350" s="39"/>
      <c r="F7350" s="39"/>
      <c r="G7350" s="41"/>
      <c r="T7350"/>
      <c r="U7350"/>
    </row>
    <row r="7351" spans="1:21" s="31" customFormat="1">
      <c r="A7351" s="37"/>
      <c r="B7351" s="38"/>
      <c r="D7351" s="39"/>
      <c r="E7351" s="39"/>
      <c r="F7351" s="39"/>
      <c r="G7351" s="41"/>
      <c r="T7351"/>
      <c r="U7351"/>
    </row>
    <row r="7352" spans="1:21" s="31" customFormat="1">
      <c r="A7352" s="37"/>
      <c r="B7352" s="38"/>
      <c r="D7352" s="39"/>
      <c r="E7352" s="39"/>
      <c r="F7352" s="39"/>
      <c r="G7352" s="41"/>
      <c r="T7352"/>
      <c r="U7352"/>
    </row>
    <row r="7353" spans="1:21" s="31" customFormat="1">
      <c r="A7353" s="37"/>
      <c r="B7353" s="38"/>
      <c r="D7353" s="39"/>
      <c r="E7353" s="39"/>
      <c r="F7353" s="39"/>
      <c r="G7353" s="41"/>
      <c r="T7353"/>
      <c r="U7353"/>
    </row>
    <row r="7354" spans="1:21" s="31" customFormat="1">
      <c r="A7354" s="37"/>
      <c r="B7354" s="38"/>
      <c r="D7354" s="39"/>
      <c r="E7354" s="39"/>
      <c r="F7354" s="39"/>
      <c r="G7354" s="41"/>
      <c r="T7354"/>
      <c r="U7354"/>
    </row>
    <row r="7355" spans="1:21" s="31" customFormat="1">
      <c r="A7355" s="37"/>
      <c r="B7355" s="38"/>
      <c r="D7355" s="39"/>
      <c r="E7355" s="39"/>
      <c r="F7355" s="39"/>
      <c r="G7355" s="41"/>
      <c r="T7355"/>
      <c r="U7355"/>
    </row>
    <row r="7356" spans="1:21" s="31" customFormat="1">
      <c r="A7356" s="37"/>
      <c r="B7356" s="38"/>
      <c r="D7356" s="39"/>
      <c r="E7356" s="39"/>
      <c r="F7356" s="39"/>
      <c r="G7356" s="41"/>
      <c r="T7356"/>
      <c r="U7356"/>
    </row>
    <row r="7357" spans="1:21" s="31" customFormat="1">
      <c r="A7357" s="37"/>
      <c r="B7357" s="38"/>
      <c r="D7357" s="39"/>
      <c r="E7357" s="39"/>
      <c r="F7357" s="39"/>
      <c r="G7357" s="41"/>
      <c r="T7357"/>
      <c r="U7357"/>
    </row>
    <row r="7358" spans="1:21" s="31" customFormat="1">
      <c r="A7358" s="37"/>
      <c r="B7358" s="38"/>
      <c r="D7358" s="39"/>
      <c r="E7358" s="39"/>
      <c r="F7358" s="39"/>
      <c r="G7358" s="41"/>
      <c r="T7358"/>
      <c r="U7358"/>
    </row>
    <row r="7359" spans="1:21" s="31" customFormat="1">
      <c r="A7359" s="37"/>
      <c r="B7359" s="38"/>
      <c r="D7359" s="39"/>
      <c r="E7359" s="39"/>
      <c r="F7359" s="39"/>
      <c r="G7359" s="41"/>
      <c r="T7359"/>
      <c r="U7359"/>
    </row>
    <row r="7360" spans="1:21" s="31" customFormat="1">
      <c r="A7360" s="37"/>
      <c r="B7360" s="38"/>
      <c r="D7360" s="39"/>
      <c r="E7360" s="39"/>
      <c r="F7360" s="39"/>
      <c r="G7360" s="41"/>
      <c r="T7360"/>
      <c r="U7360"/>
    </row>
    <row r="7361" spans="1:21" s="31" customFormat="1">
      <c r="A7361" s="37"/>
      <c r="B7361" s="38"/>
      <c r="D7361" s="39"/>
      <c r="E7361" s="39"/>
      <c r="F7361" s="39"/>
      <c r="G7361" s="41"/>
      <c r="T7361"/>
      <c r="U7361"/>
    </row>
    <row r="7362" spans="1:21" s="31" customFormat="1">
      <c r="A7362" s="37"/>
      <c r="B7362" s="38"/>
      <c r="D7362" s="39"/>
      <c r="E7362" s="39"/>
      <c r="F7362" s="39"/>
      <c r="G7362" s="41"/>
      <c r="T7362"/>
      <c r="U7362"/>
    </row>
    <row r="7363" spans="1:21" s="31" customFormat="1">
      <c r="A7363" s="37"/>
      <c r="B7363" s="38"/>
      <c r="D7363" s="39"/>
      <c r="E7363" s="39"/>
      <c r="F7363" s="39"/>
      <c r="G7363" s="41"/>
      <c r="T7363"/>
      <c r="U7363"/>
    </row>
    <row r="7364" spans="1:21" s="31" customFormat="1">
      <c r="A7364" s="37"/>
      <c r="B7364" s="38"/>
      <c r="D7364" s="39"/>
      <c r="E7364" s="39"/>
      <c r="F7364" s="39"/>
      <c r="G7364" s="41"/>
      <c r="T7364"/>
      <c r="U7364"/>
    </row>
    <row r="7365" spans="1:21" s="31" customFormat="1">
      <c r="A7365" s="37"/>
      <c r="B7365" s="38"/>
      <c r="D7365" s="39"/>
      <c r="E7365" s="39"/>
      <c r="F7365" s="39"/>
      <c r="G7365" s="41"/>
      <c r="T7365"/>
      <c r="U7365"/>
    </row>
    <row r="7366" spans="1:21" s="31" customFormat="1">
      <c r="A7366" s="37"/>
      <c r="B7366" s="38"/>
      <c r="D7366" s="39"/>
      <c r="E7366" s="39"/>
      <c r="F7366" s="39"/>
      <c r="G7366" s="41"/>
      <c r="T7366"/>
      <c r="U7366"/>
    </row>
    <row r="7367" spans="1:21" s="31" customFormat="1">
      <c r="A7367" s="37"/>
      <c r="B7367" s="38"/>
      <c r="D7367" s="39"/>
      <c r="E7367" s="39"/>
      <c r="F7367" s="39"/>
      <c r="G7367" s="41"/>
      <c r="T7367"/>
      <c r="U7367"/>
    </row>
    <row r="7368" spans="1:21" s="31" customFormat="1">
      <c r="A7368" s="37"/>
      <c r="B7368" s="38"/>
      <c r="D7368" s="39"/>
      <c r="E7368" s="39"/>
      <c r="F7368" s="39"/>
      <c r="G7368" s="41"/>
      <c r="T7368"/>
      <c r="U7368"/>
    </row>
    <row r="7369" spans="1:21" s="31" customFormat="1">
      <c r="A7369" s="37"/>
      <c r="B7369" s="38"/>
      <c r="D7369" s="39"/>
      <c r="E7369" s="39"/>
      <c r="F7369" s="39"/>
      <c r="G7369" s="41"/>
      <c r="T7369"/>
      <c r="U7369"/>
    </row>
    <row r="7370" spans="1:21" s="31" customFormat="1">
      <c r="A7370" s="37"/>
      <c r="B7370" s="38"/>
      <c r="D7370" s="39"/>
      <c r="E7370" s="39"/>
      <c r="F7370" s="39"/>
      <c r="G7370" s="41"/>
      <c r="T7370"/>
      <c r="U7370"/>
    </row>
    <row r="7371" spans="1:21" s="31" customFormat="1">
      <c r="A7371" s="37"/>
      <c r="B7371" s="38"/>
      <c r="D7371" s="39"/>
      <c r="E7371" s="39"/>
      <c r="F7371" s="39"/>
      <c r="G7371" s="41"/>
      <c r="T7371"/>
      <c r="U7371"/>
    </row>
    <row r="7372" spans="1:21" s="31" customFormat="1">
      <c r="A7372" s="37"/>
      <c r="B7372" s="38"/>
      <c r="D7372" s="39"/>
      <c r="E7372" s="39"/>
      <c r="F7372" s="39"/>
      <c r="G7372" s="41"/>
      <c r="T7372"/>
      <c r="U7372"/>
    </row>
    <row r="7373" spans="1:21" s="31" customFormat="1">
      <c r="A7373" s="37"/>
      <c r="B7373" s="38"/>
      <c r="D7373" s="39"/>
      <c r="E7373" s="39"/>
      <c r="F7373" s="39"/>
      <c r="G7373" s="41"/>
      <c r="T7373"/>
      <c r="U7373"/>
    </row>
    <row r="7374" spans="1:21" s="31" customFormat="1">
      <c r="A7374" s="37"/>
      <c r="B7374" s="38"/>
      <c r="D7374" s="39"/>
      <c r="E7374" s="39"/>
      <c r="F7374" s="39"/>
      <c r="G7374" s="41"/>
      <c r="T7374"/>
      <c r="U7374"/>
    </row>
    <row r="7375" spans="1:21" s="31" customFormat="1">
      <c r="A7375" s="37"/>
      <c r="B7375" s="38"/>
      <c r="D7375" s="39"/>
      <c r="E7375" s="39"/>
      <c r="F7375" s="39"/>
      <c r="G7375" s="41"/>
      <c r="T7375"/>
      <c r="U7375"/>
    </row>
    <row r="7376" spans="1:21" s="31" customFormat="1">
      <c r="A7376" s="37"/>
      <c r="B7376" s="38"/>
      <c r="D7376" s="39"/>
      <c r="E7376" s="39"/>
      <c r="F7376" s="39"/>
      <c r="G7376" s="41"/>
      <c r="T7376"/>
      <c r="U7376"/>
    </row>
    <row r="7377" spans="1:21" s="31" customFormat="1">
      <c r="A7377" s="37"/>
      <c r="B7377" s="38"/>
      <c r="D7377" s="39"/>
      <c r="E7377" s="39"/>
      <c r="F7377" s="39"/>
      <c r="G7377" s="41"/>
      <c r="T7377"/>
      <c r="U7377"/>
    </row>
    <row r="7378" spans="1:21" s="31" customFormat="1">
      <c r="A7378" s="37"/>
      <c r="B7378" s="38"/>
      <c r="D7378" s="39"/>
      <c r="E7378" s="39"/>
      <c r="F7378" s="39"/>
      <c r="G7378" s="41"/>
      <c r="T7378"/>
      <c r="U7378"/>
    </row>
    <row r="7379" spans="1:21" s="31" customFormat="1">
      <c r="A7379" s="37"/>
      <c r="B7379" s="38"/>
      <c r="D7379" s="39"/>
      <c r="E7379" s="39"/>
      <c r="F7379" s="39"/>
      <c r="G7379" s="41"/>
      <c r="T7379"/>
      <c r="U7379"/>
    </row>
    <row r="7380" spans="1:21" s="31" customFormat="1">
      <c r="A7380" s="37"/>
      <c r="B7380" s="38"/>
      <c r="D7380" s="39"/>
      <c r="E7380" s="39"/>
      <c r="F7380" s="39"/>
      <c r="G7380" s="41"/>
      <c r="T7380"/>
      <c r="U7380"/>
    </row>
    <row r="7381" spans="1:21" s="31" customFormat="1">
      <c r="A7381" s="37"/>
      <c r="B7381" s="38"/>
      <c r="D7381" s="39"/>
      <c r="E7381" s="39"/>
      <c r="F7381" s="39"/>
      <c r="G7381" s="41"/>
      <c r="T7381"/>
      <c r="U7381"/>
    </row>
    <row r="7382" spans="1:21" s="31" customFormat="1">
      <c r="A7382" s="37"/>
      <c r="B7382" s="38"/>
      <c r="D7382" s="39"/>
      <c r="E7382" s="39"/>
      <c r="F7382" s="39"/>
      <c r="G7382" s="41"/>
      <c r="T7382"/>
      <c r="U7382"/>
    </row>
    <row r="7383" spans="1:21" s="31" customFormat="1">
      <c r="A7383" s="37"/>
      <c r="B7383" s="38"/>
      <c r="D7383" s="39"/>
      <c r="E7383" s="39"/>
      <c r="F7383" s="39"/>
      <c r="G7383" s="41"/>
      <c r="T7383"/>
      <c r="U7383"/>
    </row>
    <row r="7384" spans="1:21" s="31" customFormat="1">
      <c r="A7384" s="37"/>
      <c r="B7384" s="38"/>
      <c r="D7384" s="39"/>
      <c r="E7384" s="39"/>
      <c r="F7384" s="39"/>
      <c r="G7384" s="41"/>
      <c r="T7384"/>
      <c r="U7384"/>
    </row>
    <row r="7385" spans="1:21" s="31" customFormat="1">
      <c r="A7385" s="37"/>
      <c r="B7385" s="38"/>
      <c r="D7385" s="39"/>
      <c r="E7385" s="39"/>
      <c r="F7385" s="39"/>
      <c r="G7385" s="41"/>
      <c r="T7385"/>
      <c r="U7385"/>
    </row>
    <row r="7386" spans="1:21" s="31" customFormat="1">
      <c r="A7386" s="37"/>
      <c r="B7386" s="38"/>
      <c r="D7386" s="39"/>
      <c r="E7386" s="39"/>
      <c r="F7386" s="39"/>
      <c r="G7386" s="41"/>
      <c r="T7386"/>
      <c r="U7386"/>
    </row>
    <row r="7387" spans="1:21" s="31" customFormat="1">
      <c r="A7387" s="37"/>
      <c r="B7387" s="38"/>
      <c r="D7387" s="39"/>
      <c r="E7387" s="39"/>
      <c r="F7387" s="39"/>
      <c r="G7387" s="41"/>
      <c r="T7387"/>
      <c r="U7387"/>
    </row>
    <row r="7388" spans="1:21" s="31" customFormat="1">
      <c r="A7388" s="37"/>
      <c r="B7388" s="38"/>
      <c r="D7388" s="39"/>
      <c r="E7388" s="39"/>
      <c r="F7388" s="39"/>
      <c r="G7388" s="41"/>
      <c r="T7388"/>
      <c r="U7388"/>
    </row>
    <row r="7389" spans="1:21" s="31" customFormat="1">
      <c r="A7389" s="37"/>
      <c r="B7389" s="38"/>
      <c r="D7389" s="39"/>
      <c r="E7389" s="39"/>
      <c r="F7389" s="39"/>
      <c r="G7389" s="41"/>
      <c r="T7389"/>
      <c r="U7389"/>
    </row>
    <row r="7390" spans="1:21" s="31" customFormat="1">
      <c r="A7390" s="37"/>
      <c r="B7390" s="38"/>
      <c r="D7390" s="39"/>
      <c r="E7390" s="39"/>
      <c r="F7390" s="39"/>
      <c r="G7390" s="41"/>
      <c r="T7390"/>
      <c r="U7390"/>
    </row>
    <row r="7391" spans="1:21" s="31" customFormat="1">
      <c r="A7391" s="37"/>
      <c r="B7391" s="38"/>
      <c r="D7391" s="39"/>
      <c r="E7391" s="39"/>
      <c r="F7391" s="39"/>
      <c r="G7391" s="41"/>
      <c r="T7391"/>
      <c r="U7391"/>
    </row>
    <row r="7392" spans="1:21" s="31" customFormat="1">
      <c r="A7392" s="37"/>
      <c r="B7392" s="38"/>
      <c r="D7392" s="39"/>
      <c r="E7392" s="39"/>
      <c r="F7392" s="39"/>
      <c r="G7392" s="41"/>
      <c r="T7392"/>
      <c r="U7392"/>
    </row>
    <row r="7393" spans="1:21" s="31" customFormat="1">
      <c r="A7393" s="37"/>
      <c r="B7393" s="38"/>
      <c r="D7393" s="39"/>
      <c r="E7393" s="39"/>
      <c r="F7393" s="39"/>
      <c r="G7393" s="41"/>
      <c r="T7393"/>
      <c r="U7393"/>
    </row>
    <row r="7394" spans="1:21" s="31" customFormat="1">
      <c r="A7394" s="37"/>
      <c r="B7394" s="38"/>
      <c r="D7394" s="39"/>
      <c r="E7394" s="39"/>
      <c r="F7394" s="39"/>
      <c r="G7394" s="41"/>
      <c r="T7394"/>
      <c r="U7394"/>
    </row>
    <row r="7395" spans="1:21" s="31" customFormat="1">
      <c r="A7395" s="37"/>
      <c r="B7395" s="38"/>
      <c r="D7395" s="39"/>
      <c r="E7395" s="39"/>
      <c r="F7395" s="39"/>
      <c r="G7395" s="41"/>
      <c r="T7395"/>
      <c r="U7395"/>
    </row>
    <row r="7396" spans="1:21" s="31" customFormat="1">
      <c r="A7396" s="37"/>
      <c r="B7396" s="38"/>
      <c r="D7396" s="39"/>
      <c r="E7396" s="39"/>
      <c r="F7396" s="39"/>
      <c r="G7396" s="41"/>
      <c r="T7396"/>
      <c r="U7396"/>
    </row>
    <row r="7397" spans="1:21" s="31" customFormat="1">
      <c r="A7397" s="37"/>
      <c r="B7397" s="38"/>
      <c r="D7397" s="39"/>
      <c r="E7397" s="39"/>
      <c r="F7397" s="39"/>
      <c r="G7397" s="41"/>
      <c r="T7397"/>
      <c r="U7397"/>
    </row>
    <row r="7398" spans="1:21" s="31" customFormat="1">
      <c r="A7398" s="37"/>
      <c r="B7398" s="38"/>
      <c r="D7398" s="39"/>
      <c r="E7398" s="39"/>
      <c r="F7398" s="39"/>
      <c r="G7398" s="41"/>
      <c r="T7398"/>
      <c r="U7398"/>
    </row>
    <row r="7399" spans="1:21" s="31" customFormat="1">
      <c r="A7399" s="37"/>
      <c r="B7399" s="38"/>
      <c r="D7399" s="39"/>
      <c r="E7399" s="39"/>
      <c r="F7399" s="39"/>
      <c r="G7399" s="41"/>
      <c r="T7399"/>
      <c r="U7399"/>
    </row>
    <row r="7400" spans="1:21" s="31" customFormat="1">
      <c r="A7400" s="37"/>
      <c r="B7400" s="38"/>
      <c r="D7400" s="39"/>
      <c r="E7400" s="39"/>
      <c r="F7400" s="39"/>
      <c r="G7400" s="41"/>
      <c r="T7400"/>
      <c r="U7400"/>
    </row>
    <row r="7401" spans="1:21" s="31" customFormat="1">
      <c r="A7401" s="37"/>
      <c r="B7401" s="38"/>
      <c r="D7401" s="39"/>
      <c r="E7401" s="39"/>
      <c r="F7401" s="39"/>
      <c r="G7401" s="41"/>
      <c r="T7401"/>
      <c r="U7401"/>
    </row>
    <row r="7402" spans="1:21" s="31" customFormat="1">
      <c r="A7402" s="37"/>
      <c r="B7402" s="38"/>
      <c r="D7402" s="39"/>
      <c r="E7402" s="39"/>
      <c r="F7402" s="39"/>
      <c r="G7402" s="41"/>
      <c r="T7402"/>
      <c r="U7402"/>
    </row>
    <row r="7403" spans="1:21" s="31" customFormat="1">
      <c r="A7403" s="37"/>
      <c r="B7403" s="38"/>
      <c r="D7403" s="39"/>
      <c r="E7403" s="39"/>
      <c r="F7403" s="39"/>
      <c r="G7403" s="41"/>
      <c r="T7403"/>
      <c r="U7403"/>
    </row>
    <row r="7404" spans="1:21" s="31" customFormat="1">
      <c r="A7404" s="37"/>
      <c r="B7404" s="38"/>
      <c r="D7404" s="39"/>
      <c r="E7404" s="39"/>
      <c r="F7404" s="39"/>
      <c r="G7404" s="41"/>
      <c r="T7404"/>
      <c r="U7404"/>
    </row>
    <row r="7405" spans="1:21" s="31" customFormat="1">
      <c r="A7405" s="37"/>
      <c r="B7405" s="38"/>
      <c r="D7405" s="39"/>
      <c r="E7405" s="39"/>
      <c r="F7405" s="39"/>
      <c r="G7405" s="41"/>
      <c r="T7405"/>
      <c r="U7405"/>
    </row>
    <row r="7406" spans="1:21" s="31" customFormat="1">
      <c r="A7406" s="37"/>
      <c r="B7406" s="38"/>
      <c r="D7406" s="39"/>
      <c r="E7406" s="39"/>
      <c r="F7406" s="39"/>
      <c r="G7406" s="41"/>
      <c r="T7406"/>
      <c r="U7406"/>
    </row>
    <row r="7407" spans="1:21" s="31" customFormat="1">
      <c r="A7407" s="37"/>
      <c r="B7407" s="38"/>
      <c r="D7407" s="39"/>
      <c r="E7407" s="39"/>
      <c r="F7407" s="39"/>
      <c r="G7407" s="41"/>
      <c r="T7407"/>
      <c r="U7407"/>
    </row>
    <row r="7408" spans="1:21" s="31" customFormat="1">
      <c r="A7408" s="37"/>
      <c r="B7408" s="38"/>
      <c r="D7408" s="39"/>
      <c r="E7408" s="39"/>
      <c r="F7408" s="39"/>
      <c r="G7408" s="41"/>
      <c r="T7408"/>
      <c r="U7408"/>
    </row>
    <row r="7409" spans="1:21" s="31" customFormat="1">
      <c r="A7409" s="37"/>
      <c r="B7409" s="38"/>
      <c r="D7409" s="39"/>
      <c r="E7409" s="39"/>
      <c r="F7409" s="39"/>
      <c r="G7409" s="41"/>
      <c r="T7409"/>
      <c r="U7409"/>
    </row>
    <row r="7410" spans="1:21" s="31" customFormat="1">
      <c r="A7410" s="37"/>
      <c r="B7410" s="38"/>
      <c r="D7410" s="39"/>
      <c r="E7410" s="39"/>
      <c r="F7410" s="39"/>
      <c r="G7410" s="41"/>
      <c r="T7410"/>
      <c r="U7410"/>
    </row>
    <row r="7411" spans="1:21" s="31" customFormat="1">
      <c r="A7411" s="37"/>
      <c r="B7411" s="38"/>
      <c r="D7411" s="39"/>
      <c r="E7411" s="39"/>
      <c r="F7411" s="39"/>
      <c r="G7411" s="41"/>
      <c r="T7411"/>
      <c r="U7411"/>
    </row>
    <row r="7412" spans="1:21" s="31" customFormat="1">
      <c r="A7412" s="37"/>
      <c r="B7412" s="38"/>
      <c r="D7412" s="39"/>
      <c r="E7412" s="39"/>
      <c r="F7412" s="39"/>
      <c r="G7412" s="41"/>
      <c r="T7412"/>
      <c r="U7412"/>
    </row>
    <row r="7413" spans="1:21" s="31" customFormat="1">
      <c r="A7413" s="37"/>
      <c r="B7413" s="38"/>
      <c r="D7413" s="39"/>
      <c r="E7413" s="39"/>
      <c r="F7413" s="39"/>
      <c r="G7413" s="41"/>
      <c r="T7413"/>
      <c r="U7413"/>
    </row>
    <row r="7414" spans="1:21" s="31" customFormat="1">
      <c r="A7414" s="37"/>
      <c r="B7414" s="38"/>
      <c r="D7414" s="39"/>
      <c r="E7414" s="39"/>
      <c r="F7414" s="39"/>
      <c r="G7414" s="41"/>
      <c r="T7414"/>
      <c r="U7414"/>
    </row>
    <row r="7415" spans="1:21" s="31" customFormat="1">
      <c r="A7415" s="37"/>
      <c r="B7415" s="38"/>
      <c r="D7415" s="39"/>
      <c r="E7415" s="39"/>
      <c r="F7415" s="39"/>
      <c r="G7415" s="41"/>
      <c r="T7415"/>
      <c r="U7415"/>
    </row>
    <row r="7416" spans="1:21" s="31" customFormat="1">
      <c r="A7416" s="37"/>
      <c r="B7416" s="38"/>
      <c r="D7416" s="39"/>
      <c r="E7416" s="39"/>
      <c r="F7416" s="39"/>
      <c r="G7416" s="41"/>
      <c r="T7416"/>
      <c r="U7416"/>
    </row>
    <row r="7417" spans="1:21" s="31" customFormat="1">
      <c r="A7417" s="37"/>
      <c r="B7417" s="38"/>
      <c r="D7417" s="39"/>
      <c r="E7417" s="39"/>
      <c r="F7417" s="39"/>
      <c r="G7417" s="41"/>
      <c r="T7417"/>
      <c r="U7417"/>
    </row>
    <row r="7418" spans="1:21" s="31" customFormat="1">
      <c r="A7418" s="37"/>
      <c r="B7418" s="38"/>
      <c r="D7418" s="39"/>
      <c r="E7418" s="39"/>
      <c r="F7418" s="39"/>
      <c r="G7418" s="41"/>
      <c r="T7418"/>
      <c r="U7418"/>
    </row>
    <row r="7419" spans="1:21" s="31" customFormat="1">
      <c r="A7419" s="37"/>
      <c r="B7419" s="38"/>
      <c r="D7419" s="39"/>
      <c r="E7419" s="39"/>
      <c r="F7419" s="39"/>
      <c r="G7419" s="41"/>
      <c r="T7419"/>
      <c r="U7419"/>
    </row>
    <row r="7420" spans="1:21" s="31" customFormat="1">
      <c r="A7420" s="37"/>
      <c r="B7420" s="38"/>
      <c r="D7420" s="39"/>
      <c r="E7420" s="39"/>
      <c r="F7420" s="39"/>
      <c r="G7420" s="41"/>
      <c r="T7420"/>
      <c r="U7420"/>
    </row>
    <row r="7421" spans="1:21" s="31" customFormat="1">
      <c r="A7421" s="37"/>
      <c r="B7421" s="38"/>
      <c r="D7421" s="39"/>
      <c r="E7421" s="39"/>
      <c r="F7421" s="39"/>
      <c r="G7421" s="41"/>
      <c r="T7421"/>
      <c r="U7421"/>
    </row>
    <row r="7422" spans="1:21" s="31" customFormat="1">
      <c r="A7422" s="37"/>
      <c r="B7422" s="38"/>
      <c r="D7422" s="39"/>
      <c r="E7422" s="39"/>
      <c r="F7422" s="39"/>
      <c r="G7422" s="41"/>
      <c r="T7422"/>
      <c r="U7422"/>
    </row>
    <row r="7423" spans="1:21" s="31" customFormat="1">
      <c r="A7423" s="37"/>
      <c r="B7423" s="38"/>
      <c r="D7423" s="39"/>
      <c r="E7423" s="39"/>
      <c r="F7423" s="39"/>
      <c r="G7423" s="41"/>
      <c r="T7423"/>
      <c r="U7423"/>
    </row>
    <row r="7424" spans="1:21" s="31" customFormat="1">
      <c r="A7424" s="37"/>
      <c r="B7424" s="38"/>
      <c r="D7424" s="39"/>
      <c r="E7424" s="39"/>
      <c r="F7424" s="39"/>
      <c r="G7424" s="41"/>
      <c r="T7424"/>
      <c r="U7424"/>
    </row>
    <row r="7425" spans="1:21" s="31" customFormat="1">
      <c r="A7425" s="37"/>
      <c r="B7425" s="38"/>
      <c r="D7425" s="39"/>
      <c r="E7425" s="39"/>
      <c r="F7425" s="39"/>
      <c r="G7425" s="41"/>
      <c r="T7425"/>
      <c r="U7425"/>
    </row>
    <row r="7426" spans="1:21" s="31" customFormat="1">
      <c r="A7426" s="37"/>
      <c r="B7426" s="38"/>
      <c r="D7426" s="39"/>
      <c r="E7426" s="39"/>
      <c r="F7426" s="39"/>
      <c r="G7426" s="41"/>
      <c r="T7426"/>
      <c r="U7426"/>
    </row>
    <row r="7427" spans="1:21" s="31" customFormat="1">
      <c r="A7427" s="37"/>
      <c r="B7427" s="38"/>
      <c r="D7427" s="39"/>
      <c r="E7427" s="39"/>
      <c r="F7427" s="39"/>
      <c r="G7427" s="41"/>
      <c r="T7427"/>
      <c r="U7427"/>
    </row>
    <row r="7428" spans="1:21" s="31" customFormat="1">
      <c r="A7428" s="37"/>
      <c r="B7428" s="38"/>
      <c r="D7428" s="39"/>
      <c r="E7428" s="39"/>
      <c r="F7428" s="39"/>
      <c r="G7428" s="41"/>
      <c r="T7428"/>
      <c r="U7428"/>
    </row>
    <row r="7429" spans="1:21" s="31" customFormat="1">
      <c r="A7429" s="37"/>
      <c r="B7429" s="38"/>
      <c r="D7429" s="39"/>
      <c r="E7429" s="39"/>
      <c r="F7429" s="39"/>
      <c r="G7429" s="41"/>
      <c r="T7429"/>
      <c r="U7429"/>
    </row>
    <row r="7430" spans="1:21" s="31" customFormat="1">
      <c r="A7430" s="37"/>
      <c r="B7430" s="38"/>
      <c r="D7430" s="39"/>
      <c r="E7430" s="39"/>
      <c r="F7430" s="39"/>
      <c r="G7430" s="41"/>
      <c r="T7430"/>
      <c r="U7430"/>
    </row>
    <row r="7431" spans="1:21" s="31" customFormat="1">
      <c r="A7431" s="37"/>
      <c r="B7431" s="38"/>
      <c r="D7431" s="39"/>
      <c r="E7431" s="39"/>
      <c r="F7431" s="39"/>
      <c r="G7431" s="41"/>
      <c r="T7431"/>
      <c r="U7431"/>
    </row>
    <row r="7432" spans="1:21" s="31" customFormat="1">
      <c r="A7432" s="37"/>
      <c r="B7432" s="38"/>
      <c r="D7432" s="39"/>
      <c r="E7432" s="39"/>
      <c r="F7432" s="39"/>
      <c r="G7432" s="41"/>
      <c r="T7432"/>
      <c r="U7432"/>
    </row>
    <row r="7433" spans="1:21" s="31" customFormat="1">
      <c r="A7433" s="37"/>
      <c r="B7433" s="38"/>
      <c r="D7433" s="39"/>
      <c r="E7433" s="39"/>
      <c r="F7433" s="39"/>
      <c r="G7433" s="41"/>
      <c r="T7433"/>
      <c r="U7433"/>
    </row>
    <row r="7434" spans="1:21" s="31" customFormat="1">
      <c r="A7434" s="37"/>
      <c r="B7434" s="38"/>
      <c r="D7434" s="39"/>
      <c r="E7434" s="39"/>
      <c r="F7434" s="39"/>
      <c r="G7434" s="41"/>
      <c r="T7434"/>
      <c r="U7434"/>
    </row>
    <row r="7435" spans="1:21" s="31" customFormat="1">
      <c r="A7435" s="37"/>
      <c r="B7435" s="38"/>
      <c r="D7435" s="39"/>
      <c r="E7435" s="39"/>
      <c r="F7435" s="39"/>
      <c r="G7435" s="41"/>
      <c r="T7435"/>
      <c r="U7435"/>
    </row>
    <row r="7436" spans="1:21" s="31" customFormat="1">
      <c r="A7436" s="37"/>
      <c r="B7436" s="38"/>
      <c r="D7436" s="39"/>
      <c r="E7436" s="39"/>
      <c r="F7436" s="39"/>
      <c r="G7436" s="41"/>
      <c r="T7436"/>
      <c r="U7436"/>
    </row>
    <row r="7437" spans="1:21" s="31" customFormat="1">
      <c r="A7437" s="37"/>
      <c r="B7437" s="38"/>
      <c r="D7437" s="39"/>
      <c r="E7437" s="39"/>
      <c r="F7437" s="39"/>
      <c r="G7437" s="41"/>
      <c r="T7437"/>
      <c r="U7437"/>
    </row>
    <row r="7438" spans="1:21" s="31" customFormat="1">
      <c r="A7438" s="37"/>
      <c r="B7438" s="38"/>
      <c r="D7438" s="39"/>
      <c r="E7438" s="39"/>
      <c r="F7438" s="39"/>
      <c r="G7438" s="41"/>
      <c r="T7438"/>
      <c r="U7438"/>
    </row>
    <row r="7439" spans="1:21" s="31" customFormat="1">
      <c r="A7439" s="37"/>
      <c r="B7439" s="38"/>
      <c r="D7439" s="39"/>
      <c r="E7439" s="39"/>
      <c r="F7439" s="39"/>
      <c r="G7439" s="41"/>
      <c r="T7439"/>
      <c r="U7439"/>
    </row>
    <row r="7440" spans="1:21" s="31" customFormat="1">
      <c r="A7440" s="37"/>
      <c r="B7440" s="38"/>
      <c r="D7440" s="39"/>
      <c r="E7440" s="39"/>
      <c r="F7440" s="39"/>
      <c r="G7440" s="41"/>
      <c r="T7440"/>
      <c r="U7440"/>
    </row>
    <row r="7441" spans="1:21" s="31" customFormat="1">
      <c r="A7441" s="37"/>
      <c r="B7441" s="38"/>
      <c r="D7441" s="39"/>
      <c r="E7441" s="39"/>
      <c r="F7441" s="39"/>
      <c r="G7441" s="41"/>
      <c r="T7441"/>
      <c r="U7441"/>
    </row>
    <row r="7442" spans="1:21" s="31" customFormat="1">
      <c r="A7442" s="37"/>
      <c r="B7442" s="38"/>
      <c r="D7442" s="39"/>
      <c r="E7442" s="39"/>
      <c r="F7442" s="39"/>
      <c r="G7442" s="41"/>
      <c r="T7442"/>
      <c r="U7442"/>
    </row>
    <row r="7443" spans="1:21" s="31" customFormat="1">
      <c r="A7443" s="37"/>
      <c r="B7443" s="38"/>
      <c r="D7443" s="39"/>
      <c r="E7443" s="39"/>
      <c r="F7443" s="39"/>
      <c r="G7443" s="41"/>
      <c r="T7443"/>
      <c r="U7443"/>
    </row>
    <row r="7444" spans="1:21" s="31" customFormat="1">
      <c r="A7444" s="37"/>
      <c r="B7444" s="38"/>
      <c r="D7444" s="39"/>
      <c r="E7444" s="39"/>
      <c r="F7444" s="39"/>
      <c r="G7444" s="41"/>
      <c r="T7444"/>
      <c r="U7444"/>
    </row>
    <row r="7445" spans="1:21" s="31" customFormat="1">
      <c r="A7445" s="37"/>
      <c r="B7445" s="38"/>
      <c r="D7445" s="39"/>
      <c r="E7445" s="39"/>
      <c r="F7445" s="39"/>
      <c r="G7445" s="41"/>
      <c r="T7445"/>
      <c r="U7445"/>
    </row>
    <row r="7446" spans="1:21" s="31" customFormat="1">
      <c r="A7446" s="37"/>
      <c r="B7446" s="38"/>
      <c r="D7446" s="39"/>
      <c r="E7446" s="39"/>
      <c r="F7446" s="39"/>
      <c r="G7446" s="41"/>
      <c r="T7446"/>
      <c r="U7446"/>
    </row>
    <row r="7447" spans="1:21" s="31" customFormat="1">
      <c r="A7447" s="37"/>
      <c r="B7447" s="38"/>
      <c r="D7447" s="39"/>
      <c r="E7447" s="39"/>
      <c r="F7447" s="39"/>
      <c r="G7447" s="41"/>
      <c r="T7447"/>
      <c r="U7447"/>
    </row>
    <row r="7448" spans="1:21" s="31" customFormat="1">
      <c r="A7448" s="37"/>
      <c r="B7448" s="38"/>
      <c r="D7448" s="39"/>
      <c r="E7448" s="39"/>
      <c r="F7448" s="39"/>
      <c r="G7448" s="41"/>
      <c r="T7448"/>
      <c r="U7448"/>
    </row>
    <row r="7449" spans="1:21" s="31" customFormat="1">
      <c r="A7449" s="37"/>
      <c r="B7449" s="38"/>
      <c r="D7449" s="39"/>
      <c r="E7449" s="39"/>
      <c r="F7449" s="39"/>
      <c r="G7449" s="41"/>
      <c r="T7449"/>
      <c r="U7449"/>
    </row>
    <row r="7450" spans="1:21" s="31" customFormat="1">
      <c r="A7450" s="37"/>
      <c r="B7450" s="38"/>
      <c r="D7450" s="39"/>
      <c r="E7450" s="39"/>
      <c r="F7450" s="39"/>
      <c r="G7450" s="41"/>
      <c r="T7450"/>
      <c r="U7450"/>
    </row>
    <row r="7451" spans="1:21" s="31" customFormat="1">
      <c r="A7451" s="37"/>
      <c r="B7451" s="38"/>
      <c r="D7451" s="39"/>
      <c r="E7451" s="39"/>
      <c r="F7451" s="39"/>
      <c r="G7451" s="41"/>
      <c r="T7451"/>
      <c r="U7451"/>
    </row>
    <row r="7452" spans="1:21" s="31" customFormat="1">
      <c r="A7452" s="37"/>
      <c r="B7452" s="38"/>
      <c r="D7452" s="39"/>
      <c r="E7452" s="39"/>
      <c r="F7452" s="39"/>
      <c r="G7452" s="41"/>
      <c r="T7452"/>
      <c r="U7452"/>
    </row>
    <row r="7453" spans="1:21" s="31" customFormat="1">
      <c r="A7453" s="37"/>
      <c r="B7453" s="38"/>
      <c r="D7453" s="39"/>
      <c r="E7453" s="39"/>
      <c r="F7453" s="39"/>
      <c r="G7453" s="41"/>
      <c r="T7453"/>
      <c r="U7453"/>
    </row>
    <row r="7454" spans="1:21" s="31" customFormat="1">
      <c r="A7454" s="37"/>
      <c r="B7454" s="38"/>
      <c r="D7454" s="39"/>
      <c r="E7454" s="39"/>
      <c r="F7454" s="39"/>
      <c r="G7454" s="41"/>
      <c r="T7454"/>
      <c r="U7454"/>
    </row>
    <row r="7455" spans="1:21" s="31" customFormat="1">
      <c r="A7455" s="37"/>
      <c r="B7455" s="38"/>
      <c r="D7455" s="39"/>
      <c r="E7455" s="39"/>
      <c r="F7455" s="39"/>
      <c r="G7455" s="41"/>
      <c r="T7455"/>
      <c r="U7455"/>
    </row>
    <row r="7456" spans="1:21" s="31" customFormat="1">
      <c r="A7456" s="37"/>
      <c r="B7456" s="38"/>
      <c r="D7456" s="39"/>
      <c r="E7456" s="39"/>
      <c r="F7456" s="39"/>
      <c r="G7456" s="41"/>
      <c r="T7456"/>
      <c r="U7456"/>
    </row>
    <row r="7457" spans="1:21" s="31" customFormat="1">
      <c r="A7457" s="37"/>
      <c r="B7457" s="38"/>
      <c r="D7457" s="39"/>
      <c r="E7457" s="39"/>
      <c r="F7457" s="39"/>
      <c r="G7457" s="41"/>
      <c r="T7457"/>
      <c r="U7457"/>
    </row>
    <row r="7458" spans="1:21" s="31" customFormat="1">
      <c r="A7458" s="37"/>
      <c r="B7458" s="38"/>
      <c r="D7458" s="39"/>
      <c r="E7458" s="39"/>
      <c r="F7458" s="39"/>
      <c r="G7458" s="41"/>
      <c r="T7458"/>
      <c r="U7458"/>
    </row>
    <row r="7459" spans="1:21" s="31" customFormat="1">
      <c r="A7459" s="37"/>
      <c r="B7459" s="38"/>
      <c r="D7459" s="39"/>
      <c r="E7459" s="39"/>
      <c r="F7459" s="39"/>
      <c r="G7459" s="41"/>
      <c r="T7459"/>
      <c r="U7459"/>
    </row>
    <row r="7460" spans="1:21" s="31" customFormat="1">
      <c r="A7460" s="37"/>
      <c r="B7460" s="38"/>
      <c r="D7460" s="39"/>
      <c r="E7460" s="39"/>
      <c r="F7460" s="39"/>
      <c r="G7460" s="41"/>
      <c r="T7460"/>
      <c r="U7460"/>
    </row>
    <row r="7461" spans="1:21" s="31" customFormat="1">
      <c r="A7461" s="37"/>
      <c r="B7461" s="38"/>
      <c r="D7461" s="39"/>
      <c r="E7461" s="39"/>
      <c r="F7461" s="39"/>
      <c r="G7461" s="41"/>
      <c r="T7461"/>
      <c r="U7461"/>
    </row>
    <row r="7462" spans="1:21" s="31" customFormat="1">
      <c r="A7462" s="37"/>
      <c r="B7462" s="38"/>
      <c r="D7462" s="39"/>
      <c r="E7462" s="39"/>
      <c r="F7462" s="39"/>
      <c r="G7462" s="41"/>
      <c r="T7462"/>
      <c r="U7462"/>
    </row>
    <row r="7463" spans="1:21" s="31" customFormat="1">
      <c r="A7463" s="37"/>
      <c r="B7463" s="38"/>
      <c r="D7463" s="39"/>
      <c r="E7463" s="39"/>
      <c r="F7463" s="39"/>
      <c r="G7463" s="41"/>
      <c r="T7463"/>
      <c r="U7463"/>
    </row>
    <row r="7464" spans="1:21" s="31" customFormat="1">
      <c r="A7464" s="37"/>
      <c r="B7464" s="38"/>
      <c r="D7464" s="39"/>
      <c r="E7464" s="39"/>
      <c r="F7464" s="39"/>
      <c r="G7464" s="41"/>
      <c r="T7464"/>
      <c r="U7464"/>
    </row>
    <row r="7465" spans="1:21" s="31" customFormat="1">
      <c r="A7465" s="37"/>
      <c r="B7465" s="38"/>
      <c r="D7465" s="39"/>
      <c r="E7465" s="39"/>
      <c r="F7465" s="39"/>
      <c r="G7465" s="41"/>
      <c r="T7465"/>
      <c r="U7465"/>
    </row>
    <row r="7466" spans="1:21" s="31" customFormat="1">
      <c r="A7466" s="37"/>
      <c r="B7466" s="38"/>
      <c r="D7466" s="39"/>
      <c r="E7466" s="39"/>
      <c r="F7466" s="39"/>
      <c r="G7466" s="41"/>
      <c r="T7466"/>
      <c r="U7466"/>
    </row>
    <row r="7467" spans="1:21" s="31" customFormat="1">
      <c r="A7467" s="37"/>
      <c r="B7467" s="38"/>
      <c r="D7467" s="39"/>
      <c r="E7467" s="39"/>
      <c r="F7467" s="39"/>
      <c r="G7467" s="41"/>
      <c r="T7467"/>
      <c r="U7467"/>
    </row>
    <row r="7468" spans="1:21" s="31" customFormat="1">
      <c r="A7468" s="37"/>
      <c r="B7468" s="38"/>
      <c r="D7468" s="39"/>
      <c r="E7468" s="39"/>
      <c r="F7468" s="39"/>
      <c r="G7468" s="41"/>
      <c r="T7468"/>
      <c r="U7468"/>
    </row>
    <row r="7469" spans="1:21" s="31" customFormat="1">
      <c r="A7469" s="37"/>
      <c r="B7469" s="38"/>
      <c r="D7469" s="39"/>
      <c r="E7469" s="39"/>
      <c r="F7469" s="39"/>
      <c r="G7469" s="41"/>
      <c r="T7469"/>
      <c r="U7469"/>
    </row>
    <row r="7470" spans="1:21" s="31" customFormat="1">
      <c r="A7470" s="37"/>
      <c r="B7470" s="38"/>
      <c r="D7470" s="39"/>
      <c r="E7470" s="39"/>
      <c r="F7470" s="39"/>
      <c r="G7470" s="41"/>
      <c r="T7470"/>
      <c r="U7470"/>
    </row>
    <row r="7471" spans="1:21" s="31" customFormat="1">
      <c r="A7471" s="37"/>
      <c r="B7471" s="38"/>
      <c r="D7471" s="39"/>
      <c r="E7471" s="39"/>
      <c r="F7471" s="39"/>
      <c r="G7471" s="41"/>
      <c r="T7471"/>
      <c r="U7471"/>
    </row>
    <row r="7472" spans="1:21" s="31" customFormat="1">
      <c r="A7472" s="37"/>
      <c r="B7472" s="38"/>
      <c r="D7472" s="39"/>
      <c r="E7472" s="39"/>
      <c r="F7472" s="39"/>
      <c r="G7472" s="41"/>
      <c r="T7472"/>
      <c r="U7472"/>
    </row>
    <row r="7473" spans="1:21" s="31" customFormat="1">
      <c r="A7473" s="37"/>
      <c r="B7473" s="38"/>
      <c r="D7473" s="39"/>
      <c r="E7473" s="39"/>
      <c r="F7473" s="39"/>
      <c r="G7473" s="41"/>
      <c r="T7473"/>
      <c r="U7473"/>
    </row>
    <row r="7474" spans="1:21" s="31" customFormat="1">
      <c r="A7474" s="37"/>
      <c r="B7474" s="38"/>
      <c r="D7474" s="39"/>
      <c r="E7474" s="39"/>
      <c r="F7474" s="39"/>
      <c r="G7474" s="41"/>
      <c r="T7474"/>
      <c r="U7474"/>
    </row>
    <row r="7475" spans="1:21" s="31" customFormat="1">
      <c r="A7475" s="37"/>
      <c r="B7475" s="38"/>
      <c r="D7475" s="39"/>
      <c r="E7475" s="39"/>
      <c r="F7475" s="39"/>
      <c r="G7475" s="41"/>
      <c r="T7475"/>
      <c r="U7475"/>
    </row>
    <row r="7476" spans="1:21" s="31" customFormat="1">
      <c r="A7476" s="37"/>
      <c r="B7476" s="38"/>
      <c r="D7476" s="39"/>
      <c r="E7476" s="39"/>
      <c r="F7476" s="39"/>
      <c r="G7476" s="41"/>
      <c r="T7476"/>
      <c r="U7476"/>
    </row>
    <row r="7477" spans="1:21" s="31" customFormat="1">
      <c r="A7477" s="37"/>
      <c r="B7477" s="38"/>
      <c r="D7477" s="39"/>
      <c r="E7477" s="39"/>
      <c r="F7477" s="39"/>
      <c r="G7477" s="41"/>
      <c r="T7477"/>
      <c r="U7477"/>
    </row>
    <row r="7478" spans="1:21" s="31" customFormat="1">
      <c r="A7478" s="37"/>
      <c r="B7478" s="38"/>
      <c r="D7478" s="39"/>
      <c r="E7478" s="39"/>
      <c r="F7478" s="39"/>
      <c r="G7478" s="41"/>
      <c r="T7478"/>
      <c r="U7478"/>
    </row>
    <row r="7479" spans="1:21" s="31" customFormat="1">
      <c r="A7479" s="37"/>
      <c r="B7479" s="38"/>
      <c r="D7479" s="39"/>
      <c r="E7479" s="39"/>
      <c r="F7479" s="39"/>
      <c r="G7479" s="41"/>
      <c r="T7479"/>
      <c r="U7479"/>
    </row>
    <row r="7480" spans="1:21" s="31" customFormat="1">
      <c r="A7480" s="37"/>
      <c r="B7480" s="38"/>
      <c r="D7480" s="39"/>
      <c r="E7480" s="39"/>
      <c r="F7480" s="39"/>
      <c r="G7480" s="41"/>
      <c r="T7480"/>
      <c r="U7480"/>
    </row>
    <row r="7481" spans="1:21" s="31" customFormat="1">
      <c r="A7481" s="37"/>
      <c r="B7481" s="38"/>
      <c r="D7481" s="39"/>
      <c r="E7481" s="39"/>
      <c r="F7481" s="39"/>
      <c r="G7481" s="41"/>
      <c r="T7481"/>
      <c r="U7481"/>
    </row>
    <row r="7482" spans="1:21" s="31" customFormat="1">
      <c r="A7482" s="37"/>
      <c r="B7482" s="38"/>
      <c r="D7482" s="39"/>
      <c r="E7482" s="39"/>
      <c r="F7482" s="39"/>
      <c r="G7482" s="41"/>
      <c r="T7482"/>
      <c r="U7482"/>
    </row>
    <row r="7483" spans="1:21" s="31" customFormat="1">
      <c r="A7483" s="37"/>
      <c r="B7483" s="38"/>
      <c r="D7483" s="39"/>
      <c r="E7483" s="39"/>
      <c r="F7483" s="39"/>
      <c r="G7483" s="41"/>
      <c r="T7483"/>
      <c r="U7483"/>
    </row>
    <row r="7484" spans="1:21" s="31" customFormat="1">
      <c r="A7484" s="37"/>
      <c r="B7484" s="38"/>
      <c r="D7484" s="39"/>
      <c r="E7484" s="39"/>
      <c r="F7484" s="39"/>
      <c r="G7484" s="41"/>
      <c r="T7484"/>
      <c r="U7484"/>
    </row>
    <row r="7485" spans="1:21" s="31" customFormat="1">
      <c r="A7485" s="37"/>
      <c r="B7485" s="38"/>
      <c r="D7485" s="39"/>
      <c r="E7485" s="39"/>
      <c r="F7485" s="39"/>
      <c r="G7485" s="41"/>
      <c r="T7485"/>
      <c r="U7485"/>
    </row>
    <row r="7486" spans="1:21" s="31" customFormat="1">
      <c r="A7486" s="37"/>
      <c r="B7486" s="38"/>
      <c r="D7486" s="39"/>
      <c r="E7486" s="39"/>
      <c r="F7486" s="39"/>
      <c r="G7486" s="41"/>
      <c r="T7486"/>
      <c r="U7486"/>
    </row>
    <row r="7487" spans="1:21" s="31" customFormat="1">
      <c r="A7487" s="37"/>
      <c r="B7487" s="38"/>
      <c r="D7487" s="39"/>
      <c r="E7487" s="39"/>
      <c r="F7487" s="39"/>
      <c r="G7487" s="41"/>
      <c r="T7487"/>
      <c r="U7487"/>
    </row>
    <row r="7488" spans="1:21" s="31" customFormat="1">
      <c r="A7488" s="37"/>
      <c r="B7488" s="38"/>
      <c r="D7488" s="39"/>
      <c r="E7488" s="39"/>
      <c r="F7488" s="39"/>
      <c r="G7488" s="41"/>
      <c r="T7488"/>
      <c r="U7488"/>
    </row>
    <row r="7489" spans="1:21" s="31" customFormat="1">
      <c r="A7489" s="37"/>
      <c r="B7489" s="38"/>
      <c r="D7489" s="39"/>
      <c r="E7489" s="39"/>
      <c r="F7489" s="39"/>
      <c r="G7489" s="41"/>
      <c r="T7489"/>
      <c r="U7489"/>
    </row>
    <row r="7490" spans="1:21" s="31" customFormat="1">
      <c r="A7490" s="37"/>
      <c r="B7490" s="38"/>
      <c r="D7490" s="39"/>
      <c r="E7490" s="39"/>
      <c r="F7490" s="39"/>
      <c r="G7490" s="41"/>
      <c r="T7490"/>
      <c r="U7490"/>
    </row>
    <row r="7491" spans="1:21" s="31" customFormat="1">
      <c r="A7491" s="37"/>
      <c r="B7491" s="38"/>
      <c r="D7491" s="39"/>
      <c r="E7491" s="39"/>
      <c r="F7491" s="39"/>
      <c r="G7491" s="41"/>
      <c r="T7491"/>
      <c r="U7491"/>
    </row>
    <row r="7492" spans="1:21" s="31" customFormat="1">
      <c r="A7492" s="37"/>
      <c r="B7492" s="38"/>
      <c r="D7492" s="39"/>
      <c r="E7492" s="39"/>
      <c r="F7492" s="39"/>
      <c r="G7492" s="41"/>
      <c r="T7492"/>
      <c r="U7492"/>
    </row>
    <row r="7493" spans="1:21" s="31" customFormat="1">
      <c r="A7493" s="37"/>
      <c r="B7493" s="38"/>
      <c r="D7493" s="39"/>
      <c r="E7493" s="39"/>
      <c r="F7493" s="39"/>
      <c r="G7493" s="41"/>
      <c r="T7493"/>
      <c r="U7493"/>
    </row>
    <row r="7494" spans="1:21" s="31" customFormat="1">
      <c r="A7494" s="37"/>
      <c r="B7494" s="38"/>
      <c r="D7494" s="39"/>
      <c r="E7494" s="39"/>
      <c r="F7494" s="39"/>
      <c r="G7494" s="41"/>
      <c r="T7494"/>
      <c r="U7494"/>
    </row>
    <row r="7495" spans="1:21" s="31" customFormat="1">
      <c r="A7495" s="37"/>
      <c r="B7495" s="38"/>
      <c r="D7495" s="39"/>
      <c r="E7495" s="39"/>
      <c r="F7495" s="39"/>
      <c r="G7495" s="41"/>
      <c r="T7495"/>
      <c r="U7495"/>
    </row>
    <row r="7496" spans="1:21" s="31" customFormat="1">
      <c r="A7496" s="37"/>
      <c r="B7496" s="38"/>
      <c r="D7496" s="39"/>
      <c r="E7496" s="39"/>
      <c r="F7496" s="39"/>
      <c r="G7496" s="41"/>
      <c r="T7496"/>
      <c r="U7496"/>
    </row>
    <row r="7497" spans="1:21" s="31" customFormat="1">
      <c r="A7497" s="37"/>
      <c r="B7497" s="38"/>
      <c r="D7497" s="39"/>
      <c r="E7497" s="39"/>
      <c r="F7497" s="39"/>
      <c r="G7497" s="41"/>
      <c r="T7497"/>
      <c r="U7497"/>
    </row>
    <row r="7498" spans="1:21" s="31" customFormat="1">
      <c r="A7498" s="37"/>
      <c r="B7498" s="38"/>
      <c r="D7498" s="39"/>
      <c r="E7498" s="39"/>
      <c r="F7498" s="39"/>
      <c r="G7498" s="41"/>
      <c r="T7498"/>
      <c r="U7498"/>
    </row>
    <row r="7499" spans="1:21" s="31" customFormat="1">
      <c r="A7499" s="37"/>
      <c r="B7499" s="38"/>
      <c r="D7499" s="39"/>
      <c r="E7499" s="39"/>
      <c r="F7499" s="39"/>
      <c r="G7499" s="41"/>
      <c r="T7499"/>
      <c r="U7499"/>
    </row>
    <row r="7500" spans="1:21" s="31" customFormat="1">
      <c r="A7500" s="37"/>
      <c r="B7500" s="38"/>
      <c r="D7500" s="39"/>
      <c r="E7500" s="39"/>
      <c r="F7500" s="39"/>
      <c r="G7500" s="41"/>
      <c r="T7500"/>
      <c r="U7500"/>
    </row>
    <row r="7501" spans="1:21" s="31" customFormat="1">
      <c r="A7501" s="37"/>
      <c r="B7501" s="38"/>
      <c r="D7501" s="39"/>
      <c r="E7501" s="39"/>
      <c r="F7501" s="39"/>
      <c r="G7501" s="41"/>
      <c r="T7501"/>
      <c r="U7501"/>
    </row>
    <row r="7502" spans="1:21" s="31" customFormat="1">
      <c r="A7502" s="37"/>
      <c r="B7502" s="38"/>
      <c r="D7502" s="39"/>
      <c r="E7502" s="39"/>
      <c r="F7502" s="39"/>
      <c r="G7502" s="41"/>
      <c r="T7502"/>
      <c r="U7502"/>
    </row>
    <row r="7503" spans="1:21" s="31" customFormat="1">
      <c r="A7503" s="37"/>
      <c r="B7503" s="38"/>
      <c r="D7503" s="39"/>
      <c r="E7503" s="39"/>
      <c r="F7503" s="39"/>
      <c r="G7503" s="41"/>
      <c r="T7503"/>
      <c r="U7503"/>
    </row>
    <row r="7504" spans="1:21" s="31" customFormat="1">
      <c r="A7504" s="37"/>
      <c r="B7504" s="38"/>
      <c r="D7504" s="39"/>
      <c r="E7504" s="39"/>
      <c r="F7504" s="39"/>
      <c r="G7504" s="41"/>
      <c r="T7504"/>
      <c r="U7504"/>
    </row>
    <row r="7505" spans="1:21" s="31" customFormat="1">
      <c r="A7505" s="37"/>
      <c r="B7505" s="38"/>
      <c r="D7505" s="39"/>
      <c r="E7505" s="39"/>
      <c r="F7505" s="39"/>
      <c r="G7505" s="41"/>
      <c r="T7505"/>
      <c r="U7505"/>
    </row>
    <row r="7506" spans="1:21" s="31" customFormat="1">
      <c r="A7506" s="37"/>
      <c r="B7506" s="38"/>
      <c r="D7506" s="39"/>
      <c r="E7506" s="39"/>
      <c r="F7506" s="39"/>
      <c r="G7506" s="41"/>
      <c r="T7506"/>
      <c r="U7506"/>
    </row>
    <row r="7507" spans="1:21" s="31" customFormat="1">
      <c r="A7507" s="37"/>
      <c r="B7507" s="38"/>
      <c r="D7507" s="39"/>
      <c r="E7507" s="39"/>
      <c r="F7507" s="39"/>
      <c r="G7507" s="41"/>
      <c r="T7507"/>
      <c r="U7507"/>
    </row>
    <row r="7508" spans="1:21" s="31" customFormat="1">
      <c r="A7508" s="37"/>
      <c r="B7508" s="38"/>
      <c r="D7508" s="39"/>
      <c r="E7508" s="39"/>
      <c r="F7508" s="39"/>
      <c r="G7508" s="41"/>
      <c r="T7508"/>
      <c r="U7508"/>
    </row>
    <row r="7509" spans="1:21" s="31" customFormat="1">
      <c r="A7509" s="37"/>
      <c r="B7509" s="38"/>
      <c r="D7509" s="39"/>
      <c r="E7509" s="39"/>
      <c r="F7509" s="39"/>
      <c r="G7509" s="41"/>
      <c r="T7509"/>
      <c r="U7509"/>
    </row>
    <row r="7510" spans="1:21" s="31" customFormat="1">
      <c r="A7510" s="37"/>
      <c r="B7510" s="38"/>
      <c r="D7510" s="39"/>
      <c r="E7510" s="39"/>
      <c r="F7510" s="39"/>
      <c r="G7510" s="41"/>
      <c r="T7510"/>
      <c r="U7510"/>
    </row>
    <row r="7511" spans="1:21" s="31" customFormat="1">
      <c r="A7511" s="37"/>
      <c r="B7511" s="38"/>
      <c r="D7511" s="39"/>
      <c r="E7511" s="39"/>
      <c r="F7511" s="39"/>
      <c r="G7511" s="41"/>
      <c r="T7511"/>
      <c r="U7511"/>
    </row>
    <row r="7512" spans="1:21" s="31" customFormat="1">
      <c r="A7512" s="37"/>
      <c r="B7512" s="38"/>
      <c r="D7512" s="39"/>
      <c r="E7512" s="39"/>
      <c r="F7512" s="39"/>
      <c r="G7512" s="41"/>
      <c r="T7512"/>
      <c r="U7512"/>
    </row>
    <row r="7513" spans="1:21" s="31" customFormat="1">
      <c r="A7513" s="37"/>
      <c r="B7513" s="38"/>
      <c r="D7513" s="39"/>
      <c r="E7513" s="39"/>
      <c r="F7513" s="39"/>
      <c r="G7513" s="41"/>
      <c r="T7513"/>
      <c r="U7513"/>
    </row>
    <row r="7514" spans="1:21" s="31" customFormat="1">
      <c r="A7514" s="37"/>
      <c r="B7514" s="38"/>
      <c r="D7514" s="39"/>
      <c r="E7514" s="39"/>
      <c r="F7514" s="39"/>
      <c r="G7514" s="41"/>
      <c r="T7514"/>
      <c r="U7514"/>
    </row>
    <row r="7515" spans="1:21" s="31" customFormat="1">
      <c r="A7515" s="37"/>
      <c r="B7515" s="38"/>
      <c r="D7515" s="39"/>
      <c r="E7515" s="39"/>
      <c r="F7515" s="39"/>
      <c r="G7515" s="41"/>
      <c r="T7515"/>
      <c r="U7515"/>
    </row>
    <row r="7516" spans="1:21" s="31" customFormat="1">
      <c r="A7516" s="37"/>
      <c r="B7516" s="38"/>
      <c r="D7516" s="39"/>
      <c r="E7516" s="39"/>
      <c r="F7516" s="39"/>
      <c r="G7516" s="41"/>
      <c r="T7516"/>
      <c r="U7516"/>
    </row>
    <row r="7517" spans="1:21" s="31" customFormat="1">
      <c r="A7517" s="37"/>
      <c r="B7517" s="38"/>
      <c r="D7517" s="39"/>
      <c r="E7517" s="39"/>
      <c r="F7517" s="39"/>
      <c r="G7517" s="41"/>
      <c r="T7517"/>
      <c r="U7517"/>
    </row>
    <row r="7518" spans="1:21" s="31" customFormat="1">
      <c r="A7518" s="37"/>
      <c r="B7518" s="38"/>
      <c r="D7518" s="39"/>
      <c r="E7518" s="39"/>
      <c r="F7518" s="39"/>
      <c r="G7518" s="41"/>
      <c r="T7518"/>
      <c r="U7518"/>
    </row>
    <row r="7519" spans="1:21" s="31" customFormat="1">
      <c r="A7519" s="37"/>
      <c r="B7519" s="38"/>
      <c r="D7519" s="39"/>
      <c r="E7519" s="39"/>
      <c r="F7519" s="39"/>
      <c r="G7519" s="41"/>
      <c r="T7519"/>
      <c r="U7519"/>
    </row>
    <row r="7520" spans="1:21" s="31" customFormat="1">
      <c r="A7520" s="37"/>
      <c r="B7520" s="38"/>
      <c r="D7520" s="39"/>
      <c r="E7520" s="39"/>
      <c r="F7520" s="39"/>
      <c r="G7520" s="41"/>
      <c r="T7520"/>
      <c r="U7520"/>
    </row>
    <row r="7521" spans="1:21" s="31" customFormat="1">
      <c r="A7521" s="37"/>
      <c r="B7521" s="38"/>
      <c r="D7521" s="39"/>
      <c r="E7521" s="39"/>
      <c r="F7521" s="39"/>
      <c r="G7521" s="41"/>
      <c r="T7521"/>
      <c r="U7521"/>
    </row>
    <row r="7522" spans="1:21" s="31" customFormat="1">
      <c r="A7522" s="37"/>
      <c r="B7522" s="38"/>
      <c r="D7522" s="39"/>
      <c r="E7522" s="39"/>
      <c r="F7522" s="39"/>
      <c r="G7522" s="41"/>
      <c r="T7522"/>
      <c r="U7522"/>
    </row>
    <row r="7523" spans="1:21" s="31" customFormat="1">
      <c r="A7523" s="37"/>
      <c r="B7523" s="38"/>
      <c r="D7523" s="39"/>
      <c r="E7523" s="39"/>
      <c r="F7523" s="39"/>
      <c r="G7523" s="41"/>
      <c r="T7523"/>
      <c r="U7523"/>
    </row>
    <row r="7524" spans="1:21" s="31" customFormat="1">
      <c r="A7524" s="37"/>
      <c r="B7524" s="38"/>
      <c r="D7524" s="39"/>
      <c r="E7524" s="39"/>
      <c r="F7524" s="39"/>
      <c r="G7524" s="41"/>
      <c r="T7524"/>
      <c r="U7524"/>
    </row>
    <row r="7525" spans="1:21" s="31" customFormat="1">
      <c r="A7525" s="37"/>
      <c r="B7525" s="38"/>
      <c r="D7525" s="39"/>
      <c r="E7525" s="39"/>
      <c r="F7525" s="39"/>
      <c r="G7525" s="41"/>
      <c r="T7525"/>
      <c r="U7525"/>
    </row>
    <row r="7526" spans="1:21" s="31" customFormat="1">
      <c r="A7526" s="37"/>
      <c r="B7526" s="38"/>
      <c r="D7526" s="39"/>
      <c r="E7526" s="39"/>
      <c r="F7526" s="39"/>
      <c r="G7526" s="41"/>
      <c r="T7526"/>
      <c r="U7526"/>
    </row>
    <row r="7527" spans="1:21" s="31" customFormat="1">
      <c r="A7527" s="37"/>
      <c r="B7527" s="38"/>
      <c r="D7527" s="39"/>
      <c r="E7527" s="39"/>
      <c r="F7527" s="39"/>
      <c r="G7527" s="41"/>
      <c r="T7527"/>
      <c r="U7527"/>
    </row>
    <row r="7528" spans="1:21" s="31" customFormat="1">
      <c r="A7528" s="37"/>
      <c r="B7528" s="38"/>
      <c r="D7528" s="39"/>
      <c r="E7528" s="39"/>
      <c r="F7528" s="39"/>
      <c r="G7528" s="41"/>
      <c r="T7528"/>
      <c r="U7528"/>
    </row>
    <row r="7529" spans="1:21" s="31" customFormat="1">
      <c r="A7529" s="37"/>
      <c r="B7529" s="38"/>
      <c r="D7529" s="39"/>
      <c r="E7529" s="39"/>
      <c r="F7529" s="39"/>
      <c r="G7529" s="41"/>
      <c r="T7529"/>
      <c r="U7529"/>
    </row>
    <row r="7530" spans="1:21" s="31" customFormat="1">
      <c r="A7530" s="37"/>
      <c r="B7530" s="38"/>
      <c r="D7530" s="39"/>
      <c r="E7530" s="39"/>
      <c r="F7530" s="39"/>
      <c r="G7530" s="41"/>
      <c r="T7530"/>
      <c r="U7530"/>
    </row>
    <row r="7531" spans="1:21" s="31" customFormat="1">
      <c r="A7531" s="37"/>
      <c r="B7531" s="38"/>
      <c r="D7531" s="39"/>
      <c r="E7531" s="39"/>
      <c r="F7531" s="39"/>
      <c r="G7531" s="41"/>
      <c r="T7531"/>
      <c r="U7531"/>
    </row>
    <row r="7532" spans="1:21" s="31" customFormat="1">
      <c r="A7532" s="37"/>
      <c r="B7532" s="38"/>
      <c r="D7532" s="39"/>
      <c r="E7532" s="39"/>
      <c r="F7532" s="39"/>
      <c r="G7532" s="41"/>
      <c r="T7532"/>
      <c r="U7532"/>
    </row>
    <row r="7533" spans="1:21" s="31" customFormat="1">
      <c r="A7533" s="37"/>
      <c r="B7533" s="38"/>
      <c r="D7533" s="39"/>
      <c r="E7533" s="39"/>
      <c r="F7533" s="39"/>
      <c r="G7533" s="41"/>
      <c r="T7533"/>
      <c r="U7533"/>
    </row>
    <row r="7534" spans="1:21" s="31" customFormat="1">
      <c r="A7534" s="37"/>
      <c r="B7534" s="38"/>
      <c r="D7534" s="39"/>
      <c r="E7534" s="39"/>
      <c r="F7534" s="39"/>
      <c r="G7534" s="41"/>
      <c r="T7534"/>
      <c r="U7534"/>
    </row>
    <row r="7535" spans="1:21" s="31" customFormat="1">
      <c r="A7535" s="37"/>
      <c r="B7535" s="38"/>
      <c r="D7535" s="39"/>
      <c r="E7535" s="39"/>
      <c r="F7535" s="39"/>
      <c r="G7535" s="41"/>
      <c r="T7535"/>
      <c r="U7535"/>
    </row>
    <row r="7536" spans="1:21" s="31" customFormat="1">
      <c r="A7536" s="37"/>
      <c r="B7536" s="38"/>
      <c r="D7536" s="39"/>
      <c r="E7536" s="39"/>
      <c r="F7536" s="39"/>
      <c r="G7536" s="41"/>
      <c r="T7536"/>
      <c r="U7536"/>
    </row>
    <row r="7537" spans="1:21" s="31" customFormat="1">
      <c r="A7537" s="37"/>
      <c r="B7537" s="38"/>
      <c r="D7537" s="39"/>
      <c r="E7537" s="39"/>
      <c r="F7537" s="39"/>
      <c r="G7537" s="41"/>
      <c r="T7537"/>
      <c r="U7537"/>
    </row>
    <row r="7538" spans="1:21" s="31" customFormat="1">
      <c r="A7538" s="37"/>
      <c r="B7538" s="38"/>
      <c r="D7538" s="39"/>
      <c r="E7538" s="39"/>
      <c r="F7538" s="39"/>
      <c r="G7538" s="41"/>
      <c r="T7538"/>
      <c r="U7538"/>
    </row>
    <row r="7539" spans="1:21" s="31" customFormat="1">
      <c r="A7539" s="37"/>
      <c r="B7539" s="38"/>
      <c r="D7539" s="39"/>
      <c r="E7539" s="39"/>
      <c r="F7539" s="39"/>
      <c r="G7539" s="41"/>
      <c r="T7539"/>
      <c r="U7539"/>
    </row>
    <row r="7540" spans="1:21" s="31" customFormat="1">
      <c r="A7540" s="37"/>
      <c r="B7540" s="38"/>
      <c r="D7540" s="39"/>
      <c r="E7540" s="39"/>
      <c r="F7540" s="39"/>
      <c r="G7540" s="41"/>
      <c r="T7540"/>
      <c r="U7540"/>
    </row>
    <row r="7541" spans="1:21" s="31" customFormat="1">
      <c r="A7541" s="37"/>
      <c r="B7541" s="38"/>
      <c r="D7541" s="39"/>
      <c r="E7541" s="39"/>
      <c r="F7541" s="39"/>
      <c r="G7541" s="41"/>
      <c r="T7541"/>
      <c r="U7541"/>
    </row>
    <row r="7542" spans="1:21" s="31" customFormat="1">
      <c r="A7542" s="37"/>
      <c r="B7542" s="38"/>
      <c r="D7542" s="39"/>
      <c r="E7542" s="39"/>
      <c r="F7542" s="39"/>
      <c r="G7542" s="41"/>
      <c r="T7542"/>
      <c r="U7542"/>
    </row>
    <row r="7543" spans="1:21" s="31" customFormat="1">
      <c r="A7543" s="37"/>
      <c r="B7543" s="38"/>
      <c r="D7543" s="39"/>
      <c r="E7543" s="39"/>
      <c r="F7543" s="39"/>
      <c r="G7543" s="41"/>
      <c r="T7543"/>
      <c r="U7543"/>
    </row>
    <row r="7544" spans="1:21" s="31" customFormat="1">
      <c r="A7544" s="37"/>
      <c r="B7544" s="38"/>
      <c r="D7544" s="39"/>
      <c r="E7544" s="39"/>
      <c r="F7544" s="39"/>
      <c r="G7544" s="41"/>
      <c r="T7544"/>
      <c r="U7544"/>
    </row>
    <row r="7545" spans="1:21" s="31" customFormat="1">
      <c r="A7545" s="37"/>
      <c r="B7545" s="38"/>
      <c r="D7545" s="39"/>
      <c r="E7545" s="39"/>
      <c r="F7545" s="39"/>
      <c r="G7545" s="41"/>
      <c r="T7545"/>
      <c r="U7545"/>
    </row>
    <row r="7546" spans="1:21" s="31" customFormat="1">
      <c r="A7546" s="37"/>
      <c r="B7546" s="38"/>
      <c r="D7546" s="39"/>
      <c r="E7546" s="39"/>
      <c r="F7546" s="39"/>
      <c r="G7546" s="41"/>
      <c r="T7546"/>
      <c r="U7546"/>
    </row>
    <row r="7547" spans="1:21" s="31" customFormat="1">
      <c r="A7547" s="37"/>
      <c r="B7547" s="38"/>
      <c r="D7547" s="39"/>
      <c r="E7547" s="39"/>
      <c r="F7547" s="39"/>
      <c r="G7547" s="41"/>
      <c r="T7547"/>
      <c r="U7547"/>
    </row>
    <row r="7548" spans="1:21" s="31" customFormat="1">
      <c r="A7548" s="37"/>
      <c r="B7548" s="38"/>
      <c r="D7548" s="39"/>
      <c r="E7548" s="39"/>
      <c r="F7548" s="39"/>
      <c r="G7548" s="41"/>
      <c r="T7548"/>
      <c r="U7548"/>
    </row>
    <row r="7549" spans="1:21" s="31" customFormat="1">
      <c r="A7549" s="37"/>
      <c r="B7549" s="38"/>
      <c r="D7549" s="39"/>
      <c r="E7549" s="39"/>
      <c r="F7549" s="39"/>
      <c r="G7549" s="41"/>
      <c r="T7549"/>
      <c r="U7549"/>
    </row>
    <row r="7550" spans="1:21" s="31" customFormat="1">
      <c r="A7550" s="37"/>
      <c r="B7550" s="38"/>
      <c r="D7550" s="39"/>
      <c r="E7550" s="39"/>
      <c r="F7550" s="39"/>
      <c r="G7550" s="41"/>
      <c r="T7550"/>
      <c r="U7550"/>
    </row>
    <row r="7551" spans="1:21" s="31" customFormat="1">
      <c r="A7551" s="37"/>
      <c r="B7551" s="38"/>
      <c r="D7551" s="39"/>
      <c r="E7551" s="39"/>
      <c r="F7551" s="39"/>
      <c r="G7551" s="41"/>
      <c r="T7551"/>
      <c r="U7551"/>
    </row>
    <row r="7552" spans="1:21" s="31" customFormat="1">
      <c r="A7552" s="37"/>
      <c r="B7552" s="38"/>
      <c r="D7552" s="39"/>
      <c r="E7552" s="39"/>
      <c r="F7552" s="39"/>
      <c r="G7552" s="41"/>
      <c r="T7552"/>
      <c r="U7552"/>
    </row>
    <row r="7553" spans="1:21" s="31" customFormat="1">
      <c r="A7553" s="37"/>
      <c r="B7553" s="38"/>
      <c r="D7553" s="39"/>
      <c r="E7553" s="39"/>
      <c r="F7553" s="39"/>
      <c r="G7553" s="41"/>
      <c r="T7553"/>
      <c r="U7553"/>
    </row>
    <row r="7554" spans="1:21" s="31" customFormat="1">
      <c r="A7554" s="37"/>
      <c r="B7554" s="38"/>
      <c r="D7554" s="39"/>
      <c r="E7554" s="39"/>
      <c r="F7554" s="39"/>
      <c r="G7554" s="41"/>
      <c r="T7554"/>
      <c r="U7554"/>
    </row>
    <row r="7555" spans="1:21" s="31" customFormat="1">
      <c r="A7555" s="37"/>
      <c r="B7555" s="38"/>
      <c r="D7555" s="39"/>
      <c r="E7555" s="39"/>
      <c r="F7555" s="39"/>
      <c r="G7555" s="41"/>
      <c r="T7555"/>
      <c r="U7555"/>
    </row>
    <row r="7556" spans="1:21" s="31" customFormat="1">
      <c r="A7556" s="37"/>
      <c r="B7556" s="38"/>
      <c r="D7556" s="39"/>
      <c r="E7556" s="39"/>
      <c r="F7556" s="39"/>
      <c r="G7556" s="41"/>
      <c r="T7556"/>
      <c r="U7556"/>
    </row>
    <row r="7557" spans="1:21" s="31" customFormat="1">
      <c r="A7557" s="37"/>
      <c r="B7557" s="38"/>
      <c r="D7557" s="39"/>
      <c r="E7557" s="39"/>
      <c r="F7557" s="39"/>
      <c r="G7557" s="41"/>
      <c r="T7557"/>
      <c r="U7557"/>
    </row>
    <row r="7558" spans="1:21" s="31" customFormat="1">
      <c r="A7558" s="37"/>
      <c r="B7558" s="38"/>
      <c r="D7558" s="39"/>
      <c r="E7558" s="39"/>
      <c r="F7558" s="39"/>
      <c r="G7558" s="41"/>
      <c r="T7558"/>
      <c r="U7558"/>
    </row>
    <row r="7559" spans="1:21" s="31" customFormat="1">
      <c r="A7559" s="37"/>
      <c r="B7559" s="38"/>
      <c r="D7559" s="39"/>
      <c r="E7559" s="39"/>
      <c r="F7559" s="39"/>
      <c r="G7559" s="41"/>
      <c r="T7559"/>
      <c r="U7559"/>
    </row>
    <row r="7560" spans="1:21" s="31" customFormat="1">
      <c r="A7560" s="37"/>
      <c r="B7560" s="38"/>
      <c r="D7560" s="39"/>
      <c r="E7560" s="39"/>
      <c r="F7560" s="39"/>
      <c r="G7560" s="41"/>
      <c r="T7560"/>
      <c r="U7560"/>
    </row>
    <row r="7561" spans="1:21" s="31" customFormat="1">
      <c r="A7561" s="37"/>
      <c r="B7561" s="38"/>
      <c r="D7561" s="39"/>
      <c r="E7561" s="39"/>
      <c r="F7561" s="39"/>
      <c r="G7561" s="41"/>
      <c r="T7561"/>
      <c r="U7561"/>
    </row>
    <row r="7562" spans="1:21" s="31" customFormat="1">
      <c r="A7562" s="37"/>
      <c r="B7562" s="38"/>
      <c r="D7562" s="39"/>
      <c r="E7562" s="39"/>
      <c r="F7562" s="39"/>
      <c r="G7562" s="41"/>
      <c r="T7562"/>
      <c r="U7562"/>
    </row>
    <row r="7563" spans="1:21" s="31" customFormat="1">
      <c r="A7563" s="37"/>
      <c r="B7563" s="38"/>
      <c r="D7563" s="39"/>
      <c r="E7563" s="39"/>
      <c r="F7563" s="39"/>
      <c r="G7563" s="41"/>
      <c r="T7563"/>
      <c r="U7563"/>
    </row>
    <row r="7564" spans="1:21" s="31" customFormat="1">
      <c r="A7564" s="37"/>
      <c r="B7564" s="38"/>
      <c r="D7564" s="39"/>
      <c r="E7564" s="39"/>
      <c r="F7564" s="39"/>
      <c r="G7564" s="41"/>
      <c r="T7564"/>
      <c r="U7564"/>
    </row>
    <row r="7565" spans="1:21" s="31" customFormat="1">
      <c r="A7565" s="37"/>
      <c r="B7565" s="38"/>
      <c r="D7565" s="39"/>
      <c r="E7565" s="39"/>
      <c r="F7565" s="39"/>
      <c r="G7565" s="41"/>
      <c r="T7565"/>
      <c r="U7565"/>
    </row>
    <row r="7566" spans="1:21" s="31" customFormat="1">
      <c r="A7566" s="37"/>
      <c r="B7566" s="38"/>
      <c r="D7566" s="39"/>
      <c r="E7566" s="39"/>
      <c r="F7566" s="39"/>
      <c r="G7566" s="41"/>
      <c r="T7566"/>
      <c r="U7566"/>
    </row>
    <row r="7567" spans="1:21" s="31" customFormat="1">
      <c r="A7567" s="37"/>
      <c r="B7567" s="38"/>
      <c r="D7567" s="39"/>
      <c r="E7567" s="39"/>
      <c r="F7567" s="39"/>
      <c r="G7567" s="41"/>
      <c r="T7567"/>
      <c r="U7567"/>
    </row>
    <row r="7568" spans="1:21" s="31" customFormat="1">
      <c r="A7568" s="37"/>
      <c r="B7568" s="38"/>
      <c r="D7568" s="39"/>
      <c r="E7568" s="39"/>
      <c r="F7568" s="39"/>
      <c r="G7568" s="41"/>
      <c r="T7568"/>
      <c r="U7568"/>
    </row>
    <row r="7569" spans="1:21" s="31" customFormat="1">
      <c r="A7569" s="37"/>
      <c r="B7569" s="38"/>
      <c r="D7569" s="39"/>
      <c r="E7569" s="39"/>
      <c r="F7569" s="39"/>
      <c r="G7569" s="41"/>
      <c r="T7569"/>
      <c r="U7569"/>
    </row>
    <row r="7570" spans="1:21" s="31" customFormat="1">
      <c r="A7570" s="37"/>
      <c r="B7570" s="38"/>
      <c r="D7570" s="39"/>
      <c r="E7570" s="39"/>
      <c r="F7570" s="39"/>
      <c r="G7570" s="41"/>
      <c r="T7570"/>
      <c r="U7570"/>
    </row>
    <row r="7571" spans="1:21" s="31" customFormat="1">
      <c r="A7571" s="37"/>
      <c r="B7571" s="38"/>
      <c r="D7571" s="39"/>
      <c r="E7571" s="39"/>
      <c r="F7571" s="39"/>
      <c r="G7571" s="41"/>
      <c r="T7571"/>
      <c r="U7571"/>
    </row>
    <row r="7572" spans="1:21" s="31" customFormat="1">
      <c r="A7572" s="37"/>
      <c r="B7572" s="38"/>
      <c r="D7572" s="39"/>
      <c r="E7572" s="39"/>
      <c r="F7572" s="39"/>
      <c r="G7572" s="41"/>
      <c r="T7572"/>
      <c r="U7572"/>
    </row>
    <row r="7573" spans="1:21" s="31" customFormat="1">
      <c r="A7573" s="37"/>
      <c r="B7573" s="38"/>
      <c r="D7573" s="39"/>
      <c r="E7573" s="39"/>
      <c r="F7573" s="39"/>
      <c r="G7573" s="41"/>
      <c r="T7573"/>
      <c r="U7573"/>
    </row>
    <row r="7574" spans="1:21" s="31" customFormat="1">
      <c r="A7574" s="37"/>
      <c r="B7574" s="38"/>
      <c r="D7574" s="39"/>
      <c r="E7574" s="39"/>
      <c r="F7574" s="39"/>
      <c r="G7574" s="41"/>
      <c r="T7574"/>
      <c r="U7574"/>
    </row>
    <row r="7575" spans="1:21" s="31" customFormat="1">
      <c r="A7575" s="37"/>
      <c r="B7575" s="38"/>
      <c r="D7575" s="39"/>
      <c r="E7575" s="39"/>
      <c r="F7575" s="39"/>
      <c r="G7575" s="41"/>
      <c r="T7575"/>
      <c r="U7575"/>
    </row>
    <row r="7576" spans="1:21" s="31" customFormat="1">
      <c r="A7576" s="37"/>
      <c r="B7576" s="38"/>
      <c r="D7576" s="39"/>
      <c r="E7576" s="39"/>
      <c r="F7576" s="39"/>
      <c r="G7576" s="41"/>
      <c r="T7576"/>
      <c r="U7576"/>
    </row>
    <row r="7577" spans="1:21" s="31" customFormat="1">
      <c r="A7577" s="37"/>
      <c r="B7577" s="38"/>
      <c r="D7577" s="39"/>
      <c r="E7577" s="39"/>
      <c r="F7577" s="39"/>
      <c r="G7577" s="41"/>
      <c r="T7577"/>
      <c r="U7577"/>
    </row>
    <row r="7578" spans="1:21" s="31" customFormat="1">
      <c r="A7578" s="37"/>
      <c r="B7578" s="38"/>
      <c r="D7578" s="39"/>
      <c r="E7578" s="39"/>
      <c r="F7578" s="39"/>
      <c r="G7578" s="41"/>
      <c r="T7578"/>
      <c r="U7578"/>
    </row>
    <row r="7579" spans="1:21" s="31" customFormat="1">
      <c r="A7579" s="37"/>
      <c r="B7579" s="38"/>
      <c r="D7579" s="39"/>
      <c r="E7579" s="39"/>
      <c r="F7579" s="39"/>
      <c r="G7579" s="41"/>
      <c r="T7579"/>
      <c r="U7579"/>
    </row>
    <row r="7580" spans="1:21" s="31" customFormat="1">
      <c r="A7580" s="37"/>
      <c r="B7580" s="38"/>
      <c r="D7580" s="39"/>
      <c r="E7580" s="39"/>
      <c r="F7580" s="39"/>
      <c r="G7580" s="41"/>
      <c r="T7580"/>
      <c r="U7580"/>
    </row>
    <row r="7581" spans="1:21" s="31" customFormat="1">
      <c r="A7581" s="37"/>
      <c r="B7581" s="38"/>
      <c r="D7581" s="39"/>
      <c r="E7581" s="39"/>
      <c r="F7581" s="39"/>
      <c r="G7581" s="41"/>
      <c r="T7581"/>
      <c r="U7581"/>
    </row>
    <row r="7582" spans="1:21" s="31" customFormat="1">
      <c r="A7582" s="37"/>
      <c r="B7582" s="38"/>
      <c r="D7582" s="39"/>
      <c r="E7582" s="39"/>
      <c r="F7582" s="39"/>
      <c r="G7582" s="41"/>
      <c r="T7582"/>
      <c r="U7582"/>
    </row>
    <row r="7583" spans="1:21" s="31" customFormat="1">
      <c r="A7583" s="37"/>
      <c r="B7583" s="38"/>
      <c r="D7583" s="39"/>
      <c r="E7583" s="39"/>
      <c r="F7583" s="39"/>
      <c r="G7583" s="41"/>
      <c r="T7583"/>
      <c r="U7583"/>
    </row>
    <row r="7584" spans="1:21" s="31" customFormat="1">
      <c r="A7584" s="37"/>
      <c r="B7584" s="38"/>
      <c r="D7584" s="39"/>
      <c r="E7584" s="39"/>
      <c r="F7584" s="39"/>
      <c r="G7584" s="41"/>
      <c r="T7584"/>
      <c r="U7584"/>
    </row>
    <row r="7585" spans="1:21" s="31" customFormat="1">
      <c r="A7585" s="37"/>
      <c r="B7585" s="38"/>
      <c r="D7585" s="39"/>
      <c r="E7585" s="39"/>
      <c r="F7585" s="39"/>
      <c r="G7585" s="41"/>
      <c r="T7585"/>
      <c r="U7585"/>
    </row>
    <row r="7586" spans="1:21" s="31" customFormat="1">
      <c r="A7586" s="37"/>
      <c r="B7586" s="38"/>
      <c r="D7586" s="39"/>
      <c r="E7586" s="39"/>
      <c r="F7586" s="39"/>
      <c r="G7586" s="41"/>
      <c r="T7586"/>
      <c r="U7586"/>
    </row>
    <row r="7587" spans="1:21" s="31" customFormat="1">
      <c r="A7587" s="37"/>
      <c r="B7587" s="38"/>
      <c r="D7587" s="39"/>
      <c r="E7587" s="39"/>
      <c r="F7587" s="39"/>
      <c r="G7587" s="41"/>
      <c r="T7587"/>
      <c r="U7587"/>
    </row>
    <row r="7588" spans="1:21" s="31" customFormat="1">
      <c r="A7588" s="37"/>
      <c r="B7588" s="38"/>
      <c r="D7588" s="39"/>
      <c r="E7588" s="39"/>
      <c r="F7588" s="39"/>
      <c r="G7588" s="41"/>
      <c r="T7588"/>
      <c r="U7588"/>
    </row>
    <row r="7589" spans="1:21" s="31" customFormat="1">
      <c r="A7589" s="37"/>
      <c r="B7589" s="38"/>
      <c r="D7589" s="39"/>
      <c r="E7589" s="39"/>
      <c r="F7589" s="39"/>
      <c r="G7589" s="41"/>
      <c r="T7589"/>
      <c r="U7589"/>
    </row>
    <row r="7590" spans="1:21" s="31" customFormat="1">
      <c r="A7590" s="37"/>
      <c r="B7590" s="38"/>
      <c r="D7590" s="39"/>
      <c r="E7590" s="39"/>
      <c r="F7590" s="39"/>
      <c r="G7590" s="41"/>
      <c r="T7590"/>
      <c r="U7590"/>
    </row>
    <row r="7591" spans="1:21" s="31" customFormat="1">
      <c r="A7591" s="37"/>
      <c r="B7591" s="38"/>
      <c r="D7591" s="39"/>
      <c r="E7591" s="39"/>
      <c r="F7591" s="39"/>
      <c r="G7591" s="41"/>
      <c r="T7591"/>
      <c r="U7591"/>
    </row>
    <row r="7592" spans="1:21" s="31" customFormat="1">
      <c r="A7592" s="37"/>
      <c r="B7592" s="38"/>
      <c r="D7592" s="39"/>
      <c r="E7592" s="39"/>
      <c r="F7592" s="39"/>
      <c r="G7592" s="41"/>
      <c r="T7592"/>
      <c r="U7592"/>
    </row>
    <row r="7593" spans="1:21" s="31" customFormat="1">
      <c r="A7593" s="37"/>
      <c r="B7593" s="38"/>
      <c r="D7593" s="39"/>
      <c r="E7593" s="39"/>
      <c r="F7593" s="39"/>
      <c r="G7593" s="41"/>
      <c r="T7593"/>
      <c r="U7593"/>
    </row>
    <row r="7594" spans="1:21" s="31" customFormat="1">
      <c r="A7594" s="37"/>
      <c r="B7594" s="38"/>
      <c r="D7594" s="39"/>
      <c r="E7594" s="39"/>
      <c r="F7594" s="39"/>
      <c r="G7594" s="41"/>
      <c r="T7594"/>
      <c r="U7594"/>
    </row>
    <row r="7595" spans="1:21" s="31" customFormat="1">
      <c r="A7595" s="37"/>
      <c r="B7595" s="38"/>
      <c r="D7595" s="39"/>
      <c r="E7595" s="39"/>
      <c r="F7595" s="39"/>
      <c r="G7595" s="41"/>
      <c r="T7595"/>
      <c r="U7595"/>
    </row>
    <row r="7596" spans="1:21" s="31" customFormat="1">
      <c r="A7596" s="37"/>
      <c r="B7596" s="38"/>
      <c r="D7596" s="39"/>
      <c r="E7596" s="39"/>
      <c r="F7596" s="39"/>
      <c r="G7596" s="41"/>
      <c r="T7596"/>
      <c r="U7596"/>
    </row>
    <row r="7597" spans="1:21" s="31" customFormat="1">
      <c r="A7597" s="37"/>
      <c r="B7597" s="38"/>
      <c r="D7597" s="39"/>
      <c r="E7597" s="39"/>
      <c r="F7597" s="39"/>
      <c r="G7597" s="41"/>
      <c r="T7597"/>
      <c r="U7597"/>
    </row>
    <row r="7598" spans="1:21" s="31" customFormat="1">
      <c r="A7598" s="37"/>
      <c r="B7598" s="38"/>
      <c r="D7598" s="39"/>
      <c r="E7598" s="39"/>
      <c r="F7598" s="39"/>
      <c r="G7598" s="41"/>
      <c r="T7598"/>
      <c r="U7598"/>
    </row>
    <row r="7599" spans="1:21" s="31" customFormat="1">
      <c r="A7599" s="37"/>
      <c r="B7599" s="38"/>
      <c r="D7599" s="39"/>
      <c r="E7599" s="39"/>
      <c r="F7599" s="39"/>
      <c r="G7599" s="41"/>
      <c r="T7599"/>
      <c r="U7599"/>
    </row>
    <row r="7600" spans="1:21" s="31" customFormat="1">
      <c r="A7600" s="37"/>
      <c r="B7600" s="38"/>
      <c r="D7600" s="39"/>
      <c r="E7600" s="39"/>
      <c r="F7600" s="39"/>
      <c r="G7600" s="41"/>
      <c r="T7600"/>
      <c r="U7600"/>
    </row>
    <row r="7601" spans="1:21" s="31" customFormat="1">
      <c r="A7601" s="37"/>
      <c r="B7601" s="38"/>
      <c r="D7601" s="39"/>
      <c r="E7601" s="39"/>
      <c r="F7601" s="39"/>
      <c r="G7601" s="41"/>
      <c r="T7601"/>
      <c r="U7601"/>
    </row>
    <row r="7602" spans="1:21" s="31" customFormat="1">
      <c r="A7602" s="37"/>
      <c r="B7602" s="38"/>
      <c r="D7602" s="39"/>
      <c r="E7602" s="39"/>
      <c r="F7602" s="39"/>
      <c r="G7602" s="41"/>
      <c r="T7602"/>
      <c r="U7602"/>
    </row>
    <row r="7603" spans="1:21" s="31" customFormat="1">
      <c r="A7603" s="37"/>
      <c r="B7603" s="38"/>
      <c r="D7603" s="39"/>
      <c r="E7603" s="39"/>
      <c r="F7603" s="39"/>
      <c r="G7603" s="41"/>
      <c r="T7603"/>
      <c r="U7603"/>
    </row>
    <row r="7604" spans="1:21" s="31" customFormat="1">
      <c r="A7604" s="37"/>
      <c r="B7604" s="38"/>
      <c r="D7604" s="39"/>
      <c r="E7604" s="39"/>
      <c r="F7604" s="39"/>
      <c r="G7604" s="41"/>
      <c r="T7604"/>
      <c r="U7604"/>
    </row>
    <row r="7605" spans="1:21" s="31" customFormat="1">
      <c r="A7605" s="37"/>
      <c r="B7605" s="38"/>
      <c r="D7605" s="39"/>
      <c r="E7605" s="39"/>
      <c r="F7605" s="39"/>
      <c r="G7605" s="41"/>
      <c r="T7605"/>
      <c r="U7605"/>
    </row>
    <row r="7606" spans="1:21" s="31" customFormat="1">
      <c r="A7606" s="37"/>
      <c r="B7606" s="38"/>
      <c r="D7606" s="39"/>
      <c r="E7606" s="39"/>
      <c r="F7606" s="39"/>
      <c r="G7606" s="41"/>
      <c r="T7606"/>
      <c r="U7606"/>
    </row>
    <row r="7607" spans="1:21" s="31" customFormat="1">
      <c r="A7607" s="37"/>
      <c r="B7607" s="38"/>
      <c r="D7607" s="39"/>
      <c r="E7607" s="39"/>
      <c r="F7607" s="39"/>
      <c r="G7607" s="41"/>
      <c r="T7607"/>
      <c r="U7607"/>
    </row>
    <row r="7608" spans="1:21" s="31" customFormat="1">
      <c r="A7608" s="37"/>
      <c r="B7608" s="38"/>
      <c r="D7608" s="39"/>
      <c r="E7608" s="39"/>
      <c r="F7608" s="39"/>
      <c r="G7608" s="41"/>
      <c r="T7608"/>
      <c r="U7608"/>
    </row>
    <row r="7609" spans="1:21" s="31" customFormat="1">
      <c r="A7609" s="37"/>
      <c r="B7609" s="38"/>
      <c r="D7609" s="39"/>
      <c r="E7609" s="39"/>
      <c r="F7609" s="39"/>
      <c r="G7609" s="41"/>
      <c r="T7609"/>
      <c r="U7609"/>
    </row>
    <row r="7610" spans="1:21" s="31" customFormat="1">
      <c r="A7610" s="37"/>
      <c r="B7610" s="38"/>
      <c r="D7610" s="39"/>
      <c r="E7610" s="39"/>
      <c r="F7610" s="39"/>
      <c r="G7610" s="41"/>
      <c r="T7610"/>
      <c r="U7610"/>
    </row>
    <row r="7611" spans="1:21" s="31" customFormat="1">
      <c r="A7611" s="37"/>
      <c r="B7611" s="38"/>
      <c r="D7611" s="39"/>
      <c r="E7611" s="39"/>
      <c r="F7611" s="39"/>
      <c r="G7611" s="41"/>
      <c r="T7611"/>
      <c r="U7611"/>
    </row>
    <row r="7612" spans="1:21" s="31" customFormat="1">
      <c r="A7612" s="37"/>
      <c r="B7612" s="38"/>
      <c r="D7612" s="39"/>
      <c r="E7612" s="39"/>
      <c r="F7612" s="39"/>
      <c r="G7612" s="41"/>
      <c r="T7612"/>
      <c r="U7612"/>
    </row>
    <row r="7613" spans="1:21" s="31" customFormat="1">
      <c r="A7613" s="37"/>
      <c r="B7613" s="38"/>
      <c r="D7613" s="39"/>
      <c r="E7613" s="39"/>
      <c r="F7613" s="39"/>
      <c r="G7613" s="41"/>
      <c r="T7613"/>
      <c r="U7613"/>
    </row>
    <row r="7614" spans="1:21" s="31" customFormat="1">
      <c r="A7614" s="37"/>
      <c r="B7614" s="38"/>
      <c r="D7614" s="39"/>
      <c r="E7614" s="39"/>
      <c r="F7614" s="39"/>
      <c r="G7614" s="41"/>
      <c r="T7614"/>
      <c r="U7614"/>
    </row>
    <row r="7615" spans="1:21" s="31" customFormat="1">
      <c r="A7615" s="37"/>
      <c r="B7615" s="38"/>
      <c r="D7615" s="39"/>
      <c r="E7615" s="39"/>
      <c r="F7615" s="39"/>
      <c r="G7615" s="41"/>
      <c r="T7615"/>
      <c r="U7615"/>
    </row>
    <row r="7616" spans="1:21" s="31" customFormat="1">
      <c r="A7616" s="37"/>
      <c r="B7616" s="38"/>
      <c r="D7616" s="39"/>
      <c r="E7616" s="39"/>
      <c r="F7616" s="39"/>
      <c r="G7616" s="41"/>
      <c r="T7616"/>
      <c r="U7616"/>
    </row>
    <row r="7617" spans="1:21" s="31" customFormat="1">
      <c r="A7617" s="37"/>
      <c r="B7617" s="38"/>
      <c r="D7617" s="39"/>
      <c r="E7617" s="39"/>
      <c r="F7617" s="39"/>
      <c r="G7617" s="41"/>
      <c r="T7617"/>
      <c r="U7617"/>
    </row>
    <row r="7618" spans="1:21" s="31" customFormat="1">
      <c r="A7618" s="37"/>
      <c r="B7618" s="38"/>
      <c r="D7618" s="39"/>
      <c r="E7618" s="39"/>
      <c r="F7618" s="39"/>
      <c r="G7618" s="41"/>
      <c r="T7618"/>
      <c r="U7618"/>
    </row>
    <row r="7619" spans="1:21" s="31" customFormat="1">
      <c r="A7619" s="37"/>
      <c r="B7619" s="38"/>
      <c r="D7619" s="39"/>
      <c r="E7619" s="39"/>
      <c r="F7619" s="39"/>
      <c r="G7619" s="41"/>
      <c r="T7619"/>
      <c r="U7619"/>
    </row>
    <row r="7620" spans="1:21" s="31" customFormat="1">
      <c r="A7620" s="37"/>
      <c r="B7620" s="38"/>
      <c r="D7620" s="39"/>
      <c r="E7620" s="39"/>
      <c r="F7620" s="39"/>
      <c r="G7620" s="41"/>
      <c r="T7620"/>
      <c r="U7620"/>
    </row>
    <row r="7621" spans="1:21" s="31" customFormat="1">
      <c r="A7621" s="37"/>
      <c r="B7621" s="38"/>
      <c r="D7621" s="39"/>
      <c r="E7621" s="39"/>
      <c r="F7621" s="39"/>
      <c r="G7621" s="41"/>
      <c r="T7621"/>
      <c r="U7621"/>
    </row>
    <row r="7622" spans="1:21" s="31" customFormat="1">
      <c r="A7622" s="37"/>
      <c r="B7622" s="38"/>
      <c r="D7622" s="39"/>
      <c r="E7622" s="39"/>
      <c r="F7622" s="39"/>
      <c r="G7622" s="41"/>
      <c r="T7622"/>
      <c r="U7622"/>
    </row>
    <row r="7623" spans="1:21" s="31" customFormat="1">
      <c r="A7623" s="37"/>
      <c r="B7623" s="38"/>
      <c r="D7623" s="39"/>
      <c r="E7623" s="39"/>
      <c r="F7623" s="39"/>
      <c r="G7623" s="41"/>
      <c r="T7623"/>
      <c r="U7623"/>
    </row>
    <row r="7624" spans="1:21" s="31" customFormat="1">
      <c r="A7624" s="37"/>
      <c r="B7624" s="38"/>
      <c r="D7624" s="39"/>
      <c r="E7624" s="39"/>
      <c r="F7624" s="39"/>
      <c r="G7624" s="41"/>
      <c r="T7624"/>
      <c r="U7624"/>
    </row>
    <row r="7625" spans="1:21" s="31" customFormat="1">
      <c r="A7625" s="37"/>
      <c r="B7625" s="38"/>
      <c r="D7625" s="39"/>
      <c r="E7625" s="39"/>
      <c r="F7625" s="39"/>
      <c r="G7625" s="41"/>
      <c r="T7625"/>
      <c r="U7625"/>
    </row>
    <row r="7626" spans="1:21" s="31" customFormat="1">
      <c r="A7626" s="37"/>
      <c r="B7626" s="38"/>
      <c r="D7626" s="39"/>
      <c r="E7626" s="39"/>
      <c r="F7626" s="39"/>
      <c r="G7626" s="41"/>
      <c r="T7626"/>
      <c r="U7626"/>
    </row>
    <row r="7627" spans="1:21" s="31" customFormat="1">
      <c r="A7627" s="37"/>
      <c r="B7627" s="38"/>
      <c r="D7627" s="39"/>
      <c r="E7627" s="39"/>
      <c r="F7627" s="39"/>
      <c r="G7627" s="41"/>
      <c r="T7627"/>
      <c r="U7627"/>
    </row>
    <row r="7628" spans="1:21" s="31" customFormat="1">
      <c r="A7628" s="37"/>
      <c r="B7628" s="38"/>
      <c r="D7628" s="39"/>
      <c r="E7628" s="39"/>
      <c r="F7628" s="39"/>
      <c r="G7628" s="41"/>
      <c r="T7628"/>
      <c r="U7628"/>
    </row>
    <row r="7629" spans="1:21" s="31" customFormat="1">
      <c r="A7629" s="37"/>
      <c r="B7629" s="38"/>
      <c r="D7629" s="39"/>
      <c r="E7629" s="39"/>
      <c r="F7629" s="39"/>
      <c r="G7629" s="41"/>
      <c r="T7629"/>
      <c r="U7629"/>
    </row>
    <row r="7630" spans="1:21" s="31" customFormat="1">
      <c r="A7630" s="37"/>
      <c r="B7630" s="38"/>
      <c r="D7630" s="39"/>
      <c r="E7630" s="39"/>
      <c r="F7630" s="39"/>
      <c r="G7630" s="41"/>
      <c r="T7630"/>
      <c r="U7630"/>
    </row>
    <row r="7631" spans="1:21" s="31" customFormat="1">
      <c r="A7631" s="37"/>
      <c r="B7631" s="38"/>
      <c r="D7631" s="39"/>
      <c r="E7631" s="39"/>
      <c r="F7631" s="39"/>
      <c r="G7631" s="41"/>
      <c r="T7631"/>
      <c r="U7631"/>
    </row>
    <row r="7632" spans="1:21" s="31" customFormat="1">
      <c r="A7632" s="37"/>
      <c r="B7632" s="38"/>
      <c r="D7632" s="39"/>
      <c r="E7632" s="39"/>
      <c r="F7632" s="39"/>
      <c r="G7632" s="41"/>
      <c r="T7632"/>
      <c r="U7632"/>
    </row>
    <row r="7633" spans="1:21" s="31" customFormat="1">
      <c r="A7633" s="37"/>
      <c r="B7633" s="38"/>
      <c r="D7633" s="39"/>
      <c r="E7633" s="39"/>
      <c r="F7633" s="39"/>
      <c r="G7633" s="41"/>
      <c r="T7633"/>
      <c r="U7633"/>
    </row>
    <row r="7634" spans="1:21" s="31" customFormat="1">
      <c r="A7634" s="37"/>
      <c r="B7634" s="38"/>
      <c r="D7634" s="39"/>
      <c r="E7634" s="39"/>
      <c r="F7634" s="39"/>
      <c r="G7634" s="41"/>
      <c r="T7634"/>
      <c r="U7634"/>
    </row>
    <row r="7635" spans="1:21" s="31" customFormat="1">
      <c r="A7635" s="37"/>
      <c r="B7635" s="38"/>
      <c r="D7635" s="39"/>
      <c r="E7635" s="39"/>
      <c r="F7635" s="39"/>
      <c r="G7635" s="41"/>
      <c r="T7635"/>
      <c r="U7635"/>
    </row>
    <row r="7636" spans="1:21" s="31" customFormat="1">
      <c r="A7636" s="37"/>
      <c r="B7636" s="38"/>
      <c r="D7636" s="39"/>
      <c r="E7636" s="39"/>
      <c r="F7636" s="39"/>
      <c r="G7636" s="41"/>
      <c r="T7636"/>
      <c r="U7636"/>
    </row>
    <row r="7637" spans="1:21" s="31" customFormat="1">
      <c r="A7637" s="37"/>
      <c r="B7637" s="38"/>
      <c r="D7637" s="39"/>
      <c r="E7637" s="39"/>
      <c r="F7637" s="39"/>
      <c r="G7637" s="41"/>
      <c r="T7637"/>
      <c r="U7637"/>
    </row>
    <row r="7638" spans="1:21" s="31" customFormat="1">
      <c r="A7638" s="37"/>
      <c r="B7638" s="38"/>
      <c r="D7638" s="39"/>
      <c r="E7638" s="39"/>
      <c r="F7638" s="39"/>
      <c r="G7638" s="41"/>
      <c r="T7638"/>
      <c r="U7638"/>
    </row>
    <row r="7639" spans="1:21" s="31" customFormat="1">
      <c r="A7639" s="37"/>
      <c r="B7639" s="38"/>
      <c r="D7639" s="39"/>
      <c r="E7639" s="39"/>
      <c r="F7639" s="39"/>
      <c r="G7639" s="41"/>
      <c r="T7639"/>
      <c r="U7639"/>
    </row>
    <row r="7640" spans="1:21" s="31" customFormat="1">
      <c r="A7640" s="37"/>
      <c r="B7640" s="38"/>
      <c r="D7640" s="39"/>
      <c r="E7640" s="39"/>
      <c r="F7640" s="39"/>
      <c r="G7640" s="41"/>
      <c r="T7640"/>
      <c r="U7640"/>
    </row>
    <row r="7641" spans="1:21" s="31" customFormat="1">
      <c r="A7641" s="37"/>
      <c r="B7641" s="38"/>
      <c r="D7641" s="39"/>
      <c r="E7641" s="39"/>
      <c r="F7641" s="42"/>
      <c r="G7641" s="41"/>
      <c r="T7641"/>
      <c r="U7641"/>
    </row>
  </sheetData>
  <mergeCells count="22">
    <mergeCell ref="E4:E5"/>
    <mergeCell ref="F4:F5"/>
    <mergeCell ref="G4:G5"/>
    <mergeCell ref="Q4:Q5"/>
    <mergeCell ref="S4:S5"/>
    <mergeCell ref="H4:H5"/>
    <mergeCell ref="A2:S2"/>
    <mergeCell ref="I4:I5"/>
    <mergeCell ref="J4:J5"/>
    <mergeCell ref="N4:N5"/>
    <mergeCell ref="O4:O5"/>
    <mergeCell ref="P4:P5"/>
    <mergeCell ref="A3:A5"/>
    <mergeCell ref="B3:D3"/>
    <mergeCell ref="E3:S3"/>
    <mergeCell ref="B4:B5"/>
    <mergeCell ref="C4:C5"/>
    <mergeCell ref="D4:D5"/>
    <mergeCell ref="K4:K5"/>
    <mergeCell ref="L4:L5"/>
    <mergeCell ref="M4:M5"/>
    <mergeCell ref="R4:R5"/>
  </mergeCells>
  <hyperlinks>
    <hyperlink ref="U6" location="INDICE!A47" display="INICIO"/>
  </hyperlinks>
  <printOptions horizontalCentered="1"/>
  <pageMargins left="0.39370078740157483" right="0" top="1.1811023622047245" bottom="0" header="0.11811023622047245" footer="0"/>
  <pageSetup paperSize="9" scale="85" firstPageNumber="68" orientation="landscape" useFirstPageNumber="1" r:id="rId1"/>
  <headerFooter>
    <oddHeader>&amp;C&amp;G</oddHeader>
    <oddFooter>&amp;C&amp;14&amp;P</oddFooter>
  </headerFooter>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A1:U1376"/>
  <sheetViews>
    <sheetView showGridLines="0" zoomScaleNormal="100" workbookViewId="0">
      <selection activeCell="A3" sqref="A3:A4"/>
    </sheetView>
  </sheetViews>
  <sheetFormatPr baseColWidth="10" defaultRowHeight="15"/>
  <cols>
    <col min="1" max="1" width="48.42578125" customWidth="1"/>
    <col min="2" max="2" width="9.85546875" customWidth="1"/>
    <col min="3" max="3" width="10.28515625" bestFit="1" customWidth="1"/>
    <col min="4" max="4" width="12.28515625" customWidth="1"/>
    <col min="5" max="5" width="10.140625" customWidth="1"/>
    <col min="6" max="7" width="7.5703125" customWidth="1"/>
    <col min="8" max="8" width="8" customWidth="1"/>
    <col min="9" max="11" width="7.5703125" customWidth="1"/>
    <col min="12" max="12" width="8" customWidth="1"/>
    <col min="13" max="13" width="7.5703125" customWidth="1"/>
    <col min="14" max="18" width="8.42578125" customWidth="1"/>
    <col min="19" max="19" width="9.85546875" customWidth="1"/>
    <col min="20" max="20" width="6.85546875" customWidth="1"/>
  </cols>
  <sheetData>
    <row r="1" spans="1:21" ht="74.25" customHeight="1"/>
    <row r="2" spans="1:21" ht="62.25" customHeight="1">
      <c r="A2" s="523" t="s">
        <v>881</v>
      </c>
      <c r="B2" s="523"/>
      <c r="C2" s="523"/>
      <c r="D2" s="523"/>
      <c r="E2" s="523"/>
      <c r="F2" s="523"/>
      <c r="G2" s="523"/>
      <c r="H2" s="523"/>
      <c r="I2" s="523"/>
      <c r="J2" s="523"/>
      <c r="K2" s="523"/>
      <c r="L2" s="523"/>
      <c r="M2" s="523"/>
      <c r="N2" s="523"/>
      <c r="O2" s="523"/>
      <c r="P2" s="523"/>
      <c r="Q2" s="523"/>
      <c r="R2" s="523"/>
      <c r="S2" s="523"/>
      <c r="T2" s="45"/>
    </row>
    <row r="3" spans="1:21" ht="14.25" customHeight="1">
      <c r="A3" s="591" t="s">
        <v>2524</v>
      </c>
      <c r="B3" s="577" t="s">
        <v>194</v>
      </c>
      <c r="C3" s="578"/>
      <c r="D3" s="578"/>
      <c r="E3" s="577" t="s">
        <v>204</v>
      </c>
      <c r="F3" s="578"/>
      <c r="G3" s="578"/>
      <c r="H3" s="578"/>
      <c r="I3" s="578"/>
      <c r="J3" s="578"/>
      <c r="K3" s="578"/>
      <c r="L3" s="578"/>
      <c r="M3" s="578"/>
      <c r="N3" s="578"/>
      <c r="O3" s="578"/>
      <c r="P3" s="578"/>
      <c r="Q3" s="578"/>
      <c r="R3" s="578"/>
      <c r="S3" s="578"/>
      <c r="T3" s="46"/>
    </row>
    <row r="4" spans="1:21" ht="27" customHeight="1">
      <c r="A4" s="592"/>
      <c r="B4" s="487" t="s">
        <v>188</v>
      </c>
      <c r="C4" s="487" t="s">
        <v>70</v>
      </c>
      <c r="D4" s="487" t="s">
        <v>195</v>
      </c>
      <c r="E4" s="488" t="s">
        <v>205</v>
      </c>
      <c r="F4" s="488" t="s">
        <v>206</v>
      </c>
      <c r="G4" s="488" t="s">
        <v>207</v>
      </c>
      <c r="H4" s="488" t="s">
        <v>208</v>
      </c>
      <c r="I4" s="488" t="s">
        <v>209</v>
      </c>
      <c r="J4" s="488" t="s">
        <v>210</v>
      </c>
      <c r="K4" s="488" t="s">
        <v>961</v>
      </c>
      <c r="L4" s="488" t="s">
        <v>962</v>
      </c>
      <c r="M4" s="488" t="s">
        <v>963</v>
      </c>
      <c r="N4" s="488" t="s">
        <v>964</v>
      </c>
      <c r="O4" s="488" t="s">
        <v>965</v>
      </c>
      <c r="P4" s="488" t="s">
        <v>966</v>
      </c>
      <c r="Q4" s="488" t="s">
        <v>967</v>
      </c>
      <c r="R4" s="488" t="s">
        <v>968</v>
      </c>
      <c r="S4" s="488" t="s">
        <v>211</v>
      </c>
      <c r="T4" s="47"/>
    </row>
    <row r="5" spans="1:21">
      <c r="A5" s="489" t="s">
        <v>443</v>
      </c>
      <c r="B5" s="497">
        <v>410092</v>
      </c>
      <c r="C5" s="497">
        <v>2310387</v>
      </c>
      <c r="D5" s="497">
        <v>5.6338260682968704</v>
      </c>
      <c r="E5" s="498">
        <v>42509</v>
      </c>
      <c r="F5" s="498">
        <v>30366</v>
      </c>
      <c r="G5" s="498">
        <v>23179</v>
      </c>
      <c r="H5" s="498">
        <v>18447</v>
      </c>
      <c r="I5" s="498">
        <v>20250</v>
      </c>
      <c r="J5" s="498">
        <v>22128</v>
      </c>
      <c r="K5" s="498">
        <v>23648</v>
      </c>
      <c r="L5" s="498">
        <v>22642</v>
      </c>
      <c r="M5" s="498">
        <v>21504</v>
      </c>
      <c r="N5" s="498">
        <v>19533</v>
      </c>
      <c r="O5" s="498">
        <v>18538</v>
      </c>
      <c r="P5" s="498">
        <v>19270</v>
      </c>
      <c r="Q5" s="498">
        <v>21200</v>
      </c>
      <c r="R5" s="498">
        <v>22037</v>
      </c>
      <c r="S5" s="498">
        <v>84841</v>
      </c>
      <c r="T5" s="32"/>
      <c r="U5" s="205" t="s">
        <v>67</v>
      </c>
    </row>
    <row r="6" spans="1:21" s="331" customFormat="1">
      <c r="A6" s="492" t="s">
        <v>212</v>
      </c>
      <c r="B6" s="498">
        <v>23541</v>
      </c>
      <c r="C6" s="498">
        <v>120642</v>
      </c>
      <c r="D6" s="498">
        <v>5.1247610551803238</v>
      </c>
      <c r="E6" s="498">
        <v>2465</v>
      </c>
      <c r="F6" s="498">
        <v>4628</v>
      </c>
      <c r="G6" s="498">
        <v>2296</v>
      </c>
      <c r="H6" s="498">
        <v>1193</v>
      </c>
      <c r="I6" s="498">
        <v>936</v>
      </c>
      <c r="J6" s="498">
        <v>1158</v>
      </c>
      <c r="K6" s="498">
        <v>1453</v>
      </c>
      <c r="L6" s="498">
        <v>1480</v>
      </c>
      <c r="M6" s="498">
        <v>1199</v>
      </c>
      <c r="N6" s="498">
        <v>1031</v>
      </c>
      <c r="O6" s="498">
        <v>867</v>
      </c>
      <c r="P6" s="498">
        <v>792</v>
      </c>
      <c r="Q6" s="498">
        <v>792</v>
      </c>
      <c r="R6" s="498">
        <v>663</v>
      </c>
      <c r="S6" s="498">
        <v>2588</v>
      </c>
      <c r="T6" s="330"/>
    </row>
    <row r="7" spans="1:21" s="331" customFormat="1">
      <c r="A7" s="494" t="s">
        <v>972</v>
      </c>
      <c r="B7" s="499">
        <v>271</v>
      </c>
      <c r="C7" s="499">
        <v>655</v>
      </c>
      <c r="D7" s="499">
        <v>2.4169741697416973</v>
      </c>
      <c r="E7" s="499">
        <v>3</v>
      </c>
      <c r="F7" s="499">
        <v>18</v>
      </c>
      <c r="G7" s="499">
        <v>39</v>
      </c>
      <c r="H7" s="499">
        <v>30</v>
      </c>
      <c r="I7" s="499">
        <v>23</v>
      </c>
      <c r="J7" s="499">
        <v>27</v>
      </c>
      <c r="K7" s="499">
        <v>23</v>
      </c>
      <c r="L7" s="499">
        <v>16</v>
      </c>
      <c r="M7" s="499">
        <v>18</v>
      </c>
      <c r="N7" s="499">
        <v>15</v>
      </c>
      <c r="O7" s="499">
        <v>11</v>
      </c>
      <c r="P7" s="499">
        <v>3</v>
      </c>
      <c r="Q7" s="499">
        <v>11</v>
      </c>
      <c r="R7" s="499">
        <v>6</v>
      </c>
      <c r="S7" s="499">
        <v>28</v>
      </c>
      <c r="T7" s="330"/>
    </row>
    <row r="8" spans="1:21" s="331" customFormat="1">
      <c r="A8" s="494" t="s">
        <v>973</v>
      </c>
      <c r="B8" s="499">
        <v>425</v>
      </c>
      <c r="C8" s="499">
        <v>917</v>
      </c>
      <c r="D8" s="499">
        <v>2.1576470588235295</v>
      </c>
      <c r="E8" s="499">
        <v>6</v>
      </c>
      <c r="F8" s="499">
        <v>47</v>
      </c>
      <c r="G8" s="499">
        <v>57</v>
      </c>
      <c r="H8" s="499">
        <v>34</v>
      </c>
      <c r="I8" s="499">
        <v>40</v>
      </c>
      <c r="J8" s="499">
        <v>28</v>
      </c>
      <c r="K8" s="499">
        <v>29</v>
      </c>
      <c r="L8" s="499">
        <v>29</v>
      </c>
      <c r="M8" s="499">
        <v>26</v>
      </c>
      <c r="N8" s="499">
        <v>20</v>
      </c>
      <c r="O8" s="499">
        <v>20</v>
      </c>
      <c r="P8" s="499">
        <v>16</v>
      </c>
      <c r="Q8" s="499">
        <v>15</v>
      </c>
      <c r="R8" s="499">
        <v>15</v>
      </c>
      <c r="S8" s="499">
        <v>43</v>
      </c>
      <c r="T8" s="330"/>
    </row>
    <row r="9" spans="1:21" s="331" customFormat="1">
      <c r="A9" s="494" t="s">
        <v>974</v>
      </c>
      <c r="B9" s="499">
        <v>19</v>
      </c>
      <c r="C9" s="499">
        <v>67</v>
      </c>
      <c r="D9" s="499">
        <v>3.5263157894736841</v>
      </c>
      <c r="E9" s="499">
        <v>3</v>
      </c>
      <c r="F9" s="499">
        <v>6</v>
      </c>
      <c r="G9" s="499">
        <v>5</v>
      </c>
      <c r="H9" s="499">
        <v>1</v>
      </c>
      <c r="I9" s="499">
        <v>3</v>
      </c>
      <c r="J9" s="499">
        <v>1</v>
      </c>
      <c r="K9" s="499">
        <v>0</v>
      </c>
      <c r="L9" s="499">
        <v>0</v>
      </c>
      <c r="M9" s="499">
        <v>0</v>
      </c>
      <c r="N9" s="499">
        <v>0</v>
      </c>
      <c r="O9" s="499">
        <v>0</v>
      </c>
      <c r="P9" s="499">
        <v>0</v>
      </c>
      <c r="Q9" s="499">
        <v>0</v>
      </c>
      <c r="R9" s="499">
        <v>0</v>
      </c>
      <c r="S9" s="499">
        <v>0</v>
      </c>
      <c r="T9" s="330"/>
    </row>
    <row r="10" spans="1:21" s="331" customFormat="1">
      <c r="A10" s="494" t="s">
        <v>975</v>
      </c>
      <c r="B10" s="499">
        <v>1061</v>
      </c>
      <c r="C10" s="499">
        <v>2650</v>
      </c>
      <c r="D10" s="499">
        <v>2.4976437323279925</v>
      </c>
      <c r="E10" s="499">
        <v>85</v>
      </c>
      <c r="F10" s="499">
        <v>231</v>
      </c>
      <c r="G10" s="499">
        <v>136</v>
      </c>
      <c r="H10" s="499">
        <v>62</v>
      </c>
      <c r="I10" s="499">
        <v>48</v>
      </c>
      <c r="J10" s="499">
        <v>41</v>
      </c>
      <c r="K10" s="499">
        <v>54</v>
      </c>
      <c r="L10" s="499">
        <v>48</v>
      </c>
      <c r="M10" s="499">
        <v>57</v>
      </c>
      <c r="N10" s="499">
        <v>44</v>
      </c>
      <c r="O10" s="499">
        <v>30</v>
      </c>
      <c r="P10" s="499">
        <v>40</v>
      </c>
      <c r="Q10" s="499">
        <v>29</v>
      </c>
      <c r="R10" s="499">
        <v>27</v>
      </c>
      <c r="S10" s="499">
        <v>129</v>
      </c>
      <c r="T10" s="330"/>
    </row>
    <row r="11" spans="1:21" s="331" customFormat="1">
      <c r="A11" s="494" t="s">
        <v>976</v>
      </c>
      <c r="B11" s="499">
        <v>276</v>
      </c>
      <c r="C11" s="499">
        <v>492</v>
      </c>
      <c r="D11" s="499">
        <v>1.7826086956521738</v>
      </c>
      <c r="E11" s="499">
        <v>16</v>
      </c>
      <c r="F11" s="499">
        <v>42</v>
      </c>
      <c r="G11" s="499">
        <v>45</v>
      </c>
      <c r="H11" s="499">
        <v>23</v>
      </c>
      <c r="I11" s="499">
        <v>20</v>
      </c>
      <c r="J11" s="499">
        <v>14</v>
      </c>
      <c r="K11" s="499">
        <v>17</v>
      </c>
      <c r="L11" s="499">
        <v>18</v>
      </c>
      <c r="M11" s="499">
        <v>14</v>
      </c>
      <c r="N11" s="499">
        <v>13</v>
      </c>
      <c r="O11" s="499">
        <v>19</v>
      </c>
      <c r="P11" s="499">
        <v>5</v>
      </c>
      <c r="Q11" s="499">
        <v>6</v>
      </c>
      <c r="R11" s="499">
        <v>7</v>
      </c>
      <c r="S11" s="499">
        <v>17</v>
      </c>
      <c r="T11" s="330"/>
    </row>
    <row r="12" spans="1:21" s="331" customFormat="1">
      <c r="A12" s="494" t="s">
        <v>977</v>
      </c>
      <c r="B12" s="499">
        <v>287</v>
      </c>
      <c r="C12" s="499">
        <v>1917</v>
      </c>
      <c r="D12" s="499">
        <v>6.6794425087108014</v>
      </c>
      <c r="E12" s="499">
        <v>15</v>
      </c>
      <c r="F12" s="499">
        <v>42</v>
      </c>
      <c r="G12" s="499">
        <v>37</v>
      </c>
      <c r="H12" s="499">
        <v>16</v>
      </c>
      <c r="I12" s="499">
        <v>2</v>
      </c>
      <c r="J12" s="499">
        <v>18</v>
      </c>
      <c r="K12" s="499">
        <v>19</v>
      </c>
      <c r="L12" s="499">
        <v>15</v>
      </c>
      <c r="M12" s="499">
        <v>13</v>
      </c>
      <c r="N12" s="499">
        <v>20</v>
      </c>
      <c r="O12" s="499">
        <v>14</v>
      </c>
      <c r="P12" s="499">
        <v>15</v>
      </c>
      <c r="Q12" s="499">
        <v>19</v>
      </c>
      <c r="R12" s="499">
        <v>12</v>
      </c>
      <c r="S12" s="499">
        <v>30</v>
      </c>
      <c r="T12" s="330"/>
    </row>
    <row r="13" spans="1:21" s="331" customFormat="1">
      <c r="A13" s="494" t="s">
        <v>978</v>
      </c>
      <c r="B13" s="499">
        <v>51</v>
      </c>
      <c r="C13" s="499">
        <v>192</v>
      </c>
      <c r="D13" s="499">
        <v>3.7647058823529411</v>
      </c>
      <c r="E13" s="499">
        <v>4</v>
      </c>
      <c r="F13" s="499">
        <v>30</v>
      </c>
      <c r="G13" s="499">
        <v>5</v>
      </c>
      <c r="H13" s="499">
        <v>4</v>
      </c>
      <c r="I13" s="499">
        <v>0</v>
      </c>
      <c r="J13" s="499">
        <v>0</v>
      </c>
      <c r="K13" s="499">
        <v>0</v>
      </c>
      <c r="L13" s="499">
        <v>1</v>
      </c>
      <c r="M13" s="499">
        <v>3</v>
      </c>
      <c r="N13" s="499">
        <v>1</v>
      </c>
      <c r="O13" s="499">
        <v>0</v>
      </c>
      <c r="P13" s="499">
        <v>0</v>
      </c>
      <c r="Q13" s="499">
        <v>0</v>
      </c>
      <c r="R13" s="499">
        <v>1</v>
      </c>
      <c r="S13" s="499">
        <v>2</v>
      </c>
      <c r="T13" s="330"/>
    </row>
    <row r="14" spans="1:21" s="331" customFormat="1">
      <c r="A14" s="494" t="s">
        <v>979</v>
      </c>
      <c r="B14" s="499">
        <v>650</v>
      </c>
      <c r="C14" s="499">
        <v>1910</v>
      </c>
      <c r="D14" s="499">
        <v>2.9384615384615387</v>
      </c>
      <c r="E14" s="499">
        <v>157</v>
      </c>
      <c r="F14" s="499">
        <v>277</v>
      </c>
      <c r="G14" s="499">
        <v>69</v>
      </c>
      <c r="H14" s="499">
        <v>25</v>
      </c>
      <c r="I14" s="499">
        <v>12</v>
      </c>
      <c r="J14" s="499">
        <v>10</v>
      </c>
      <c r="K14" s="499">
        <v>10</v>
      </c>
      <c r="L14" s="499">
        <v>16</v>
      </c>
      <c r="M14" s="499">
        <v>9</v>
      </c>
      <c r="N14" s="499">
        <v>11</v>
      </c>
      <c r="O14" s="499">
        <v>7</v>
      </c>
      <c r="P14" s="499">
        <v>7</v>
      </c>
      <c r="Q14" s="499">
        <v>7</v>
      </c>
      <c r="R14" s="499">
        <v>11</v>
      </c>
      <c r="S14" s="499">
        <v>22</v>
      </c>
      <c r="T14" s="330"/>
    </row>
    <row r="15" spans="1:21" s="331" customFormat="1">
      <c r="A15" s="494" t="s">
        <v>980</v>
      </c>
      <c r="B15" s="499">
        <v>10239</v>
      </c>
      <c r="C15" s="499">
        <v>28485</v>
      </c>
      <c r="D15" s="499">
        <v>2.7820099619103429</v>
      </c>
      <c r="E15" s="499">
        <v>1519</v>
      </c>
      <c r="F15" s="499">
        <v>3340</v>
      </c>
      <c r="G15" s="499">
        <v>1362</v>
      </c>
      <c r="H15" s="499">
        <v>598</v>
      </c>
      <c r="I15" s="499">
        <v>321</v>
      </c>
      <c r="J15" s="499">
        <v>300</v>
      </c>
      <c r="K15" s="499">
        <v>349</v>
      </c>
      <c r="L15" s="499">
        <v>339</v>
      </c>
      <c r="M15" s="499">
        <v>273</v>
      </c>
      <c r="N15" s="499">
        <v>236</v>
      </c>
      <c r="O15" s="499">
        <v>218</v>
      </c>
      <c r="P15" s="499">
        <v>212</v>
      </c>
      <c r="Q15" s="499">
        <v>200</v>
      </c>
      <c r="R15" s="499">
        <v>153</v>
      </c>
      <c r="S15" s="499">
        <v>819</v>
      </c>
      <c r="T15" s="330"/>
    </row>
    <row r="16" spans="1:21" s="331" customFormat="1">
      <c r="A16" s="494" t="s">
        <v>981</v>
      </c>
      <c r="B16" s="499">
        <v>795</v>
      </c>
      <c r="C16" s="499">
        <v>9091</v>
      </c>
      <c r="D16" s="499">
        <v>11.435220125786163</v>
      </c>
      <c r="E16" s="499">
        <v>2</v>
      </c>
      <c r="F16" s="499">
        <v>6</v>
      </c>
      <c r="G16" s="499">
        <v>5</v>
      </c>
      <c r="H16" s="499">
        <v>7</v>
      </c>
      <c r="I16" s="499">
        <v>44</v>
      </c>
      <c r="J16" s="499">
        <v>99</v>
      </c>
      <c r="K16" s="499">
        <v>115</v>
      </c>
      <c r="L16" s="499">
        <v>90</v>
      </c>
      <c r="M16" s="499">
        <v>75</v>
      </c>
      <c r="N16" s="499">
        <v>61</v>
      </c>
      <c r="O16" s="499">
        <v>44</v>
      </c>
      <c r="P16" s="499">
        <v>40</v>
      </c>
      <c r="Q16" s="499">
        <v>47</v>
      </c>
      <c r="R16" s="499">
        <v>35</v>
      </c>
      <c r="S16" s="499">
        <v>125</v>
      </c>
      <c r="T16" s="330"/>
    </row>
    <row r="17" spans="1:20" s="331" customFormat="1">
      <c r="A17" s="494" t="s">
        <v>982</v>
      </c>
      <c r="B17" s="499">
        <v>403</v>
      </c>
      <c r="C17" s="499">
        <v>3703</v>
      </c>
      <c r="D17" s="499">
        <v>9.1885856079404462</v>
      </c>
      <c r="E17" s="499">
        <v>11</v>
      </c>
      <c r="F17" s="499">
        <v>49</v>
      </c>
      <c r="G17" s="499">
        <v>19</v>
      </c>
      <c r="H17" s="499">
        <v>9</v>
      </c>
      <c r="I17" s="499">
        <v>20</v>
      </c>
      <c r="J17" s="499">
        <v>31</v>
      </c>
      <c r="K17" s="499">
        <v>31</v>
      </c>
      <c r="L17" s="499">
        <v>30</v>
      </c>
      <c r="M17" s="499">
        <v>26</v>
      </c>
      <c r="N17" s="499">
        <v>21</v>
      </c>
      <c r="O17" s="499">
        <v>25</v>
      </c>
      <c r="P17" s="499">
        <v>19</v>
      </c>
      <c r="Q17" s="499">
        <v>13</v>
      </c>
      <c r="R17" s="499">
        <v>22</v>
      </c>
      <c r="S17" s="499">
        <v>77</v>
      </c>
      <c r="T17" s="330"/>
    </row>
    <row r="18" spans="1:20" s="331" customFormat="1">
      <c r="A18" s="494" t="s">
        <v>983</v>
      </c>
      <c r="B18" s="499">
        <v>33</v>
      </c>
      <c r="C18" s="499">
        <v>519</v>
      </c>
      <c r="D18" s="499">
        <v>15.727272727272727</v>
      </c>
      <c r="E18" s="499">
        <v>1</v>
      </c>
      <c r="F18" s="499">
        <v>0</v>
      </c>
      <c r="G18" s="499">
        <v>2</v>
      </c>
      <c r="H18" s="499">
        <v>0</v>
      </c>
      <c r="I18" s="499">
        <v>3</v>
      </c>
      <c r="J18" s="499">
        <v>1</v>
      </c>
      <c r="K18" s="499">
        <v>5</v>
      </c>
      <c r="L18" s="499">
        <v>4</v>
      </c>
      <c r="M18" s="499">
        <v>2</v>
      </c>
      <c r="N18" s="499">
        <v>2</v>
      </c>
      <c r="O18" s="499">
        <v>0</v>
      </c>
      <c r="P18" s="499">
        <v>2</v>
      </c>
      <c r="Q18" s="499">
        <v>5</v>
      </c>
      <c r="R18" s="499">
        <v>2</v>
      </c>
      <c r="S18" s="499">
        <v>4</v>
      </c>
      <c r="T18" s="330"/>
    </row>
    <row r="19" spans="1:20" s="331" customFormat="1">
      <c r="A19" s="494" t="s">
        <v>984</v>
      </c>
      <c r="B19" s="499">
        <v>72</v>
      </c>
      <c r="C19" s="499">
        <v>851</v>
      </c>
      <c r="D19" s="499">
        <v>11.819444444444445</v>
      </c>
      <c r="E19" s="499">
        <v>0</v>
      </c>
      <c r="F19" s="499">
        <v>0</v>
      </c>
      <c r="G19" s="499">
        <v>2</v>
      </c>
      <c r="H19" s="499">
        <v>2</v>
      </c>
      <c r="I19" s="499">
        <v>2</v>
      </c>
      <c r="J19" s="499">
        <v>8</v>
      </c>
      <c r="K19" s="499">
        <v>7</v>
      </c>
      <c r="L19" s="499">
        <v>8</v>
      </c>
      <c r="M19" s="499">
        <v>3</v>
      </c>
      <c r="N19" s="499">
        <v>9</v>
      </c>
      <c r="O19" s="499">
        <v>6</v>
      </c>
      <c r="P19" s="499">
        <v>5</v>
      </c>
      <c r="Q19" s="499">
        <v>3</v>
      </c>
      <c r="R19" s="499">
        <v>4</v>
      </c>
      <c r="S19" s="499">
        <v>13</v>
      </c>
      <c r="T19" s="330"/>
    </row>
    <row r="20" spans="1:20" s="331" customFormat="1">
      <c r="A20" s="494" t="s">
        <v>985</v>
      </c>
      <c r="B20" s="499">
        <v>43</v>
      </c>
      <c r="C20" s="499">
        <v>586</v>
      </c>
      <c r="D20" s="499">
        <v>13.627906976744185</v>
      </c>
      <c r="E20" s="499">
        <v>0</v>
      </c>
      <c r="F20" s="499">
        <v>0</v>
      </c>
      <c r="G20" s="499">
        <v>0</v>
      </c>
      <c r="H20" s="499">
        <v>1</v>
      </c>
      <c r="I20" s="499">
        <v>2</v>
      </c>
      <c r="J20" s="499">
        <v>6</v>
      </c>
      <c r="K20" s="499">
        <v>2</v>
      </c>
      <c r="L20" s="499">
        <v>5</v>
      </c>
      <c r="M20" s="499">
        <v>2</v>
      </c>
      <c r="N20" s="499">
        <v>4</v>
      </c>
      <c r="O20" s="499">
        <v>3</v>
      </c>
      <c r="P20" s="499">
        <v>6</v>
      </c>
      <c r="Q20" s="499">
        <v>4</v>
      </c>
      <c r="R20" s="499">
        <v>2</v>
      </c>
      <c r="S20" s="499">
        <v>6</v>
      </c>
      <c r="T20" s="330"/>
    </row>
    <row r="21" spans="1:20" s="331" customFormat="1">
      <c r="A21" s="494" t="s">
        <v>986</v>
      </c>
      <c r="B21" s="499">
        <v>1</v>
      </c>
      <c r="C21" s="499">
        <v>3</v>
      </c>
      <c r="D21" s="499">
        <v>3</v>
      </c>
      <c r="E21" s="499">
        <v>0</v>
      </c>
      <c r="F21" s="499">
        <v>0</v>
      </c>
      <c r="G21" s="499">
        <v>0</v>
      </c>
      <c r="H21" s="499">
        <v>0</v>
      </c>
      <c r="I21" s="499">
        <v>0</v>
      </c>
      <c r="J21" s="499">
        <v>1</v>
      </c>
      <c r="K21" s="499">
        <v>0</v>
      </c>
      <c r="L21" s="499">
        <v>0</v>
      </c>
      <c r="M21" s="499">
        <v>0</v>
      </c>
      <c r="N21" s="499">
        <v>0</v>
      </c>
      <c r="O21" s="499">
        <v>0</v>
      </c>
      <c r="P21" s="499">
        <v>0</v>
      </c>
      <c r="Q21" s="499">
        <v>0</v>
      </c>
      <c r="R21" s="499">
        <v>0</v>
      </c>
      <c r="S21" s="499">
        <v>0</v>
      </c>
      <c r="T21" s="330"/>
    </row>
    <row r="22" spans="1:20" s="331" customFormat="1">
      <c r="A22" s="494" t="s">
        <v>987</v>
      </c>
      <c r="B22" s="499">
        <v>8</v>
      </c>
      <c r="C22" s="499">
        <v>52</v>
      </c>
      <c r="D22" s="499">
        <v>6.5</v>
      </c>
      <c r="E22" s="499">
        <v>0</v>
      </c>
      <c r="F22" s="499">
        <v>0</v>
      </c>
      <c r="G22" s="499">
        <v>0</v>
      </c>
      <c r="H22" s="499">
        <v>1</v>
      </c>
      <c r="I22" s="499">
        <v>1</v>
      </c>
      <c r="J22" s="499">
        <v>1</v>
      </c>
      <c r="K22" s="499">
        <v>1</v>
      </c>
      <c r="L22" s="499">
        <v>1</v>
      </c>
      <c r="M22" s="499">
        <v>0</v>
      </c>
      <c r="N22" s="499">
        <v>0</v>
      </c>
      <c r="O22" s="499">
        <v>2</v>
      </c>
      <c r="P22" s="499">
        <v>0</v>
      </c>
      <c r="Q22" s="499">
        <v>1</v>
      </c>
      <c r="R22" s="499">
        <v>0</v>
      </c>
      <c r="S22" s="499">
        <v>0</v>
      </c>
      <c r="T22" s="330"/>
    </row>
    <row r="23" spans="1:20" s="331" customFormat="1">
      <c r="A23" s="494" t="s">
        <v>989</v>
      </c>
      <c r="B23" s="499">
        <v>3</v>
      </c>
      <c r="C23" s="499">
        <v>25</v>
      </c>
      <c r="D23" s="499">
        <v>8.3333333333333339</v>
      </c>
      <c r="E23" s="499">
        <v>0</v>
      </c>
      <c r="F23" s="499">
        <v>0</v>
      </c>
      <c r="G23" s="499">
        <v>0</v>
      </c>
      <c r="H23" s="499">
        <v>0</v>
      </c>
      <c r="I23" s="499">
        <v>1</v>
      </c>
      <c r="J23" s="499">
        <v>0</v>
      </c>
      <c r="K23" s="499">
        <v>1</v>
      </c>
      <c r="L23" s="499">
        <v>0</v>
      </c>
      <c r="M23" s="499">
        <v>0</v>
      </c>
      <c r="N23" s="499">
        <v>0</v>
      </c>
      <c r="O23" s="499">
        <v>0</v>
      </c>
      <c r="P23" s="499">
        <v>1</v>
      </c>
      <c r="Q23" s="499">
        <v>0</v>
      </c>
      <c r="R23" s="499">
        <v>0</v>
      </c>
      <c r="S23" s="499">
        <v>0</v>
      </c>
      <c r="T23" s="330"/>
    </row>
    <row r="24" spans="1:20" s="331" customFormat="1">
      <c r="A24" s="494" t="s">
        <v>990</v>
      </c>
      <c r="B24" s="499">
        <v>67</v>
      </c>
      <c r="C24" s="499">
        <v>510</v>
      </c>
      <c r="D24" s="499">
        <v>7.6119402985074629</v>
      </c>
      <c r="E24" s="499">
        <v>0</v>
      </c>
      <c r="F24" s="499">
        <v>0</v>
      </c>
      <c r="G24" s="499">
        <v>3</v>
      </c>
      <c r="H24" s="499">
        <v>3</v>
      </c>
      <c r="I24" s="499">
        <v>9</v>
      </c>
      <c r="J24" s="499">
        <v>10</v>
      </c>
      <c r="K24" s="499">
        <v>10</v>
      </c>
      <c r="L24" s="499">
        <v>4</v>
      </c>
      <c r="M24" s="499">
        <v>4</v>
      </c>
      <c r="N24" s="499">
        <v>4</v>
      </c>
      <c r="O24" s="499">
        <v>4</v>
      </c>
      <c r="P24" s="499">
        <v>3</v>
      </c>
      <c r="Q24" s="499">
        <v>5</v>
      </c>
      <c r="R24" s="499">
        <v>3</v>
      </c>
      <c r="S24" s="499">
        <v>5</v>
      </c>
      <c r="T24" s="330"/>
    </row>
    <row r="25" spans="1:20" s="331" customFormat="1">
      <c r="A25" s="494" t="s">
        <v>991</v>
      </c>
      <c r="B25" s="499">
        <v>4</v>
      </c>
      <c r="C25" s="499">
        <v>19</v>
      </c>
      <c r="D25" s="499">
        <v>4.75</v>
      </c>
      <c r="E25" s="499">
        <v>0</v>
      </c>
      <c r="F25" s="499">
        <v>1</v>
      </c>
      <c r="G25" s="499">
        <v>1</v>
      </c>
      <c r="H25" s="499">
        <v>1</v>
      </c>
      <c r="I25" s="499">
        <v>0</v>
      </c>
      <c r="J25" s="499">
        <v>0</v>
      </c>
      <c r="K25" s="499">
        <v>0</v>
      </c>
      <c r="L25" s="499">
        <v>0</v>
      </c>
      <c r="M25" s="499">
        <v>1</v>
      </c>
      <c r="N25" s="499">
        <v>0</v>
      </c>
      <c r="O25" s="499">
        <v>0</v>
      </c>
      <c r="P25" s="499">
        <v>0</v>
      </c>
      <c r="Q25" s="499">
        <v>0</v>
      </c>
      <c r="R25" s="499">
        <v>0</v>
      </c>
      <c r="S25" s="499">
        <v>0</v>
      </c>
      <c r="T25" s="330"/>
    </row>
    <row r="26" spans="1:20" s="331" customFormat="1">
      <c r="A26" s="494" t="s">
        <v>992</v>
      </c>
      <c r="B26" s="499">
        <v>6</v>
      </c>
      <c r="C26" s="499">
        <v>105</v>
      </c>
      <c r="D26" s="499">
        <v>17.5</v>
      </c>
      <c r="E26" s="499">
        <v>0</v>
      </c>
      <c r="F26" s="499">
        <v>0</v>
      </c>
      <c r="G26" s="499">
        <v>0</v>
      </c>
      <c r="H26" s="499">
        <v>0</v>
      </c>
      <c r="I26" s="499">
        <v>0</v>
      </c>
      <c r="J26" s="499">
        <v>0</v>
      </c>
      <c r="K26" s="499">
        <v>0</v>
      </c>
      <c r="L26" s="499">
        <v>0</v>
      </c>
      <c r="M26" s="499">
        <v>0</v>
      </c>
      <c r="N26" s="499">
        <v>1</v>
      </c>
      <c r="O26" s="499">
        <v>0</v>
      </c>
      <c r="P26" s="499">
        <v>1</v>
      </c>
      <c r="Q26" s="499">
        <v>2</v>
      </c>
      <c r="R26" s="499">
        <v>0</v>
      </c>
      <c r="S26" s="499">
        <v>2</v>
      </c>
      <c r="T26" s="330"/>
    </row>
    <row r="27" spans="1:20" s="331" customFormat="1">
      <c r="A27" s="494" t="s">
        <v>993</v>
      </c>
      <c r="B27" s="499">
        <v>6</v>
      </c>
      <c r="C27" s="499">
        <v>40</v>
      </c>
      <c r="D27" s="499">
        <v>6.666666666666667</v>
      </c>
      <c r="E27" s="499">
        <v>1</v>
      </c>
      <c r="F27" s="499">
        <v>0</v>
      </c>
      <c r="G27" s="499">
        <v>0</v>
      </c>
      <c r="H27" s="499">
        <v>0</v>
      </c>
      <c r="I27" s="499">
        <v>0</v>
      </c>
      <c r="J27" s="499">
        <v>1</v>
      </c>
      <c r="K27" s="499">
        <v>0</v>
      </c>
      <c r="L27" s="499">
        <v>0</v>
      </c>
      <c r="M27" s="499">
        <v>1</v>
      </c>
      <c r="N27" s="499">
        <v>0</v>
      </c>
      <c r="O27" s="499">
        <v>1</v>
      </c>
      <c r="P27" s="499">
        <v>1</v>
      </c>
      <c r="Q27" s="499">
        <v>0</v>
      </c>
      <c r="R27" s="499">
        <v>0</v>
      </c>
      <c r="S27" s="499">
        <v>1</v>
      </c>
      <c r="T27" s="330"/>
    </row>
    <row r="28" spans="1:20" s="331" customFormat="1">
      <c r="A28" s="494" t="s">
        <v>994</v>
      </c>
      <c r="B28" s="499">
        <v>2</v>
      </c>
      <c r="C28" s="499">
        <v>65</v>
      </c>
      <c r="D28" s="499">
        <v>32.5</v>
      </c>
      <c r="E28" s="499">
        <v>0</v>
      </c>
      <c r="F28" s="499">
        <v>0</v>
      </c>
      <c r="G28" s="499">
        <v>0</v>
      </c>
      <c r="H28" s="499">
        <v>0</v>
      </c>
      <c r="I28" s="499">
        <v>0</v>
      </c>
      <c r="J28" s="499">
        <v>1</v>
      </c>
      <c r="K28" s="499">
        <v>0</v>
      </c>
      <c r="L28" s="499">
        <v>0</v>
      </c>
      <c r="M28" s="499">
        <v>0</v>
      </c>
      <c r="N28" s="499">
        <v>1</v>
      </c>
      <c r="O28" s="499">
        <v>0</v>
      </c>
      <c r="P28" s="499">
        <v>0</v>
      </c>
      <c r="Q28" s="499">
        <v>0</v>
      </c>
      <c r="R28" s="499">
        <v>0</v>
      </c>
      <c r="S28" s="499">
        <v>0</v>
      </c>
      <c r="T28" s="330"/>
    </row>
    <row r="29" spans="1:20" s="331" customFormat="1">
      <c r="A29" s="494" t="s">
        <v>995</v>
      </c>
      <c r="B29" s="499">
        <v>13</v>
      </c>
      <c r="C29" s="499">
        <v>215</v>
      </c>
      <c r="D29" s="499">
        <v>16.53846153846154</v>
      </c>
      <c r="E29" s="499">
        <v>0</v>
      </c>
      <c r="F29" s="499">
        <v>0</v>
      </c>
      <c r="G29" s="499">
        <v>1</v>
      </c>
      <c r="H29" s="499">
        <v>3</v>
      </c>
      <c r="I29" s="499">
        <v>2</v>
      </c>
      <c r="J29" s="499">
        <v>1</v>
      </c>
      <c r="K29" s="499">
        <v>0</v>
      </c>
      <c r="L29" s="499">
        <v>0</v>
      </c>
      <c r="M29" s="499">
        <v>0</v>
      </c>
      <c r="N29" s="499">
        <v>0</v>
      </c>
      <c r="O29" s="499">
        <v>0</v>
      </c>
      <c r="P29" s="499">
        <v>0</v>
      </c>
      <c r="Q29" s="499">
        <v>2</v>
      </c>
      <c r="R29" s="499">
        <v>2</v>
      </c>
      <c r="S29" s="499">
        <v>2</v>
      </c>
      <c r="T29" s="330"/>
    </row>
    <row r="30" spans="1:20" s="331" customFormat="1">
      <c r="A30" s="494" t="s">
        <v>996</v>
      </c>
      <c r="B30" s="499">
        <v>116</v>
      </c>
      <c r="C30" s="499">
        <v>691</v>
      </c>
      <c r="D30" s="499">
        <v>5.9568965517241379</v>
      </c>
      <c r="E30" s="499">
        <v>110</v>
      </c>
      <c r="F30" s="499">
        <v>5</v>
      </c>
      <c r="G30" s="499">
        <v>0</v>
      </c>
      <c r="H30" s="499">
        <v>1</v>
      </c>
      <c r="I30" s="499">
        <v>0</v>
      </c>
      <c r="J30" s="499">
        <v>0</v>
      </c>
      <c r="K30" s="499">
        <v>0</v>
      </c>
      <c r="L30" s="499">
        <v>0</v>
      </c>
      <c r="M30" s="499">
        <v>0</v>
      </c>
      <c r="N30" s="499">
        <v>0</v>
      </c>
      <c r="O30" s="499">
        <v>0</v>
      </c>
      <c r="P30" s="499">
        <v>0</v>
      </c>
      <c r="Q30" s="499">
        <v>0</v>
      </c>
      <c r="R30" s="499">
        <v>0</v>
      </c>
      <c r="S30" s="499">
        <v>0</v>
      </c>
      <c r="T30" s="330"/>
    </row>
    <row r="31" spans="1:20" s="331" customFormat="1">
      <c r="A31" s="494" t="s">
        <v>997</v>
      </c>
      <c r="B31" s="499">
        <v>20</v>
      </c>
      <c r="C31" s="499">
        <v>77</v>
      </c>
      <c r="D31" s="499">
        <v>3.85</v>
      </c>
      <c r="E31" s="499">
        <v>2</v>
      </c>
      <c r="F31" s="499">
        <v>3</v>
      </c>
      <c r="G31" s="499">
        <v>9</v>
      </c>
      <c r="H31" s="499">
        <v>5</v>
      </c>
      <c r="I31" s="499">
        <v>0</v>
      </c>
      <c r="J31" s="499">
        <v>1</v>
      </c>
      <c r="K31" s="499">
        <v>0</v>
      </c>
      <c r="L31" s="499">
        <v>0</v>
      </c>
      <c r="M31" s="499">
        <v>0</v>
      </c>
      <c r="N31" s="499">
        <v>0</v>
      </c>
      <c r="O31" s="499">
        <v>0</v>
      </c>
      <c r="P31" s="499">
        <v>0</v>
      </c>
      <c r="Q31" s="499">
        <v>0</v>
      </c>
      <c r="R31" s="499">
        <v>0</v>
      </c>
      <c r="S31" s="499">
        <v>0</v>
      </c>
      <c r="T31" s="330"/>
    </row>
    <row r="32" spans="1:20" s="331" customFormat="1">
      <c r="A32" s="494" t="s">
        <v>998</v>
      </c>
      <c r="B32" s="499">
        <v>1</v>
      </c>
      <c r="C32" s="499">
        <v>6</v>
      </c>
      <c r="D32" s="499">
        <v>6</v>
      </c>
      <c r="E32" s="499">
        <v>0</v>
      </c>
      <c r="F32" s="499">
        <v>0</v>
      </c>
      <c r="G32" s="499">
        <v>0</v>
      </c>
      <c r="H32" s="499">
        <v>0</v>
      </c>
      <c r="I32" s="499">
        <v>0</v>
      </c>
      <c r="J32" s="499">
        <v>0</v>
      </c>
      <c r="K32" s="499">
        <v>0</v>
      </c>
      <c r="L32" s="499">
        <v>0</v>
      </c>
      <c r="M32" s="499">
        <v>0</v>
      </c>
      <c r="N32" s="499">
        <v>1</v>
      </c>
      <c r="O32" s="499">
        <v>0</v>
      </c>
      <c r="P32" s="499">
        <v>0</v>
      </c>
      <c r="Q32" s="499">
        <v>0</v>
      </c>
      <c r="R32" s="499">
        <v>0</v>
      </c>
      <c r="S32" s="499">
        <v>0</v>
      </c>
      <c r="T32" s="330"/>
    </row>
    <row r="33" spans="1:20" s="331" customFormat="1">
      <c r="A33" s="494" t="s">
        <v>999</v>
      </c>
      <c r="B33" s="499">
        <v>48</v>
      </c>
      <c r="C33" s="499">
        <v>430</v>
      </c>
      <c r="D33" s="499">
        <v>8.9583333333333339</v>
      </c>
      <c r="E33" s="499">
        <v>4</v>
      </c>
      <c r="F33" s="499">
        <v>3</v>
      </c>
      <c r="G33" s="499">
        <v>2</v>
      </c>
      <c r="H33" s="499">
        <v>2</v>
      </c>
      <c r="I33" s="499">
        <v>0</v>
      </c>
      <c r="J33" s="499">
        <v>0</v>
      </c>
      <c r="K33" s="499">
        <v>4</v>
      </c>
      <c r="L33" s="499">
        <v>1</v>
      </c>
      <c r="M33" s="499">
        <v>2</v>
      </c>
      <c r="N33" s="499">
        <v>1</v>
      </c>
      <c r="O33" s="499">
        <v>4</v>
      </c>
      <c r="P33" s="499">
        <v>2</v>
      </c>
      <c r="Q33" s="499">
        <v>6</v>
      </c>
      <c r="R33" s="499">
        <v>1</v>
      </c>
      <c r="S33" s="499">
        <v>16</v>
      </c>
      <c r="T33" s="330"/>
    </row>
    <row r="34" spans="1:20" s="331" customFormat="1">
      <c r="A34" s="494" t="s">
        <v>1000</v>
      </c>
      <c r="B34" s="499">
        <v>959</v>
      </c>
      <c r="C34" s="499">
        <v>10281</v>
      </c>
      <c r="D34" s="499">
        <v>10.720542231491137</v>
      </c>
      <c r="E34" s="499">
        <v>72</v>
      </c>
      <c r="F34" s="499">
        <v>30</v>
      </c>
      <c r="G34" s="499">
        <v>17</v>
      </c>
      <c r="H34" s="499">
        <v>20</v>
      </c>
      <c r="I34" s="499">
        <v>17</v>
      </c>
      <c r="J34" s="499">
        <v>13</v>
      </c>
      <c r="K34" s="499">
        <v>27</v>
      </c>
      <c r="L34" s="499">
        <v>19</v>
      </c>
      <c r="M34" s="499">
        <v>14</v>
      </c>
      <c r="N34" s="499">
        <v>32</v>
      </c>
      <c r="O34" s="499">
        <v>28</v>
      </c>
      <c r="P34" s="499">
        <v>37</v>
      </c>
      <c r="Q34" s="499">
        <v>65</v>
      </c>
      <c r="R34" s="499">
        <v>79</v>
      </c>
      <c r="S34" s="499">
        <v>489</v>
      </c>
      <c r="T34" s="330"/>
    </row>
    <row r="35" spans="1:20" s="331" customFormat="1">
      <c r="A35" s="494" t="s">
        <v>1001</v>
      </c>
      <c r="B35" s="499">
        <v>4</v>
      </c>
      <c r="C35" s="499">
        <v>18</v>
      </c>
      <c r="D35" s="499">
        <v>4.5</v>
      </c>
      <c r="E35" s="499">
        <v>0</v>
      </c>
      <c r="F35" s="499">
        <v>0</v>
      </c>
      <c r="G35" s="499">
        <v>0</v>
      </c>
      <c r="H35" s="499">
        <v>0</v>
      </c>
      <c r="I35" s="499">
        <v>0</v>
      </c>
      <c r="J35" s="499">
        <v>1</v>
      </c>
      <c r="K35" s="499">
        <v>1</v>
      </c>
      <c r="L35" s="499">
        <v>0</v>
      </c>
      <c r="M35" s="499">
        <v>0</v>
      </c>
      <c r="N35" s="499">
        <v>0</v>
      </c>
      <c r="O35" s="499">
        <v>0</v>
      </c>
      <c r="P35" s="499">
        <v>0</v>
      </c>
      <c r="Q35" s="499">
        <v>0</v>
      </c>
      <c r="R35" s="499">
        <v>0</v>
      </c>
      <c r="S35" s="499">
        <v>2</v>
      </c>
      <c r="T35" s="330"/>
    </row>
    <row r="36" spans="1:20" s="331" customFormat="1">
      <c r="A36" s="494" t="s">
        <v>1002</v>
      </c>
      <c r="B36" s="499">
        <v>3</v>
      </c>
      <c r="C36" s="499">
        <v>42</v>
      </c>
      <c r="D36" s="499">
        <v>14</v>
      </c>
      <c r="E36" s="499">
        <v>0</v>
      </c>
      <c r="F36" s="499">
        <v>1</v>
      </c>
      <c r="G36" s="499">
        <v>1</v>
      </c>
      <c r="H36" s="499">
        <v>0</v>
      </c>
      <c r="I36" s="499">
        <v>0</v>
      </c>
      <c r="J36" s="499">
        <v>0</v>
      </c>
      <c r="K36" s="499">
        <v>0</v>
      </c>
      <c r="L36" s="499">
        <v>0</v>
      </c>
      <c r="M36" s="499">
        <v>1</v>
      </c>
      <c r="N36" s="499">
        <v>0</v>
      </c>
      <c r="O36" s="499">
        <v>0</v>
      </c>
      <c r="P36" s="499">
        <v>0</v>
      </c>
      <c r="Q36" s="499">
        <v>0</v>
      </c>
      <c r="R36" s="499">
        <v>0</v>
      </c>
      <c r="S36" s="499">
        <v>0</v>
      </c>
      <c r="T36" s="330"/>
    </row>
    <row r="37" spans="1:20" s="331" customFormat="1">
      <c r="A37" s="494" t="s">
        <v>1003</v>
      </c>
      <c r="B37" s="499">
        <v>150</v>
      </c>
      <c r="C37" s="499">
        <v>776</v>
      </c>
      <c r="D37" s="499">
        <v>5.1733333333333329</v>
      </c>
      <c r="E37" s="499">
        <v>2</v>
      </c>
      <c r="F37" s="499">
        <v>9</v>
      </c>
      <c r="G37" s="499">
        <v>9</v>
      </c>
      <c r="H37" s="499">
        <v>2</v>
      </c>
      <c r="I37" s="499">
        <v>4</v>
      </c>
      <c r="J37" s="499">
        <v>5</v>
      </c>
      <c r="K37" s="499">
        <v>9</v>
      </c>
      <c r="L37" s="499">
        <v>7</v>
      </c>
      <c r="M37" s="499">
        <v>13</v>
      </c>
      <c r="N37" s="499">
        <v>6</v>
      </c>
      <c r="O37" s="499">
        <v>3</v>
      </c>
      <c r="P37" s="499">
        <v>7</v>
      </c>
      <c r="Q37" s="499">
        <v>8</v>
      </c>
      <c r="R37" s="499">
        <v>14</v>
      </c>
      <c r="S37" s="499">
        <v>52</v>
      </c>
      <c r="T37" s="330"/>
    </row>
    <row r="38" spans="1:20" s="331" customFormat="1">
      <c r="A38" s="494" t="s">
        <v>1004</v>
      </c>
      <c r="B38" s="499">
        <v>27</v>
      </c>
      <c r="C38" s="499">
        <v>358</v>
      </c>
      <c r="D38" s="499">
        <v>13.25925925925926</v>
      </c>
      <c r="E38" s="499">
        <v>3</v>
      </c>
      <c r="F38" s="499">
        <v>2</v>
      </c>
      <c r="G38" s="499">
        <v>1</v>
      </c>
      <c r="H38" s="499">
        <v>1</v>
      </c>
      <c r="I38" s="499">
        <v>0</v>
      </c>
      <c r="J38" s="499">
        <v>1</v>
      </c>
      <c r="K38" s="499">
        <v>0</v>
      </c>
      <c r="L38" s="499">
        <v>1</v>
      </c>
      <c r="M38" s="499">
        <v>2</v>
      </c>
      <c r="N38" s="499">
        <v>0</v>
      </c>
      <c r="O38" s="499">
        <v>1</v>
      </c>
      <c r="P38" s="499">
        <v>5</v>
      </c>
      <c r="Q38" s="499">
        <v>1</v>
      </c>
      <c r="R38" s="499">
        <v>5</v>
      </c>
      <c r="S38" s="499">
        <v>4</v>
      </c>
      <c r="T38" s="330"/>
    </row>
    <row r="39" spans="1:20" s="331" customFormat="1">
      <c r="A39" s="494" t="s">
        <v>1005</v>
      </c>
      <c r="B39" s="499">
        <v>235</v>
      </c>
      <c r="C39" s="499">
        <v>1662</v>
      </c>
      <c r="D39" s="499">
        <v>7.0723404255319151</v>
      </c>
      <c r="E39" s="499">
        <v>41</v>
      </c>
      <c r="F39" s="499">
        <v>51</v>
      </c>
      <c r="G39" s="499">
        <v>21</v>
      </c>
      <c r="H39" s="499">
        <v>10</v>
      </c>
      <c r="I39" s="499">
        <v>9</v>
      </c>
      <c r="J39" s="499">
        <v>1</v>
      </c>
      <c r="K39" s="499">
        <v>6</v>
      </c>
      <c r="L39" s="499">
        <v>14</v>
      </c>
      <c r="M39" s="499">
        <v>9</v>
      </c>
      <c r="N39" s="499">
        <v>7</v>
      </c>
      <c r="O39" s="499">
        <v>9</v>
      </c>
      <c r="P39" s="499">
        <v>7</v>
      </c>
      <c r="Q39" s="499">
        <v>8</v>
      </c>
      <c r="R39" s="499">
        <v>6</v>
      </c>
      <c r="S39" s="499">
        <v>36</v>
      </c>
      <c r="T39" s="330"/>
    </row>
    <row r="40" spans="1:20" s="331" customFormat="1">
      <c r="A40" s="494" t="s">
        <v>1006</v>
      </c>
      <c r="B40" s="499">
        <v>142</v>
      </c>
      <c r="C40" s="499">
        <v>1033</v>
      </c>
      <c r="D40" s="499">
        <v>7.274647887323944</v>
      </c>
      <c r="E40" s="499">
        <v>141</v>
      </c>
      <c r="F40" s="499">
        <v>1</v>
      </c>
      <c r="G40" s="499">
        <v>0</v>
      </c>
      <c r="H40" s="499">
        <v>0</v>
      </c>
      <c r="I40" s="499">
        <v>0</v>
      </c>
      <c r="J40" s="499">
        <v>0</v>
      </c>
      <c r="K40" s="499">
        <v>0</v>
      </c>
      <c r="L40" s="499">
        <v>0</v>
      </c>
      <c r="M40" s="499">
        <v>0</v>
      </c>
      <c r="N40" s="499">
        <v>0</v>
      </c>
      <c r="O40" s="499">
        <v>0</v>
      </c>
      <c r="P40" s="499">
        <v>0</v>
      </c>
      <c r="Q40" s="499">
        <v>0</v>
      </c>
      <c r="R40" s="499">
        <v>0</v>
      </c>
      <c r="S40" s="499">
        <v>0</v>
      </c>
      <c r="T40" s="330"/>
    </row>
    <row r="41" spans="1:20" s="331" customFormat="1">
      <c r="A41" s="494" t="s">
        <v>1007</v>
      </c>
      <c r="B41" s="499">
        <v>8</v>
      </c>
      <c r="C41" s="499">
        <v>39</v>
      </c>
      <c r="D41" s="499">
        <v>4.875</v>
      </c>
      <c r="E41" s="499">
        <v>0</v>
      </c>
      <c r="F41" s="499">
        <v>0</v>
      </c>
      <c r="G41" s="499">
        <v>0</v>
      </c>
      <c r="H41" s="499">
        <v>0</v>
      </c>
      <c r="I41" s="499">
        <v>0</v>
      </c>
      <c r="J41" s="499">
        <v>2</v>
      </c>
      <c r="K41" s="499">
        <v>1</v>
      </c>
      <c r="L41" s="499">
        <v>0</v>
      </c>
      <c r="M41" s="499">
        <v>1</v>
      </c>
      <c r="N41" s="499">
        <v>0</v>
      </c>
      <c r="O41" s="499">
        <v>2</v>
      </c>
      <c r="P41" s="499">
        <v>2</v>
      </c>
      <c r="Q41" s="499">
        <v>0</v>
      </c>
      <c r="R41" s="499">
        <v>0</v>
      </c>
      <c r="S41" s="499">
        <v>0</v>
      </c>
      <c r="T41" s="330"/>
    </row>
    <row r="42" spans="1:20" s="331" customFormat="1">
      <c r="A42" s="494" t="s">
        <v>1008</v>
      </c>
      <c r="B42" s="499">
        <v>4</v>
      </c>
      <c r="C42" s="499">
        <v>34</v>
      </c>
      <c r="D42" s="499">
        <v>8.5</v>
      </c>
      <c r="E42" s="499">
        <v>0</v>
      </c>
      <c r="F42" s="499">
        <v>0</v>
      </c>
      <c r="G42" s="499">
        <v>0</v>
      </c>
      <c r="H42" s="499">
        <v>0</v>
      </c>
      <c r="I42" s="499">
        <v>0</v>
      </c>
      <c r="J42" s="499">
        <v>0</v>
      </c>
      <c r="K42" s="499">
        <v>1</v>
      </c>
      <c r="L42" s="499">
        <v>0</v>
      </c>
      <c r="M42" s="499">
        <v>0</v>
      </c>
      <c r="N42" s="499">
        <v>0</v>
      </c>
      <c r="O42" s="499">
        <v>0</v>
      </c>
      <c r="P42" s="499">
        <v>1</v>
      </c>
      <c r="Q42" s="499">
        <v>1</v>
      </c>
      <c r="R42" s="499">
        <v>1</v>
      </c>
      <c r="S42" s="499">
        <v>0</v>
      </c>
      <c r="T42" s="330"/>
    </row>
    <row r="43" spans="1:20" s="331" customFormat="1">
      <c r="A43" s="494" t="s">
        <v>1009</v>
      </c>
      <c r="B43" s="499">
        <v>5</v>
      </c>
      <c r="C43" s="499">
        <v>20</v>
      </c>
      <c r="D43" s="499">
        <v>4</v>
      </c>
      <c r="E43" s="499">
        <v>0</v>
      </c>
      <c r="F43" s="499">
        <v>0</v>
      </c>
      <c r="G43" s="499">
        <v>0</v>
      </c>
      <c r="H43" s="499">
        <v>0</v>
      </c>
      <c r="I43" s="499">
        <v>0</v>
      </c>
      <c r="J43" s="499">
        <v>0</v>
      </c>
      <c r="K43" s="499">
        <v>1</v>
      </c>
      <c r="L43" s="499">
        <v>1</v>
      </c>
      <c r="M43" s="499">
        <v>1</v>
      </c>
      <c r="N43" s="499">
        <v>0</v>
      </c>
      <c r="O43" s="499">
        <v>0</v>
      </c>
      <c r="P43" s="499">
        <v>0</v>
      </c>
      <c r="Q43" s="499">
        <v>1</v>
      </c>
      <c r="R43" s="499">
        <v>0</v>
      </c>
      <c r="S43" s="499">
        <v>1</v>
      </c>
      <c r="T43" s="330"/>
    </row>
    <row r="44" spans="1:20" s="331" customFormat="1">
      <c r="A44" s="494" t="s">
        <v>1010</v>
      </c>
      <c r="B44" s="499">
        <v>7</v>
      </c>
      <c r="C44" s="499">
        <v>15</v>
      </c>
      <c r="D44" s="499">
        <v>2.1428571428571428</v>
      </c>
      <c r="E44" s="499">
        <v>0</v>
      </c>
      <c r="F44" s="499">
        <v>1</v>
      </c>
      <c r="G44" s="499">
        <v>1</v>
      </c>
      <c r="H44" s="499">
        <v>0</v>
      </c>
      <c r="I44" s="499">
        <v>0</v>
      </c>
      <c r="J44" s="499">
        <v>0</v>
      </c>
      <c r="K44" s="499">
        <v>2</v>
      </c>
      <c r="L44" s="499">
        <v>0</v>
      </c>
      <c r="M44" s="499">
        <v>0</v>
      </c>
      <c r="N44" s="499">
        <v>0</v>
      </c>
      <c r="O44" s="499">
        <v>0</v>
      </c>
      <c r="P44" s="499">
        <v>0</v>
      </c>
      <c r="Q44" s="499">
        <v>2</v>
      </c>
      <c r="R44" s="499">
        <v>0</v>
      </c>
      <c r="S44" s="499">
        <v>1</v>
      </c>
      <c r="T44" s="330"/>
    </row>
    <row r="45" spans="1:20" s="331" customFormat="1">
      <c r="A45" s="494" t="s">
        <v>1011</v>
      </c>
      <c r="B45" s="499">
        <v>5</v>
      </c>
      <c r="C45" s="499">
        <v>21</v>
      </c>
      <c r="D45" s="499">
        <v>4.2</v>
      </c>
      <c r="E45" s="499">
        <v>0</v>
      </c>
      <c r="F45" s="499">
        <v>0</v>
      </c>
      <c r="G45" s="499">
        <v>0</v>
      </c>
      <c r="H45" s="499">
        <v>0</v>
      </c>
      <c r="I45" s="499">
        <v>1</v>
      </c>
      <c r="J45" s="499">
        <v>1</v>
      </c>
      <c r="K45" s="499">
        <v>0</v>
      </c>
      <c r="L45" s="499">
        <v>1</v>
      </c>
      <c r="M45" s="499">
        <v>1</v>
      </c>
      <c r="N45" s="499">
        <v>0</v>
      </c>
      <c r="O45" s="499">
        <v>0</v>
      </c>
      <c r="P45" s="499">
        <v>0</v>
      </c>
      <c r="Q45" s="499">
        <v>0</v>
      </c>
      <c r="R45" s="499">
        <v>1</v>
      </c>
      <c r="S45" s="499">
        <v>0</v>
      </c>
      <c r="T45" s="330"/>
    </row>
    <row r="46" spans="1:20" s="331" customFormat="1">
      <c r="A46" s="494" t="s">
        <v>1012</v>
      </c>
      <c r="B46" s="499">
        <v>4</v>
      </c>
      <c r="C46" s="499">
        <v>9</v>
      </c>
      <c r="D46" s="499">
        <v>2.25</v>
      </c>
      <c r="E46" s="499">
        <v>1</v>
      </c>
      <c r="F46" s="499">
        <v>1</v>
      </c>
      <c r="G46" s="499">
        <v>0</v>
      </c>
      <c r="H46" s="499">
        <v>0</v>
      </c>
      <c r="I46" s="499">
        <v>0</v>
      </c>
      <c r="J46" s="499">
        <v>0</v>
      </c>
      <c r="K46" s="499">
        <v>0</v>
      </c>
      <c r="L46" s="499">
        <v>0</v>
      </c>
      <c r="M46" s="499">
        <v>0</v>
      </c>
      <c r="N46" s="499">
        <v>0</v>
      </c>
      <c r="O46" s="499">
        <v>1</v>
      </c>
      <c r="P46" s="499">
        <v>0</v>
      </c>
      <c r="Q46" s="499">
        <v>0</v>
      </c>
      <c r="R46" s="499">
        <v>0</v>
      </c>
      <c r="S46" s="499">
        <v>1</v>
      </c>
      <c r="T46" s="330"/>
    </row>
    <row r="47" spans="1:20" s="331" customFormat="1">
      <c r="A47" s="494" t="s">
        <v>1013</v>
      </c>
      <c r="B47" s="499">
        <v>1</v>
      </c>
      <c r="C47" s="499">
        <v>6</v>
      </c>
      <c r="D47" s="499">
        <v>6</v>
      </c>
      <c r="E47" s="499">
        <v>0</v>
      </c>
      <c r="F47" s="499">
        <v>0</v>
      </c>
      <c r="G47" s="499">
        <v>0</v>
      </c>
      <c r="H47" s="499">
        <v>0</v>
      </c>
      <c r="I47" s="499">
        <v>0</v>
      </c>
      <c r="J47" s="499">
        <v>0</v>
      </c>
      <c r="K47" s="499">
        <v>0</v>
      </c>
      <c r="L47" s="499">
        <v>0</v>
      </c>
      <c r="M47" s="499">
        <v>0</v>
      </c>
      <c r="N47" s="499">
        <v>0</v>
      </c>
      <c r="O47" s="499">
        <v>0</v>
      </c>
      <c r="P47" s="499">
        <v>1</v>
      </c>
      <c r="Q47" s="499">
        <v>0</v>
      </c>
      <c r="R47" s="499">
        <v>0</v>
      </c>
      <c r="S47" s="499">
        <v>0</v>
      </c>
      <c r="T47" s="330"/>
    </row>
    <row r="48" spans="1:20" s="331" customFormat="1">
      <c r="A48" s="494" t="s">
        <v>1014</v>
      </c>
      <c r="B48" s="499">
        <v>6</v>
      </c>
      <c r="C48" s="499">
        <v>11</v>
      </c>
      <c r="D48" s="499">
        <v>1.8333333333333333</v>
      </c>
      <c r="E48" s="499">
        <v>0</v>
      </c>
      <c r="F48" s="499">
        <v>0</v>
      </c>
      <c r="G48" s="499">
        <v>0</v>
      </c>
      <c r="H48" s="499">
        <v>1</v>
      </c>
      <c r="I48" s="499">
        <v>1</v>
      </c>
      <c r="J48" s="499">
        <v>0</v>
      </c>
      <c r="K48" s="499">
        <v>0</v>
      </c>
      <c r="L48" s="499">
        <v>0</v>
      </c>
      <c r="M48" s="499">
        <v>1</v>
      </c>
      <c r="N48" s="499">
        <v>0</v>
      </c>
      <c r="O48" s="499">
        <v>0</v>
      </c>
      <c r="P48" s="499">
        <v>0</v>
      </c>
      <c r="Q48" s="499">
        <v>1</v>
      </c>
      <c r="R48" s="499">
        <v>1</v>
      </c>
      <c r="S48" s="499">
        <v>1</v>
      </c>
      <c r="T48" s="330"/>
    </row>
    <row r="49" spans="1:20" s="331" customFormat="1">
      <c r="A49" s="494" t="s">
        <v>1016</v>
      </c>
      <c r="B49" s="499">
        <v>7</v>
      </c>
      <c r="C49" s="499">
        <v>26</v>
      </c>
      <c r="D49" s="499">
        <v>3.7142857142857144</v>
      </c>
      <c r="E49" s="499">
        <v>0</v>
      </c>
      <c r="F49" s="499">
        <v>0</v>
      </c>
      <c r="G49" s="499">
        <v>0</v>
      </c>
      <c r="H49" s="499">
        <v>0</v>
      </c>
      <c r="I49" s="499">
        <v>0</v>
      </c>
      <c r="J49" s="499">
        <v>0</v>
      </c>
      <c r="K49" s="499">
        <v>0</v>
      </c>
      <c r="L49" s="499">
        <v>3</v>
      </c>
      <c r="M49" s="499">
        <v>0</v>
      </c>
      <c r="N49" s="499">
        <v>1</v>
      </c>
      <c r="O49" s="499">
        <v>0</v>
      </c>
      <c r="P49" s="499">
        <v>1</v>
      </c>
      <c r="Q49" s="499">
        <v>0</v>
      </c>
      <c r="R49" s="499">
        <v>2</v>
      </c>
      <c r="S49" s="499">
        <v>0</v>
      </c>
      <c r="T49" s="330"/>
    </row>
    <row r="50" spans="1:20" s="331" customFormat="1">
      <c r="A50" s="494" t="s">
        <v>1017</v>
      </c>
      <c r="B50" s="499">
        <v>145</v>
      </c>
      <c r="C50" s="499">
        <v>302</v>
      </c>
      <c r="D50" s="499">
        <v>2.0827586206896553</v>
      </c>
      <c r="E50" s="499">
        <v>0</v>
      </c>
      <c r="F50" s="499">
        <v>5</v>
      </c>
      <c r="G50" s="499">
        <v>3</v>
      </c>
      <c r="H50" s="499">
        <v>4</v>
      </c>
      <c r="I50" s="499">
        <v>15</v>
      </c>
      <c r="J50" s="499">
        <v>32</v>
      </c>
      <c r="K50" s="499">
        <v>21</v>
      </c>
      <c r="L50" s="499">
        <v>17</v>
      </c>
      <c r="M50" s="499">
        <v>13</v>
      </c>
      <c r="N50" s="499">
        <v>4</v>
      </c>
      <c r="O50" s="499">
        <v>10</v>
      </c>
      <c r="P50" s="499">
        <v>10</v>
      </c>
      <c r="Q50" s="499">
        <v>4</v>
      </c>
      <c r="R50" s="499">
        <v>0</v>
      </c>
      <c r="S50" s="499">
        <v>7</v>
      </c>
      <c r="T50" s="330"/>
    </row>
    <row r="51" spans="1:20" s="331" customFormat="1">
      <c r="A51" s="494" t="s">
        <v>1018</v>
      </c>
      <c r="B51" s="499">
        <v>2</v>
      </c>
      <c r="C51" s="499">
        <v>2</v>
      </c>
      <c r="D51" s="499">
        <v>1</v>
      </c>
      <c r="E51" s="499">
        <v>0</v>
      </c>
      <c r="F51" s="499">
        <v>0</v>
      </c>
      <c r="G51" s="499">
        <v>0</v>
      </c>
      <c r="H51" s="499">
        <v>0</v>
      </c>
      <c r="I51" s="499">
        <v>0</v>
      </c>
      <c r="J51" s="499">
        <v>0</v>
      </c>
      <c r="K51" s="499">
        <v>1</v>
      </c>
      <c r="L51" s="499">
        <v>0</v>
      </c>
      <c r="M51" s="499">
        <v>0</v>
      </c>
      <c r="N51" s="499">
        <v>0</v>
      </c>
      <c r="O51" s="499">
        <v>0</v>
      </c>
      <c r="P51" s="499">
        <v>0</v>
      </c>
      <c r="Q51" s="499">
        <v>0</v>
      </c>
      <c r="R51" s="499">
        <v>1</v>
      </c>
      <c r="S51" s="499">
        <v>0</v>
      </c>
      <c r="T51" s="330"/>
    </row>
    <row r="52" spans="1:20" s="331" customFormat="1">
      <c r="A52" s="494" t="s">
        <v>1019</v>
      </c>
      <c r="B52" s="499">
        <v>9</v>
      </c>
      <c r="C52" s="499">
        <v>54</v>
      </c>
      <c r="D52" s="499">
        <v>6</v>
      </c>
      <c r="E52" s="499">
        <v>1</v>
      </c>
      <c r="F52" s="499">
        <v>0</v>
      </c>
      <c r="G52" s="499">
        <v>1</v>
      </c>
      <c r="H52" s="499">
        <v>0</v>
      </c>
      <c r="I52" s="499">
        <v>0</v>
      </c>
      <c r="J52" s="499">
        <v>1</v>
      </c>
      <c r="K52" s="499">
        <v>1</v>
      </c>
      <c r="L52" s="499">
        <v>1</v>
      </c>
      <c r="M52" s="499">
        <v>0</v>
      </c>
      <c r="N52" s="499">
        <v>0</v>
      </c>
      <c r="O52" s="499">
        <v>1</v>
      </c>
      <c r="P52" s="499">
        <v>0</v>
      </c>
      <c r="Q52" s="499">
        <v>0</v>
      </c>
      <c r="R52" s="499">
        <v>1</v>
      </c>
      <c r="S52" s="499">
        <v>2</v>
      </c>
      <c r="T52" s="330"/>
    </row>
    <row r="53" spans="1:20" s="331" customFormat="1">
      <c r="A53" s="494" t="s">
        <v>1020</v>
      </c>
      <c r="B53" s="499">
        <v>72</v>
      </c>
      <c r="C53" s="499">
        <v>372</v>
      </c>
      <c r="D53" s="499">
        <v>5.166666666666667</v>
      </c>
      <c r="E53" s="499">
        <v>6</v>
      </c>
      <c r="F53" s="499">
        <v>15</v>
      </c>
      <c r="G53" s="499">
        <v>8</v>
      </c>
      <c r="H53" s="499">
        <v>5</v>
      </c>
      <c r="I53" s="499">
        <v>3</v>
      </c>
      <c r="J53" s="499">
        <v>8</v>
      </c>
      <c r="K53" s="499">
        <v>0</v>
      </c>
      <c r="L53" s="499">
        <v>5</v>
      </c>
      <c r="M53" s="499">
        <v>6</v>
      </c>
      <c r="N53" s="499">
        <v>4</v>
      </c>
      <c r="O53" s="499">
        <v>3</v>
      </c>
      <c r="P53" s="499">
        <v>2</v>
      </c>
      <c r="Q53" s="499">
        <v>1</v>
      </c>
      <c r="R53" s="499">
        <v>3</v>
      </c>
      <c r="S53" s="499">
        <v>3</v>
      </c>
      <c r="T53" s="330"/>
    </row>
    <row r="54" spans="1:20" s="331" customFormat="1">
      <c r="A54" s="494" t="s">
        <v>1021</v>
      </c>
      <c r="B54" s="499">
        <v>10</v>
      </c>
      <c r="C54" s="499">
        <v>90</v>
      </c>
      <c r="D54" s="499">
        <v>9</v>
      </c>
      <c r="E54" s="499">
        <v>1</v>
      </c>
      <c r="F54" s="499">
        <v>4</v>
      </c>
      <c r="G54" s="499">
        <v>0</v>
      </c>
      <c r="H54" s="499">
        <v>2</v>
      </c>
      <c r="I54" s="499">
        <v>0</v>
      </c>
      <c r="J54" s="499">
        <v>0</v>
      </c>
      <c r="K54" s="499">
        <v>0</v>
      </c>
      <c r="L54" s="499">
        <v>0</v>
      </c>
      <c r="M54" s="499">
        <v>0</v>
      </c>
      <c r="N54" s="499">
        <v>2</v>
      </c>
      <c r="O54" s="499">
        <v>1</v>
      </c>
      <c r="P54" s="499">
        <v>0</v>
      </c>
      <c r="Q54" s="499">
        <v>0</v>
      </c>
      <c r="R54" s="499">
        <v>0</v>
      </c>
      <c r="S54" s="499">
        <v>0</v>
      </c>
      <c r="T54" s="330"/>
    </row>
    <row r="55" spans="1:20" s="331" customFormat="1">
      <c r="A55" s="494" t="s">
        <v>1022</v>
      </c>
      <c r="B55" s="499">
        <v>1</v>
      </c>
      <c r="C55" s="499">
        <v>5</v>
      </c>
      <c r="D55" s="499">
        <v>5</v>
      </c>
      <c r="E55" s="499">
        <v>0</v>
      </c>
      <c r="F55" s="499">
        <v>0</v>
      </c>
      <c r="G55" s="499">
        <v>0</v>
      </c>
      <c r="H55" s="499">
        <v>0</v>
      </c>
      <c r="I55" s="499">
        <v>0</v>
      </c>
      <c r="J55" s="499">
        <v>0</v>
      </c>
      <c r="K55" s="499">
        <v>0</v>
      </c>
      <c r="L55" s="499">
        <v>0</v>
      </c>
      <c r="M55" s="499">
        <v>0</v>
      </c>
      <c r="N55" s="499">
        <v>1</v>
      </c>
      <c r="O55" s="499">
        <v>0</v>
      </c>
      <c r="P55" s="499">
        <v>0</v>
      </c>
      <c r="Q55" s="499">
        <v>0</v>
      </c>
      <c r="R55" s="499">
        <v>0</v>
      </c>
      <c r="S55" s="499">
        <v>0</v>
      </c>
      <c r="T55" s="330"/>
    </row>
    <row r="56" spans="1:20" s="331" customFormat="1">
      <c r="A56" s="494" t="s">
        <v>1023</v>
      </c>
      <c r="B56" s="499">
        <v>1</v>
      </c>
      <c r="C56" s="499">
        <v>6</v>
      </c>
      <c r="D56" s="499">
        <v>6</v>
      </c>
      <c r="E56" s="499">
        <v>0</v>
      </c>
      <c r="F56" s="499">
        <v>0</v>
      </c>
      <c r="G56" s="499">
        <v>1</v>
      </c>
      <c r="H56" s="499">
        <v>0</v>
      </c>
      <c r="I56" s="499">
        <v>0</v>
      </c>
      <c r="J56" s="499">
        <v>0</v>
      </c>
      <c r="K56" s="499">
        <v>0</v>
      </c>
      <c r="L56" s="499">
        <v>0</v>
      </c>
      <c r="M56" s="499">
        <v>0</v>
      </c>
      <c r="N56" s="499">
        <v>0</v>
      </c>
      <c r="O56" s="499">
        <v>0</v>
      </c>
      <c r="P56" s="499">
        <v>0</v>
      </c>
      <c r="Q56" s="499">
        <v>0</v>
      </c>
      <c r="R56" s="499">
        <v>0</v>
      </c>
      <c r="S56" s="499">
        <v>0</v>
      </c>
      <c r="T56" s="330"/>
    </row>
    <row r="57" spans="1:20" s="331" customFormat="1">
      <c r="A57" s="494" t="s">
        <v>1024</v>
      </c>
      <c r="B57" s="499">
        <v>2</v>
      </c>
      <c r="C57" s="499">
        <v>12</v>
      </c>
      <c r="D57" s="499">
        <v>6</v>
      </c>
      <c r="E57" s="499">
        <v>0</v>
      </c>
      <c r="F57" s="499">
        <v>0</v>
      </c>
      <c r="G57" s="499">
        <v>1</v>
      </c>
      <c r="H57" s="499">
        <v>0</v>
      </c>
      <c r="I57" s="499">
        <v>0</v>
      </c>
      <c r="J57" s="499">
        <v>0</v>
      </c>
      <c r="K57" s="499">
        <v>0</v>
      </c>
      <c r="L57" s="499">
        <v>0</v>
      </c>
      <c r="M57" s="499">
        <v>0</v>
      </c>
      <c r="N57" s="499">
        <v>0</v>
      </c>
      <c r="O57" s="499">
        <v>1</v>
      </c>
      <c r="P57" s="499">
        <v>0</v>
      </c>
      <c r="Q57" s="499">
        <v>0</v>
      </c>
      <c r="R57" s="499">
        <v>0</v>
      </c>
      <c r="S57" s="499">
        <v>0</v>
      </c>
      <c r="T57" s="330"/>
    </row>
    <row r="58" spans="1:20" s="331" customFormat="1">
      <c r="A58" s="494" t="s">
        <v>1026</v>
      </c>
      <c r="B58" s="499">
        <v>8</v>
      </c>
      <c r="C58" s="499">
        <v>98</v>
      </c>
      <c r="D58" s="499">
        <v>12.25</v>
      </c>
      <c r="E58" s="499">
        <v>1</v>
      </c>
      <c r="F58" s="499">
        <v>0</v>
      </c>
      <c r="G58" s="499">
        <v>0</v>
      </c>
      <c r="H58" s="499">
        <v>1</v>
      </c>
      <c r="I58" s="499">
        <v>0</v>
      </c>
      <c r="J58" s="499">
        <v>1</v>
      </c>
      <c r="K58" s="499">
        <v>0</v>
      </c>
      <c r="L58" s="499">
        <v>1</v>
      </c>
      <c r="M58" s="499">
        <v>1</v>
      </c>
      <c r="N58" s="499">
        <v>0</v>
      </c>
      <c r="O58" s="499">
        <v>0</v>
      </c>
      <c r="P58" s="499">
        <v>0</v>
      </c>
      <c r="Q58" s="499">
        <v>1</v>
      </c>
      <c r="R58" s="499">
        <v>0</v>
      </c>
      <c r="S58" s="499">
        <v>2</v>
      </c>
      <c r="T58" s="330"/>
    </row>
    <row r="59" spans="1:20" s="331" customFormat="1">
      <c r="A59" s="494" t="s">
        <v>1027</v>
      </c>
      <c r="B59" s="499">
        <v>1</v>
      </c>
      <c r="C59" s="499">
        <v>4</v>
      </c>
      <c r="D59" s="499">
        <v>4</v>
      </c>
      <c r="E59" s="499">
        <v>0</v>
      </c>
      <c r="F59" s="499">
        <v>0</v>
      </c>
      <c r="G59" s="499">
        <v>1</v>
      </c>
      <c r="H59" s="499">
        <v>0</v>
      </c>
      <c r="I59" s="499">
        <v>0</v>
      </c>
      <c r="J59" s="499">
        <v>0</v>
      </c>
      <c r="K59" s="499">
        <v>0</v>
      </c>
      <c r="L59" s="499">
        <v>0</v>
      </c>
      <c r="M59" s="499">
        <v>0</v>
      </c>
      <c r="N59" s="499">
        <v>0</v>
      </c>
      <c r="O59" s="499">
        <v>0</v>
      </c>
      <c r="P59" s="499">
        <v>0</v>
      </c>
      <c r="Q59" s="499">
        <v>0</v>
      </c>
      <c r="R59" s="499">
        <v>0</v>
      </c>
      <c r="S59" s="499">
        <v>0</v>
      </c>
      <c r="T59" s="330"/>
    </row>
    <row r="60" spans="1:20" s="331" customFormat="1">
      <c r="A60" s="494" t="s">
        <v>1028</v>
      </c>
      <c r="B60" s="499">
        <v>1</v>
      </c>
      <c r="C60" s="499">
        <v>4</v>
      </c>
      <c r="D60" s="499">
        <v>4</v>
      </c>
      <c r="E60" s="499">
        <v>0</v>
      </c>
      <c r="F60" s="499">
        <v>0</v>
      </c>
      <c r="G60" s="499">
        <v>0</v>
      </c>
      <c r="H60" s="499">
        <v>0</v>
      </c>
      <c r="I60" s="499">
        <v>0</v>
      </c>
      <c r="J60" s="499">
        <v>0</v>
      </c>
      <c r="K60" s="499">
        <v>0</v>
      </c>
      <c r="L60" s="499">
        <v>0</v>
      </c>
      <c r="M60" s="499">
        <v>1</v>
      </c>
      <c r="N60" s="499">
        <v>0</v>
      </c>
      <c r="O60" s="499">
        <v>0</v>
      </c>
      <c r="P60" s="499">
        <v>0</v>
      </c>
      <c r="Q60" s="499">
        <v>0</v>
      </c>
      <c r="R60" s="499">
        <v>0</v>
      </c>
      <c r="S60" s="499">
        <v>0</v>
      </c>
      <c r="T60" s="330"/>
    </row>
    <row r="61" spans="1:20" s="331" customFormat="1">
      <c r="A61" s="494" t="s">
        <v>1029</v>
      </c>
      <c r="B61" s="499">
        <v>19</v>
      </c>
      <c r="C61" s="499">
        <v>139</v>
      </c>
      <c r="D61" s="499">
        <v>7.3157894736842106</v>
      </c>
      <c r="E61" s="499">
        <v>2</v>
      </c>
      <c r="F61" s="499">
        <v>3</v>
      </c>
      <c r="G61" s="499">
        <v>1</v>
      </c>
      <c r="H61" s="499">
        <v>4</v>
      </c>
      <c r="I61" s="499">
        <v>0</v>
      </c>
      <c r="J61" s="499">
        <v>1</v>
      </c>
      <c r="K61" s="499">
        <v>1</v>
      </c>
      <c r="L61" s="499">
        <v>2</v>
      </c>
      <c r="M61" s="499">
        <v>1</v>
      </c>
      <c r="N61" s="499">
        <v>1</v>
      </c>
      <c r="O61" s="499">
        <v>0</v>
      </c>
      <c r="P61" s="499">
        <v>0</v>
      </c>
      <c r="Q61" s="499">
        <v>2</v>
      </c>
      <c r="R61" s="499">
        <v>1</v>
      </c>
      <c r="S61" s="499">
        <v>0</v>
      </c>
      <c r="T61" s="330"/>
    </row>
    <row r="62" spans="1:20" s="331" customFormat="1">
      <c r="A62" s="494" t="s">
        <v>1030</v>
      </c>
      <c r="B62" s="499">
        <v>81</v>
      </c>
      <c r="C62" s="499">
        <v>1010</v>
      </c>
      <c r="D62" s="499">
        <v>12.469135802469136</v>
      </c>
      <c r="E62" s="499">
        <v>9</v>
      </c>
      <c r="F62" s="499">
        <v>10</v>
      </c>
      <c r="G62" s="499">
        <v>8</v>
      </c>
      <c r="H62" s="499">
        <v>6</v>
      </c>
      <c r="I62" s="499">
        <v>9</v>
      </c>
      <c r="J62" s="499">
        <v>7</v>
      </c>
      <c r="K62" s="499">
        <v>5</v>
      </c>
      <c r="L62" s="499">
        <v>2</v>
      </c>
      <c r="M62" s="499">
        <v>1</v>
      </c>
      <c r="N62" s="499">
        <v>6</v>
      </c>
      <c r="O62" s="499">
        <v>2</v>
      </c>
      <c r="P62" s="499">
        <v>1</v>
      </c>
      <c r="Q62" s="499">
        <v>3</v>
      </c>
      <c r="R62" s="499">
        <v>4</v>
      </c>
      <c r="S62" s="499">
        <v>8</v>
      </c>
      <c r="T62" s="330"/>
    </row>
    <row r="63" spans="1:20" s="331" customFormat="1">
      <c r="A63" s="494" t="s">
        <v>1031</v>
      </c>
      <c r="B63" s="499">
        <v>28</v>
      </c>
      <c r="C63" s="499">
        <v>282</v>
      </c>
      <c r="D63" s="499">
        <v>10.071428571428571</v>
      </c>
      <c r="E63" s="499">
        <v>10</v>
      </c>
      <c r="F63" s="499">
        <v>0</v>
      </c>
      <c r="G63" s="499">
        <v>3</v>
      </c>
      <c r="H63" s="499">
        <v>0</v>
      </c>
      <c r="I63" s="499">
        <v>2</v>
      </c>
      <c r="J63" s="499">
        <v>2</v>
      </c>
      <c r="K63" s="499">
        <v>1</v>
      </c>
      <c r="L63" s="499">
        <v>4</v>
      </c>
      <c r="M63" s="499">
        <v>2</v>
      </c>
      <c r="N63" s="499">
        <v>0</v>
      </c>
      <c r="O63" s="499">
        <v>0</v>
      </c>
      <c r="P63" s="499">
        <v>0</v>
      </c>
      <c r="Q63" s="499">
        <v>2</v>
      </c>
      <c r="R63" s="499">
        <v>0</v>
      </c>
      <c r="S63" s="499">
        <v>2</v>
      </c>
      <c r="T63" s="330"/>
    </row>
    <row r="64" spans="1:20" s="331" customFormat="1">
      <c r="A64" s="494" t="s">
        <v>1032</v>
      </c>
      <c r="B64" s="499">
        <v>9</v>
      </c>
      <c r="C64" s="499">
        <v>105</v>
      </c>
      <c r="D64" s="499">
        <v>11.666666666666666</v>
      </c>
      <c r="E64" s="499">
        <v>2</v>
      </c>
      <c r="F64" s="499">
        <v>3</v>
      </c>
      <c r="G64" s="499">
        <v>0</v>
      </c>
      <c r="H64" s="499">
        <v>1</v>
      </c>
      <c r="I64" s="499">
        <v>1</v>
      </c>
      <c r="J64" s="499">
        <v>0</v>
      </c>
      <c r="K64" s="499">
        <v>0</v>
      </c>
      <c r="L64" s="499">
        <v>1</v>
      </c>
      <c r="M64" s="499">
        <v>0</v>
      </c>
      <c r="N64" s="499">
        <v>1</v>
      </c>
      <c r="O64" s="499">
        <v>0</v>
      </c>
      <c r="P64" s="499">
        <v>0</v>
      </c>
      <c r="Q64" s="499">
        <v>0</v>
      </c>
      <c r="R64" s="499">
        <v>0</v>
      </c>
      <c r="S64" s="499">
        <v>0</v>
      </c>
      <c r="T64" s="330"/>
    </row>
    <row r="65" spans="1:20" s="331" customFormat="1">
      <c r="A65" s="494" t="s">
        <v>1033</v>
      </c>
      <c r="B65" s="499">
        <v>11</v>
      </c>
      <c r="C65" s="499">
        <v>142</v>
      </c>
      <c r="D65" s="499">
        <v>12.909090909090908</v>
      </c>
      <c r="E65" s="499">
        <v>4</v>
      </c>
      <c r="F65" s="499">
        <v>1</v>
      </c>
      <c r="G65" s="499">
        <v>2</v>
      </c>
      <c r="H65" s="499">
        <v>0</v>
      </c>
      <c r="I65" s="499">
        <v>0</v>
      </c>
      <c r="J65" s="499">
        <v>1</v>
      </c>
      <c r="K65" s="499">
        <v>0</v>
      </c>
      <c r="L65" s="499">
        <v>0</v>
      </c>
      <c r="M65" s="499">
        <v>0</v>
      </c>
      <c r="N65" s="499">
        <v>0</v>
      </c>
      <c r="O65" s="499">
        <v>1</v>
      </c>
      <c r="P65" s="499">
        <v>0</v>
      </c>
      <c r="Q65" s="499">
        <v>0</v>
      </c>
      <c r="R65" s="499">
        <v>0</v>
      </c>
      <c r="S65" s="499">
        <v>2</v>
      </c>
      <c r="T65" s="330"/>
    </row>
    <row r="66" spans="1:20" s="331" customFormat="1">
      <c r="A66" s="494" t="s">
        <v>1034</v>
      </c>
      <c r="B66" s="499">
        <v>336</v>
      </c>
      <c r="C66" s="499">
        <v>1067</v>
      </c>
      <c r="D66" s="499">
        <v>3.1755952380952381</v>
      </c>
      <c r="E66" s="499">
        <v>13</v>
      </c>
      <c r="F66" s="499">
        <v>20</v>
      </c>
      <c r="G66" s="499">
        <v>49</v>
      </c>
      <c r="H66" s="499">
        <v>42</v>
      </c>
      <c r="I66" s="499">
        <v>30</v>
      </c>
      <c r="J66" s="499">
        <v>28</v>
      </c>
      <c r="K66" s="499">
        <v>28</v>
      </c>
      <c r="L66" s="499">
        <v>33</v>
      </c>
      <c r="M66" s="499">
        <v>22</v>
      </c>
      <c r="N66" s="499">
        <v>16</v>
      </c>
      <c r="O66" s="499">
        <v>17</v>
      </c>
      <c r="P66" s="499">
        <v>8</v>
      </c>
      <c r="Q66" s="499">
        <v>13</v>
      </c>
      <c r="R66" s="499">
        <v>4</v>
      </c>
      <c r="S66" s="499">
        <v>13</v>
      </c>
      <c r="T66" s="330"/>
    </row>
    <row r="67" spans="1:20" s="331" customFormat="1">
      <c r="A67" s="494" t="s">
        <v>1035</v>
      </c>
      <c r="B67" s="499">
        <v>29</v>
      </c>
      <c r="C67" s="499">
        <v>136</v>
      </c>
      <c r="D67" s="499">
        <v>4.6896551724137927</v>
      </c>
      <c r="E67" s="499">
        <v>1</v>
      </c>
      <c r="F67" s="499">
        <v>2</v>
      </c>
      <c r="G67" s="499">
        <v>4</v>
      </c>
      <c r="H67" s="499">
        <v>8</v>
      </c>
      <c r="I67" s="499">
        <v>1</v>
      </c>
      <c r="J67" s="499">
        <v>0</v>
      </c>
      <c r="K67" s="499">
        <v>3</v>
      </c>
      <c r="L67" s="499">
        <v>3</v>
      </c>
      <c r="M67" s="499">
        <v>0</v>
      </c>
      <c r="N67" s="499">
        <v>2</v>
      </c>
      <c r="O67" s="499">
        <v>0</v>
      </c>
      <c r="P67" s="499">
        <v>0</v>
      </c>
      <c r="Q67" s="499">
        <v>2</v>
      </c>
      <c r="R67" s="499">
        <v>1</v>
      </c>
      <c r="S67" s="499">
        <v>2</v>
      </c>
      <c r="T67" s="330"/>
    </row>
    <row r="68" spans="1:20" s="331" customFormat="1">
      <c r="A68" s="494" t="s">
        <v>1036</v>
      </c>
      <c r="B68" s="499">
        <v>21</v>
      </c>
      <c r="C68" s="499">
        <v>83</v>
      </c>
      <c r="D68" s="499">
        <v>3.9523809523809526</v>
      </c>
      <c r="E68" s="499">
        <v>1</v>
      </c>
      <c r="F68" s="499">
        <v>0</v>
      </c>
      <c r="G68" s="499">
        <v>4</v>
      </c>
      <c r="H68" s="499">
        <v>2</v>
      </c>
      <c r="I68" s="499">
        <v>2</v>
      </c>
      <c r="J68" s="499">
        <v>2</v>
      </c>
      <c r="K68" s="499">
        <v>2</v>
      </c>
      <c r="L68" s="499">
        <v>3</v>
      </c>
      <c r="M68" s="499">
        <v>1</v>
      </c>
      <c r="N68" s="499">
        <v>0</v>
      </c>
      <c r="O68" s="499">
        <v>2</v>
      </c>
      <c r="P68" s="499">
        <v>0</v>
      </c>
      <c r="Q68" s="499">
        <v>0</v>
      </c>
      <c r="R68" s="499">
        <v>2</v>
      </c>
      <c r="S68" s="499">
        <v>0</v>
      </c>
      <c r="T68" s="330"/>
    </row>
    <row r="69" spans="1:20" s="331" customFormat="1">
      <c r="A69" s="494" t="s">
        <v>1037</v>
      </c>
      <c r="B69" s="499">
        <v>1</v>
      </c>
      <c r="C69" s="499">
        <v>3</v>
      </c>
      <c r="D69" s="499">
        <v>3</v>
      </c>
      <c r="E69" s="499">
        <v>0</v>
      </c>
      <c r="F69" s="499">
        <v>0</v>
      </c>
      <c r="G69" s="499">
        <v>0</v>
      </c>
      <c r="H69" s="499">
        <v>0</v>
      </c>
      <c r="I69" s="499">
        <v>0</v>
      </c>
      <c r="J69" s="499">
        <v>0</v>
      </c>
      <c r="K69" s="499">
        <v>1</v>
      </c>
      <c r="L69" s="499">
        <v>0</v>
      </c>
      <c r="M69" s="499">
        <v>0</v>
      </c>
      <c r="N69" s="499">
        <v>0</v>
      </c>
      <c r="O69" s="499">
        <v>0</v>
      </c>
      <c r="P69" s="499">
        <v>0</v>
      </c>
      <c r="Q69" s="499">
        <v>0</v>
      </c>
      <c r="R69" s="499">
        <v>0</v>
      </c>
      <c r="S69" s="499">
        <v>0</v>
      </c>
      <c r="T69" s="330"/>
    </row>
    <row r="70" spans="1:20" s="331" customFormat="1">
      <c r="A70" s="494" t="s">
        <v>1038</v>
      </c>
      <c r="B70" s="499">
        <v>1</v>
      </c>
      <c r="C70" s="499">
        <v>1</v>
      </c>
      <c r="D70" s="499">
        <v>1</v>
      </c>
      <c r="E70" s="499">
        <v>0</v>
      </c>
      <c r="F70" s="499">
        <v>0</v>
      </c>
      <c r="G70" s="499">
        <v>0</v>
      </c>
      <c r="H70" s="499">
        <v>0</v>
      </c>
      <c r="I70" s="499">
        <v>0</v>
      </c>
      <c r="J70" s="499">
        <v>0</v>
      </c>
      <c r="K70" s="499">
        <v>0</v>
      </c>
      <c r="L70" s="499">
        <v>0</v>
      </c>
      <c r="M70" s="499">
        <v>0</v>
      </c>
      <c r="N70" s="499">
        <v>1</v>
      </c>
      <c r="O70" s="499">
        <v>0</v>
      </c>
      <c r="P70" s="499">
        <v>0</v>
      </c>
      <c r="Q70" s="499">
        <v>0</v>
      </c>
      <c r="R70" s="499">
        <v>0</v>
      </c>
      <c r="S70" s="499">
        <v>0</v>
      </c>
      <c r="T70" s="330"/>
    </row>
    <row r="71" spans="1:20" s="331" customFormat="1">
      <c r="A71" s="494" t="s">
        <v>1040</v>
      </c>
      <c r="B71" s="499">
        <v>118</v>
      </c>
      <c r="C71" s="499">
        <v>617</v>
      </c>
      <c r="D71" s="499">
        <v>5.2288135593220337</v>
      </c>
      <c r="E71" s="499">
        <v>11</v>
      </c>
      <c r="F71" s="499">
        <v>42</v>
      </c>
      <c r="G71" s="499">
        <v>15</v>
      </c>
      <c r="H71" s="499">
        <v>8</v>
      </c>
      <c r="I71" s="499">
        <v>5</v>
      </c>
      <c r="J71" s="499">
        <v>5</v>
      </c>
      <c r="K71" s="499">
        <v>3</v>
      </c>
      <c r="L71" s="499">
        <v>5</v>
      </c>
      <c r="M71" s="499">
        <v>2</v>
      </c>
      <c r="N71" s="499">
        <v>1</v>
      </c>
      <c r="O71" s="499">
        <v>3</v>
      </c>
      <c r="P71" s="499">
        <v>2</v>
      </c>
      <c r="Q71" s="499">
        <v>4</v>
      </c>
      <c r="R71" s="499">
        <v>2</v>
      </c>
      <c r="S71" s="499">
        <v>10</v>
      </c>
      <c r="T71" s="330"/>
    </row>
    <row r="72" spans="1:20" s="331" customFormat="1">
      <c r="A72" s="494" t="s">
        <v>1041</v>
      </c>
      <c r="B72" s="499">
        <v>65</v>
      </c>
      <c r="C72" s="499">
        <v>258</v>
      </c>
      <c r="D72" s="499">
        <v>3.9692307692307693</v>
      </c>
      <c r="E72" s="499">
        <v>7</v>
      </c>
      <c r="F72" s="499">
        <v>12</v>
      </c>
      <c r="G72" s="499">
        <v>5</v>
      </c>
      <c r="H72" s="499">
        <v>5</v>
      </c>
      <c r="I72" s="499">
        <v>7</v>
      </c>
      <c r="J72" s="499">
        <v>10</v>
      </c>
      <c r="K72" s="499">
        <v>5</v>
      </c>
      <c r="L72" s="499">
        <v>1</v>
      </c>
      <c r="M72" s="499">
        <v>1</v>
      </c>
      <c r="N72" s="499">
        <v>4</v>
      </c>
      <c r="O72" s="499">
        <v>2</v>
      </c>
      <c r="P72" s="499">
        <v>1</v>
      </c>
      <c r="Q72" s="499">
        <v>2</v>
      </c>
      <c r="R72" s="499">
        <v>2</v>
      </c>
      <c r="S72" s="499">
        <v>1</v>
      </c>
      <c r="T72" s="330"/>
    </row>
    <row r="73" spans="1:20" s="331" customFormat="1">
      <c r="A73" s="494" t="s">
        <v>1042</v>
      </c>
      <c r="B73" s="499">
        <v>183</v>
      </c>
      <c r="C73" s="499">
        <v>877</v>
      </c>
      <c r="D73" s="499">
        <v>4.7923497267759565</v>
      </c>
      <c r="E73" s="499">
        <v>0</v>
      </c>
      <c r="F73" s="499">
        <v>0</v>
      </c>
      <c r="G73" s="499">
        <v>8</v>
      </c>
      <c r="H73" s="499">
        <v>1</v>
      </c>
      <c r="I73" s="499">
        <v>4</v>
      </c>
      <c r="J73" s="499">
        <v>3</v>
      </c>
      <c r="K73" s="499">
        <v>8</v>
      </c>
      <c r="L73" s="499">
        <v>10</v>
      </c>
      <c r="M73" s="499">
        <v>3</v>
      </c>
      <c r="N73" s="499">
        <v>4</v>
      </c>
      <c r="O73" s="499">
        <v>8</v>
      </c>
      <c r="P73" s="499">
        <v>15</v>
      </c>
      <c r="Q73" s="499">
        <v>19</v>
      </c>
      <c r="R73" s="499">
        <v>17</v>
      </c>
      <c r="S73" s="499">
        <v>83</v>
      </c>
      <c r="T73" s="330"/>
    </row>
    <row r="74" spans="1:20" s="331" customFormat="1">
      <c r="A74" s="494" t="s">
        <v>1043</v>
      </c>
      <c r="B74" s="499">
        <v>6</v>
      </c>
      <c r="C74" s="499">
        <v>23</v>
      </c>
      <c r="D74" s="499">
        <v>3.8333333333333335</v>
      </c>
      <c r="E74" s="499">
        <v>2</v>
      </c>
      <c r="F74" s="499">
        <v>3</v>
      </c>
      <c r="G74" s="499">
        <v>1</v>
      </c>
      <c r="H74" s="499">
        <v>0</v>
      </c>
      <c r="I74" s="499">
        <v>0</v>
      </c>
      <c r="J74" s="499">
        <v>0</v>
      </c>
      <c r="K74" s="499">
        <v>0</v>
      </c>
      <c r="L74" s="499">
        <v>0</v>
      </c>
      <c r="M74" s="499">
        <v>0</v>
      </c>
      <c r="N74" s="499">
        <v>0</v>
      </c>
      <c r="O74" s="499">
        <v>0</v>
      </c>
      <c r="P74" s="499">
        <v>0</v>
      </c>
      <c r="Q74" s="499">
        <v>0</v>
      </c>
      <c r="R74" s="499">
        <v>0</v>
      </c>
      <c r="S74" s="499">
        <v>0</v>
      </c>
      <c r="T74" s="330"/>
    </row>
    <row r="75" spans="1:20" s="331" customFormat="1">
      <c r="A75" s="494" t="s">
        <v>1044</v>
      </c>
      <c r="B75" s="499">
        <v>159</v>
      </c>
      <c r="C75" s="499">
        <v>175</v>
      </c>
      <c r="D75" s="499">
        <v>1.10062893081761</v>
      </c>
      <c r="E75" s="499">
        <v>0</v>
      </c>
      <c r="F75" s="499">
        <v>7</v>
      </c>
      <c r="G75" s="499">
        <v>22</v>
      </c>
      <c r="H75" s="499">
        <v>23</v>
      </c>
      <c r="I75" s="499">
        <v>22</v>
      </c>
      <c r="J75" s="499">
        <v>19</v>
      </c>
      <c r="K75" s="499">
        <v>10</v>
      </c>
      <c r="L75" s="499">
        <v>8</v>
      </c>
      <c r="M75" s="499">
        <v>5</v>
      </c>
      <c r="N75" s="499">
        <v>8</v>
      </c>
      <c r="O75" s="499">
        <v>7</v>
      </c>
      <c r="P75" s="499">
        <v>8</v>
      </c>
      <c r="Q75" s="499">
        <v>5</v>
      </c>
      <c r="R75" s="499">
        <v>6</v>
      </c>
      <c r="S75" s="499">
        <v>9</v>
      </c>
      <c r="T75" s="330"/>
    </row>
    <row r="76" spans="1:20" s="331" customFormat="1">
      <c r="A76" s="494" t="s">
        <v>1045</v>
      </c>
      <c r="B76" s="499">
        <v>88</v>
      </c>
      <c r="C76" s="499">
        <v>261</v>
      </c>
      <c r="D76" s="499">
        <v>2.9659090909090908</v>
      </c>
      <c r="E76" s="499">
        <v>32</v>
      </c>
      <c r="F76" s="499">
        <v>41</v>
      </c>
      <c r="G76" s="499">
        <v>9</v>
      </c>
      <c r="H76" s="499">
        <v>3</v>
      </c>
      <c r="I76" s="499">
        <v>0</v>
      </c>
      <c r="J76" s="499">
        <v>2</v>
      </c>
      <c r="K76" s="499">
        <v>1</v>
      </c>
      <c r="L76" s="499">
        <v>0</v>
      </c>
      <c r="M76" s="499">
        <v>0</v>
      </c>
      <c r="N76" s="499">
        <v>0</v>
      </c>
      <c r="O76" s="499">
        <v>0</v>
      </c>
      <c r="P76" s="499">
        <v>0</v>
      </c>
      <c r="Q76" s="499">
        <v>0</v>
      </c>
      <c r="R76" s="499">
        <v>0</v>
      </c>
      <c r="S76" s="499">
        <v>0</v>
      </c>
      <c r="T76" s="330"/>
    </row>
    <row r="77" spans="1:20" s="331" customFormat="1">
      <c r="A77" s="494" t="s">
        <v>1046</v>
      </c>
      <c r="B77" s="499">
        <v>18</v>
      </c>
      <c r="C77" s="499">
        <v>48</v>
      </c>
      <c r="D77" s="499">
        <v>2.6666666666666665</v>
      </c>
      <c r="E77" s="499">
        <v>3</v>
      </c>
      <c r="F77" s="499">
        <v>6</v>
      </c>
      <c r="G77" s="499">
        <v>2</v>
      </c>
      <c r="H77" s="499">
        <v>1</v>
      </c>
      <c r="I77" s="499">
        <v>2</v>
      </c>
      <c r="J77" s="499">
        <v>0</v>
      </c>
      <c r="K77" s="499">
        <v>0</v>
      </c>
      <c r="L77" s="499">
        <v>1</v>
      </c>
      <c r="M77" s="499">
        <v>0</v>
      </c>
      <c r="N77" s="499">
        <v>2</v>
      </c>
      <c r="O77" s="499">
        <v>1</v>
      </c>
      <c r="P77" s="499">
        <v>0</v>
      </c>
      <c r="Q77" s="499">
        <v>0</v>
      </c>
      <c r="R77" s="499">
        <v>0</v>
      </c>
      <c r="S77" s="499">
        <v>0</v>
      </c>
      <c r="T77" s="330"/>
    </row>
    <row r="78" spans="1:20" s="331" customFormat="1">
      <c r="A78" s="494" t="s">
        <v>1047</v>
      </c>
      <c r="B78" s="499">
        <v>346</v>
      </c>
      <c r="C78" s="499">
        <v>1205</v>
      </c>
      <c r="D78" s="499">
        <v>3.4826589595375723</v>
      </c>
      <c r="E78" s="499">
        <v>4</v>
      </c>
      <c r="F78" s="499">
        <v>18</v>
      </c>
      <c r="G78" s="499">
        <v>81</v>
      </c>
      <c r="H78" s="499">
        <v>48</v>
      </c>
      <c r="I78" s="499">
        <v>52</v>
      </c>
      <c r="J78" s="499">
        <v>42</v>
      </c>
      <c r="K78" s="499">
        <v>39</v>
      </c>
      <c r="L78" s="499">
        <v>32</v>
      </c>
      <c r="M78" s="499">
        <v>8</v>
      </c>
      <c r="N78" s="499">
        <v>4</v>
      </c>
      <c r="O78" s="499">
        <v>7</v>
      </c>
      <c r="P78" s="499">
        <v>4</v>
      </c>
      <c r="Q78" s="499">
        <v>1</v>
      </c>
      <c r="R78" s="499">
        <v>1</v>
      </c>
      <c r="S78" s="499">
        <v>5</v>
      </c>
      <c r="T78" s="330"/>
    </row>
    <row r="79" spans="1:20" s="331" customFormat="1">
      <c r="A79" s="494" t="s">
        <v>1048</v>
      </c>
      <c r="B79" s="499">
        <v>56</v>
      </c>
      <c r="C79" s="499">
        <v>333</v>
      </c>
      <c r="D79" s="499">
        <v>5.9464285714285712</v>
      </c>
      <c r="E79" s="499">
        <v>0</v>
      </c>
      <c r="F79" s="499">
        <v>0</v>
      </c>
      <c r="G79" s="499">
        <v>0</v>
      </c>
      <c r="H79" s="499">
        <v>2</v>
      </c>
      <c r="I79" s="499">
        <v>4</v>
      </c>
      <c r="J79" s="499">
        <v>4</v>
      </c>
      <c r="K79" s="499">
        <v>8</v>
      </c>
      <c r="L79" s="499">
        <v>2</v>
      </c>
      <c r="M79" s="499">
        <v>10</v>
      </c>
      <c r="N79" s="499">
        <v>3</v>
      </c>
      <c r="O79" s="499">
        <v>6</v>
      </c>
      <c r="P79" s="499">
        <v>5</v>
      </c>
      <c r="Q79" s="499">
        <v>3</v>
      </c>
      <c r="R79" s="499">
        <v>1</v>
      </c>
      <c r="S79" s="499">
        <v>8</v>
      </c>
      <c r="T79" s="330"/>
    </row>
    <row r="80" spans="1:20" s="331" customFormat="1">
      <c r="A80" s="494" t="s">
        <v>1049</v>
      </c>
      <c r="B80" s="499">
        <v>94</v>
      </c>
      <c r="C80" s="499">
        <v>461</v>
      </c>
      <c r="D80" s="499">
        <v>4.9042553191489358</v>
      </c>
      <c r="E80" s="499">
        <v>1</v>
      </c>
      <c r="F80" s="499">
        <v>1</v>
      </c>
      <c r="G80" s="499">
        <v>12</v>
      </c>
      <c r="H80" s="499">
        <v>16</v>
      </c>
      <c r="I80" s="499">
        <v>5</v>
      </c>
      <c r="J80" s="499">
        <v>11</v>
      </c>
      <c r="K80" s="499">
        <v>15</v>
      </c>
      <c r="L80" s="499">
        <v>9</v>
      </c>
      <c r="M80" s="499">
        <v>8</v>
      </c>
      <c r="N80" s="499">
        <v>3</v>
      </c>
      <c r="O80" s="499">
        <v>3</v>
      </c>
      <c r="P80" s="499">
        <v>4</v>
      </c>
      <c r="Q80" s="499">
        <v>1</v>
      </c>
      <c r="R80" s="499">
        <v>2</v>
      </c>
      <c r="S80" s="499">
        <v>3</v>
      </c>
      <c r="T80" s="330"/>
    </row>
    <row r="81" spans="1:20" s="331" customFormat="1">
      <c r="A81" s="494" t="s">
        <v>1050</v>
      </c>
      <c r="B81" s="499">
        <v>13</v>
      </c>
      <c r="C81" s="499">
        <v>60</v>
      </c>
      <c r="D81" s="499">
        <v>4.615384615384615</v>
      </c>
      <c r="E81" s="499">
        <v>0</v>
      </c>
      <c r="F81" s="499">
        <v>0</v>
      </c>
      <c r="G81" s="499">
        <v>0</v>
      </c>
      <c r="H81" s="499">
        <v>1</v>
      </c>
      <c r="I81" s="499">
        <v>1</v>
      </c>
      <c r="J81" s="499">
        <v>1</v>
      </c>
      <c r="K81" s="499">
        <v>1</v>
      </c>
      <c r="L81" s="499">
        <v>0</v>
      </c>
      <c r="M81" s="499">
        <v>0</v>
      </c>
      <c r="N81" s="499">
        <v>0</v>
      </c>
      <c r="O81" s="499">
        <v>2</v>
      </c>
      <c r="P81" s="499">
        <v>1</v>
      </c>
      <c r="Q81" s="499">
        <v>1</v>
      </c>
      <c r="R81" s="499">
        <v>1</v>
      </c>
      <c r="S81" s="499">
        <v>4</v>
      </c>
      <c r="T81" s="330"/>
    </row>
    <row r="82" spans="1:20" s="331" customFormat="1">
      <c r="A82" s="494" t="s">
        <v>1051</v>
      </c>
      <c r="B82" s="499">
        <v>80</v>
      </c>
      <c r="C82" s="499">
        <v>294</v>
      </c>
      <c r="D82" s="499">
        <v>3.6749999999999998</v>
      </c>
      <c r="E82" s="499">
        <v>0</v>
      </c>
      <c r="F82" s="499">
        <v>2</v>
      </c>
      <c r="G82" s="499">
        <v>10</v>
      </c>
      <c r="H82" s="499">
        <v>12</v>
      </c>
      <c r="I82" s="499">
        <v>10</v>
      </c>
      <c r="J82" s="499">
        <v>14</v>
      </c>
      <c r="K82" s="499">
        <v>14</v>
      </c>
      <c r="L82" s="499">
        <v>3</v>
      </c>
      <c r="M82" s="499">
        <v>4</v>
      </c>
      <c r="N82" s="499">
        <v>4</v>
      </c>
      <c r="O82" s="499">
        <v>2</v>
      </c>
      <c r="P82" s="499">
        <v>1</v>
      </c>
      <c r="Q82" s="499">
        <v>1</v>
      </c>
      <c r="R82" s="499">
        <v>1</v>
      </c>
      <c r="S82" s="499">
        <v>2</v>
      </c>
      <c r="T82" s="330"/>
    </row>
    <row r="83" spans="1:20" s="331" customFormat="1">
      <c r="A83" s="494" t="s">
        <v>1052</v>
      </c>
      <c r="B83" s="499">
        <v>1455</v>
      </c>
      <c r="C83" s="499">
        <v>19101</v>
      </c>
      <c r="D83" s="499">
        <v>13.127835051546391</v>
      </c>
      <c r="E83" s="499">
        <v>8</v>
      </c>
      <c r="F83" s="499">
        <v>4</v>
      </c>
      <c r="G83" s="499">
        <v>0</v>
      </c>
      <c r="H83" s="499">
        <v>3</v>
      </c>
      <c r="I83" s="499">
        <v>25</v>
      </c>
      <c r="J83" s="499">
        <v>132</v>
      </c>
      <c r="K83" s="499">
        <v>232</v>
      </c>
      <c r="L83" s="499">
        <v>299</v>
      </c>
      <c r="M83" s="499">
        <v>232</v>
      </c>
      <c r="N83" s="499">
        <v>166</v>
      </c>
      <c r="O83" s="499">
        <v>123</v>
      </c>
      <c r="P83" s="499">
        <v>93</v>
      </c>
      <c r="Q83" s="499">
        <v>70</v>
      </c>
      <c r="R83" s="499">
        <v>33</v>
      </c>
      <c r="S83" s="499">
        <v>35</v>
      </c>
      <c r="T83" s="330"/>
    </row>
    <row r="84" spans="1:20" s="331" customFormat="1">
      <c r="A84" s="494" t="s">
        <v>1053</v>
      </c>
      <c r="B84" s="499">
        <v>88</v>
      </c>
      <c r="C84" s="499">
        <v>1013</v>
      </c>
      <c r="D84" s="499">
        <v>11.511363636363637</v>
      </c>
      <c r="E84" s="499">
        <v>1</v>
      </c>
      <c r="F84" s="499">
        <v>0</v>
      </c>
      <c r="G84" s="499">
        <v>0</v>
      </c>
      <c r="H84" s="499">
        <v>0</v>
      </c>
      <c r="I84" s="499">
        <v>0</v>
      </c>
      <c r="J84" s="499">
        <v>9</v>
      </c>
      <c r="K84" s="499">
        <v>14</v>
      </c>
      <c r="L84" s="499">
        <v>13</v>
      </c>
      <c r="M84" s="499">
        <v>17</v>
      </c>
      <c r="N84" s="499">
        <v>8</v>
      </c>
      <c r="O84" s="499">
        <v>10</v>
      </c>
      <c r="P84" s="499">
        <v>4</v>
      </c>
      <c r="Q84" s="499">
        <v>6</v>
      </c>
      <c r="R84" s="499">
        <v>3</v>
      </c>
      <c r="S84" s="499">
        <v>3</v>
      </c>
      <c r="T84" s="330"/>
    </row>
    <row r="85" spans="1:20" s="331" customFormat="1">
      <c r="A85" s="494" t="s">
        <v>1054</v>
      </c>
      <c r="B85" s="499">
        <v>166</v>
      </c>
      <c r="C85" s="499">
        <v>2118</v>
      </c>
      <c r="D85" s="499">
        <v>12.759036144578314</v>
      </c>
      <c r="E85" s="499">
        <v>1</v>
      </c>
      <c r="F85" s="499">
        <v>1</v>
      </c>
      <c r="G85" s="499">
        <v>0</v>
      </c>
      <c r="H85" s="499">
        <v>0</v>
      </c>
      <c r="I85" s="499">
        <v>3</v>
      </c>
      <c r="J85" s="499">
        <v>10</v>
      </c>
      <c r="K85" s="499">
        <v>26</v>
      </c>
      <c r="L85" s="499">
        <v>28</v>
      </c>
      <c r="M85" s="499">
        <v>35</v>
      </c>
      <c r="N85" s="499">
        <v>21</v>
      </c>
      <c r="O85" s="499">
        <v>15</v>
      </c>
      <c r="P85" s="499">
        <v>12</v>
      </c>
      <c r="Q85" s="499">
        <v>5</v>
      </c>
      <c r="R85" s="499">
        <v>2</v>
      </c>
      <c r="S85" s="499">
        <v>7</v>
      </c>
      <c r="T85" s="330"/>
    </row>
    <row r="86" spans="1:20" s="331" customFormat="1">
      <c r="A86" s="494" t="s">
        <v>1055</v>
      </c>
      <c r="B86" s="499">
        <v>128</v>
      </c>
      <c r="C86" s="499">
        <v>1106</v>
      </c>
      <c r="D86" s="499">
        <v>8.640625</v>
      </c>
      <c r="E86" s="499">
        <v>1</v>
      </c>
      <c r="F86" s="499">
        <v>1</v>
      </c>
      <c r="G86" s="499">
        <v>0</v>
      </c>
      <c r="H86" s="499">
        <v>0</v>
      </c>
      <c r="I86" s="499">
        <v>2</v>
      </c>
      <c r="J86" s="499">
        <v>9</v>
      </c>
      <c r="K86" s="499">
        <v>20</v>
      </c>
      <c r="L86" s="499">
        <v>27</v>
      </c>
      <c r="M86" s="499">
        <v>21</v>
      </c>
      <c r="N86" s="499">
        <v>11</v>
      </c>
      <c r="O86" s="499">
        <v>9</v>
      </c>
      <c r="P86" s="499">
        <v>13</v>
      </c>
      <c r="Q86" s="499">
        <v>5</v>
      </c>
      <c r="R86" s="499">
        <v>5</v>
      </c>
      <c r="S86" s="499">
        <v>4</v>
      </c>
      <c r="T86" s="330"/>
    </row>
    <row r="87" spans="1:20" s="331" customFormat="1">
      <c r="A87" s="494" t="s">
        <v>1056</v>
      </c>
      <c r="B87" s="499">
        <v>696</v>
      </c>
      <c r="C87" s="499">
        <v>7735</v>
      </c>
      <c r="D87" s="499">
        <v>11.113505747126437</v>
      </c>
      <c r="E87" s="499">
        <v>27</v>
      </c>
      <c r="F87" s="499">
        <v>15</v>
      </c>
      <c r="G87" s="499">
        <v>9</v>
      </c>
      <c r="H87" s="499">
        <v>6</v>
      </c>
      <c r="I87" s="499">
        <v>19</v>
      </c>
      <c r="J87" s="499">
        <v>40</v>
      </c>
      <c r="K87" s="499">
        <v>95</v>
      </c>
      <c r="L87" s="499">
        <v>131</v>
      </c>
      <c r="M87" s="499">
        <v>92</v>
      </c>
      <c r="N87" s="499">
        <v>92</v>
      </c>
      <c r="O87" s="499">
        <v>55</v>
      </c>
      <c r="P87" s="499">
        <v>46</v>
      </c>
      <c r="Q87" s="499">
        <v>27</v>
      </c>
      <c r="R87" s="499">
        <v>19</v>
      </c>
      <c r="S87" s="499">
        <v>23</v>
      </c>
      <c r="T87" s="330"/>
    </row>
    <row r="88" spans="1:20" s="331" customFormat="1">
      <c r="A88" s="494" t="s">
        <v>1057</v>
      </c>
      <c r="B88" s="499">
        <v>33</v>
      </c>
      <c r="C88" s="499">
        <v>280</v>
      </c>
      <c r="D88" s="499">
        <v>8.4848484848484844</v>
      </c>
      <c r="E88" s="499">
        <v>13</v>
      </c>
      <c r="F88" s="499">
        <v>7</v>
      </c>
      <c r="G88" s="499">
        <v>2</v>
      </c>
      <c r="H88" s="499">
        <v>1</v>
      </c>
      <c r="I88" s="499">
        <v>0</v>
      </c>
      <c r="J88" s="499">
        <v>1</v>
      </c>
      <c r="K88" s="499">
        <v>1</v>
      </c>
      <c r="L88" s="499">
        <v>3</v>
      </c>
      <c r="M88" s="499">
        <v>0</v>
      </c>
      <c r="N88" s="499">
        <v>3</v>
      </c>
      <c r="O88" s="499">
        <v>1</v>
      </c>
      <c r="P88" s="499">
        <v>0</v>
      </c>
      <c r="Q88" s="499">
        <v>1</v>
      </c>
      <c r="R88" s="499">
        <v>0</v>
      </c>
      <c r="S88" s="499">
        <v>0</v>
      </c>
      <c r="T88" s="330"/>
    </row>
    <row r="89" spans="1:20" s="331" customFormat="1">
      <c r="A89" s="494" t="s">
        <v>1058</v>
      </c>
      <c r="B89" s="499">
        <v>64</v>
      </c>
      <c r="C89" s="499">
        <v>308</v>
      </c>
      <c r="D89" s="499">
        <v>4.8125</v>
      </c>
      <c r="E89" s="499">
        <v>1</v>
      </c>
      <c r="F89" s="499">
        <v>12</v>
      </c>
      <c r="G89" s="499">
        <v>9</v>
      </c>
      <c r="H89" s="499">
        <v>8</v>
      </c>
      <c r="I89" s="499">
        <v>12</v>
      </c>
      <c r="J89" s="499">
        <v>9</v>
      </c>
      <c r="K89" s="499">
        <v>3</v>
      </c>
      <c r="L89" s="499">
        <v>0</v>
      </c>
      <c r="M89" s="499">
        <v>1</v>
      </c>
      <c r="N89" s="499">
        <v>1</v>
      </c>
      <c r="O89" s="499">
        <v>2</v>
      </c>
      <c r="P89" s="499">
        <v>1</v>
      </c>
      <c r="Q89" s="499">
        <v>0</v>
      </c>
      <c r="R89" s="499">
        <v>1</v>
      </c>
      <c r="S89" s="499">
        <v>4</v>
      </c>
      <c r="T89" s="330"/>
    </row>
    <row r="90" spans="1:20" s="331" customFormat="1">
      <c r="A90" s="494" t="s">
        <v>1059</v>
      </c>
      <c r="B90" s="499">
        <v>53</v>
      </c>
      <c r="C90" s="499">
        <v>258</v>
      </c>
      <c r="D90" s="499">
        <v>4.867924528301887</v>
      </c>
      <c r="E90" s="499">
        <v>1</v>
      </c>
      <c r="F90" s="499">
        <v>11</v>
      </c>
      <c r="G90" s="499">
        <v>11</v>
      </c>
      <c r="H90" s="499">
        <v>3</v>
      </c>
      <c r="I90" s="499">
        <v>10</v>
      </c>
      <c r="J90" s="499">
        <v>8</v>
      </c>
      <c r="K90" s="499">
        <v>5</v>
      </c>
      <c r="L90" s="499">
        <v>0</v>
      </c>
      <c r="M90" s="499">
        <v>1</v>
      </c>
      <c r="N90" s="499">
        <v>3</v>
      </c>
      <c r="O90" s="499">
        <v>0</v>
      </c>
      <c r="P90" s="499">
        <v>0</v>
      </c>
      <c r="Q90" s="499">
        <v>0</v>
      </c>
      <c r="R90" s="499">
        <v>0</v>
      </c>
      <c r="S90" s="499">
        <v>0</v>
      </c>
      <c r="T90" s="330"/>
    </row>
    <row r="91" spans="1:20" s="331" customFormat="1">
      <c r="A91" s="494" t="s">
        <v>1060</v>
      </c>
      <c r="B91" s="499">
        <v>4</v>
      </c>
      <c r="C91" s="499">
        <v>18</v>
      </c>
      <c r="D91" s="499">
        <v>4.5</v>
      </c>
      <c r="E91" s="499">
        <v>1</v>
      </c>
      <c r="F91" s="499">
        <v>2</v>
      </c>
      <c r="G91" s="499">
        <v>1</v>
      </c>
      <c r="H91" s="499">
        <v>0</v>
      </c>
      <c r="I91" s="499">
        <v>0</v>
      </c>
      <c r="J91" s="499">
        <v>0</v>
      </c>
      <c r="K91" s="499">
        <v>0</v>
      </c>
      <c r="L91" s="499">
        <v>0</v>
      </c>
      <c r="M91" s="499">
        <v>0</v>
      </c>
      <c r="N91" s="499">
        <v>0</v>
      </c>
      <c r="O91" s="499">
        <v>0</v>
      </c>
      <c r="P91" s="499">
        <v>0</v>
      </c>
      <c r="Q91" s="499">
        <v>0</v>
      </c>
      <c r="R91" s="499">
        <v>0</v>
      </c>
      <c r="S91" s="499">
        <v>0</v>
      </c>
      <c r="T91" s="330"/>
    </row>
    <row r="92" spans="1:20" s="331" customFormat="1">
      <c r="A92" s="494" t="s">
        <v>1061</v>
      </c>
      <c r="B92" s="499">
        <v>8</v>
      </c>
      <c r="C92" s="499">
        <v>34</v>
      </c>
      <c r="D92" s="499">
        <v>4.25</v>
      </c>
      <c r="E92" s="499">
        <v>2</v>
      </c>
      <c r="F92" s="499">
        <v>0</v>
      </c>
      <c r="G92" s="499">
        <v>2</v>
      </c>
      <c r="H92" s="499">
        <v>1</v>
      </c>
      <c r="I92" s="499">
        <v>0</v>
      </c>
      <c r="J92" s="499">
        <v>0</v>
      </c>
      <c r="K92" s="499">
        <v>0</v>
      </c>
      <c r="L92" s="499">
        <v>1</v>
      </c>
      <c r="M92" s="499">
        <v>1</v>
      </c>
      <c r="N92" s="499">
        <v>0</v>
      </c>
      <c r="O92" s="499">
        <v>0</v>
      </c>
      <c r="P92" s="499">
        <v>1</v>
      </c>
      <c r="Q92" s="499">
        <v>0</v>
      </c>
      <c r="R92" s="499">
        <v>0</v>
      </c>
      <c r="S92" s="499">
        <v>0</v>
      </c>
      <c r="T92" s="330"/>
    </row>
    <row r="93" spans="1:20" s="331" customFormat="1">
      <c r="A93" s="494" t="s">
        <v>1062</v>
      </c>
      <c r="B93" s="499">
        <v>181</v>
      </c>
      <c r="C93" s="499">
        <v>483</v>
      </c>
      <c r="D93" s="499">
        <v>2.6685082872928176</v>
      </c>
      <c r="E93" s="499">
        <v>29</v>
      </c>
      <c r="F93" s="499">
        <v>50</v>
      </c>
      <c r="G93" s="499">
        <v>16</v>
      </c>
      <c r="H93" s="499">
        <v>12</v>
      </c>
      <c r="I93" s="499">
        <v>6</v>
      </c>
      <c r="J93" s="499">
        <v>6</v>
      </c>
      <c r="K93" s="499">
        <v>7</v>
      </c>
      <c r="L93" s="499">
        <v>21</v>
      </c>
      <c r="M93" s="499">
        <v>8</v>
      </c>
      <c r="N93" s="499">
        <v>8</v>
      </c>
      <c r="O93" s="499">
        <v>3</v>
      </c>
      <c r="P93" s="499">
        <v>4</v>
      </c>
      <c r="Q93" s="499">
        <v>3</v>
      </c>
      <c r="R93" s="499">
        <v>3</v>
      </c>
      <c r="S93" s="499">
        <v>5</v>
      </c>
      <c r="T93" s="330"/>
    </row>
    <row r="94" spans="1:20" s="331" customFormat="1">
      <c r="A94" s="494" t="s">
        <v>1063</v>
      </c>
      <c r="B94" s="499">
        <v>34</v>
      </c>
      <c r="C94" s="499">
        <v>147</v>
      </c>
      <c r="D94" s="499">
        <v>4.3235294117647056</v>
      </c>
      <c r="E94" s="499">
        <v>0</v>
      </c>
      <c r="F94" s="499">
        <v>5</v>
      </c>
      <c r="G94" s="499">
        <v>9</v>
      </c>
      <c r="H94" s="499">
        <v>5</v>
      </c>
      <c r="I94" s="499">
        <v>0</v>
      </c>
      <c r="J94" s="499">
        <v>2</v>
      </c>
      <c r="K94" s="499">
        <v>0</v>
      </c>
      <c r="L94" s="499">
        <v>0</v>
      </c>
      <c r="M94" s="499">
        <v>1</v>
      </c>
      <c r="N94" s="499">
        <v>3</v>
      </c>
      <c r="O94" s="499">
        <v>0</v>
      </c>
      <c r="P94" s="499">
        <v>1</v>
      </c>
      <c r="Q94" s="499">
        <v>1</v>
      </c>
      <c r="R94" s="499">
        <v>0</v>
      </c>
      <c r="S94" s="499">
        <v>7</v>
      </c>
      <c r="T94" s="330"/>
    </row>
    <row r="95" spans="1:20" s="331" customFormat="1">
      <c r="A95" s="494" t="s">
        <v>1064</v>
      </c>
      <c r="B95" s="499">
        <v>14</v>
      </c>
      <c r="C95" s="499">
        <v>71</v>
      </c>
      <c r="D95" s="499">
        <v>5.0714285714285712</v>
      </c>
      <c r="E95" s="499">
        <v>0</v>
      </c>
      <c r="F95" s="499">
        <v>2</v>
      </c>
      <c r="G95" s="499">
        <v>1</v>
      </c>
      <c r="H95" s="499">
        <v>2</v>
      </c>
      <c r="I95" s="499">
        <v>2</v>
      </c>
      <c r="J95" s="499">
        <v>0</v>
      </c>
      <c r="K95" s="499">
        <v>1</v>
      </c>
      <c r="L95" s="499">
        <v>0</v>
      </c>
      <c r="M95" s="499">
        <v>0</v>
      </c>
      <c r="N95" s="499">
        <v>0</v>
      </c>
      <c r="O95" s="499">
        <v>0</v>
      </c>
      <c r="P95" s="499">
        <v>1</v>
      </c>
      <c r="Q95" s="499">
        <v>2</v>
      </c>
      <c r="R95" s="499">
        <v>0</v>
      </c>
      <c r="S95" s="499">
        <v>3</v>
      </c>
      <c r="T95" s="330"/>
    </row>
    <row r="96" spans="1:20" s="331" customFormat="1">
      <c r="A96" s="494" t="s">
        <v>1065</v>
      </c>
      <c r="B96" s="499">
        <v>76</v>
      </c>
      <c r="C96" s="499">
        <v>507</v>
      </c>
      <c r="D96" s="499">
        <v>6.6710526315789478</v>
      </c>
      <c r="E96" s="499">
        <v>10</v>
      </c>
      <c r="F96" s="499">
        <v>9</v>
      </c>
      <c r="G96" s="499">
        <v>6</v>
      </c>
      <c r="H96" s="499">
        <v>7</v>
      </c>
      <c r="I96" s="499">
        <v>3</v>
      </c>
      <c r="J96" s="499">
        <v>3</v>
      </c>
      <c r="K96" s="499">
        <v>6</v>
      </c>
      <c r="L96" s="499">
        <v>1</v>
      </c>
      <c r="M96" s="499">
        <v>3</v>
      </c>
      <c r="N96" s="499">
        <v>6</v>
      </c>
      <c r="O96" s="499">
        <v>3</v>
      </c>
      <c r="P96" s="499">
        <v>3</v>
      </c>
      <c r="Q96" s="499">
        <v>3</v>
      </c>
      <c r="R96" s="499">
        <v>4</v>
      </c>
      <c r="S96" s="499">
        <v>9</v>
      </c>
      <c r="T96" s="330"/>
    </row>
    <row r="97" spans="1:20" s="331" customFormat="1">
      <c r="A97" s="494" t="s">
        <v>1067</v>
      </c>
      <c r="B97" s="499">
        <v>17</v>
      </c>
      <c r="C97" s="499">
        <v>301</v>
      </c>
      <c r="D97" s="499">
        <v>17.705882352941178</v>
      </c>
      <c r="E97" s="499">
        <v>0</v>
      </c>
      <c r="F97" s="499">
        <v>1</v>
      </c>
      <c r="G97" s="499">
        <v>2</v>
      </c>
      <c r="H97" s="499">
        <v>0</v>
      </c>
      <c r="I97" s="499">
        <v>0</v>
      </c>
      <c r="J97" s="499">
        <v>2</v>
      </c>
      <c r="K97" s="499">
        <v>1</v>
      </c>
      <c r="L97" s="499">
        <v>1</v>
      </c>
      <c r="M97" s="499">
        <v>4</v>
      </c>
      <c r="N97" s="499">
        <v>0</v>
      </c>
      <c r="O97" s="499">
        <v>3</v>
      </c>
      <c r="P97" s="499">
        <v>2</v>
      </c>
      <c r="Q97" s="499">
        <v>0</v>
      </c>
      <c r="R97" s="499">
        <v>1</v>
      </c>
      <c r="S97" s="499">
        <v>0</v>
      </c>
      <c r="T97" s="330"/>
    </row>
    <row r="98" spans="1:20" s="331" customFormat="1">
      <c r="A98" s="494" t="s">
        <v>1068</v>
      </c>
      <c r="B98" s="499">
        <v>1</v>
      </c>
      <c r="C98" s="499">
        <v>5</v>
      </c>
      <c r="D98" s="499">
        <v>5</v>
      </c>
      <c r="E98" s="499">
        <v>0</v>
      </c>
      <c r="F98" s="499">
        <v>0</v>
      </c>
      <c r="G98" s="499">
        <v>0</v>
      </c>
      <c r="H98" s="499">
        <v>0</v>
      </c>
      <c r="I98" s="499">
        <v>0</v>
      </c>
      <c r="J98" s="499">
        <v>1</v>
      </c>
      <c r="K98" s="499">
        <v>0</v>
      </c>
      <c r="L98" s="499">
        <v>0</v>
      </c>
      <c r="M98" s="499">
        <v>0</v>
      </c>
      <c r="N98" s="499">
        <v>0</v>
      </c>
      <c r="O98" s="499">
        <v>0</v>
      </c>
      <c r="P98" s="499">
        <v>0</v>
      </c>
      <c r="Q98" s="499">
        <v>0</v>
      </c>
      <c r="R98" s="499">
        <v>0</v>
      </c>
      <c r="S98" s="499">
        <v>0</v>
      </c>
      <c r="T98" s="330"/>
    </row>
    <row r="99" spans="1:20" s="331" customFormat="1">
      <c r="A99" s="494" t="s">
        <v>1069</v>
      </c>
      <c r="B99" s="499">
        <v>2</v>
      </c>
      <c r="C99" s="499">
        <v>84</v>
      </c>
      <c r="D99" s="499">
        <v>42</v>
      </c>
      <c r="E99" s="499">
        <v>0</v>
      </c>
      <c r="F99" s="499">
        <v>0</v>
      </c>
      <c r="G99" s="499">
        <v>0</v>
      </c>
      <c r="H99" s="499">
        <v>0</v>
      </c>
      <c r="I99" s="499">
        <v>0</v>
      </c>
      <c r="J99" s="499">
        <v>0</v>
      </c>
      <c r="K99" s="499">
        <v>0</v>
      </c>
      <c r="L99" s="499">
        <v>0</v>
      </c>
      <c r="M99" s="499">
        <v>0</v>
      </c>
      <c r="N99" s="499">
        <v>0</v>
      </c>
      <c r="O99" s="499">
        <v>1</v>
      </c>
      <c r="P99" s="499">
        <v>0</v>
      </c>
      <c r="Q99" s="499">
        <v>0</v>
      </c>
      <c r="R99" s="499">
        <v>1</v>
      </c>
      <c r="S99" s="499">
        <v>0</v>
      </c>
      <c r="T99" s="330"/>
    </row>
    <row r="100" spans="1:20" s="331" customFormat="1">
      <c r="A100" s="494" t="s">
        <v>1070</v>
      </c>
      <c r="B100" s="499">
        <v>23</v>
      </c>
      <c r="C100" s="499">
        <v>108</v>
      </c>
      <c r="D100" s="499">
        <v>4.6956521739130439</v>
      </c>
      <c r="E100" s="499">
        <v>1</v>
      </c>
      <c r="F100" s="499">
        <v>2</v>
      </c>
      <c r="G100" s="499">
        <v>3</v>
      </c>
      <c r="H100" s="499">
        <v>0</v>
      </c>
      <c r="I100" s="499">
        <v>1</v>
      </c>
      <c r="J100" s="499">
        <v>0</v>
      </c>
      <c r="K100" s="499">
        <v>1</v>
      </c>
      <c r="L100" s="499">
        <v>2</v>
      </c>
      <c r="M100" s="499">
        <v>4</v>
      </c>
      <c r="N100" s="499">
        <v>4</v>
      </c>
      <c r="O100" s="499">
        <v>1</v>
      </c>
      <c r="P100" s="499">
        <v>1</v>
      </c>
      <c r="Q100" s="499">
        <v>1</v>
      </c>
      <c r="R100" s="499">
        <v>0</v>
      </c>
      <c r="S100" s="499">
        <v>2</v>
      </c>
      <c r="T100" s="330"/>
    </row>
    <row r="101" spans="1:20" s="331" customFormat="1">
      <c r="A101" s="494" t="s">
        <v>1071</v>
      </c>
      <c r="B101" s="499">
        <v>16</v>
      </c>
      <c r="C101" s="499">
        <v>212</v>
      </c>
      <c r="D101" s="499">
        <v>13.25</v>
      </c>
      <c r="E101" s="499">
        <v>0</v>
      </c>
      <c r="F101" s="499">
        <v>1</v>
      </c>
      <c r="G101" s="499">
        <v>1</v>
      </c>
      <c r="H101" s="499">
        <v>1</v>
      </c>
      <c r="I101" s="499">
        <v>0</v>
      </c>
      <c r="J101" s="499">
        <v>0</v>
      </c>
      <c r="K101" s="499">
        <v>0</v>
      </c>
      <c r="L101" s="499">
        <v>1</v>
      </c>
      <c r="M101" s="499">
        <v>1</v>
      </c>
      <c r="N101" s="499">
        <v>0</v>
      </c>
      <c r="O101" s="499">
        <v>1</v>
      </c>
      <c r="P101" s="499">
        <v>2</v>
      </c>
      <c r="Q101" s="499">
        <v>1</v>
      </c>
      <c r="R101" s="499">
        <v>1</v>
      </c>
      <c r="S101" s="499">
        <v>6</v>
      </c>
      <c r="T101" s="330"/>
    </row>
    <row r="102" spans="1:20" s="331" customFormat="1">
      <c r="A102" s="494" t="s">
        <v>1072</v>
      </c>
      <c r="B102" s="499">
        <v>26</v>
      </c>
      <c r="C102" s="499">
        <v>560</v>
      </c>
      <c r="D102" s="499">
        <v>21.53846153846154</v>
      </c>
      <c r="E102" s="499">
        <v>0</v>
      </c>
      <c r="F102" s="499">
        <v>0</v>
      </c>
      <c r="G102" s="499">
        <v>0</v>
      </c>
      <c r="H102" s="499">
        <v>0</v>
      </c>
      <c r="I102" s="499">
        <v>0</v>
      </c>
      <c r="J102" s="499">
        <v>0</v>
      </c>
      <c r="K102" s="499">
        <v>2</v>
      </c>
      <c r="L102" s="499">
        <v>8</v>
      </c>
      <c r="M102" s="499">
        <v>5</v>
      </c>
      <c r="N102" s="499">
        <v>5</v>
      </c>
      <c r="O102" s="499">
        <v>0</v>
      </c>
      <c r="P102" s="499">
        <v>0</v>
      </c>
      <c r="Q102" s="499">
        <v>2</v>
      </c>
      <c r="R102" s="499">
        <v>0</v>
      </c>
      <c r="S102" s="499">
        <v>4</v>
      </c>
      <c r="T102" s="330"/>
    </row>
    <row r="103" spans="1:20" s="331" customFormat="1">
      <c r="A103" s="494" t="s">
        <v>1073</v>
      </c>
      <c r="B103" s="499">
        <v>2</v>
      </c>
      <c r="C103" s="499">
        <v>6</v>
      </c>
      <c r="D103" s="499">
        <v>3</v>
      </c>
      <c r="E103" s="499">
        <v>0</v>
      </c>
      <c r="F103" s="499">
        <v>0</v>
      </c>
      <c r="G103" s="499">
        <v>0</v>
      </c>
      <c r="H103" s="499">
        <v>0</v>
      </c>
      <c r="I103" s="499">
        <v>0</v>
      </c>
      <c r="J103" s="499">
        <v>0</v>
      </c>
      <c r="K103" s="499">
        <v>1</v>
      </c>
      <c r="L103" s="499">
        <v>0</v>
      </c>
      <c r="M103" s="499">
        <v>0</v>
      </c>
      <c r="N103" s="499">
        <v>1</v>
      </c>
      <c r="O103" s="499">
        <v>0</v>
      </c>
      <c r="P103" s="499">
        <v>0</v>
      </c>
      <c r="Q103" s="499">
        <v>0</v>
      </c>
      <c r="R103" s="499">
        <v>0</v>
      </c>
      <c r="S103" s="499">
        <v>0</v>
      </c>
      <c r="T103" s="330"/>
    </row>
    <row r="104" spans="1:20" s="331" customFormat="1">
      <c r="A104" s="494" t="s">
        <v>1074</v>
      </c>
      <c r="B104" s="499">
        <v>4</v>
      </c>
      <c r="C104" s="499">
        <v>36</v>
      </c>
      <c r="D104" s="499">
        <v>9</v>
      </c>
      <c r="E104" s="499">
        <v>0</v>
      </c>
      <c r="F104" s="499">
        <v>0</v>
      </c>
      <c r="G104" s="499">
        <v>0</v>
      </c>
      <c r="H104" s="499">
        <v>0</v>
      </c>
      <c r="I104" s="499">
        <v>0</v>
      </c>
      <c r="J104" s="499">
        <v>0</v>
      </c>
      <c r="K104" s="499">
        <v>0</v>
      </c>
      <c r="L104" s="499">
        <v>3</v>
      </c>
      <c r="M104" s="499">
        <v>0</v>
      </c>
      <c r="N104" s="499">
        <v>0</v>
      </c>
      <c r="O104" s="499">
        <v>0</v>
      </c>
      <c r="P104" s="499">
        <v>1</v>
      </c>
      <c r="Q104" s="499">
        <v>0</v>
      </c>
      <c r="R104" s="499">
        <v>0</v>
      </c>
      <c r="S104" s="499">
        <v>0</v>
      </c>
      <c r="T104" s="330"/>
    </row>
    <row r="105" spans="1:20" s="331" customFormat="1">
      <c r="A105" s="494" t="s">
        <v>1075</v>
      </c>
      <c r="B105" s="499">
        <v>4</v>
      </c>
      <c r="C105" s="499">
        <v>6</v>
      </c>
      <c r="D105" s="499">
        <v>1.5</v>
      </c>
      <c r="E105" s="499">
        <v>0</v>
      </c>
      <c r="F105" s="499">
        <v>0</v>
      </c>
      <c r="G105" s="499">
        <v>0</v>
      </c>
      <c r="H105" s="499">
        <v>0</v>
      </c>
      <c r="I105" s="499">
        <v>0</v>
      </c>
      <c r="J105" s="499">
        <v>0</v>
      </c>
      <c r="K105" s="499">
        <v>0</v>
      </c>
      <c r="L105" s="499">
        <v>0</v>
      </c>
      <c r="M105" s="499">
        <v>1</v>
      </c>
      <c r="N105" s="499">
        <v>0</v>
      </c>
      <c r="O105" s="499">
        <v>0</v>
      </c>
      <c r="P105" s="499">
        <v>0</v>
      </c>
      <c r="Q105" s="499">
        <v>1</v>
      </c>
      <c r="R105" s="499">
        <v>2</v>
      </c>
      <c r="S105" s="499">
        <v>0</v>
      </c>
      <c r="T105" s="330"/>
    </row>
    <row r="106" spans="1:20" s="331" customFormat="1">
      <c r="A106" s="494" t="s">
        <v>1076</v>
      </c>
      <c r="B106" s="499">
        <v>8</v>
      </c>
      <c r="C106" s="499">
        <v>62</v>
      </c>
      <c r="D106" s="499">
        <v>7.75</v>
      </c>
      <c r="E106" s="499">
        <v>0</v>
      </c>
      <c r="F106" s="499">
        <v>1</v>
      </c>
      <c r="G106" s="499">
        <v>0</v>
      </c>
      <c r="H106" s="499">
        <v>0</v>
      </c>
      <c r="I106" s="499">
        <v>0</v>
      </c>
      <c r="J106" s="499">
        <v>0</v>
      </c>
      <c r="K106" s="499">
        <v>0</v>
      </c>
      <c r="L106" s="499">
        <v>0</v>
      </c>
      <c r="M106" s="499">
        <v>0</v>
      </c>
      <c r="N106" s="499">
        <v>1</v>
      </c>
      <c r="O106" s="499">
        <v>1</v>
      </c>
      <c r="P106" s="499">
        <v>1</v>
      </c>
      <c r="Q106" s="499">
        <v>0</v>
      </c>
      <c r="R106" s="499">
        <v>1</v>
      </c>
      <c r="S106" s="499">
        <v>3</v>
      </c>
      <c r="T106" s="330"/>
    </row>
    <row r="107" spans="1:20" s="331" customFormat="1">
      <c r="A107" s="494" t="s">
        <v>1077</v>
      </c>
      <c r="B107" s="499">
        <v>42</v>
      </c>
      <c r="C107" s="499">
        <v>137</v>
      </c>
      <c r="D107" s="499">
        <v>3.2619047619047619</v>
      </c>
      <c r="E107" s="499">
        <v>0</v>
      </c>
      <c r="F107" s="499">
        <v>4</v>
      </c>
      <c r="G107" s="499">
        <v>2</v>
      </c>
      <c r="H107" s="499">
        <v>2</v>
      </c>
      <c r="I107" s="499">
        <v>6</v>
      </c>
      <c r="J107" s="499">
        <v>5</v>
      </c>
      <c r="K107" s="499">
        <v>4</v>
      </c>
      <c r="L107" s="499">
        <v>2</v>
      </c>
      <c r="M107" s="499">
        <v>8</v>
      </c>
      <c r="N107" s="499">
        <v>2</v>
      </c>
      <c r="O107" s="499">
        <v>2</v>
      </c>
      <c r="P107" s="499">
        <v>2</v>
      </c>
      <c r="Q107" s="499">
        <v>0</v>
      </c>
      <c r="R107" s="499">
        <v>0</v>
      </c>
      <c r="S107" s="499">
        <v>3</v>
      </c>
      <c r="T107" s="330"/>
    </row>
    <row r="108" spans="1:20" s="331" customFormat="1">
      <c r="A108" s="494" t="s">
        <v>1078</v>
      </c>
      <c r="B108" s="499">
        <v>39</v>
      </c>
      <c r="C108" s="499">
        <v>215</v>
      </c>
      <c r="D108" s="499">
        <v>5.5128205128205128</v>
      </c>
      <c r="E108" s="499">
        <v>0</v>
      </c>
      <c r="F108" s="499">
        <v>1</v>
      </c>
      <c r="G108" s="499">
        <v>2</v>
      </c>
      <c r="H108" s="499">
        <v>3</v>
      </c>
      <c r="I108" s="499">
        <v>3</v>
      </c>
      <c r="J108" s="499">
        <v>5</v>
      </c>
      <c r="K108" s="499">
        <v>11</v>
      </c>
      <c r="L108" s="499">
        <v>7</v>
      </c>
      <c r="M108" s="499">
        <v>2</v>
      </c>
      <c r="N108" s="499">
        <v>2</v>
      </c>
      <c r="O108" s="499">
        <v>0</v>
      </c>
      <c r="P108" s="499">
        <v>0</v>
      </c>
      <c r="Q108" s="499">
        <v>2</v>
      </c>
      <c r="R108" s="499">
        <v>0</v>
      </c>
      <c r="S108" s="499">
        <v>1</v>
      </c>
      <c r="T108" s="330"/>
    </row>
    <row r="109" spans="1:20" s="331" customFormat="1">
      <c r="A109" s="494" t="s">
        <v>1079</v>
      </c>
      <c r="B109" s="499">
        <v>1</v>
      </c>
      <c r="C109" s="499">
        <v>6</v>
      </c>
      <c r="D109" s="499">
        <v>6</v>
      </c>
      <c r="E109" s="499">
        <v>0</v>
      </c>
      <c r="F109" s="499">
        <v>0</v>
      </c>
      <c r="G109" s="499">
        <v>0</v>
      </c>
      <c r="H109" s="499">
        <v>0</v>
      </c>
      <c r="I109" s="499">
        <v>0</v>
      </c>
      <c r="J109" s="499">
        <v>1</v>
      </c>
      <c r="K109" s="499">
        <v>0</v>
      </c>
      <c r="L109" s="499">
        <v>0</v>
      </c>
      <c r="M109" s="499">
        <v>0</v>
      </c>
      <c r="N109" s="499">
        <v>0</v>
      </c>
      <c r="O109" s="499">
        <v>0</v>
      </c>
      <c r="P109" s="499">
        <v>0</v>
      </c>
      <c r="Q109" s="499">
        <v>0</v>
      </c>
      <c r="R109" s="499">
        <v>0</v>
      </c>
      <c r="S109" s="499">
        <v>0</v>
      </c>
      <c r="T109" s="330"/>
    </row>
    <row r="110" spans="1:20" s="331" customFormat="1">
      <c r="A110" s="494" t="s">
        <v>1080</v>
      </c>
      <c r="B110" s="499">
        <v>17</v>
      </c>
      <c r="C110" s="499">
        <v>82</v>
      </c>
      <c r="D110" s="499">
        <v>4.8235294117647056</v>
      </c>
      <c r="E110" s="499">
        <v>0</v>
      </c>
      <c r="F110" s="499">
        <v>2</v>
      </c>
      <c r="G110" s="499">
        <v>1</v>
      </c>
      <c r="H110" s="499">
        <v>0</v>
      </c>
      <c r="I110" s="499">
        <v>1</v>
      </c>
      <c r="J110" s="499">
        <v>2</v>
      </c>
      <c r="K110" s="499">
        <v>6</v>
      </c>
      <c r="L110" s="499">
        <v>0</v>
      </c>
      <c r="M110" s="499">
        <v>1</v>
      </c>
      <c r="N110" s="499">
        <v>0</v>
      </c>
      <c r="O110" s="499">
        <v>2</v>
      </c>
      <c r="P110" s="499">
        <v>1</v>
      </c>
      <c r="Q110" s="499">
        <v>1</v>
      </c>
      <c r="R110" s="499">
        <v>0</v>
      </c>
      <c r="S110" s="499">
        <v>0</v>
      </c>
      <c r="T110" s="330"/>
    </row>
    <row r="111" spans="1:20" s="331" customFormat="1">
      <c r="A111" s="494" t="s">
        <v>1081</v>
      </c>
      <c r="B111" s="499">
        <v>28</v>
      </c>
      <c r="C111" s="499">
        <v>168</v>
      </c>
      <c r="D111" s="499">
        <v>6</v>
      </c>
      <c r="E111" s="499">
        <v>1</v>
      </c>
      <c r="F111" s="499">
        <v>0</v>
      </c>
      <c r="G111" s="499">
        <v>0</v>
      </c>
      <c r="H111" s="499">
        <v>1</v>
      </c>
      <c r="I111" s="499">
        <v>0</v>
      </c>
      <c r="J111" s="499">
        <v>3</v>
      </c>
      <c r="K111" s="499">
        <v>5</v>
      </c>
      <c r="L111" s="499">
        <v>2</v>
      </c>
      <c r="M111" s="499">
        <v>2</v>
      </c>
      <c r="N111" s="499">
        <v>3</v>
      </c>
      <c r="O111" s="499">
        <v>3</v>
      </c>
      <c r="P111" s="499">
        <v>0</v>
      </c>
      <c r="Q111" s="499">
        <v>1</v>
      </c>
      <c r="R111" s="499">
        <v>2</v>
      </c>
      <c r="S111" s="499">
        <v>5</v>
      </c>
      <c r="T111" s="330"/>
    </row>
    <row r="112" spans="1:20" s="331" customFormat="1">
      <c r="A112" s="494" t="s">
        <v>1082</v>
      </c>
      <c r="B112" s="499">
        <v>10</v>
      </c>
      <c r="C112" s="499">
        <v>118</v>
      </c>
      <c r="D112" s="499">
        <v>11.8</v>
      </c>
      <c r="E112" s="499">
        <v>0</v>
      </c>
      <c r="F112" s="499">
        <v>0</v>
      </c>
      <c r="G112" s="499">
        <v>1</v>
      </c>
      <c r="H112" s="499">
        <v>1</v>
      </c>
      <c r="I112" s="499">
        <v>1</v>
      </c>
      <c r="J112" s="499">
        <v>0</v>
      </c>
      <c r="K112" s="499">
        <v>0</v>
      </c>
      <c r="L112" s="499">
        <v>0</v>
      </c>
      <c r="M112" s="499">
        <v>0</v>
      </c>
      <c r="N112" s="499">
        <v>1</v>
      </c>
      <c r="O112" s="499">
        <v>0</v>
      </c>
      <c r="P112" s="499">
        <v>0</v>
      </c>
      <c r="Q112" s="499">
        <v>2</v>
      </c>
      <c r="R112" s="499">
        <v>0</v>
      </c>
      <c r="S112" s="499">
        <v>4</v>
      </c>
      <c r="T112" s="330"/>
    </row>
    <row r="113" spans="1:20" s="331" customFormat="1">
      <c r="A113" s="494" t="s">
        <v>1083</v>
      </c>
      <c r="B113" s="499">
        <v>58</v>
      </c>
      <c r="C113" s="499">
        <v>555</v>
      </c>
      <c r="D113" s="499">
        <v>9.568965517241379</v>
      </c>
      <c r="E113" s="499">
        <v>1</v>
      </c>
      <c r="F113" s="499">
        <v>3</v>
      </c>
      <c r="G113" s="499">
        <v>4</v>
      </c>
      <c r="H113" s="499">
        <v>3</v>
      </c>
      <c r="I113" s="499">
        <v>1</v>
      </c>
      <c r="J113" s="499">
        <v>2</v>
      </c>
      <c r="K113" s="499">
        <v>6</v>
      </c>
      <c r="L113" s="499">
        <v>8</v>
      </c>
      <c r="M113" s="499">
        <v>4</v>
      </c>
      <c r="N113" s="499">
        <v>8</v>
      </c>
      <c r="O113" s="499">
        <v>5</v>
      </c>
      <c r="P113" s="499">
        <v>6</v>
      </c>
      <c r="Q113" s="499">
        <v>4</v>
      </c>
      <c r="R113" s="499">
        <v>1</v>
      </c>
      <c r="S113" s="499">
        <v>2</v>
      </c>
      <c r="T113" s="330"/>
    </row>
    <row r="114" spans="1:20" s="331" customFormat="1">
      <c r="A114" s="494" t="s">
        <v>1084</v>
      </c>
      <c r="B114" s="499">
        <v>3</v>
      </c>
      <c r="C114" s="499">
        <v>36</v>
      </c>
      <c r="D114" s="499">
        <v>12</v>
      </c>
      <c r="E114" s="499">
        <v>0</v>
      </c>
      <c r="F114" s="499">
        <v>0</v>
      </c>
      <c r="G114" s="499">
        <v>0</v>
      </c>
      <c r="H114" s="499">
        <v>0</v>
      </c>
      <c r="I114" s="499">
        <v>0</v>
      </c>
      <c r="J114" s="499">
        <v>0</v>
      </c>
      <c r="K114" s="499">
        <v>2</v>
      </c>
      <c r="L114" s="499">
        <v>1</v>
      </c>
      <c r="M114" s="499">
        <v>0</v>
      </c>
      <c r="N114" s="499">
        <v>0</v>
      </c>
      <c r="O114" s="499">
        <v>0</v>
      </c>
      <c r="P114" s="499">
        <v>0</v>
      </c>
      <c r="Q114" s="499">
        <v>0</v>
      </c>
      <c r="R114" s="499">
        <v>0</v>
      </c>
      <c r="S114" s="499">
        <v>0</v>
      </c>
      <c r="T114" s="330"/>
    </row>
    <row r="115" spans="1:20" s="331" customFormat="1">
      <c r="A115" s="494" t="s">
        <v>1086</v>
      </c>
      <c r="B115" s="499">
        <v>14</v>
      </c>
      <c r="C115" s="499">
        <v>43</v>
      </c>
      <c r="D115" s="499">
        <v>3.0714285714285716</v>
      </c>
      <c r="E115" s="499">
        <v>0</v>
      </c>
      <c r="F115" s="499">
        <v>0</v>
      </c>
      <c r="G115" s="499">
        <v>0</v>
      </c>
      <c r="H115" s="499">
        <v>0</v>
      </c>
      <c r="I115" s="499">
        <v>0</v>
      </c>
      <c r="J115" s="499">
        <v>1</v>
      </c>
      <c r="K115" s="499">
        <v>0</v>
      </c>
      <c r="L115" s="499">
        <v>0</v>
      </c>
      <c r="M115" s="499">
        <v>3</v>
      </c>
      <c r="N115" s="499">
        <v>1</v>
      </c>
      <c r="O115" s="499">
        <v>1</v>
      </c>
      <c r="P115" s="499">
        <v>5</v>
      </c>
      <c r="Q115" s="499">
        <v>0</v>
      </c>
      <c r="R115" s="499">
        <v>1</v>
      </c>
      <c r="S115" s="499">
        <v>2</v>
      </c>
      <c r="T115" s="330"/>
    </row>
    <row r="116" spans="1:20" s="331" customFormat="1">
      <c r="A116" s="494" t="s">
        <v>1087</v>
      </c>
      <c r="B116" s="499">
        <v>1</v>
      </c>
      <c r="C116" s="499">
        <v>6</v>
      </c>
      <c r="D116" s="499">
        <v>6</v>
      </c>
      <c r="E116" s="499">
        <v>0</v>
      </c>
      <c r="F116" s="499">
        <v>1</v>
      </c>
      <c r="G116" s="499">
        <v>0</v>
      </c>
      <c r="H116" s="499">
        <v>0</v>
      </c>
      <c r="I116" s="499">
        <v>0</v>
      </c>
      <c r="J116" s="499">
        <v>0</v>
      </c>
      <c r="K116" s="499">
        <v>0</v>
      </c>
      <c r="L116" s="499">
        <v>0</v>
      </c>
      <c r="M116" s="499">
        <v>0</v>
      </c>
      <c r="N116" s="499">
        <v>0</v>
      </c>
      <c r="O116" s="499">
        <v>0</v>
      </c>
      <c r="P116" s="499">
        <v>0</v>
      </c>
      <c r="Q116" s="499">
        <v>0</v>
      </c>
      <c r="R116" s="499">
        <v>0</v>
      </c>
      <c r="S116" s="499">
        <v>0</v>
      </c>
      <c r="T116" s="330"/>
    </row>
    <row r="117" spans="1:20" s="331" customFormat="1">
      <c r="A117" s="494" t="s">
        <v>1088</v>
      </c>
      <c r="B117" s="499">
        <v>8</v>
      </c>
      <c r="C117" s="499">
        <v>56</v>
      </c>
      <c r="D117" s="499">
        <v>7</v>
      </c>
      <c r="E117" s="499">
        <v>1</v>
      </c>
      <c r="F117" s="499">
        <v>0</v>
      </c>
      <c r="G117" s="499">
        <v>1</v>
      </c>
      <c r="H117" s="499">
        <v>0</v>
      </c>
      <c r="I117" s="499">
        <v>0</v>
      </c>
      <c r="J117" s="499">
        <v>0</v>
      </c>
      <c r="K117" s="499">
        <v>0</v>
      </c>
      <c r="L117" s="499">
        <v>1</v>
      </c>
      <c r="M117" s="499">
        <v>0</v>
      </c>
      <c r="N117" s="499">
        <v>0</v>
      </c>
      <c r="O117" s="499">
        <v>0</v>
      </c>
      <c r="P117" s="499">
        <v>0</v>
      </c>
      <c r="Q117" s="499">
        <v>3</v>
      </c>
      <c r="R117" s="499">
        <v>0</v>
      </c>
      <c r="S117" s="499">
        <v>2</v>
      </c>
      <c r="T117" s="330"/>
    </row>
    <row r="118" spans="1:20" s="331" customFormat="1">
      <c r="A118" s="494" t="s">
        <v>1089</v>
      </c>
      <c r="B118" s="499">
        <v>1</v>
      </c>
      <c r="C118" s="499">
        <v>3</v>
      </c>
      <c r="D118" s="499">
        <v>3</v>
      </c>
      <c r="E118" s="499">
        <v>0</v>
      </c>
      <c r="F118" s="499">
        <v>0</v>
      </c>
      <c r="G118" s="499">
        <v>0</v>
      </c>
      <c r="H118" s="499">
        <v>0</v>
      </c>
      <c r="I118" s="499">
        <v>1</v>
      </c>
      <c r="J118" s="499">
        <v>0</v>
      </c>
      <c r="K118" s="499">
        <v>0</v>
      </c>
      <c r="L118" s="499">
        <v>0</v>
      </c>
      <c r="M118" s="499">
        <v>0</v>
      </c>
      <c r="N118" s="499">
        <v>0</v>
      </c>
      <c r="O118" s="499">
        <v>0</v>
      </c>
      <c r="P118" s="499">
        <v>0</v>
      </c>
      <c r="Q118" s="499">
        <v>0</v>
      </c>
      <c r="R118" s="499">
        <v>0</v>
      </c>
      <c r="S118" s="499">
        <v>0</v>
      </c>
      <c r="T118" s="330"/>
    </row>
    <row r="119" spans="1:20" s="331" customFormat="1">
      <c r="A119" s="494" t="s">
        <v>1090</v>
      </c>
      <c r="B119" s="499">
        <v>95</v>
      </c>
      <c r="C119" s="499">
        <v>698</v>
      </c>
      <c r="D119" s="499">
        <v>7.3473684210526313</v>
      </c>
      <c r="E119" s="499">
        <v>0</v>
      </c>
      <c r="F119" s="499">
        <v>2</v>
      </c>
      <c r="G119" s="499">
        <v>0</v>
      </c>
      <c r="H119" s="499">
        <v>2</v>
      </c>
      <c r="I119" s="499">
        <v>4</v>
      </c>
      <c r="J119" s="499">
        <v>3</v>
      </c>
      <c r="K119" s="499">
        <v>8</v>
      </c>
      <c r="L119" s="499">
        <v>4</v>
      </c>
      <c r="M119" s="499">
        <v>12</v>
      </c>
      <c r="N119" s="499">
        <v>3</v>
      </c>
      <c r="O119" s="499">
        <v>11</v>
      </c>
      <c r="P119" s="499">
        <v>6</v>
      </c>
      <c r="Q119" s="499">
        <v>12</v>
      </c>
      <c r="R119" s="499">
        <v>11</v>
      </c>
      <c r="S119" s="499">
        <v>17</v>
      </c>
      <c r="T119" s="330"/>
    </row>
    <row r="120" spans="1:20" s="331" customFormat="1">
      <c r="A120" s="494" t="s">
        <v>1091</v>
      </c>
      <c r="B120" s="499">
        <v>1</v>
      </c>
      <c r="C120" s="499">
        <v>2</v>
      </c>
      <c r="D120" s="499">
        <v>2</v>
      </c>
      <c r="E120" s="499">
        <v>0</v>
      </c>
      <c r="F120" s="499">
        <v>0</v>
      </c>
      <c r="G120" s="499">
        <v>0</v>
      </c>
      <c r="H120" s="499">
        <v>0</v>
      </c>
      <c r="I120" s="499">
        <v>0</v>
      </c>
      <c r="J120" s="499">
        <v>0</v>
      </c>
      <c r="K120" s="499">
        <v>1</v>
      </c>
      <c r="L120" s="499">
        <v>0</v>
      </c>
      <c r="M120" s="499">
        <v>0</v>
      </c>
      <c r="N120" s="499">
        <v>0</v>
      </c>
      <c r="O120" s="499">
        <v>0</v>
      </c>
      <c r="P120" s="499">
        <v>0</v>
      </c>
      <c r="Q120" s="499">
        <v>0</v>
      </c>
      <c r="R120" s="499">
        <v>0</v>
      </c>
      <c r="S120" s="499">
        <v>0</v>
      </c>
      <c r="T120" s="330"/>
    </row>
    <row r="121" spans="1:20" s="331" customFormat="1">
      <c r="A121" s="494" t="s">
        <v>1093</v>
      </c>
      <c r="B121" s="499">
        <v>2</v>
      </c>
      <c r="C121" s="499">
        <v>10</v>
      </c>
      <c r="D121" s="499">
        <v>5</v>
      </c>
      <c r="E121" s="499">
        <v>0</v>
      </c>
      <c r="F121" s="499">
        <v>0</v>
      </c>
      <c r="G121" s="499">
        <v>0</v>
      </c>
      <c r="H121" s="499">
        <v>0</v>
      </c>
      <c r="I121" s="499">
        <v>0</v>
      </c>
      <c r="J121" s="499">
        <v>0</v>
      </c>
      <c r="K121" s="499">
        <v>0</v>
      </c>
      <c r="L121" s="499">
        <v>1</v>
      </c>
      <c r="M121" s="499">
        <v>0</v>
      </c>
      <c r="N121" s="499">
        <v>0</v>
      </c>
      <c r="O121" s="499">
        <v>1</v>
      </c>
      <c r="P121" s="499">
        <v>0</v>
      </c>
      <c r="Q121" s="499">
        <v>0</v>
      </c>
      <c r="R121" s="499">
        <v>0</v>
      </c>
      <c r="S121" s="499">
        <v>0</v>
      </c>
      <c r="T121" s="330"/>
    </row>
    <row r="122" spans="1:20" s="331" customFormat="1">
      <c r="A122" s="494" t="s">
        <v>1094</v>
      </c>
      <c r="B122" s="499">
        <v>3</v>
      </c>
      <c r="C122" s="499">
        <v>24</v>
      </c>
      <c r="D122" s="499">
        <v>8</v>
      </c>
      <c r="E122" s="499">
        <v>0</v>
      </c>
      <c r="F122" s="499">
        <v>0</v>
      </c>
      <c r="G122" s="499">
        <v>1</v>
      </c>
      <c r="H122" s="499">
        <v>1</v>
      </c>
      <c r="I122" s="499">
        <v>0</v>
      </c>
      <c r="J122" s="499">
        <v>0</v>
      </c>
      <c r="K122" s="499">
        <v>1</v>
      </c>
      <c r="L122" s="499">
        <v>0</v>
      </c>
      <c r="M122" s="499">
        <v>0</v>
      </c>
      <c r="N122" s="499">
        <v>0</v>
      </c>
      <c r="O122" s="499">
        <v>0</v>
      </c>
      <c r="P122" s="499">
        <v>0</v>
      </c>
      <c r="Q122" s="499">
        <v>0</v>
      </c>
      <c r="R122" s="499">
        <v>0</v>
      </c>
      <c r="S122" s="499">
        <v>0</v>
      </c>
      <c r="T122" s="330"/>
    </row>
    <row r="123" spans="1:20" s="331" customFormat="1">
      <c r="A123" s="494" t="s">
        <v>1095</v>
      </c>
      <c r="B123" s="499">
        <v>40</v>
      </c>
      <c r="C123" s="499">
        <v>176</v>
      </c>
      <c r="D123" s="499">
        <v>4.4000000000000004</v>
      </c>
      <c r="E123" s="499">
        <v>0</v>
      </c>
      <c r="F123" s="499">
        <v>10</v>
      </c>
      <c r="G123" s="499">
        <v>11</v>
      </c>
      <c r="H123" s="499">
        <v>6</v>
      </c>
      <c r="I123" s="499">
        <v>3</v>
      </c>
      <c r="J123" s="499">
        <v>1</v>
      </c>
      <c r="K123" s="499">
        <v>0</v>
      </c>
      <c r="L123" s="499">
        <v>4</v>
      </c>
      <c r="M123" s="499">
        <v>0</v>
      </c>
      <c r="N123" s="499">
        <v>1</v>
      </c>
      <c r="O123" s="499">
        <v>1</v>
      </c>
      <c r="P123" s="499">
        <v>1</v>
      </c>
      <c r="Q123" s="499">
        <v>0</v>
      </c>
      <c r="R123" s="499">
        <v>1</v>
      </c>
      <c r="S123" s="499">
        <v>1</v>
      </c>
      <c r="T123" s="330"/>
    </row>
    <row r="124" spans="1:20" s="331" customFormat="1">
      <c r="A124" s="494" t="s">
        <v>1096</v>
      </c>
      <c r="B124" s="499">
        <v>4</v>
      </c>
      <c r="C124" s="499">
        <v>31</v>
      </c>
      <c r="D124" s="499">
        <v>7.75</v>
      </c>
      <c r="E124" s="499">
        <v>1</v>
      </c>
      <c r="F124" s="499">
        <v>0</v>
      </c>
      <c r="G124" s="499">
        <v>1</v>
      </c>
      <c r="H124" s="499">
        <v>0</v>
      </c>
      <c r="I124" s="499">
        <v>0</v>
      </c>
      <c r="J124" s="499">
        <v>0</v>
      </c>
      <c r="K124" s="499">
        <v>0</v>
      </c>
      <c r="L124" s="499">
        <v>0</v>
      </c>
      <c r="M124" s="499">
        <v>1</v>
      </c>
      <c r="N124" s="499">
        <v>1</v>
      </c>
      <c r="O124" s="499">
        <v>0</v>
      </c>
      <c r="P124" s="499">
        <v>0</v>
      </c>
      <c r="Q124" s="499">
        <v>0</v>
      </c>
      <c r="R124" s="499">
        <v>0</v>
      </c>
      <c r="S124" s="499">
        <v>0</v>
      </c>
      <c r="T124" s="330"/>
    </row>
    <row r="125" spans="1:20" s="331" customFormat="1">
      <c r="A125" s="494" t="s">
        <v>1098</v>
      </c>
      <c r="B125" s="499">
        <v>3</v>
      </c>
      <c r="C125" s="499">
        <v>17</v>
      </c>
      <c r="D125" s="499">
        <v>5.666666666666667</v>
      </c>
      <c r="E125" s="499">
        <v>1</v>
      </c>
      <c r="F125" s="499">
        <v>0</v>
      </c>
      <c r="G125" s="499">
        <v>0</v>
      </c>
      <c r="H125" s="499">
        <v>1</v>
      </c>
      <c r="I125" s="499">
        <v>0</v>
      </c>
      <c r="J125" s="499">
        <v>1</v>
      </c>
      <c r="K125" s="499">
        <v>0</v>
      </c>
      <c r="L125" s="499">
        <v>0</v>
      </c>
      <c r="M125" s="499">
        <v>0</v>
      </c>
      <c r="N125" s="499">
        <v>0</v>
      </c>
      <c r="O125" s="499">
        <v>0</v>
      </c>
      <c r="P125" s="499">
        <v>0</v>
      </c>
      <c r="Q125" s="499">
        <v>0</v>
      </c>
      <c r="R125" s="499">
        <v>0</v>
      </c>
      <c r="S125" s="499">
        <v>0</v>
      </c>
      <c r="T125" s="330"/>
    </row>
    <row r="126" spans="1:20" s="331" customFormat="1">
      <c r="A126" s="494" t="s">
        <v>1099</v>
      </c>
      <c r="B126" s="499">
        <v>1</v>
      </c>
      <c r="C126" s="499">
        <v>6</v>
      </c>
      <c r="D126" s="499">
        <v>6</v>
      </c>
      <c r="E126" s="499">
        <v>0</v>
      </c>
      <c r="F126" s="499">
        <v>0</v>
      </c>
      <c r="G126" s="499">
        <v>0</v>
      </c>
      <c r="H126" s="499">
        <v>0</v>
      </c>
      <c r="I126" s="499">
        <v>0</v>
      </c>
      <c r="J126" s="499">
        <v>0</v>
      </c>
      <c r="K126" s="499">
        <v>0</v>
      </c>
      <c r="L126" s="499">
        <v>0</v>
      </c>
      <c r="M126" s="499">
        <v>0</v>
      </c>
      <c r="N126" s="499">
        <v>0</v>
      </c>
      <c r="O126" s="499">
        <v>0</v>
      </c>
      <c r="P126" s="499">
        <v>0</v>
      </c>
      <c r="Q126" s="499">
        <v>1</v>
      </c>
      <c r="R126" s="499">
        <v>0</v>
      </c>
      <c r="S126" s="499">
        <v>0</v>
      </c>
      <c r="T126" s="330"/>
    </row>
    <row r="127" spans="1:20" s="331" customFormat="1">
      <c r="A127" s="494" t="s">
        <v>1100</v>
      </c>
      <c r="B127" s="499">
        <v>208</v>
      </c>
      <c r="C127" s="499">
        <v>642</v>
      </c>
      <c r="D127" s="499">
        <v>3.0865384615384617</v>
      </c>
      <c r="E127" s="499">
        <v>6</v>
      </c>
      <c r="F127" s="499">
        <v>58</v>
      </c>
      <c r="G127" s="499">
        <v>53</v>
      </c>
      <c r="H127" s="499">
        <v>34</v>
      </c>
      <c r="I127" s="499">
        <v>10</v>
      </c>
      <c r="J127" s="499">
        <v>7</v>
      </c>
      <c r="K127" s="499">
        <v>9</v>
      </c>
      <c r="L127" s="499">
        <v>5</v>
      </c>
      <c r="M127" s="499">
        <v>2</v>
      </c>
      <c r="N127" s="499">
        <v>7</v>
      </c>
      <c r="O127" s="499">
        <v>3</v>
      </c>
      <c r="P127" s="499">
        <v>3</v>
      </c>
      <c r="Q127" s="499">
        <v>0</v>
      </c>
      <c r="R127" s="499">
        <v>1</v>
      </c>
      <c r="S127" s="499">
        <v>10</v>
      </c>
      <c r="T127" s="330"/>
    </row>
    <row r="128" spans="1:20" s="331" customFormat="1">
      <c r="A128" s="494" t="s">
        <v>1101</v>
      </c>
      <c r="B128" s="499">
        <v>4</v>
      </c>
      <c r="C128" s="499">
        <v>10</v>
      </c>
      <c r="D128" s="499">
        <v>2.5</v>
      </c>
      <c r="E128" s="499">
        <v>0</v>
      </c>
      <c r="F128" s="499">
        <v>0</v>
      </c>
      <c r="G128" s="499">
        <v>2</v>
      </c>
      <c r="H128" s="499">
        <v>2</v>
      </c>
      <c r="I128" s="499">
        <v>0</v>
      </c>
      <c r="J128" s="499">
        <v>0</v>
      </c>
      <c r="K128" s="499">
        <v>0</v>
      </c>
      <c r="L128" s="499">
        <v>0</v>
      </c>
      <c r="M128" s="499">
        <v>0</v>
      </c>
      <c r="N128" s="499">
        <v>0</v>
      </c>
      <c r="O128" s="499">
        <v>0</v>
      </c>
      <c r="P128" s="499">
        <v>0</v>
      </c>
      <c r="Q128" s="499">
        <v>0</v>
      </c>
      <c r="R128" s="499">
        <v>0</v>
      </c>
      <c r="S128" s="499">
        <v>0</v>
      </c>
      <c r="T128" s="330"/>
    </row>
    <row r="129" spans="1:20" s="331" customFormat="1">
      <c r="A129" s="494" t="s">
        <v>1102</v>
      </c>
      <c r="B129" s="499">
        <v>1</v>
      </c>
      <c r="C129" s="499">
        <v>7</v>
      </c>
      <c r="D129" s="499">
        <v>7</v>
      </c>
      <c r="E129" s="499">
        <v>1</v>
      </c>
      <c r="F129" s="499">
        <v>0</v>
      </c>
      <c r="G129" s="499">
        <v>0</v>
      </c>
      <c r="H129" s="499">
        <v>0</v>
      </c>
      <c r="I129" s="499">
        <v>0</v>
      </c>
      <c r="J129" s="499">
        <v>0</v>
      </c>
      <c r="K129" s="499">
        <v>0</v>
      </c>
      <c r="L129" s="499">
        <v>0</v>
      </c>
      <c r="M129" s="499">
        <v>0</v>
      </c>
      <c r="N129" s="499">
        <v>0</v>
      </c>
      <c r="O129" s="499">
        <v>0</v>
      </c>
      <c r="P129" s="499">
        <v>0</v>
      </c>
      <c r="Q129" s="499">
        <v>0</v>
      </c>
      <c r="R129" s="499">
        <v>0</v>
      </c>
      <c r="S129" s="499">
        <v>0</v>
      </c>
      <c r="T129" s="330"/>
    </row>
    <row r="130" spans="1:20" s="331" customFormat="1">
      <c r="A130" s="494" t="s">
        <v>1103</v>
      </c>
      <c r="B130" s="499">
        <v>9</v>
      </c>
      <c r="C130" s="499">
        <v>42</v>
      </c>
      <c r="D130" s="499">
        <v>4.666666666666667</v>
      </c>
      <c r="E130" s="499">
        <v>5</v>
      </c>
      <c r="F130" s="499">
        <v>0</v>
      </c>
      <c r="G130" s="499">
        <v>1</v>
      </c>
      <c r="H130" s="499">
        <v>2</v>
      </c>
      <c r="I130" s="499">
        <v>0</v>
      </c>
      <c r="J130" s="499">
        <v>1</v>
      </c>
      <c r="K130" s="499">
        <v>0</v>
      </c>
      <c r="L130" s="499">
        <v>0</v>
      </c>
      <c r="M130" s="499">
        <v>0</v>
      </c>
      <c r="N130" s="499">
        <v>0</v>
      </c>
      <c r="O130" s="499">
        <v>0</v>
      </c>
      <c r="P130" s="499">
        <v>0</v>
      </c>
      <c r="Q130" s="499">
        <v>0</v>
      </c>
      <c r="R130" s="499">
        <v>0</v>
      </c>
      <c r="S130" s="499">
        <v>0</v>
      </c>
      <c r="T130" s="330"/>
    </row>
    <row r="131" spans="1:20" s="331" customFormat="1">
      <c r="A131" s="494" t="s">
        <v>1104</v>
      </c>
      <c r="B131" s="499">
        <v>74</v>
      </c>
      <c r="C131" s="499">
        <v>561</v>
      </c>
      <c r="D131" s="499">
        <v>7.5810810810810807</v>
      </c>
      <c r="E131" s="499">
        <v>4</v>
      </c>
      <c r="F131" s="499">
        <v>9</v>
      </c>
      <c r="G131" s="499">
        <v>6</v>
      </c>
      <c r="H131" s="499">
        <v>0</v>
      </c>
      <c r="I131" s="499">
        <v>1</v>
      </c>
      <c r="J131" s="499">
        <v>3</v>
      </c>
      <c r="K131" s="499">
        <v>4</v>
      </c>
      <c r="L131" s="499">
        <v>4</v>
      </c>
      <c r="M131" s="499">
        <v>2</v>
      </c>
      <c r="N131" s="499">
        <v>2</v>
      </c>
      <c r="O131" s="499">
        <v>0</v>
      </c>
      <c r="P131" s="499">
        <v>3</v>
      </c>
      <c r="Q131" s="499">
        <v>4</v>
      </c>
      <c r="R131" s="499">
        <v>10</v>
      </c>
      <c r="S131" s="499">
        <v>22</v>
      </c>
      <c r="T131" s="330"/>
    </row>
    <row r="132" spans="1:20" s="331" customFormat="1">
      <c r="A132" s="494" t="s">
        <v>1105</v>
      </c>
      <c r="B132" s="499">
        <v>3</v>
      </c>
      <c r="C132" s="499">
        <v>4</v>
      </c>
      <c r="D132" s="499">
        <v>1.3333333333333333</v>
      </c>
      <c r="E132" s="499">
        <v>0</v>
      </c>
      <c r="F132" s="499">
        <v>0</v>
      </c>
      <c r="G132" s="499">
        <v>0</v>
      </c>
      <c r="H132" s="499">
        <v>0</v>
      </c>
      <c r="I132" s="499">
        <v>1</v>
      </c>
      <c r="J132" s="499">
        <v>0</v>
      </c>
      <c r="K132" s="499">
        <v>0</v>
      </c>
      <c r="L132" s="499">
        <v>0</v>
      </c>
      <c r="M132" s="499">
        <v>1</v>
      </c>
      <c r="N132" s="499">
        <v>0</v>
      </c>
      <c r="O132" s="499">
        <v>0</v>
      </c>
      <c r="P132" s="499">
        <v>0</v>
      </c>
      <c r="Q132" s="499">
        <v>0</v>
      </c>
      <c r="R132" s="499">
        <v>0</v>
      </c>
      <c r="S132" s="499">
        <v>1</v>
      </c>
      <c r="T132" s="330"/>
    </row>
    <row r="133" spans="1:20" s="331" customFormat="1">
      <c r="A133" s="494" t="s">
        <v>1106</v>
      </c>
      <c r="B133" s="499">
        <v>13</v>
      </c>
      <c r="C133" s="499">
        <v>39</v>
      </c>
      <c r="D133" s="499">
        <v>3</v>
      </c>
      <c r="E133" s="499">
        <v>0</v>
      </c>
      <c r="F133" s="499">
        <v>3</v>
      </c>
      <c r="G133" s="499">
        <v>2</v>
      </c>
      <c r="H133" s="499">
        <v>1</v>
      </c>
      <c r="I133" s="499">
        <v>2</v>
      </c>
      <c r="J133" s="499">
        <v>3</v>
      </c>
      <c r="K133" s="499">
        <v>0</v>
      </c>
      <c r="L133" s="499">
        <v>0</v>
      </c>
      <c r="M133" s="499">
        <v>0</v>
      </c>
      <c r="N133" s="499">
        <v>0</v>
      </c>
      <c r="O133" s="499">
        <v>0</v>
      </c>
      <c r="P133" s="499">
        <v>0</v>
      </c>
      <c r="Q133" s="499">
        <v>1</v>
      </c>
      <c r="R133" s="499">
        <v>0</v>
      </c>
      <c r="S133" s="499">
        <v>1</v>
      </c>
      <c r="T133" s="330"/>
    </row>
    <row r="134" spans="1:20" s="331" customFormat="1">
      <c r="A134" s="494" t="s">
        <v>1107</v>
      </c>
      <c r="B134" s="499">
        <v>40</v>
      </c>
      <c r="C134" s="499">
        <v>337</v>
      </c>
      <c r="D134" s="499">
        <v>8.4250000000000007</v>
      </c>
      <c r="E134" s="499">
        <v>1</v>
      </c>
      <c r="F134" s="499">
        <v>0</v>
      </c>
      <c r="G134" s="499">
        <v>0</v>
      </c>
      <c r="H134" s="499">
        <v>0</v>
      </c>
      <c r="I134" s="499">
        <v>0</v>
      </c>
      <c r="J134" s="499">
        <v>1</v>
      </c>
      <c r="K134" s="499">
        <v>1</v>
      </c>
      <c r="L134" s="499">
        <v>3</v>
      </c>
      <c r="M134" s="499">
        <v>4</v>
      </c>
      <c r="N134" s="499">
        <v>3</v>
      </c>
      <c r="O134" s="499">
        <v>1</v>
      </c>
      <c r="P134" s="499">
        <v>3</v>
      </c>
      <c r="Q134" s="499">
        <v>6</v>
      </c>
      <c r="R134" s="499">
        <v>1</v>
      </c>
      <c r="S134" s="499">
        <v>16</v>
      </c>
      <c r="T134" s="330"/>
    </row>
    <row r="135" spans="1:20" s="331" customFormat="1">
      <c r="A135" s="494" t="s">
        <v>1109</v>
      </c>
      <c r="B135" s="499">
        <v>2</v>
      </c>
      <c r="C135" s="499">
        <v>77</v>
      </c>
      <c r="D135" s="499">
        <v>38.5</v>
      </c>
      <c r="E135" s="499">
        <v>0</v>
      </c>
      <c r="F135" s="499">
        <v>0</v>
      </c>
      <c r="G135" s="499">
        <v>0</v>
      </c>
      <c r="H135" s="499">
        <v>0</v>
      </c>
      <c r="I135" s="499">
        <v>0</v>
      </c>
      <c r="J135" s="499">
        <v>0</v>
      </c>
      <c r="K135" s="499">
        <v>0</v>
      </c>
      <c r="L135" s="499">
        <v>0</v>
      </c>
      <c r="M135" s="499">
        <v>0</v>
      </c>
      <c r="N135" s="499">
        <v>0</v>
      </c>
      <c r="O135" s="499">
        <v>0</v>
      </c>
      <c r="P135" s="499">
        <v>0</v>
      </c>
      <c r="Q135" s="499">
        <v>0</v>
      </c>
      <c r="R135" s="499">
        <v>0</v>
      </c>
      <c r="S135" s="499">
        <v>2</v>
      </c>
      <c r="T135" s="330"/>
    </row>
    <row r="136" spans="1:20" s="331" customFormat="1">
      <c r="A136" s="494" t="s">
        <v>1110</v>
      </c>
      <c r="B136" s="499">
        <v>1212</v>
      </c>
      <c r="C136" s="499">
        <v>4822</v>
      </c>
      <c r="D136" s="499">
        <v>3.9785478547854787</v>
      </c>
      <c r="E136" s="499">
        <v>37</v>
      </c>
      <c r="F136" s="499">
        <v>20</v>
      </c>
      <c r="G136" s="499">
        <v>36</v>
      </c>
      <c r="H136" s="499">
        <v>28</v>
      </c>
      <c r="I136" s="499">
        <v>59</v>
      </c>
      <c r="J136" s="499">
        <v>69</v>
      </c>
      <c r="K136" s="499">
        <v>87</v>
      </c>
      <c r="L136" s="499">
        <v>85</v>
      </c>
      <c r="M136" s="499">
        <v>69</v>
      </c>
      <c r="N136" s="499">
        <v>82</v>
      </c>
      <c r="O136" s="499">
        <v>78</v>
      </c>
      <c r="P136" s="499">
        <v>75</v>
      </c>
      <c r="Q136" s="499">
        <v>100</v>
      </c>
      <c r="R136" s="499">
        <v>97</v>
      </c>
      <c r="S136" s="499">
        <v>290</v>
      </c>
      <c r="T136" s="330"/>
    </row>
    <row r="137" spans="1:20" s="331" customFormat="1">
      <c r="A137" s="492" t="s">
        <v>213</v>
      </c>
      <c r="B137" s="498">
        <v>25612</v>
      </c>
      <c r="C137" s="498">
        <v>173393</v>
      </c>
      <c r="D137" s="498">
        <v>6.7699906293924723</v>
      </c>
      <c r="E137" s="498">
        <v>99</v>
      </c>
      <c r="F137" s="498">
        <v>797</v>
      </c>
      <c r="G137" s="498">
        <v>918</v>
      </c>
      <c r="H137" s="498">
        <v>831</v>
      </c>
      <c r="I137" s="498">
        <v>989</v>
      </c>
      <c r="J137" s="498">
        <v>768</v>
      </c>
      <c r="K137" s="498">
        <v>908</v>
      </c>
      <c r="L137" s="498">
        <v>955</v>
      </c>
      <c r="M137" s="498">
        <v>1014</v>
      </c>
      <c r="N137" s="498">
        <v>1195</v>
      </c>
      <c r="O137" s="498">
        <v>1334</v>
      </c>
      <c r="P137" s="498">
        <v>1789</v>
      </c>
      <c r="Q137" s="498">
        <v>2139</v>
      </c>
      <c r="R137" s="498">
        <v>2694</v>
      </c>
      <c r="S137" s="498">
        <v>9182</v>
      </c>
      <c r="T137" s="330"/>
    </row>
    <row r="138" spans="1:20" s="331" customFormat="1">
      <c r="A138" s="494" t="s">
        <v>1111</v>
      </c>
      <c r="B138" s="499">
        <v>13</v>
      </c>
      <c r="C138" s="499">
        <v>32</v>
      </c>
      <c r="D138" s="499">
        <v>2.4615384615384617</v>
      </c>
      <c r="E138" s="499">
        <v>0</v>
      </c>
      <c r="F138" s="499">
        <v>0</v>
      </c>
      <c r="G138" s="499">
        <v>1</v>
      </c>
      <c r="H138" s="499">
        <v>1</v>
      </c>
      <c r="I138" s="499">
        <v>0</v>
      </c>
      <c r="J138" s="499">
        <v>1</v>
      </c>
      <c r="K138" s="499">
        <v>0</v>
      </c>
      <c r="L138" s="499">
        <v>0</v>
      </c>
      <c r="M138" s="499">
        <v>0</v>
      </c>
      <c r="N138" s="499">
        <v>0</v>
      </c>
      <c r="O138" s="499">
        <v>0</v>
      </c>
      <c r="P138" s="499">
        <v>1</v>
      </c>
      <c r="Q138" s="499">
        <v>1</v>
      </c>
      <c r="R138" s="499">
        <v>2</v>
      </c>
      <c r="S138" s="499">
        <v>6</v>
      </c>
      <c r="T138" s="330"/>
    </row>
    <row r="139" spans="1:20" s="331" customFormat="1">
      <c r="A139" s="494" t="s">
        <v>1112</v>
      </c>
      <c r="B139" s="499">
        <v>31</v>
      </c>
      <c r="C139" s="499">
        <v>187</v>
      </c>
      <c r="D139" s="499">
        <v>6.032258064516129</v>
      </c>
      <c r="E139" s="499">
        <v>0</v>
      </c>
      <c r="F139" s="499">
        <v>0</v>
      </c>
      <c r="G139" s="499">
        <v>0</v>
      </c>
      <c r="H139" s="499">
        <v>0</v>
      </c>
      <c r="I139" s="499">
        <v>0</v>
      </c>
      <c r="J139" s="499">
        <v>0</v>
      </c>
      <c r="K139" s="499">
        <v>0</v>
      </c>
      <c r="L139" s="499">
        <v>0</v>
      </c>
      <c r="M139" s="499">
        <v>1</v>
      </c>
      <c r="N139" s="499">
        <v>4</v>
      </c>
      <c r="O139" s="499">
        <v>0</v>
      </c>
      <c r="P139" s="499">
        <v>11</v>
      </c>
      <c r="Q139" s="499">
        <v>2</v>
      </c>
      <c r="R139" s="499">
        <v>0</v>
      </c>
      <c r="S139" s="499">
        <v>13</v>
      </c>
      <c r="T139" s="330"/>
    </row>
    <row r="140" spans="1:20" s="331" customFormat="1">
      <c r="A140" s="494" t="s">
        <v>1113</v>
      </c>
      <c r="B140" s="499">
        <v>109</v>
      </c>
      <c r="C140" s="499">
        <v>542</v>
      </c>
      <c r="D140" s="499">
        <v>4.9724770642201834</v>
      </c>
      <c r="E140" s="499">
        <v>0</v>
      </c>
      <c r="F140" s="499">
        <v>7</v>
      </c>
      <c r="G140" s="499">
        <v>3</v>
      </c>
      <c r="H140" s="499">
        <v>0</v>
      </c>
      <c r="I140" s="499">
        <v>0</v>
      </c>
      <c r="J140" s="499">
        <v>1</v>
      </c>
      <c r="K140" s="499">
        <v>0</v>
      </c>
      <c r="L140" s="499">
        <v>8</v>
      </c>
      <c r="M140" s="499">
        <v>3</v>
      </c>
      <c r="N140" s="499">
        <v>1</v>
      </c>
      <c r="O140" s="499">
        <v>2</v>
      </c>
      <c r="P140" s="499">
        <v>11</v>
      </c>
      <c r="Q140" s="499">
        <v>5</v>
      </c>
      <c r="R140" s="499">
        <v>39</v>
      </c>
      <c r="S140" s="499">
        <v>29</v>
      </c>
      <c r="T140" s="330"/>
    </row>
    <row r="141" spans="1:20" s="331" customFormat="1">
      <c r="A141" s="494" t="s">
        <v>1114</v>
      </c>
      <c r="B141" s="499">
        <v>10</v>
      </c>
      <c r="C141" s="499">
        <v>146</v>
      </c>
      <c r="D141" s="499">
        <v>14.6</v>
      </c>
      <c r="E141" s="499">
        <v>0</v>
      </c>
      <c r="F141" s="499">
        <v>0</v>
      </c>
      <c r="G141" s="499">
        <v>0</v>
      </c>
      <c r="H141" s="499">
        <v>1</v>
      </c>
      <c r="I141" s="499">
        <v>0</v>
      </c>
      <c r="J141" s="499">
        <v>0</v>
      </c>
      <c r="K141" s="499">
        <v>0</v>
      </c>
      <c r="L141" s="499">
        <v>0</v>
      </c>
      <c r="M141" s="499">
        <v>0</v>
      </c>
      <c r="N141" s="499">
        <v>0</v>
      </c>
      <c r="O141" s="499">
        <v>2</v>
      </c>
      <c r="P141" s="499">
        <v>0</v>
      </c>
      <c r="Q141" s="499">
        <v>3</v>
      </c>
      <c r="R141" s="499">
        <v>2</v>
      </c>
      <c r="S141" s="499">
        <v>2</v>
      </c>
      <c r="T141" s="330"/>
    </row>
    <row r="142" spans="1:20" s="331" customFormat="1">
      <c r="A142" s="494" t="s">
        <v>1115</v>
      </c>
      <c r="B142" s="499">
        <v>14</v>
      </c>
      <c r="C142" s="499">
        <v>78</v>
      </c>
      <c r="D142" s="499">
        <v>5.5714285714285712</v>
      </c>
      <c r="E142" s="499">
        <v>0</v>
      </c>
      <c r="F142" s="499">
        <v>1</v>
      </c>
      <c r="G142" s="499">
        <v>0</v>
      </c>
      <c r="H142" s="499">
        <v>0</v>
      </c>
      <c r="I142" s="499">
        <v>1</v>
      </c>
      <c r="J142" s="499">
        <v>1</v>
      </c>
      <c r="K142" s="499">
        <v>0</v>
      </c>
      <c r="L142" s="499">
        <v>0</v>
      </c>
      <c r="M142" s="499">
        <v>1</v>
      </c>
      <c r="N142" s="499">
        <v>1</v>
      </c>
      <c r="O142" s="499">
        <v>0</v>
      </c>
      <c r="P142" s="499">
        <v>0</v>
      </c>
      <c r="Q142" s="499">
        <v>0</v>
      </c>
      <c r="R142" s="499">
        <v>6</v>
      </c>
      <c r="S142" s="499">
        <v>3</v>
      </c>
      <c r="T142" s="330"/>
    </row>
    <row r="143" spans="1:20" s="331" customFormat="1">
      <c r="A143" s="494" t="s">
        <v>1116</v>
      </c>
      <c r="B143" s="499">
        <v>43</v>
      </c>
      <c r="C143" s="499">
        <v>212</v>
      </c>
      <c r="D143" s="499">
        <v>4.9302325581395348</v>
      </c>
      <c r="E143" s="499">
        <v>1</v>
      </c>
      <c r="F143" s="499">
        <v>2</v>
      </c>
      <c r="G143" s="499">
        <v>2</v>
      </c>
      <c r="H143" s="499">
        <v>0</v>
      </c>
      <c r="I143" s="499">
        <v>3</v>
      </c>
      <c r="J143" s="499">
        <v>0</v>
      </c>
      <c r="K143" s="499">
        <v>2</v>
      </c>
      <c r="L143" s="499">
        <v>1</v>
      </c>
      <c r="M143" s="499">
        <v>2</v>
      </c>
      <c r="N143" s="499">
        <v>0</v>
      </c>
      <c r="O143" s="499">
        <v>1</v>
      </c>
      <c r="P143" s="499">
        <v>3</v>
      </c>
      <c r="Q143" s="499">
        <v>6</v>
      </c>
      <c r="R143" s="499">
        <v>3</v>
      </c>
      <c r="S143" s="499">
        <v>17</v>
      </c>
      <c r="T143" s="330"/>
    </row>
    <row r="144" spans="1:20" s="331" customFormat="1">
      <c r="A144" s="494" t="s">
        <v>1117</v>
      </c>
      <c r="B144" s="499">
        <v>16</v>
      </c>
      <c r="C144" s="499">
        <v>85</v>
      </c>
      <c r="D144" s="499">
        <v>5.3125</v>
      </c>
      <c r="E144" s="499">
        <v>0</v>
      </c>
      <c r="F144" s="499">
        <v>5</v>
      </c>
      <c r="G144" s="499">
        <v>1</v>
      </c>
      <c r="H144" s="499">
        <v>0</v>
      </c>
      <c r="I144" s="499">
        <v>0</v>
      </c>
      <c r="J144" s="499">
        <v>0</v>
      </c>
      <c r="K144" s="499">
        <v>0</v>
      </c>
      <c r="L144" s="499">
        <v>1</v>
      </c>
      <c r="M144" s="499">
        <v>0</v>
      </c>
      <c r="N144" s="499">
        <v>0</v>
      </c>
      <c r="O144" s="499">
        <v>1</v>
      </c>
      <c r="P144" s="499">
        <v>0</v>
      </c>
      <c r="Q144" s="499">
        <v>0</v>
      </c>
      <c r="R144" s="499">
        <v>2</v>
      </c>
      <c r="S144" s="499">
        <v>6</v>
      </c>
      <c r="T144" s="330"/>
    </row>
    <row r="145" spans="1:20" s="331" customFormat="1">
      <c r="A145" s="494" t="s">
        <v>1118</v>
      </c>
      <c r="B145" s="499">
        <v>60</v>
      </c>
      <c r="C145" s="499">
        <v>320</v>
      </c>
      <c r="D145" s="499">
        <v>5.333333333333333</v>
      </c>
      <c r="E145" s="499">
        <v>0</v>
      </c>
      <c r="F145" s="499">
        <v>0</v>
      </c>
      <c r="G145" s="499">
        <v>0</v>
      </c>
      <c r="H145" s="499">
        <v>1</v>
      </c>
      <c r="I145" s="499">
        <v>2</v>
      </c>
      <c r="J145" s="499">
        <v>0</v>
      </c>
      <c r="K145" s="499">
        <v>5</v>
      </c>
      <c r="L145" s="499">
        <v>2</v>
      </c>
      <c r="M145" s="499">
        <v>0</v>
      </c>
      <c r="N145" s="499">
        <v>4</v>
      </c>
      <c r="O145" s="499">
        <v>5</v>
      </c>
      <c r="P145" s="499">
        <v>5</v>
      </c>
      <c r="Q145" s="499">
        <v>5</v>
      </c>
      <c r="R145" s="499">
        <v>3</v>
      </c>
      <c r="S145" s="499">
        <v>28</v>
      </c>
      <c r="T145" s="330"/>
    </row>
    <row r="146" spans="1:20" s="331" customFormat="1">
      <c r="A146" s="494" t="s">
        <v>1119</v>
      </c>
      <c r="B146" s="499">
        <v>29</v>
      </c>
      <c r="C146" s="499">
        <v>110</v>
      </c>
      <c r="D146" s="499">
        <v>3.7931034482758621</v>
      </c>
      <c r="E146" s="499">
        <v>0</v>
      </c>
      <c r="F146" s="499">
        <v>0</v>
      </c>
      <c r="G146" s="499">
        <v>0</v>
      </c>
      <c r="H146" s="499">
        <v>0</v>
      </c>
      <c r="I146" s="499">
        <v>1</v>
      </c>
      <c r="J146" s="499">
        <v>2</v>
      </c>
      <c r="K146" s="499">
        <v>1</v>
      </c>
      <c r="L146" s="499">
        <v>0</v>
      </c>
      <c r="M146" s="499">
        <v>4</v>
      </c>
      <c r="N146" s="499">
        <v>2</v>
      </c>
      <c r="O146" s="499">
        <v>10</v>
      </c>
      <c r="P146" s="499">
        <v>1</v>
      </c>
      <c r="Q146" s="499">
        <v>1</v>
      </c>
      <c r="R146" s="499">
        <v>1</v>
      </c>
      <c r="S146" s="499">
        <v>6</v>
      </c>
      <c r="T146" s="330"/>
    </row>
    <row r="147" spans="1:20" s="331" customFormat="1">
      <c r="A147" s="494" t="s">
        <v>1120</v>
      </c>
      <c r="B147" s="499">
        <v>123</v>
      </c>
      <c r="C147" s="499">
        <v>569</v>
      </c>
      <c r="D147" s="499">
        <v>4.6260162601626016</v>
      </c>
      <c r="E147" s="499">
        <v>0</v>
      </c>
      <c r="F147" s="499">
        <v>2</v>
      </c>
      <c r="G147" s="499">
        <v>2</v>
      </c>
      <c r="H147" s="499">
        <v>0</v>
      </c>
      <c r="I147" s="499">
        <v>0</v>
      </c>
      <c r="J147" s="499">
        <v>0</v>
      </c>
      <c r="K147" s="499">
        <v>0</v>
      </c>
      <c r="L147" s="499">
        <v>2</v>
      </c>
      <c r="M147" s="499">
        <v>2</v>
      </c>
      <c r="N147" s="499">
        <v>1</v>
      </c>
      <c r="O147" s="499">
        <v>12</v>
      </c>
      <c r="P147" s="499">
        <v>12</v>
      </c>
      <c r="Q147" s="499">
        <v>29</v>
      </c>
      <c r="R147" s="499">
        <v>13</v>
      </c>
      <c r="S147" s="499">
        <v>48</v>
      </c>
      <c r="T147" s="330"/>
    </row>
    <row r="148" spans="1:20" s="331" customFormat="1">
      <c r="A148" s="494" t="s">
        <v>1121</v>
      </c>
      <c r="B148" s="499">
        <v>27</v>
      </c>
      <c r="C148" s="499">
        <v>290</v>
      </c>
      <c r="D148" s="499">
        <v>10.74074074074074</v>
      </c>
      <c r="E148" s="499">
        <v>0</v>
      </c>
      <c r="F148" s="499">
        <v>0</v>
      </c>
      <c r="G148" s="499">
        <v>1</v>
      </c>
      <c r="H148" s="499">
        <v>0</v>
      </c>
      <c r="I148" s="499">
        <v>1</v>
      </c>
      <c r="J148" s="499">
        <v>0</v>
      </c>
      <c r="K148" s="499">
        <v>1</v>
      </c>
      <c r="L148" s="499">
        <v>0</v>
      </c>
      <c r="M148" s="499">
        <v>0</v>
      </c>
      <c r="N148" s="499">
        <v>0</v>
      </c>
      <c r="O148" s="499">
        <v>4</v>
      </c>
      <c r="P148" s="499">
        <v>3</v>
      </c>
      <c r="Q148" s="499">
        <v>1</v>
      </c>
      <c r="R148" s="499">
        <v>4</v>
      </c>
      <c r="S148" s="499">
        <v>12</v>
      </c>
      <c r="T148" s="330"/>
    </row>
    <row r="149" spans="1:20" s="331" customFormat="1">
      <c r="A149" s="494" t="s">
        <v>1122</v>
      </c>
      <c r="B149" s="499">
        <v>58</v>
      </c>
      <c r="C149" s="499">
        <v>264</v>
      </c>
      <c r="D149" s="499">
        <v>4.5517241379310347</v>
      </c>
      <c r="E149" s="499">
        <v>0</v>
      </c>
      <c r="F149" s="499">
        <v>0</v>
      </c>
      <c r="G149" s="499">
        <v>0</v>
      </c>
      <c r="H149" s="499">
        <v>8</v>
      </c>
      <c r="I149" s="499">
        <v>2</v>
      </c>
      <c r="J149" s="499">
        <v>3</v>
      </c>
      <c r="K149" s="499">
        <v>0</v>
      </c>
      <c r="L149" s="499">
        <v>0</v>
      </c>
      <c r="M149" s="499">
        <v>0</v>
      </c>
      <c r="N149" s="499">
        <v>4</v>
      </c>
      <c r="O149" s="499">
        <v>7</v>
      </c>
      <c r="P149" s="499">
        <v>5</v>
      </c>
      <c r="Q149" s="499">
        <v>6</v>
      </c>
      <c r="R149" s="499">
        <v>10</v>
      </c>
      <c r="S149" s="499">
        <v>13</v>
      </c>
      <c r="T149" s="330"/>
    </row>
    <row r="150" spans="1:20" s="331" customFormat="1">
      <c r="A150" s="494" t="s">
        <v>1123</v>
      </c>
      <c r="B150" s="499">
        <v>7</v>
      </c>
      <c r="C150" s="499">
        <v>29</v>
      </c>
      <c r="D150" s="499">
        <v>4.1428571428571432</v>
      </c>
      <c r="E150" s="499">
        <v>0</v>
      </c>
      <c r="F150" s="499">
        <v>0</v>
      </c>
      <c r="G150" s="499">
        <v>0</v>
      </c>
      <c r="H150" s="499">
        <v>0</v>
      </c>
      <c r="I150" s="499">
        <v>0</v>
      </c>
      <c r="J150" s="499">
        <v>0</v>
      </c>
      <c r="K150" s="499">
        <v>0</v>
      </c>
      <c r="L150" s="499">
        <v>0</v>
      </c>
      <c r="M150" s="499">
        <v>0</v>
      </c>
      <c r="N150" s="499">
        <v>0</v>
      </c>
      <c r="O150" s="499">
        <v>0</v>
      </c>
      <c r="P150" s="499">
        <v>0</v>
      </c>
      <c r="Q150" s="499">
        <v>0</v>
      </c>
      <c r="R150" s="499">
        <v>0</v>
      </c>
      <c r="S150" s="499">
        <v>7</v>
      </c>
      <c r="T150" s="330"/>
    </row>
    <row r="151" spans="1:20" s="331" customFormat="1">
      <c r="A151" s="494" t="s">
        <v>1124</v>
      </c>
      <c r="B151" s="499">
        <v>17</v>
      </c>
      <c r="C151" s="499">
        <v>67</v>
      </c>
      <c r="D151" s="499">
        <v>3.9411764705882355</v>
      </c>
      <c r="E151" s="499">
        <v>0</v>
      </c>
      <c r="F151" s="499">
        <v>0</v>
      </c>
      <c r="G151" s="499">
        <v>0</v>
      </c>
      <c r="H151" s="499">
        <v>1</v>
      </c>
      <c r="I151" s="499">
        <v>0</v>
      </c>
      <c r="J151" s="499">
        <v>0</v>
      </c>
      <c r="K151" s="499">
        <v>0</v>
      </c>
      <c r="L151" s="499">
        <v>0</v>
      </c>
      <c r="M151" s="499">
        <v>0</v>
      </c>
      <c r="N151" s="499">
        <v>0</v>
      </c>
      <c r="O151" s="499">
        <v>0</v>
      </c>
      <c r="P151" s="499">
        <v>6</v>
      </c>
      <c r="Q151" s="499">
        <v>0</v>
      </c>
      <c r="R151" s="499">
        <v>7</v>
      </c>
      <c r="S151" s="499">
        <v>3</v>
      </c>
      <c r="T151" s="330"/>
    </row>
    <row r="152" spans="1:20" s="331" customFormat="1">
      <c r="A152" s="494" t="s">
        <v>1125</v>
      </c>
      <c r="B152" s="499">
        <v>13</v>
      </c>
      <c r="C152" s="499">
        <v>49</v>
      </c>
      <c r="D152" s="499">
        <v>3.7692307692307692</v>
      </c>
      <c r="E152" s="499">
        <v>1</v>
      </c>
      <c r="F152" s="499">
        <v>0</v>
      </c>
      <c r="G152" s="499">
        <v>0</v>
      </c>
      <c r="H152" s="499">
        <v>1</v>
      </c>
      <c r="I152" s="499">
        <v>1</v>
      </c>
      <c r="J152" s="499">
        <v>0</v>
      </c>
      <c r="K152" s="499">
        <v>1</v>
      </c>
      <c r="L152" s="499">
        <v>1</v>
      </c>
      <c r="M152" s="499">
        <v>1</v>
      </c>
      <c r="N152" s="499">
        <v>0</v>
      </c>
      <c r="O152" s="499">
        <v>0</v>
      </c>
      <c r="P152" s="499">
        <v>1</v>
      </c>
      <c r="Q152" s="499">
        <v>1</v>
      </c>
      <c r="R152" s="499">
        <v>0</v>
      </c>
      <c r="S152" s="499">
        <v>5</v>
      </c>
      <c r="T152" s="330"/>
    </row>
    <row r="153" spans="1:20" s="331" customFormat="1">
      <c r="A153" s="494" t="s">
        <v>1126</v>
      </c>
      <c r="B153" s="499">
        <v>161</v>
      </c>
      <c r="C153" s="499">
        <v>1231</v>
      </c>
      <c r="D153" s="499">
        <v>7.645962732919255</v>
      </c>
      <c r="E153" s="499">
        <v>0</v>
      </c>
      <c r="F153" s="499">
        <v>0</v>
      </c>
      <c r="G153" s="499">
        <v>1</v>
      </c>
      <c r="H153" s="499">
        <v>0</v>
      </c>
      <c r="I153" s="499">
        <v>2</v>
      </c>
      <c r="J153" s="499">
        <v>0</v>
      </c>
      <c r="K153" s="499">
        <v>0</v>
      </c>
      <c r="L153" s="499">
        <v>1</v>
      </c>
      <c r="M153" s="499">
        <v>6</v>
      </c>
      <c r="N153" s="499">
        <v>2</v>
      </c>
      <c r="O153" s="499">
        <v>6</v>
      </c>
      <c r="P153" s="499">
        <v>14</v>
      </c>
      <c r="Q153" s="499">
        <v>21</v>
      </c>
      <c r="R153" s="499">
        <v>13</v>
      </c>
      <c r="S153" s="499">
        <v>95</v>
      </c>
      <c r="T153" s="330"/>
    </row>
    <row r="154" spans="1:20" s="331" customFormat="1">
      <c r="A154" s="494" t="s">
        <v>1127</v>
      </c>
      <c r="B154" s="499">
        <v>2180</v>
      </c>
      <c r="C154" s="499">
        <v>13827</v>
      </c>
      <c r="D154" s="499">
        <v>6.3426605504587155</v>
      </c>
      <c r="E154" s="499">
        <v>0</v>
      </c>
      <c r="F154" s="499">
        <v>0</v>
      </c>
      <c r="G154" s="499">
        <v>0</v>
      </c>
      <c r="H154" s="499">
        <v>0</v>
      </c>
      <c r="I154" s="499">
        <v>2</v>
      </c>
      <c r="J154" s="499">
        <v>1</v>
      </c>
      <c r="K154" s="499">
        <v>22</v>
      </c>
      <c r="L154" s="499">
        <v>27</v>
      </c>
      <c r="M154" s="499">
        <v>69</v>
      </c>
      <c r="N154" s="499">
        <v>90</v>
      </c>
      <c r="O154" s="499">
        <v>156</v>
      </c>
      <c r="P154" s="499">
        <v>173</v>
      </c>
      <c r="Q154" s="499">
        <v>237</v>
      </c>
      <c r="R154" s="499">
        <v>343</v>
      </c>
      <c r="S154" s="499">
        <v>1060</v>
      </c>
      <c r="T154" s="330"/>
    </row>
    <row r="155" spans="1:20" s="331" customFormat="1">
      <c r="A155" s="494" t="s">
        <v>1128</v>
      </c>
      <c r="B155" s="499">
        <v>94</v>
      </c>
      <c r="C155" s="499">
        <v>777</v>
      </c>
      <c r="D155" s="499">
        <v>8.2659574468085104</v>
      </c>
      <c r="E155" s="499">
        <v>0</v>
      </c>
      <c r="F155" s="499">
        <v>1</v>
      </c>
      <c r="G155" s="499">
        <v>1</v>
      </c>
      <c r="H155" s="499">
        <v>0</v>
      </c>
      <c r="I155" s="499">
        <v>1</v>
      </c>
      <c r="J155" s="499">
        <v>1</v>
      </c>
      <c r="K155" s="499">
        <v>1</v>
      </c>
      <c r="L155" s="499">
        <v>5</v>
      </c>
      <c r="M155" s="499">
        <v>0</v>
      </c>
      <c r="N155" s="499">
        <v>15</v>
      </c>
      <c r="O155" s="499">
        <v>8</v>
      </c>
      <c r="P155" s="499">
        <v>10</v>
      </c>
      <c r="Q155" s="499">
        <v>7</v>
      </c>
      <c r="R155" s="499">
        <v>10</v>
      </c>
      <c r="S155" s="499">
        <v>34</v>
      </c>
      <c r="T155" s="330"/>
    </row>
    <row r="156" spans="1:20" s="331" customFormat="1">
      <c r="A156" s="494" t="s">
        <v>1129</v>
      </c>
      <c r="B156" s="499">
        <v>1460</v>
      </c>
      <c r="C156" s="499">
        <v>8224</v>
      </c>
      <c r="D156" s="499">
        <v>5.6328767123287671</v>
      </c>
      <c r="E156" s="499">
        <v>0</v>
      </c>
      <c r="F156" s="499">
        <v>0</v>
      </c>
      <c r="G156" s="499">
        <v>0</v>
      </c>
      <c r="H156" s="499">
        <v>0</v>
      </c>
      <c r="I156" s="499">
        <v>5</v>
      </c>
      <c r="J156" s="499">
        <v>13</v>
      </c>
      <c r="K156" s="499">
        <v>42</v>
      </c>
      <c r="L156" s="499">
        <v>33</v>
      </c>
      <c r="M156" s="499">
        <v>48</v>
      </c>
      <c r="N156" s="499">
        <v>56</v>
      </c>
      <c r="O156" s="499">
        <v>91</v>
      </c>
      <c r="P156" s="499">
        <v>189</v>
      </c>
      <c r="Q156" s="499">
        <v>199</v>
      </c>
      <c r="R156" s="499">
        <v>198</v>
      </c>
      <c r="S156" s="499">
        <v>586</v>
      </c>
      <c r="T156" s="330"/>
    </row>
    <row r="157" spans="1:20" s="333" customFormat="1">
      <c r="A157" s="494" t="s">
        <v>1130</v>
      </c>
      <c r="B157" s="499">
        <v>50</v>
      </c>
      <c r="C157" s="499">
        <v>298</v>
      </c>
      <c r="D157" s="499">
        <v>5.96</v>
      </c>
      <c r="E157" s="499">
        <v>0</v>
      </c>
      <c r="F157" s="499">
        <v>0</v>
      </c>
      <c r="G157" s="499">
        <v>0</v>
      </c>
      <c r="H157" s="499">
        <v>0</v>
      </c>
      <c r="I157" s="499">
        <v>0</v>
      </c>
      <c r="J157" s="499">
        <v>0</v>
      </c>
      <c r="K157" s="499">
        <v>6</v>
      </c>
      <c r="L157" s="499">
        <v>0</v>
      </c>
      <c r="M157" s="499">
        <v>0</v>
      </c>
      <c r="N157" s="499">
        <v>3</v>
      </c>
      <c r="O157" s="499">
        <v>2</v>
      </c>
      <c r="P157" s="499">
        <v>6</v>
      </c>
      <c r="Q157" s="499">
        <v>4</v>
      </c>
      <c r="R157" s="499">
        <v>14</v>
      </c>
      <c r="S157" s="499">
        <v>15</v>
      </c>
      <c r="T157" s="332"/>
    </row>
    <row r="158" spans="1:20" s="331" customFormat="1">
      <c r="A158" s="494" t="s">
        <v>1131</v>
      </c>
      <c r="B158" s="499">
        <v>724</v>
      </c>
      <c r="C158" s="499">
        <v>3846</v>
      </c>
      <c r="D158" s="499">
        <v>5.3121546961325965</v>
      </c>
      <c r="E158" s="499">
        <v>0</v>
      </c>
      <c r="F158" s="499">
        <v>0</v>
      </c>
      <c r="G158" s="499">
        <v>0</v>
      </c>
      <c r="H158" s="499">
        <v>0</v>
      </c>
      <c r="I158" s="499">
        <v>0</v>
      </c>
      <c r="J158" s="499">
        <v>18</v>
      </c>
      <c r="K158" s="499">
        <v>9</v>
      </c>
      <c r="L158" s="499">
        <v>20</v>
      </c>
      <c r="M158" s="499">
        <v>23</v>
      </c>
      <c r="N158" s="499">
        <v>35</v>
      </c>
      <c r="O158" s="499">
        <v>25</v>
      </c>
      <c r="P158" s="499">
        <v>90</v>
      </c>
      <c r="Q158" s="499">
        <v>83</v>
      </c>
      <c r="R158" s="499">
        <v>123</v>
      </c>
      <c r="S158" s="499">
        <v>298</v>
      </c>
      <c r="T158" s="330"/>
    </row>
    <row r="159" spans="1:20" s="331" customFormat="1">
      <c r="A159" s="494" t="s">
        <v>1132</v>
      </c>
      <c r="B159" s="499">
        <v>94</v>
      </c>
      <c r="C159" s="499">
        <v>593</v>
      </c>
      <c r="D159" s="499">
        <v>6.3085106382978724</v>
      </c>
      <c r="E159" s="499">
        <v>1</v>
      </c>
      <c r="F159" s="499">
        <v>1</v>
      </c>
      <c r="G159" s="499">
        <v>0</v>
      </c>
      <c r="H159" s="499">
        <v>2</v>
      </c>
      <c r="I159" s="499">
        <v>0</v>
      </c>
      <c r="J159" s="499">
        <v>5</v>
      </c>
      <c r="K159" s="499">
        <v>8</v>
      </c>
      <c r="L159" s="499">
        <v>1</v>
      </c>
      <c r="M159" s="499">
        <v>3</v>
      </c>
      <c r="N159" s="499">
        <v>11</v>
      </c>
      <c r="O159" s="499">
        <v>1</v>
      </c>
      <c r="P159" s="499">
        <v>4</v>
      </c>
      <c r="Q159" s="499">
        <v>20</v>
      </c>
      <c r="R159" s="499">
        <v>14</v>
      </c>
      <c r="S159" s="499">
        <v>23</v>
      </c>
      <c r="T159" s="330"/>
    </row>
    <row r="160" spans="1:20" s="331" customFormat="1">
      <c r="A160" s="494" t="s">
        <v>1133</v>
      </c>
      <c r="B160" s="499">
        <v>467</v>
      </c>
      <c r="C160" s="499">
        <v>3356</v>
      </c>
      <c r="D160" s="499">
        <v>7.1862955032119915</v>
      </c>
      <c r="E160" s="499">
        <v>3</v>
      </c>
      <c r="F160" s="499">
        <v>26</v>
      </c>
      <c r="G160" s="499">
        <v>17</v>
      </c>
      <c r="H160" s="499">
        <v>1</v>
      </c>
      <c r="I160" s="499">
        <v>1</v>
      </c>
      <c r="J160" s="499">
        <v>5</v>
      </c>
      <c r="K160" s="499">
        <v>0</v>
      </c>
      <c r="L160" s="499">
        <v>3</v>
      </c>
      <c r="M160" s="499">
        <v>15</v>
      </c>
      <c r="N160" s="499">
        <v>5</v>
      </c>
      <c r="O160" s="499">
        <v>16</v>
      </c>
      <c r="P160" s="499">
        <v>21</v>
      </c>
      <c r="Q160" s="499">
        <v>47</v>
      </c>
      <c r="R160" s="499">
        <v>62</v>
      </c>
      <c r="S160" s="499">
        <v>245</v>
      </c>
      <c r="T160" s="330"/>
    </row>
    <row r="161" spans="1:20" s="331" customFormat="1">
      <c r="A161" s="494" t="s">
        <v>1134</v>
      </c>
      <c r="B161" s="499">
        <v>63</v>
      </c>
      <c r="C161" s="499">
        <v>321</v>
      </c>
      <c r="D161" s="499">
        <v>5.0952380952380949</v>
      </c>
      <c r="E161" s="499">
        <v>0</v>
      </c>
      <c r="F161" s="499">
        <v>0</v>
      </c>
      <c r="G161" s="499">
        <v>0</v>
      </c>
      <c r="H161" s="499">
        <v>0</v>
      </c>
      <c r="I161" s="499">
        <v>0</v>
      </c>
      <c r="J161" s="499">
        <v>0</v>
      </c>
      <c r="K161" s="499">
        <v>0</v>
      </c>
      <c r="L161" s="499">
        <v>0</v>
      </c>
      <c r="M161" s="499">
        <v>0</v>
      </c>
      <c r="N161" s="499">
        <v>2</v>
      </c>
      <c r="O161" s="499">
        <v>1</v>
      </c>
      <c r="P161" s="499">
        <v>1</v>
      </c>
      <c r="Q161" s="499">
        <v>11</v>
      </c>
      <c r="R161" s="499">
        <v>13</v>
      </c>
      <c r="S161" s="499">
        <v>35</v>
      </c>
      <c r="T161" s="330"/>
    </row>
    <row r="162" spans="1:20" s="331" customFormat="1">
      <c r="A162" s="494" t="s">
        <v>1135</v>
      </c>
      <c r="B162" s="499">
        <v>199</v>
      </c>
      <c r="C162" s="499">
        <v>2308</v>
      </c>
      <c r="D162" s="499">
        <v>11.597989949748744</v>
      </c>
      <c r="E162" s="499">
        <v>0</v>
      </c>
      <c r="F162" s="499">
        <v>0</v>
      </c>
      <c r="G162" s="499">
        <v>2</v>
      </c>
      <c r="H162" s="499">
        <v>1</v>
      </c>
      <c r="I162" s="499">
        <v>0</v>
      </c>
      <c r="J162" s="499">
        <v>2</v>
      </c>
      <c r="K162" s="499">
        <v>0</v>
      </c>
      <c r="L162" s="499">
        <v>1</v>
      </c>
      <c r="M162" s="499">
        <v>5</v>
      </c>
      <c r="N162" s="499">
        <v>2</v>
      </c>
      <c r="O162" s="499">
        <v>6</v>
      </c>
      <c r="P162" s="499">
        <v>15</v>
      </c>
      <c r="Q162" s="499">
        <v>21</v>
      </c>
      <c r="R162" s="499">
        <v>37</v>
      </c>
      <c r="S162" s="499">
        <v>107</v>
      </c>
      <c r="T162" s="330"/>
    </row>
    <row r="163" spans="1:20" s="331" customFormat="1">
      <c r="A163" s="494" t="s">
        <v>1136</v>
      </c>
      <c r="B163" s="499">
        <v>418</v>
      </c>
      <c r="C163" s="499">
        <v>2934</v>
      </c>
      <c r="D163" s="499">
        <v>7.0191387559808609</v>
      </c>
      <c r="E163" s="499">
        <v>2</v>
      </c>
      <c r="F163" s="499">
        <v>0</v>
      </c>
      <c r="G163" s="499">
        <v>0</v>
      </c>
      <c r="H163" s="499">
        <v>0</v>
      </c>
      <c r="I163" s="499">
        <v>0</v>
      </c>
      <c r="J163" s="499">
        <v>0</v>
      </c>
      <c r="K163" s="499">
        <v>5</v>
      </c>
      <c r="L163" s="499">
        <v>9</v>
      </c>
      <c r="M163" s="499">
        <v>9</v>
      </c>
      <c r="N163" s="499">
        <v>12</v>
      </c>
      <c r="O163" s="499">
        <v>14</v>
      </c>
      <c r="P163" s="499">
        <v>45</v>
      </c>
      <c r="Q163" s="499">
        <v>68</v>
      </c>
      <c r="R163" s="499">
        <v>70</v>
      </c>
      <c r="S163" s="499">
        <v>184</v>
      </c>
      <c r="T163" s="330"/>
    </row>
    <row r="164" spans="1:20" s="331" customFormat="1">
      <c r="A164" s="494" t="s">
        <v>1137</v>
      </c>
      <c r="B164" s="499">
        <v>24</v>
      </c>
      <c r="C164" s="499">
        <v>192</v>
      </c>
      <c r="D164" s="499">
        <v>8</v>
      </c>
      <c r="E164" s="499">
        <v>0</v>
      </c>
      <c r="F164" s="499">
        <v>0</v>
      </c>
      <c r="G164" s="499">
        <v>0</v>
      </c>
      <c r="H164" s="499">
        <v>0</v>
      </c>
      <c r="I164" s="499">
        <v>0</v>
      </c>
      <c r="J164" s="499">
        <v>3</v>
      </c>
      <c r="K164" s="499">
        <v>2</v>
      </c>
      <c r="L164" s="499">
        <v>0</v>
      </c>
      <c r="M164" s="499">
        <v>1</v>
      </c>
      <c r="N164" s="499">
        <v>3</v>
      </c>
      <c r="O164" s="499">
        <v>3</v>
      </c>
      <c r="P164" s="499">
        <v>0</v>
      </c>
      <c r="Q164" s="499">
        <v>0</v>
      </c>
      <c r="R164" s="499">
        <v>4</v>
      </c>
      <c r="S164" s="499">
        <v>8</v>
      </c>
      <c r="T164" s="330"/>
    </row>
    <row r="165" spans="1:20" s="331" customFormat="1">
      <c r="A165" s="494" t="s">
        <v>1138</v>
      </c>
      <c r="B165" s="499">
        <v>24</v>
      </c>
      <c r="C165" s="499">
        <v>199</v>
      </c>
      <c r="D165" s="499">
        <v>8.2916666666666661</v>
      </c>
      <c r="E165" s="499">
        <v>0</v>
      </c>
      <c r="F165" s="499">
        <v>0</v>
      </c>
      <c r="G165" s="499">
        <v>0</v>
      </c>
      <c r="H165" s="499">
        <v>0</v>
      </c>
      <c r="I165" s="499">
        <v>3</v>
      </c>
      <c r="J165" s="499">
        <v>0</v>
      </c>
      <c r="K165" s="499">
        <v>0</v>
      </c>
      <c r="L165" s="499">
        <v>1</v>
      </c>
      <c r="M165" s="499">
        <v>0</v>
      </c>
      <c r="N165" s="499">
        <v>1</v>
      </c>
      <c r="O165" s="499">
        <v>4</v>
      </c>
      <c r="P165" s="499">
        <v>0</v>
      </c>
      <c r="Q165" s="499">
        <v>3</v>
      </c>
      <c r="R165" s="499">
        <v>4</v>
      </c>
      <c r="S165" s="499">
        <v>8</v>
      </c>
      <c r="T165" s="330"/>
    </row>
    <row r="166" spans="1:20" s="331" customFormat="1">
      <c r="A166" s="494" t="s">
        <v>1139</v>
      </c>
      <c r="B166" s="499">
        <v>49</v>
      </c>
      <c r="C166" s="499">
        <v>410</v>
      </c>
      <c r="D166" s="499">
        <v>8.3673469387755102</v>
      </c>
      <c r="E166" s="499">
        <v>1</v>
      </c>
      <c r="F166" s="499">
        <v>0</v>
      </c>
      <c r="G166" s="499">
        <v>0</v>
      </c>
      <c r="H166" s="499">
        <v>2</v>
      </c>
      <c r="I166" s="499">
        <v>1</v>
      </c>
      <c r="J166" s="499">
        <v>0</v>
      </c>
      <c r="K166" s="499">
        <v>0</v>
      </c>
      <c r="L166" s="499">
        <v>1</v>
      </c>
      <c r="M166" s="499">
        <v>3</v>
      </c>
      <c r="N166" s="499">
        <v>8</v>
      </c>
      <c r="O166" s="499">
        <v>3</v>
      </c>
      <c r="P166" s="499">
        <v>4</v>
      </c>
      <c r="Q166" s="499">
        <v>6</v>
      </c>
      <c r="R166" s="499">
        <v>0</v>
      </c>
      <c r="S166" s="499">
        <v>20</v>
      </c>
      <c r="T166" s="330"/>
    </row>
    <row r="167" spans="1:20" s="331" customFormat="1">
      <c r="A167" s="494" t="s">
        <v>1140</v>
      </c>
      <c r="B167" s="499">
        <v>168</v>
      </c>
      <c r="C167" s="499">
        <v>1301</v>
      </c>
      <c r="D167" s="499">
        <v>7.7440476190476186</v>
      </c>
      <c r="E167" s="499">
        <v>1</v>
      </c>
      <c r="F167" s="499">
        <v>0</v>
      </c>
      <c r="G167" s="499">
        <v>0</v>
      </c>
      <c r="H167" s="499">
        <v>0</v>
      </c>
      <c r="I167" s="499">
        <v>0</v>
      </c>
      <c r="J167" s="499">
        <v>0</v>
      </c>
      <c r="K167" s="499">
        <v>1</v>
      </c>
      <c r="L167" s="499">
        <v>1</v>
      </c>
      <c r="M167" s="499">
        <v>2</v>
      </c>
      <c r="N167" s="499">
        <v>7</v>
      </c>
      <c r="O167" s="499">
        <v>4</v>
      </c>
      <c r="P167" s="499">
        <v>11</v>
      </c>
      <c r="Q167" s="499">
        <v>16</v>
      </c>
      <c r="R167" s="499">
        <v>35</v>
      </c>
      <c r="S167" s="499">
        <v>90</v>
      </c>
      <c r="T167" s="330"/>
    </row>
    <row r="168" spans="1:20" s="331" customFormat="1">
      <c r="A168" s="494" t="s">
        <v>1141</v>
      </c>
      <c r="B168" s="499">
        <v>10</v>
      </c>
      <c r="C168" s="499">
        <v>52</v>
      </c>
      <c r="D168" s="499">
        <v>5.2</v>
      </c>
      <c r="E168" s="499">
        <v>0</v>
      </c>
      <c r="F168" s="499">
        <v>0</v>
      </c>
      <c r="G168" s="499">
        <v>0</v>
      </c>
      <c r="H168" s="499">
        <v>0</v>
      </c>
      <c r="I168" s="499">
        <v>0</v>
      </c>
      <c r="J168" s="499">
        <v>0</v>
      </c>
      <c r="K168" s="499">
        <v>3</v>
      </c>
      <c r="L168" s="499">
        <v>0</v>
      </c>
      <c r="M168" s="499">
        <v>0</v>
      </c>
      <c r="N168" s="499">
        <v>0</v>
      </c>
      <c r="O168" s="499">
        <v>1</v>
      </c>
      <c r="P168" s="499">
        <v>0</v>
      </c>
      <c r="Q168" s="499">
        <v>1</v>
      </c>
      <c r="R168" s="499">
        <v>0</v>
      </c>
      <c r="S168" s="499">
        <v>5</v>
      </c>
      <c r="T168" s="330"/>
    </row>
    <row r="169" spans="1:20" s="331" customFormat="1">
      <c r="A169" s="494" t="s">
        <v>1142</v>
      </c>
      <c r="B169" s="499">
        <v>729</v>
      </c>
      <c r="C169" s="499">
        <v>5122</v>
      </c>
      <c r="D169" s="499">
        <v>7.0260631001371738</v>
      </c>
      <c r="E169" s="499">
        <v>0</v>
      </c>
      <c r="F169" s="499">
        <v>13</v>
      </c>
      <c r="G169" s="499">
        <v>0</v>
      </c>
      <c r="H169" s="499">
        <v>2</v>
      </c>
      <c r="I169" s="499">
        <v>2</v>
      </c>
      <c r="J169" s="499">
        <v>6</v>
      </c>
      <c r="K169" s="499">
        <v>12</v>
      </c>
      <c r="L169" s="499">
        <v>4</v>
      </c>
      <c r="M169" s="499">
        <v>22</v>
      </c>
      <c r="N169" s="499">
        <v>30</v>
      </c>
      <c r="O169" s="499">
        <v>34</v>
      </c>
      <c r="P169" s="499">
        <v>53</v>
      </c>
      <c r="Q169" s="499">
        <v>53</v>
      </c>
      <c r="R169" s="499">
        <v>82</v>
      </c>
      <c r="S169" s="499">
        <v>416</v>
      </c>
      <c r="T169" s="330"/>
    </row>
    <row r="170" spans="1:20" s="331" customFormat="1">
      <c r="A170" s="494" t="s">
        <v>1143</v>
      </c>
      <c r="B170" s="499">
        <v>3</v>
      </c>
      <c r="C170" s="499">
        <v>15</v>
      </c>
      <c r="D170" s="499">
        <v>5</v>
      </c>
      <c r="E170" s="499">
        <v>0</v>
      </c>
      <c r="F170" s="499">
        <v>0</v>
      </c>
      <c r="G170" s="499">
        <v>0</v>
      </c>
      <c r="H170" s="499">
        <v>0</v>
      </c>
      <c r="I170" s="499">
        <v>0</v>
      </c>
      <c r="J170" s="499">
        <v>0</v>
      </c>
      <c r="K170" s="499">
        <v>0</v>
      </c>
      <c r="L170" s="499">
        <v>0</v>
      </c>
      <c r="M170" s="499">
        <v>0</v>
      </c>
      <c r="N170" s="499">
        <v>0</v>
      </c>
      <c r="O170" s="499">
        <v>0</v>
      </c>
      <c r="P170" s="499">
        <v>1</v>
      </c>
      <c r="Q170" s="499">
        <v>0</v>
      </c>
      <c r="R170" s="499">
        <v>0</v>
      </c>
      <c r="S170" s="499">
        <v>2</v>
      </c>
      <c r="T170" s="330"/>
    </row>
    <row r="171" spans="1:20" s="331" customFormat="1">
      <c r="A171" s="494" t="s">
        <v>1144</v>
      </c>
      <c r="B171" s="499">
        <v>69</v>
      </c>
      <c r="C171" s="499">
        <v>709</v>
      </c>
      <c r="D171" s="499">
        <v>10.27536231884058</v>
      </c>
      <c r="E171" s="499">
        <v>0</v>
      </c>
      <c r="F171" s="499">
        <v>2</v>
      </c>
      <c r="G171" s="499">
        <v>1</v>
      </c>
      <c r="H171" s="499">
        <v>1</v>
      </c>
      <c r="I171" s="499">
        <v>25</v>
      </c>
      <c r="J171" s="499">
        <v>2</v>
      </c>
      <c r="K171" s="499">
        <v>3</v>
      </c>
      <c r="L171" s="499">
        <v>6</v>
      </c>
      <c r="M171" s="499">
        <v>2</v>
      </c>
      <c r="N171" s="499">
        <v>3</v>
      </c>
      <c r="O171" s="499">
        <v>2</v>
      </c>
      <c r="P171" s="499">
        <v>3</v>
      </c>
      <c r="Q171" s="499">
        <v>2</v>
      </c>
      <c r="R171" s="499">
        <v>9</v>
      </c>
      <c r="S171" s="499">
        <v>8</v>
      </c>
      <c r="T171" s="330"/>
    </row>
    <row r="172" spans="1:20" s="331" customFormat="1">
      <c r="A172" s="494" t="s">
        <v>1145</v>
      </c>
      <c r="B172" s="499">
        <v>3</v>
      </c>
      <c r="C172" s="499">
        <v>30</v>
      </c>
      <c r="D172" s="499">
        <v>10</v>
      </c>
      <c r="E172" s="499">
        <v>0</v>
      </c>
      <c r="F172" s="499">
        <v>0</v>
      </c>
      <c r="G172" s="499">
        <v>0</v>
      </c>
      <c r="H172" s="499">
        <v>0</v>
      </c>
      <c r="I172" s="499">
        <v>0</v>
      </c>
      <c r="J172" s="499">
        <v>0</v>
      </c>
      <c r="K172" s="499">
        <v>0</v>
      </c>
      <c r="L172" s="499">
        <v>0</v>
      </c>
      <c r="M172" s="499">
        <v>0</v>
      </c>
      <c r="N172" s="499">
        <v>0</v>
      </c>
      <c r="O172" s="499">
        <v>0</v>
      </c>
      <c r="P172" s="499">
        <v>0</v>
      </c>
      <c r="Q172" s="499">
        <v>0</v>
      </c>
      <c r="R172" s="499">
        <v>1</v>
      </c>
      <c r="S172" s="499">
        <v>2</v>
      </c>
      <c r="T172" s="330"/>
    </row>
    <row r="173" spans="1:20" s="331" customFormat="1">
      <c r="A173" s="494" t="s">
        <v>1146</v>
      </c>
      <c r="B173" s="499">
        <v>224</v>
      </c>
      <c r="C173" s="499">
        <v>1339</v>
      </c>
      <c r="D173" s="499">
        <v>5.9776785714285712</v>
      </c>
      <c r="E173" s="499">
        <v>0</v>
      </c>
      <c r="F173" s="499">
        <v>8</v>
      </c>
      <c r="G173" s="499">
        <v>17</v>
      </c>
      <c r="H173" s="499">
        <v>35</v>
      </c>
      <c r="I173" s="499">
        <v>68</v>
      </c>
      <c r="J173" s="499">
        <v>18</v>
      </c>
      <c r="K173" s="499">
        <v>12</v>
      </c>
      <c r="L173" s="499">
        <v>8</v>
      </c>
      <c r="M173" s="499">
        <v>14</v>
      </c>
      <c r="N173" s="499">
        <v>11</v>
      </c>
      <c r="O173" s="499">
        <v>6</v>
      </c>
      <c r="P173" s="499">
        <v>9</v>
      </c>
      <c r="Q173" s="499">
        <v>3</v>
      </c>
      <c r="R173" s="499">
        <v>4</v>
      </c>
      <c r="S173" s="499">
        <v>11</v>
      </c>
      <c r="T173" s="330"/>
    </row>
    <row r="174" spans="1:20" s="331" customFormat="1">
      <c r="A174" s="494" t="s">
        <v>1147</v>
      </c>
      <c r="B174" s="499">
        <v>130</v>
      </c>
      <c r="C174" s="499">
        <v>1140</v>
      </c>
      <c r="D174" s="499">
        <v>8.7692307692307701</v>
      </c>
      <c r="E174" s="499">
        <v>0</v>
      </c>
      <c r="F174" s="499">
        <v>6</v>
      </c>
      <c r="G174" s="499">
        <v>16</v>
      </c>
      <c r="H174" s="499">
        <v>12</v>
      </c>
      <c r="I174" s="499">
        <v>10</v>
      </c>
      <c r="J174" s="499">
        <v>3</v>
      </c>
      <c r="K174" s="499">
        <v>6</v>
      </c>
      <c r="L174" s="499">
        <v>11</v>
      </c>
      <c r="M174" s="499">
        <v>3</v>
      </c>
      <c r="N174" s="499">
        <v>4</v>
      </c>
      <c r="O174" s="499">
        <v>2</v>
      </c>
      <c r="P174" s="499">
        <v>19</v>
      </c>
      <c r="Q174" s="499">
        <v>8</v>
      </c>
      <c r="R174" s="499">
        <v>8</v>
      </c>
      <c r="S174" s="499">
        <v>22</v>
      </c>
      <c r="T174" s="330"/>
    </row>
    <row r="175" spans="1:20" s="331" customFormat="1">
      <c r="A175" s="494" t="s">
        <v>1148</v>
      </c>
      <c r="B175" s="499">
        <v>226</v>
      </c>
      <c r="C175" s="499">
        <v>975</v>
      </c>
      <c r="D175" s="499">
        <v>4.3141592920353986</v>
      </c>
      <c r="E175" s="499">
        <v>0</v>
      </c>
      <c r="F175" s="499">
        <v>0</v>
      </c>
      <c r="G175" s="499">
        <v>0</v>
      </c>
      <c r="H175" s="499">
        <v>0</v>
      </c>
      <c r="I175" s="499">
        <v>1</v>
      </c>
      <c r="J175" s="499">
        <v>1</v>
      </c>
      <c r="K175" s="499">
        <v>2</v>
      </c>
      <c r="L175" s="499">
        <v>2</v>
      </c>
      <c r="M175" s="499">
        <v>4</v>
      </c>
      <c r="N175" s="499">
        <v>13</v>
      </c>
      <c r="O175" s="499">
        <v>14</v>
      </c>
      <c r="P175" s="499">
        <v>11</v>
      </c>
      <c r="Q175" s="499">
        <v>33</v>
      </c>
      <c r="R175" s="499">
        <v>19</v>
      </c>
      <c r="S175" s="499">
        <v>126</v>
      </c>
      <c r="T175" s="330"/>
    </row>
    <row r="176" spans="1:20" s="331" customFormat="1">
      <c r="A176" s="494" t="s">
        <v>1149</v>
      </c>
      <c r="B176" s="499">
        <v>422</v>
      </c>
      <c r="C176" s="499">
        <v>1465</v>
      </c>
      <c r="D176" s="499">
        <v>3.471563981042654</v>
      </c>
      <c r="E176" s="499">
        <v>0</v>
      </c>
      <c r="F176" s="499">
        <v>1</v>
      </c>
      <c r="G176" s="499">
        <v>2</v>
      </c>
      <c r="H176" s="499">
        <v>3</v>
      </c>
      <c r="I176" s="499">
        <v>5</v>
      </c>
      <c r="J176" s="499">
        <v>1</v>
      </c>
      <c r="K176" s="499">
        <v>3</v>
      </c>
      <c r="L176" s="499">
        <v>2</v>
      </c>
      <c r="M176" s="499">
        <v>7</v>
      </c>
      <c r="N176" s="499">
        <v>7</v>
      </c>
      <c r="O176" s="499">
        <v>11</v>
      </c>
      <c r="P176" s="499">
        <v>23</v>
      </c>
      <c r="Q176" s="499">
        <v>25</v>
      </c>
      <c r="R176" s="499">
        <v>38</v>
      </c>
      <c r="S176" s="499">
        <v>294</v>
      </c>
      <c r="T176" s="330"/>
    </row>
    <row r="177" spans="1:20" s="331" customFormat="1">
      <c r="A177" s="494" t="s">
        <v>1150</v>
      </c>
      <c r="B177" s="499">
        <v>30</v>
      </c>
      <c r="C177" s="499">
        <v>148</v>
      </c>
      <c r="D177" s="499">
        <v>4.9333333333333336</v>
      </c>
      <c r="E177" s="499">
        <v>0</v>
      </c>
      <c r="F177" s="499">
        <v>0</v>
      </c>
      <c r="G177" s="499">
        <v>0</v>
      </c>
      <c r="H177" s="499">
        <v>0</v>
      </c>
      <c r="I177" s="499">
        <v>0</v>
      </c>
      <c r="J177" s="499">
        <v>2</v>
      </c>
      <c r="K177" s="499">
        <v>0</v>
      </c>
      <c r="L177" s="499">
        <v>1</v>
      </c>
      <c r="M177" s="499">
        <v>0</v>
      </c>
      <c r="N177" s="499">
        <v>3</v>
      </c>
      <c r="O177" s="499">
        <v>5</v>
      </c>
      <c r="P177" s="499">
        <v>0</v>
      </c>
      <c r="Q177" s="499">
        <v>2</v>
      </c>
      <c r="R177" s="499">
        <v>6</v>
      </c>
      <c r="S177" s="499">
        <v>11</v>
      </c>
      <c r="T177" s="330"/>
    </row>
    <row r="178" spans="1:20" s="331" customFormat="1">
      <c r="A178" s="494" t="s">
        <v>1151</v>
      </c>
      <c r="B178" s="499">
        <v>23</v>
      </c>
      <c r="C178" s="499">
        <v>157</v>
      </c>
      <c r="D178" s="499">
        <v>6.8260869565217392</v>
      </c>
      <c r="E178" s="499">
        <v>0</v>
      </c>
      <c r="F178" s="499">
        <v>0</v>
      </c>
      <c r="G178" s="499">
        <v>0</v>
      </c>
      <c r="H178" s="499">
        <v>0</v>
      </c>
      <c r="I178" s="499">
        <v>0</v>
      </c>
      <c r="J178" s="499">
        <v>1</v>
      </c>
      <c r="K178" s="499">
        <v>1</v>
      </c>
      <c r="L178" s="499">
        <v>9</v>
      </c>
      <c r="M178" s="499">
        <v>2</v>
      </c>
      <c r="N178" s="499">
        <v>0</v>
      </c>
      <c r="O178" s="499">
        <v>0</v>
      </c>
      <c r="P178" s="499">
        <v>2</v>
      </c>
      <c r="Q178" s="499">
        <v>0</v>
      </c>
      <c r="R178" s="499">
        <v>3</v>
      </c>
      <c r="S178" s="499">
        <v>5</v>
      </c>
      <c r="T178" s="330"/>
    </row>
    <row r="179" spans="1:20" s="331" customFormat="1">
      <c r="A179" s="494" t="s">
        <v>1152</v>
      </c>
      <c r="B179" s="499">
        <v>28</v>
      </c>
      <c r="C179" s="499">
        <v>134</v>
      </c>
      <c r="D179" s="499">
        <v>4.7857142857142856</v>
      </c>
      <c r="E179" s="499">
        <v>0</v>
      </c>
      <c r="F179" s="499">
        <v>2</v>
      </c>
      <c r="G179" s="499">
        <v>0</v>
      </c>
      <c r="H179" s="499">
        <v>6</v>
      </c>
      <c r="I179" s="499">
        <v>1</v>
      </c>
      <c r="J179" s="499">
        <v>1</v>
      </c>
      <c r="K179" s="499">
        <v>8</v>
      </c>
      <c r="L179" s="499">
        <v>0</v>
      </c>
      <c r="M179" s="499">
        <v>0</v>
      </c>
      <c r="N179" s="499">
        <v>0</v>
      </c>
      <c r="O179" s="499">
        <v>7</v>
      </c>
      <c r="P179" s="499">
        <v>1</v>
      </c>
      <c r="Q179" s="499">
        <v>1</v>
      </c>
      <c r="R179" s="499">
        <v>0</v>
      </c>
      <c r="S179" s="499">
        <v>1</v>
      </c>
      <c r="T179" s="330"/>
    </row>
    <row r="180" spans="1:20" s="331" customFormat="1">
      <c r="A180" s="494" t="s">
        <v>1153</v>
      </c>
      <c r="B180" s="499">
        <v>90</v>
      </c>
      <c r="C180" s="499">
        <v>616</v>
      </c>
      <c r="D180" s="499">
        <v>6.8444444444444441</v>
      </c>
      <c r="E180" s="499">
        <v>0</v>
      </c>
      <c r="F180" s="499">
        <v>0</v>
      </c>
      <c r="G180" s="499">
        <v>4</v>
      </c>
      <c r="H180" s="499">
        <v>4</v>
      </c>
      <c r="I180" s="499">
        <v>0</v>
      </c>
      <c r="J180" s="499">
        <v>1</v>
      </c>
      <c r="K180" s="499">
        <v>9</v>
      </c>
      <c r="L180" s="499">
        <v>2</v>
      </c>
      <c r="M180" s="499">
        <v>0</v>
      </c>
      <c r="N180" s="499">
        <v>3</v>
      </c>
      <c r="O180" s="499">
        <v>6</v>
      </c>
      <c r="P180" s="499">
        <v>9</v>
      </c>
      <c r="Q180" s="499">
        <v>8</v>
      </c>
      <c r="R180" s="499">
        <v>3</v>
      </c>
      <c r="S180" s="499">
        <v>41</v>
      </c>
      <c r="T180" s="330"/>
    </row>
    <row r="181" spans="1:20" s="331" customFormat="1">
      <c r="A181" s="494" t="s">
        <v>1154</v>
      </c>
      <c r="B181" s="499">
        <v>381</v>
      </c>
      <c r="C181" s="499">
        <v>2333</v>
      </c>
      <c r="D181" s="499">
        <v>6.1233595800524938</v>
      </c>
      <c r="E181" s="499">
        <v>0</v>
      </c>
      <c r="F181" s="499">
        <v>18</v>
      </c>
      <c r="G181" s="499">
        <v>6</v>
      </c>
      <c r="H181" s="499">
        <v>18</v>
      </c>
      <c r="I181" s="499">
        <v>17</v>
      </c>
      <c r="J181" s="499">
        <v>15</v>
      </c>
      <c r="K181" s="499">
        <v>13</v>
      </c>
      <c r="L181" s="499">
        <v>42</v>
      </c>
      <c r="M181" s="499">
        <v>17</v>
      </c>
      <c r="N181" s="499">
        <v>28</v>
      </c>
      <c r="O181" s="499">
        <v>8</v>
      </c>
      <c r="P181" s="499">
        <v>42</v>
      </c>
      <c r="Q181" s="499">
        <v>34</v>
      </c>
      <c r="R181" s="499">
        <v>47</v>
      </c>
      <c r="S181" s="499">
        <v>76</v>
      </c>
      <c r="T181" s="330"/>
    </row>
    <row r="182" spans="1:20" s="331" customFormat="1">
      <c r="A182" s="494" t="s">
        <v>1155</v>
      </c>
      <c r="B182" s="499">
        <v>29</v>
      </c>
      <c r="C182" s="499">
        <v>171</v>
      </c>
      <c r="D182" s="499">
        <v>5.8965517241379306</v>
      </c>
      <c r="E182" s="499">
        <v>0</v>
      </c>
      <c r="F182" s="499">
        <v>0</v>
      </c>
      <c r="G182" s="499">
        <v>0</v>
      </c>
      <c r="H182" s="499">
        <v>0</v>
      </c>
      <c r="I182" s="499">
        <v>1</v>
      </c>
      <c r="J182" s="499">
        <v>1</v>
      </c>
      <c r="K182" s="499">
        <v>0</v>
      </c>
      <c r="L182" s="499">
        <v>1</v>
      </c>
      <c r="M182" s="499">
        <v>1</v>
      </c>
      <c r="N182" s="499">
        <v>1</v>
      </c>
      <c r="O182" s="499">
        <v>1</v>
      </c>
      <c r="P182" s="499">
        <v>0</v>
      </c>
      <c r="Q182" s="499">
        <v>1</v>
      </c>
      <c r="R182" s="499">
        <v>3</v>
      </c>
      <c r="S182" s="499">
        <v>19</v>
      </c>
      <c r="T182" s="330"/>
    </row>
    <row r="183" spans="1:20" s="331" customFormat="1">
      <c r="A183" s="494" t="s">
        <v>1164</v>
      </c>
      <c r="B183" s="499">
        <v>193</v>
      </c>
      <c r="C183" s="499">
        <v>1302</v>
      </c>
      <c r="D183" s="499">
        <v>6.7461139896373057</v>
      </c>
      <c r="E183" s="499">
        <v>0</v>
      </c>
      <c r="F183" s="499">
        <v>1</v>
      </c>
      <c r="G183" s="499">
        <v>1</v>
      </c>
      <c r="H183" s="499">
        <v>1</v>
      </c>
      <c r="I183" s="499">
        <v>3</v>
      </c>
      <c r="J183" s="499">
        <v>5</v>
      </c>
      <c r="K183" s="499">
        <v>3</v>
      </c>
      <c r="L183" s="499">
        <v>8</v>
      </c>
      <c r="M183" s="499">
        <v>5</v>
      </c>
      <c r="N183" s="499">
        <v>20</v>
      </c>
      <c r="O183" s="499">
        <v>24</v>
      </c>
      <c r="P183" s="499">
        <v>14</v>
      </c>
      <c r="Q183" s="499">
        <v>18</v>
      </c>
      <c r="R183" s="499">
        <v>21</v>
      </c>
      <c r="S183" s="499">
        <v>69</v>
      </c>
      <c r="T183" s="330"/>
    </row>
    <row r="184" spans="1:20" s="331" customFormat="1">
      <c r="A184" s="494" t="s">
        <v>1165</v>
      </c>
      <c r="B184" s="499">
        <v>1788</v>
      </c>
      <c r="C184" s="499">
        <v>10294</v>
      </c>
      <c r="D184" s="499">
        <v>5.7572706935123046</v>
      </c>
      <c r="E184" s="499">
        <v>0</v>
      </c>
      <c r="F184" s="499">
        <v>0</v>
      </c>
      <c r="G184" s="499">
        <v>0</v>
      </c>
      <c r="H184" s="499">
        <v>0</v>
      </c>
      <c r="I184" s="499">
        <v>0</v>
      </c>
      <c r="J184" s="499">
        <v>1</v>
      </c>
      <c r="K184" s="499">
        <v>3</v>
      </c>
      <c r="L184" s="499">
        <v>2</v>
      </c>
      <c r="M184" s="499">
        <v>1</v>
      </c>
      <c r="N184" s="499">
        <v>5</v>
      </c>
      <c r="O184" s="499">
        <v>14</v>
      </c>
      <c r="P184" s="499">
        <v>52</v>
      </c>
      <c r="Q184" s="499">
        <v>133</v>
      </c>
      <c r="R184" s="499">
        <v>226</v>
      </c>
      <c r="S184" s="499">
        <v>1351</v>
      </c>
      <c r="T184" s="330"/>
    </row>
    <row r="185" spans="1:20" s="331" customFormat="1">
      <c r="A185" s="494" t="s">
        <v>1166</v>
      </c>
      <c r="B185" s="499">
        <v>570</v>
      </c>
      <c r="C185" s="499">
        <v>2876</v>
      </c>
      <c r="D185" s="499">
        <v>5.045614035087719</v>
      </c>
      <c r="E185" s="499">
        <v>2</v>
      </c>
      <c r="F185" s="499">
        <v>5</v>
      </c>
      <c r="G185" s="499">
        <v>2</v>
      </c>
      <c r="H185" s="499">
        <v>7</v>
      </c>
      <c r="I185" s="499">
        <v>71</v>
      </c>
      <c r="J185" s="499">
        <v>108</v>
      </c>
      <c r="K185" s="499">
        <v>127</v>
      </c>
      <c r="L185" s="499">
        <v>96</v>
      </c>
      <c r="M185" s="499">
        <v>51</v>
      </c>
      <c r="N185" s="499">
        <v>45</v>
      </c>
      <c r="O185" s="499">
        <v>9</v>
      </c>
      <c r="P185" s="499">
        <v>2</v>
      </c>
      <c r="Q185" s="499">
        <v>22</v>
      </c>
      <c r="R185" s="499">
        <v>6</v>
      </c>
      <c r="S185" s="499">
        <v>17</v>
      </c>
      <c r="T185" s="330"/>
    </row>
    <row r="186" spans="1:20" s="331" customFormat="1">
      <c r="A186" s="494" t="s">
        <v>1167</v>
      </c>
      <c r="B186" s="499">
        <v>23</v>
      </c>
      <c r="C186" s="499">
        <v>112</v>
      </c>
      <c r="D186" s="499">
        <v>4.8695652173913047</v>
      </c>
      <c r="E186" s="499">
        <v>0</v>
      </c>
      <c r="F186" s="499">
        <v>0</v>
      </c>
      <c r="G186" s="499">
        <v>2</v>
      </c>
      <c r="H186" s="499">
        <v>1</v>
      </c>
      <c r="I186" s="499">
        <v>0</v>
      </c>
      <c r="J186" s="499">
        <v>4</v>
      </c>
      <c r="K186" s="499">
        <v>2</v>
      </c>
      <c r="L186" s="499">
        <v>1</v>
      </c>
      <c r="M186" s="499">
        <v>0</v>
      </c>
      <c r="N186" s="499">
        <v>1</v>
      </c>
      <c r="O186" s="499">
        <v>0</v>
      </c>
      <c r="P186" s="499">
        <v>1</v>
      </c>
      <c r="Q186" s="499">
        <v>3</v>
      </c>
      <c r="R186" s="499">
        <v>2</v>
      </c>
      <c r="S186" s="499">
        <v>6</v>
      </c>
      <c r="T186" s="330"/>
    </row>
    <row r="187" spans="1:20" s="331" customFormat="1">
      <c r="A187" s="494" t="s">
        <v>1168</v>
      </c>
      <c r="B187" s="499">
        <v>305</v>
      </c>
      <c r="C187" s="499">
        <v>2305</v>
      </c>
      <c r="D187" s="499">
        <v>7.557377049180328</v>
      </c>
      <c r="E187" s="499">
        <v>1</v>
      </c>
      <c r="F187" s="499">
        <v>29</v>
      </c>
      <c r="G187" s="499">
        <v>7</v>
      </c>
      <c r="H187" s="499">
        <v>1</v>
      </c>
      <c r="I187" s="499">
        <v>1</v>
      </c>
      <c r="J187" s="499">
        <v>0</v>
      </c>
      <c r="K187" s="499">
        <v>5</v>
      </c>
      <c r="L187" s="499">
        <v>6</v>
      </c>
      <c r="M187" s="499">
        <v>8</v>
      </c>
      <c r="N187" s="499">
        <v>6</v>
      </c>
      <c r="O187" s="499">
        <v>23</v>
      </c>
      <c r="P187" s="499">
        <v>25</v>
      </c>
      <c r="Q187" s="499">
        <v>34</v>
      </c>
      <c r="R187" s="499">
        <v>45</v>
      </c>
      <c r="S187" s="499">
        <v>114</v>
      </c>
      <c r="T187" s="330"/>
    </row>
    <row r="188" spans="1:20" s="331" customFormat="1">
      <c r="A188" s="494" t="s">
        <v>1169</v>
      </c>
      <c r="B188" s="499">
        <v>29</v>
      </c>
      <c r="C188" s="499">
        <v>227</v>
      </c>
      <c r="D188" s="499">
        <v>7.8275862068965516</v>
      </c>
      <c r="E188" s="499">
        <v>0</v>
      </c>
      <c r="F188" s="499">
        <v>4</v>
      </c>
      <c r="G188" s="499">
        <v>0</v>
      </c>
      <c r="H188" s="499">
        <v>0</v>
      </c>
      <c r="I188" s="499">
        <v>0</v>
      </c>
      <c r="J188" s="499">
        <v>0</v>
      </c>
      <c r="K188" s="499">
        <v>0</v>
      </c>
      <c r="L188" s="499">
        <v>0</v>
      </c>
      <c r="M188" s="499">
        <v>0</v>
      </c>
      <c r="N188" s="499">
        <v>2</v>
      </c>
      <c r="O188" s="499">
        <v>1</v>
      </c>
      <c r="P188" s="499">
        <v>7</v>
      </c>
      <c r="Q188" s="499">
        <v>1</v>
      </c>
      <c r="R188" s="499">
        <v>4</v>
      </c>
      <c r="S188" s="499">
        <v>10</v>
      </c>
      <c r="T188" s="330"/>
    </row>
    <row r="189" spans="1:20" s="331" customFormat="1">
      <c r="A189" s="494" t="s">
        <v>1170</v>
      </c>
      <c r="B189" s="499">
        <v>8</v>
      </c>
      <c r="C189" s="499">
        <v>30</v>
      </c>
      <c r="D189" s="499">
        <v>3.75</v>
      </c>
      <c r="E189" s="499">
        <v>0</v>
      </c>
      <c r="F189" s="499">
        <v>0</v>
      </c>
      <c r="G189" s="499">
        <v>0</v>
      </c>
      <c r="H189" s="499">
        <v>0</v>
      </c>
      <c r="I189" s="499">
        <v>0</v>
      </c>
      <c r="J189" s="499">
        <v>0</v>
      </c>
      <c r="K189" s="499">
        <v>1</v>
      </c>
      <c r="L189" s="499">
        <v>0</v>
      </c>
      <c r="M189" s="499">
        <v>0</v>
      </c>
      <c r="N189" s="499">
        <v>0</v>
      </c>
      <c r="O189" s="499">
        <v>0</v>
      </c>
      <c r="P189" s="499">
        <v>0</v>
      </c>
      <c r="Q189" s="499">
        <v>0</v>
      </c>
      <c r="R189" s="499">
        <v>1</v>
      </c>
      <c r="S189" s="499">
        <v>6</v>
      </c>
      <c r="T189" s="330"/>
    </row>
    <row r="190" spans="1:20" s="331" customFormat="1">
      <c r="A190" s="494" t="s">
        <v>1171</v>
      </c>
      <c r="B190" s="499">
        <v>481</v>
      </c>
      <c r="C190" s="499">
        <v>3081</v>
      </c>
      <c r="D190" s="499">
        <v>6.4054054054054053</v>
      </c>
      <c r="E190" s="499">
        <v>0</v>
      </c>
      <c r="F190" s="499">
        <v>1</v>
      </c>
      <c r="G190" s="499">
        <v>0</v>
      </c>
      <c r="H190" s="499">
        <v>0</v>
      </c>
      <c r="I190" s="499">
        <v>0</v>
      </c>
      <c r="J190" s="499">
        <v>0</v>
      </c>
      <c r="K190" s="499">
        <v>1</v>
      </c>
      <c r="L190" s="499">
        <v>4</v>
      </c>
      <c r="M190" s="499">
        <v>4</v>
      </c>
      <c r="N190" s="499">
        <v>4</v>
      </c>
      <c r="O190" s="499">
        <v>8</v>
      </c>
      <c r="P190" s="499">
        <v>28</v>
      </c>
      <c r="Q190" s="499">
        <v>18</v>
      </c>
      <c r="R190" s="499">
        <v>68</v>
      </c>
      <c r="S190" s="499">
        <v>345</v>
      </c>
      <c r="T190" s="330"/>
    </row>
    <row r="191" spans="1:20" s="331" customFormat="1">
      <c r="A191" s="494" t="s">
        <v>1172</v>
      </c>
      <c r="B191" s="499">
        <v>4</v>
      </c>
      <c r="C191" s="499">
        <v>20</v>
      </c>
      <c r="D191" s="499">
        <v>5</v>
      </c>
      <c r="E191" s="499">
        <v>0</v>
      </c>
      <c r="F191" s="499">
        <v>0</v>
      </c>
      <c r="G191" s="499">
        <v>0</v>
      </c>
      <c r="H191" s="499">
        <v>0</v>
      </c>
      <c r="I191" s="499">
        <v>0</v>
      </c>
      <c r="J191" s="499">
        <v>0</v>
      </c>
      <c r="K191" s="499">
        <v>0</v>
      </c>
      <c r="L191" s="499">
        <v>1</v>
      </c>
      <c r="M191" s="499">
        <v>0</v>
      </c>
      <c r="N191" s="499">
        <v>0</v>
      </c>
      <c r="O191" s="499">
        <v>0</v>
      </c>
      <c r="P191" s="499">
        <v>0</v>
      </c>
      <c r="Q191" s="499">
        <v>1</v>
      </c>
      <c r="R191" s="499">
        <v>0</v>
      </c>
      <c r="S191" s="499">
        <v>2</v>
      </c>
      <c r="T191" s="330"/>
    </row>
    <row r="192" spans="1:20" s="331" customFormat="1">
      <c r="A192" s="494" t="s">
        <v>1173</v>
      </c>
      <c r="B192" s="499">
        <v>89</v>
      </c>
      <c r="C192" s="499">
        <v>468</v>
      </c>
      <c r="D192" s="499">
        <v>5.2584269662921352</v>
      </c>
      <c r="E192" s="499">
        <v>0</v>
      </c>
      <c r="F192" s="499">
        <v>35</v>
      </c>
      <c r="G192" s="499">
        <v>16</v>
      </c>
      <c r="H192" s="499">
        <v>5</v>
      </c>
      <c r="I192" s="499">
        <v>1</v>
      </c>
      <c r="J192" s="499">
        <v>0</v>
      </c>
      <c r="K192" s="499">
        <v>2</v>
      </c>
      <c r="L192" s="499">
        <v>1</v>
      </c>
      <c r="M192" s="499">
        <v>0</v>
      </c>
      <c r="N192" s="499">
        <v>3</v>
      </c>
      <c r="O192" s="499">
        <v>6</v>
      </c>
      <c r="P192" s="499">
        <v>0</v>
      </c>
      <c r="Q192" s="499">
        <v>1</v>
      </c>
      <c r="R192" s="499">
        <v>3</v>
      </c>
      <c r="S192" s="499">
        <v>16</v>
      </c>
      <c r="T192" s="330"/>
    </row>
    <row r="193" spans="1:20" s="331" customFormat="1">
      <c r="A193" s="494" t="s">
        <v>1174</v>
      </c>
      <c r="B193" s="499">
        <v>17</v>
      </c>
      <c r="C193" s="499">
        <v>149</v>
      </c>
      <c r="D193" s="499">
        <v>8.764705882352942</v>
      </c>
      <c r="E193" s="499">
        <v>1</v>
      </c>
      <c r="F193" s="499">
        <v>0</v>
      </c>
      <c r="G193" s="499">
        <v>0</v>
      </c>
      <c r="H193" s="499">
        <v>0</v>
      </c>
      <c r="I193" s="499">
        <v>0</v>
      </c>
      <c r="J193" s="499">
        <v>0</v>
      </c>
      <c r="K193" s="499">
        <v>1</v>
      </c>
      <c r="L193" s="499">
        <v>1</v>
      </c>
      <c r="M193" s="499">
        <v>0</v>
      </c>
      <c r="N193" s="499">
        <v>0</v>
      </c>
      <c r="O193" s="499">
        <v>2</v>
      </c>
      <c r="P193" s="499">
        <v>2</v>
      </c>
      <c r="Q193" s="499">
        <v>1</v>
      </c>
      <c r="R193" s="499">
        <v>5</v>
      </c>
      <c r="S193" s="499">
        <v>4</v>
      </c>
      <c r="T193" s="330"/>
    </row>
    <row r="194" spans="1:20" s="331" customFormat="1">
      <c r="A194" s="494" t="s">
        <v>1175</v>
      </c>
      <c r="B194" s="499">
        <v>642</v>
      </c>
      <c r="C194" s="499">
        <v>8586</v>
      </c>
      <c r="D194" s="499">
        <v>13.373831775700934</v>
      </c>
      <c r="E194" s="499">
        <v>4</v>
      </c>
      <c r="F194" s="499">
        <v>36</v>
      </c>
      <c r="G194" s="499">
        <v>42</v>
      </c>
      <c r="H194" s="499">
        <v>37</v>
      </c>
      <c r="I194" s="499">
        <v>47</v>
      </c>
      <c r="J194" s="499">
        <v>32</v>
      </c>
      <c r="K194" s="499">
        <v>29</v>
      </c>
      <c r="L194" s="499">
        <v>36</v>
      </c>
      <c r="M194" s="499">
        <v>37</v>
      </c>
      <c r="N194" s="499">
        <v>35</v>
      </c>
      <c r="O194" s="499">
        <v>28</v>
      </c>
      <c r="P194" s="499">
        <v>29</v>
      </c>
      <c r="Q194" s="499">
        <v>60</v>
      </c>
      <c r="R194" s="499">
        <v>56</v>
      </c>
      <c r="S194" s="499">
        <v>134</v>
      </c>
      <c r="T194" s="330"/>
    </row>
    <row r="195" spans="1:20" s="331" customFormat="1">
      <c r="A195" s="494" t="s">
        <v>1176</v>
      </c>
      <c r="B195" s="499">
        <v>46</v>
      </c>
      <c r="C195" s="499">
        <v>383</v>
      </c>
      <c r="D195" s="499">
        <v>8.3260869565217384</v>
      </c>
      <c r="E195" s="499">
        <v>0</v>
      </c>
      <c r="F195" s="499">
        <v>0</v>
      </c>
      <c r="G195" s="499">
        <v>1</v>
      </c>
      <c r="H195" s="499">
        <v>1</v>
      </c>
      <c r="I195" s="499">
        <v>4</v>
      </c>
      <c r="J195" s="499">
        <v>1</v>
      </c>
      <c r="K195" s="499">
        <v>1</v>
      </c>
      <c r="L195" s="499">
        <v>5</v>
      </c>
      <c r="M195" s="499">
        <v>1</v>
      </c>
      <c r="N195" s="499">
        <v>0</v>
      </c>
      <c r="O195" s="499">
        <v>15</v>
      </c>
      <c r="P195" s="499">
        <v>7</v>
      </c>
      <c r="Q195" s="499">
        <v>1</v>
      </c>
      <c r="R195" s="499">
        <v>2</v>
      </c>
      <c r="S195" s="499">
        <v>7</v>
      </c>
      <c r="T195" s="330"/>
    </row>
    <row r="196" spans="1:20" s="331" customFormat="1">
      <c r="A196" s="494" t="s">
        <v>1177</v>
      </c>
      <c r="B196" s="499">
        <v>687</v>
      </c>
      <c r="C196" s="499">
        <v>2538</v>
      </c>
      <c r="D196" s="499">
        <v>3.6943231441048034</v>
      </c>
      <c r="E196" s="499">
        <v>2</v>
      </c>
      <c r="F196" s="499">
        <v>1</v>
      </c>
      <c r="G196" s="499">
        <v>6</v>
      </c>
      <c r="H196" s="499">
        <v>4</v>
      </c>
      <c r="I196" s="499">
        <v>8</v>
      </c>
      <c r="J196" s="499">
        <v>9</v>
      </c>
      <c r="K196" s="499">
        <v>30</v>
      </c>
      <c r="L196" s="499">
        <v>47</v>
      </c>
      <c r="M196" s="499">
        <v>52</v>
      </c>
      <c r="N196" s="499">
        <v>64</v>
      </c>
      <c r="O196" s="499">
        <v>85</v>
      </c>
      <c r="P196" s="499">
        <v>79</v>
      </c>
      <c r="Q196" s="499">
        <v>80</v>
      </c>
      <c r="R196" s="499">
        <v>95</v>
      </c>
      <c r="S196" s="499">
        <v>125</v>
      </c>
      <c r="T196" s="330"/>
    </row>
    <row r="197" spans="1:20" s="331" customFormat="1">
      <c r="A197" s="494" t="s">
        <v>1178</v>
      </c>
      <c r="B197" s="499">
        <v>31</v>
      </c>
      <c r="C197" s="499">
        <v>469</v>
      </c>
      <c r="D197" s="499">
        <v>15.129032258064516</v>
      </c>
      <c r="E197" s="499">
        <v>0</v>
      </c>
      <c r="F197" s="499">
        <v>20</v>
      </c>
      <c r="G197" s="499">
        <v>2</v>
      </c>
      <c r="H197" s="499">
        <v>3</v>
      </c>
      <c r="I197" s="499">
        <v>0</v>
      </c>
      <c r="J197" s="499">
        <v>0</v>
      </c>
      <c r="K197" s="499">
        <v>0</v>
      </c>
      <c r="L197" s="499">
        <v>0</v>
      </c>
      <c r="M197" s="499">
        <v>0</v>
      </c>
      <c r="N197" s="499">
        <v>0</v>
      </c>
      <c r="O197" s="499">
        <v>1</v>
      </c>
      <c r="P197" s="499">
        <v>0</v>
      </c>
      <c r="Q197" s="499">
        <v>1</v>
      </c>
      <c r="R197" s="499">
        <v>1</v>
      </c>
      <c r="S197" s="499">
        <v>3</v>
      </c>
      <c r="T197" s="330"/>
    </row>
    <row r="198" spans="1:20" s="331" customFormat="1">
      <c r="A198" s="494" t="s">
        <v>1179</v>
      </c>
      <c r="B198" s="499">
        <v>28</v>
      </c>
      <c r="C198" s="499">
        <v>240</v>
      </c>
      <c r="D198" s="499">
        <v>8.5714285714285712</v>
      </c>
      <c r="E198" s="499">
        <v>0</v>
      </c>
      <c r="F198" s="499">
        <v>3</v>
      </c>
      <c r="G198" s="499">
        <v>0</v>
      </c>
      <c r="H198" s="499">
        <v>4</v>
      </c>
      <c r="I198" s="499">
        <v>0</v>
      </c>
      <c r="J198" s="499">
        <v>2</v>
      </c>
      <c r="K198" s="499">
        <v>0</v>
      </c>
      <c r="L198" s="499">
        <v>1</v>
      </c>
      <c r="M198" s="499">
        <v>2</v>
      </c>
      <c r="N198" s="499">
        <v>2</v>
      </c>
      <c r="O198" s="499">
        <v>3</v>
      </c>
      <c r="P198" s="499">
        <v>1</v>
      </c>
      <c r="Q198" s="499">
        <v>5</v>
      </c>
      <c r="R198" s="499">
        <v>0</v>
      </c>
      <c r="S198" s="499">
        <v>5</v>
      </c>
      <c r="T198" s="330"/>
    </row>
    <row r="199" spans="1:20" s="331" customFormat="1">
      <c r="A199" s="494" t="s">
        <v>1180</v>
      </c>
      <c r="B199" s="499">
        <v>135</v>
      </c>
      <c r="C199" s="499">
        <v>1005</v>
      </c>
      <c r="D199" s="499">
        <v>7.4444444444444446</v>
      </c>
      <c r="E199" s="499">
        <v>0</v>
      </c>
      <c r="F199" s="499">
        <v>1</v>
      </c>
      <c r="G199" s="499">
        <v>1</v>
      </c>
      <c r="H199" s="499">
        <v>1</v>
      </c>
      <c r="I199" s="499">
        <v>11</v>
      </c>
      <c r="J199" s="499">
        <v>3</v>
      </c>
      <c r="K199" s="499">
        <v>1</v>
      </c>
      <c r="L199" s="499">
        <v>6</v>
      </c>
      <c r="M199" s="499">
        <v>1</v>
      </c>
      <c r="N199" s="499">
        <v>9</v>
      </c>
      <c r="O199" s="499">
        <v>14</v>
      </c>
      <c r="P199" s="499">
        <v>10</v>
      </c>
      <c r="Q199" s="499">
        <v>10</v>
      </c>
      <c r="R199" s="499">
        <v>22</v>
      </c>
      <c r="S199" s="499">
        <v>45</v>
      </c>
      <c r="T199" s="330"/>
    </row>
    <row r="200" spans="1:20" s="331" customFormat="1">
      <c r="A200" s="494" t="s">
        <v>1181</v>
      </c>
      <c r="B200" s="499">
        <v>69</v>
      </c>
      <c r="C200" s="499">
        <v>390</v>
      </c>
      <c r="D200" s="499">
        <v>5.6521739130434785</v>
      </c>
      <c r="E200" s="499">
        <v>0</v>
      </c>
      <c r="F200" s="499">
        <v>0</v>
      </c>
      <c r="G200" s="499">
        <v>1</v>
      </c>
      <c r="H200" s="499">
        <v>0</v>
      </c>
      <c r="I200" s="499">
        <v>3</v>
      </c>
      <c r="J200" s="499">
        <v>1</v>
      </c>
      <c r="K200" s="499">
        <v>2</v>
      </c>
      <c r="L200" s="499">
        <v>4</v>
      </c>
      <c r="M200" s="499">
        <v>3</v>
      </c>
      <c r="N200" s="499">
        <v>9</v>
      </c>
      <c r="O200" s="499">
        <v>3</v>
      </c>
      <c r="P200" s="499">
        <v>5</v>
      </c>
      <c r="Q200" s="499">
        <v>10</v>
      </c>
      <c r="R200" s="499">
        <v>10</v>
      </c>
      <c r="S200" s="499">
        <v>18</v>
      </c>
      <c r="T200" s="330"/>
    </row>
    <row r="201" spans="1:20" s="331" customFormat="1">
      <c r="A201" s="494" t="s">
        <v>1182</v>
      </c>
      <c r="B201" s="499">
        <v>116</v>
      </c>
      <c r="C201" s="499">
        <v>912</v>
      </c>
      <c r="D201" s="499">
        <v>7.8620689655172411</v>
      </c>
      <c r="E201" s="499">
        <v>0</v>
      </c>
      <c r="F201" s="499">
        <v>0</v>
      </c>
      <c r="G201" s="499">
        <v>1</v>
      </c>
      <c r="H201" s="499">
        <v>1</v>
      </c>
      <c r="I201" s="499">
        <v>2</v>
      </c>
      <c r="J201" s="499">
        <v>3</v>
      </c>
      <c r="K201" s="499">
        <v>7</v>
      </c>
      <c r="L201" s="499">
        <v>5</v>
      </c>
      <c r="M201" s="499">
        <v>3</v>
      </c>
      <c r="N201" s="499">
        <v>7</v>
      </c>
      <c r="O201" s="499">
        <v>3</v>
      </c>
      <c r="P201" s="499">
        <v>7</v>
      </c>
      <c r="Q201" s="499">
        <v>11</v>
      </c>
      <c r="R201" s="499">
        <v>15</v>
      </c>
      <c r="S201" s="499">
        <v>51</v>
      </c>
      <c r="T201" s="330"/>
    </row>
    <row r="202" spans="1:20" s="331" customFormat="1">
      <c r="A202" s="494" t="s">
        <v>1183</v>
      </c>
      <c r="B202" s="499">
        <v>85</v>
      </c>
      <c r="C202" s="499">
        <v>926</v>
      </c>
      <c r="D202" s="499">
        <v>10.894117647058824</v>
      </c>
      <c r="E202" s="499">
        <v>0</v>
      </c>
      <c r="F202" s="499">
        <v>0</v>
      </c>
      <c r="G202" s="499">
        <v>2</v>
      </c>
      <c r="H202" s="499">
        <v>0</v>
      </c>
      <c r="I202" s="499">
        <v>3</v>
      </c>
      <c r="J202" s="499">
        <v>3</v>
      </c>
      <c r="K202" s="499">
        <v>1</v>
      </c>
      <c r="L202" s="499">
        <v>2</v>
      </c>
      <c r="M202" s="499">
        <v>3</v>
      </c>
      <c r="N202" s="499">
        <v>6</v>
      </c>
      <c r="O202" s="499">
        <v>2</v>
      </c>
      <c r="P202" s="499">
        <v>3</v>
      </c>
      <c r="Q202" s="499">
        <v>6</v>
      </c>
      <c r="R202" s="499">
        <v>9</v>
      </c>
      <c r="S202" s="499">
        <v>45</v>
      </c>
      <c r="T202" s="330"/>
    </row>
    <row r="203" spans="1:20" s="331" customFormat="1">
      <c r="A203" s="494" t="s">
        <v>1184</v>
      </c>
      <c r="B203" s="499">
        <v>122</v>
      </c>
      <c r="C203" s="499">
        <v>1301</v>
      </c>
      <c r="D203" s="499">
        <v>10.663934426229508</v>
      </c>
      <c r="E203" s="499">
        <v>0</v>
      </c>
      <c r="F203" s="499">
        <v>0</v>
      </c>
      <c r="G203" s="499">
        <v>0</v>
      </c>
      <c r="H203" s="499">
        <v>0</v>
      </c>
      <c r="I203" s="499">
        <v>0</v>
      </c>
      <c r="J203" s="499">
        <v>3</v>
      </c>
      <c r="K203" s="499">
        <v>0</v>
      </c>
      <c r="L203" s="499">
        <v>2</v>
      </c>
      <c r="M203" s="499">
        <v>8</v>
      </c>
      <c r="N203" s="499">
        <v>6</v>
      </c>
      <c r="O203" s="499">
        <v>8</v>
      </c>
      <c r="P203" s="499">
        <v>16</v>
      </c>
      <c r="Q203" s="499">
        <v>11</v>
      </c>
      <c r="R203" s="499">
        <v>9</v>
      </c>
      <c r="S203" s="499">
        <v>59</v>
      </c>
      <c r="T203" s="330"/>
    </row>
    <row r="204" spans="1:20" s="331" customFormat="1">
      <c r="A204" s="494" t="s">
        <v>1185</v>
      </c>
      <c r="B204" s="499">
        <v>318</v>
      </c>
      <c r="C204" s="499">
        <v>2237</v>
      </c>
      <c r="D204" s="499">
        <v>7.0345911949685531</v>
      </c>
      <c r="E204" s="499">
        <v>0</v>
      </c>
      <c r="F204" s="499">
        <v>3</v>
      </c>
      <c r="G204" s="499">
        <v>30</v>
      </c>
      <c r="H204" s="499">
        <v>31</v>
      </c>
      <c r="I204" s="499">
        <v>32</v>
      </c>
      <c r="J204" s="499">
        <v>28</v>
      </c>
      <c r="K204" s="499">
        <v>21</v>
      </c>
      <c r="L204" s="499">
        <v>18</v>
      </c>
      <c r="M204" s="499">
        <v>40</v>
      </c>
      <c r="N204" s="499">
        <v>10</v>
      </c>
      <c r="O204" s="499">
        <v>13</v>
      </c>
      <c r="P204" s="499">
        <v>13</v>
      </c>
      <c r="Q204" s="499">
        <v>3</v>
      </c>
      <c r="R204" s="499">
        <v>14</v>
      </c>
      <c r="S204" s="499">
        <v>62</v>
      </c>
      <c r="T204" s="330"/>
    </row>
    <row r="205" spans="1:20" s="331" customFormat="1">
      <c r="A205" s="494" t="s">
        <v>1186</v>
      </c>
      <c r="B205" s="499">
        <v>215</v>
      </c>
      <c r="C205" s="499">
        <v>1380</v>
      </c>
      <c r="D205" s="499">
        <v>6.4186046511627906</v>
      </c>
      <c r="E205" s="499">
        <v>0</v>
      </c>
      <c r="F205" s="499">
        <v>2</v>
      </c>
      <c r="G205" s="499">
        <v>2</v>
      </c>
      <c r="H205" s="499">
        <v>1</v>
      </c>
      <c r="I205" s="499">
        <v>11</v>
      </c>
      <c r="J205" s="499">
        <v>3</v>
      </c>
      <c r="K205" s="499">
        <v>2</v>
      </c>
      <c r="L205" s="499">
        <v>6</v>
      </c>
      <c r="M205" s="499">
        <v>7</v>
      </c>
      <c r="N205" s="499">
        <v>27</v>
      </c>
      <c r="O205" s="499">
        <v>15</v>
      </c>
      <c r="P205" s="499">
        <v>18</v>
      </c>
      <c r="Q205" s="499">
        <v>16</v>
      </c>
      <c r="R205" s="499">
        <v>26</v>
      </c>
      <c r="S205" s="499">
        <v>79</v>
      </c>
      <c r="T205" s="330"/>
    </row>
    <row r="206" spans="1:20" s="331" customFormat="1">
      <c r="A206" s="494" t="s">
        <v>1187</v>
      </c>
      <c r="B206" s="499">
        <v>906</v>
      </c>
      <c r="C206" s="499">
        <v>7393</v>
      </c>
      <c r="D206" s="499">
        <v>8.1600441501103749</v>
      </c>
      <c r="E206" s="499">
        <v>0</v>
      </c>
      <c r="F206" s="499">
        <v>22</v>
      </c>
      <c r="G206" s="499">
        <v>36</v>
      </c>
      <c r="H206" s="499">
        <v>48</v>
      </c>
      <c r="I206" s="499">
        <v>34</v>
      </c>
      <c r="J206" s="499">
        <v>14</v>
      </c>
      <c r="K206" s="499">
        <v>24</v>
      </c>
      <c r="L206" s="499">
        <v>28</v>
      </c>
      <c r="M206" s="499">
        <v>35</v>
      </c>
      <c r="N206" s="499">
        <v>81</v>
      </c>
      <c r="O206" s="499">
        <v>45</v>
      </c>
      <c r="P206" s="499">
        <v>75</v>
      </c>
      <c r="Q206" s="499">
        <v>75</v>
      </c>
      <c r="R206" s="499">
        <v>103</v>
      </c>
      <c r="S206" s="499">
        <v>286</v>
      </c>
      <c r="T206" s="330"/>
    </row>
    <row r="207" spans="1:20" s="331" customFormat="1">
      <c r="A207" s="494" t="s">
        <v>1188</v>
      </c>
      <c r="B207" s="499">
        <v>177</v>
      </c>
      <c r="C207" s="499">
        <v>1511</v>
      </c>
      <c r="D207" s="499">
        <v>8.536723163841808</v>
      </c>
      <c r="E207" s="499">
        <v>1</v>
      </c>
      <c r="F207" s="499">
        <v>0</v>
      </c>
      <c r="G207" s="499">
        <v>2</v>
      </c>
      <c r="H207" s="499">
        <v>13</v>
      </c>
      <c r="I207" s="499">
        <v>14</v>
      </c>
      <c r="J207" s="499">
        <v>6</v>
      </c>
      <c r="K207" s="499">
        <v>11</v>
      </c>
      <c r="L207" s="499">
        <v>5</v>
      </c>
      <c r="M207" s="499">
        <v>22</v>
      </c>
      <c r="N207" s="499">
        <v>14</v>
      </c>
      <c r="O207" s="499">
        <v>4</v>
      </c>
      <c r="P207" s="499">
        <v>13</v>
      </c>
      <c r="Q207" s="499">
        <v>8</v>
      </c>
      <c r="R207" s="499">
        <v>10</v>
      </c>
      <c r="S207" s="499">
        <v>54</v>
      </c>
      <c r="T207" s="330"/>
    </row>
    <row r="208" spans="1:20" s="331" customFormat="1">
      <c r="A208" s="494" t="s">
        <v>1189</v>
      </c>
      <c r="B208" s="499">
        <v>445</v>
      </c>
      <c r="C208" s="499">
        <v>3582</v>
      </c>
      <c r="D208" s="499">
        <v>8.0494382022471918</v>
      </c>
      <c r="E208" s="499">
        <v>0</v>
      </c>
      <c r="F208" s="499">
        <v>7</v>
      </c>
      <c r="G208" s="499">
        <v>10</v>
      </c>
      <c r="H208" s="499">
        <v>11</v>
      </c>
      <c r="I208" s="499">
        <v>17</v>
      </c>
      <c r="J208" s="499">
        <v>6</v>
      </c>
      <c r="K208" s="499">
        <v>33</v>
      </c>
      <c r="L208" s="499">
        <v>17</v>
      </c>
      <c r="M208" s="499">
        <v>9</v>
      </c>
      <c r="N208" s="499">
        <v>16</v>
      </c>
      <c r="O208" s="499">
        <v>40</v>
      </c>
      <c r="P208" s="499">
        <v>27</v>
      </c>
      <c r="Q208" s="499">
        <v>47</v>
      </c>
      <c r="R208" s="499">
        <v>38</v>
      </c>
      <c r="S208" s="499">
        <v>167</v>
      </c>
      <c r="T208" s="330"/>
    </row>
    <row r="209" spans="1:20" s="331" customFormat="1">
      <c r="A209" s="494" t="s">
        <v>1190</v>
      </c>
      <c r="B209" s="499">
        <v>8</v>
      </c>
      <c r="C209" s="499">
        <v>84</v>
      </c>
      <c r="D209" s="499">
        <v>10.5</v>
      </c>
      <c r="E209" s="499">
        <v>0</v>
      </c>
      <c r="F209" s="499">
        <v>0</v>
      </c>
      <c r="G209" s="499">
        <v>0</v>
      </c>
      <c r="H209" s="499">
        <v>0</v>
      </c>
      <c r="I209" s="499">
        <v>0</v>
      </c>
      <c r="J209" s="499">
        <v>1</v>
      </c>
      <c r="K209" s="499">
        <v>0</v>
      </c>
      <c r="L209" s="499">
        <v>0</v>
      </c>
      <c r="M209" s="499">
        <v>0</v>
      </c>
      <c r="N209" s="499">
        <v>0</v>
      </c>
      <c r="O209" s="499">
        <v>1</v>
      </c>
      <c r="P209" s="499">
        <v>5</v>
      </c>
      <c r="Q209" s="499">
        <v>0</v>
      </c>
      <c r="R209" s="499">
        <v>0</v>
      </c>
      <c r="S209" s="499">
        <v>1</v>
      </c>
      <c r="T209" s="330"/>
    </row>
    <row r="210" spans="1:20" s="331" customFormat="1">
      <c r="A210" s="494" t="s">
        <v>1191</v>
      </c>
      <c r="B210" s="499">
        <v>13</v>
      </c>
      <c r="C210" s="499">
        <v>265</v>
      </c>
      <c r="D210" s="499">
        <v>20.384615384615383</v>
      </c>
      <c r="E210" s="499">
        <v>0</v>
      </c>
      <c r="F210" s="499">
        <v>0</v>
      </c>
      <c r="G210" s="499">
        <v>0</v>
      </c>
      <c r="H210" s="499">
        <v>0</v>
      </c>
      <c r="I210" s="499">
        <v>0</v>
      </c>
      <c r="J210" s="499">
        <v>0</v>
      </c>
      <c r="K210" s="499">
        <v>1</v>
      </c>
      <c r="L210" s="499">
        <v>0</v>
      </c>
      <c r="M210" s="499">
        <v>1</v>
      </c>
      <c r="N210" s="499">
        <v>0</v>
      </c>
      <c r="O210" s="499">
        <v>1</v>
      </c>
      <c r="P210" s="499">
        <v>0</v>
      </c>
      <c r="Q210" s="499">
        <v>5</v>
      </c>
      <c r="R210" s="499">
        <v>2</v>
      </c>
      <c r="S210" s="499">
        <v>3</v>
      </c>
      <c r="T210" s="330"/>
    </row>
    <row r="211" spans="1:20" s="331" customFormat="1">
      <c r="A211" s="494" t="s">
        <v>1192</v>
      </c>
      <c r="B211" s="499">
        <v>377</v>
      </c>
      <c r="C211" s="499">
        <v>3504</v>
      </c>
      <c r="D211" s="499">
        <v>9.2944297082228111</v>
      </c>
      <c r="E211" s="499">
        <v>0</v>
      </c>
      <c r="F211" s="499">
        <v>0</v>
      </c>
      <c r="G211" s="499">
        <v>3</v>
      </c>
      <c r="H211" s="499">
        <v>0</v>
      </c>
      <c r="I211" s="499">
        <v>0</v>
      </c>
      <c r="J211" s="499">
        <v>0</v>
      </c>
      <c r="K211" s="499">
        <v>4</v>
      </c>
      <c r="L211" s="499">
        <v>4</v>
      </c>
      <c r="M211" s="499">
        <v>13</v>
      </c>
      <c r="N211" s="499">
        <v>7</v>
      </c>
      <c r="O211" s="499">
        <v>46</v>
      </c>
      <c r="P211" s="499">
        <v>49</v>
      </c>
      <c r="Q211" s="499">
        <v>41</v>
      </c>
      <c r="R211" s="499">
        <v>54</v>
      </c>
      <c r="S211" s="499">
        <v>156</v>
      </c>
      <c r="T211" s="330"/>
    </row>
    <row r="212" spans="1:20" s="331" customFormat="1">
      <c r="A212" s="494" t="s">
        <v>1193</v>
      </c>
      <c r="B212" s="499">
        <v>1561</v>
      </c>
      <c r="C212" s="499">
        <v>19122</v>
      </c>
      <c r="D212" s="499">
        <v>12.249839846252403</v>
      </c>
      <c r="E212" s="499">
        <v>2</v>
      </c>
      <c r="F212" s="499">
        <v>295</v>
      </c>
      <c r="G212" s="499">
        <v>415</v>
      </c>
      <c r="H212" s="499">
        <v>211</v>
      </c>
      <c r="I212" s="499">
        <v>177</v>
      </c>
      <c r="J212" s="499">
        <v>94</v>
      </c>
      <c r="K212" s="499">
        <v>62</v>
      </c>
      <c r="L212" s="499">
        <v>27</v>
      </c>
      <c r="M212" s="499">
        <v>29</v>
      </c>
      <c r="N212" s="499">
        <v>62</v>
      </c>
      <c r="O212" s="499">
        <v>28</v>
      </c>
      <c r="P212" s="499">
        <v>26</v>
      </c>
      <c r="Q212" s="499">
        <v>39</v>
      </c>
      <c r="R212" s="499">
        <v>15</v>
      </c>
      <c r="S212" s="499">
        <v>79</v>
      </c>
      <c r="T212" s="330"/>
    </row>
    <row r="213" spans="1:20" s="331" customFormat="1">
      <c r="A213" s="494" t="s">
        <v>1194</v>
      </c>
      <c r="B213" s="499">
        <v>534</v>
      </c>
      <c r="C213" s="499">
        <v>8156</v>
      </c>
      <c r="D213" s="499">
        <v>15.273408239700375</v>
      </c>
      <c r="E213" s="499">
        <v>8</v>
      </c>
      <c r="F213" s="499">
        <v>22</v>
      </c>
      <c r="G213" s="499">
        <v>20</v>
      </c>
      <c r="H213" s="499">
        <v>27</v>
      </c>
      <c r="I213" s="499">
        <v>35</v>
      </c>
      <c r="J213" s="499">
        <v>31</v>
      </c>
      <c r="K213" s="499">
        <v>39</v>
      </c>
      <c r="L213" s="499">
        <v>40</v>
      </c>
      <c r="M213" s="499">
        <v>16</v>
      </c>
      <c r="N213" s="499">
        <v>19</v>
      </c>
      <c r="O213" s="499">
        <v>29</v>
      </c>
      <c r="P213" s="499">
        <v>42</v>
      </c>
      <c r="Q213" s="499">
        <v>38</v>
      </c>
      <c r="R213" s="499">
        <v>43</v>
      </c>
      <c r="S213" s="499">
        <v>125</v>
      </c>
      <c r="T213" s="330"/>
    </row>
    <row r="214" spans="1:20" s="331" customFormat="1">
      <c r="A214" s="494" t="s">
        <v>1195</v>
      </c>
      <c r="B214" s="499">
        <v>3</v>
      </c>
      <c r="C214" s="499">
        <v>62</v>
      </c>
      <c r="D214" s="499">
        <v>20.666666666666668</v>
      </c>
      <c r="E214" s="499">
        <v>0</v>
      </c>
      <c r="F214" s="499">
        <v>0</v>
      </c>
      <c r="G214" s="499">
        <v>0</v>
      </c>
      <c r="H214" s="499">
        <v>0</v>
      </c>
      <c r="I214" s="499">
        <v>0</v>
      </c>
      <c r="J214" s="499">
        <v>0</v>
      </c>
      <c r="K214" s="499">
        <v>1</v>
      </c>
      <c r="L214" s="499">
        <v>0</v>
      </c>
      <c r="M214" s="499">
        <v>0</v>
      </c>
      <c r="N214" s="499">
        <v>0</v>
      </c>
      <c r="O214" s="499">
        <v>0</v>
      </c>
      <c r="P214" s="499">
        <v>0</v>
      </c>
      <c r="Q214" s="499">
        <v>1</v>
      </c>
      <c r="R214" s="499">
        <v>1</v>
      </c>
      <c r="S214" s="499">
        <v>0</v>
      </c>
      <c r="T214" s="330"/>
    </row>
    <row r="215" spans="1:20" s="331" customFormat="1">
      <c r="A215" s="494" t="s">
        <v>1196</v>
      </c>
      <c r="B215" s="499">
        <v>26</v>
      </c>
      <c r="C215" s="499">
        <v>271</v>
      </c>
      <c r="D215" s="499">
        <v>10.423076923076923</v>
      </c>
      <c r="E215" s="499">
        <v>0</v>
      </c>
      <c r="F215" s="499">
        <v>1</v>
      </c>
      <c r="G215" s="499">
        <v>0</v>
      </c>
      <c r="H215" s="499">
        <v>1</v>
      </c>
      <c r="I215" s="499">
        <v>0</v>
      </c>
      <c r="J215" s="499">
        <v>0</v>
      </c>
      <c r="K215" s="499">
        <v>1</v>
      </c>
      <c r="L215" s="499">
        <v>1</v>
      </c>
      <c r="M215" s="499">
        <v>0</v>
      </c>
      <c r="N215" s="499">
        <v>0</v>
      </c>
      <c r="O215" s="499">
        <v>0</v>
      </c>
      <c r="P215" s="499">
        <v>2</v>
      </c>
      <c r="Q215" s="499">
        <v>0</v>
      </c>
      <c r="R215" s="499">
        <v>8</v>
      </c>
      <c r="S215" s="499">
        <v>12</v>
      </c>
      <c r="T215" s="330"/>
    </row>
    <row r="216" spans="1:20" s="331" customFormat="1">
      <c r="A216" s="494" t="s">
        <v>1197</v>
      </c>
      <c r="B216" s="499">
        <v>82</v>
      </c>
      <c r="C216" s="499">
        <v>510</v>
      </c>
      <c r="D216" s="499">
        <v>6.2195121951219514</v>
      </c>
      <c r="E216" s="499">
        <v>0</v>
      </c>
      <c r="F216" s="499">
        <v>4</v>
      </c>
      <c r="G216" s="499">
        <v>13</v>
      </c>
      <c r="H216" s="499">
        <v>18</v>
      </c>
      <c r="I216" s="499">
        <v>5</v>
      </c>
      <c r="J216" s="499">
        <v>3</v>
      </c>
      <c r="K216" s="499">
        <v>3</v>
      </c>
      <c r="L216" s="499">
        <v>1</v>
      </c>
      <c r="M216" s="499">
        <v>3</v>
      </c>
      <c r="N216" s="499">
        <v>2</v>
      </c>
      <c r="O216" s="499">
        <v>2</v>
      </c>
      <c r="P216" s="499">
        <v>5</v>
      </c>
      <c r="Q216" s="499">
        <v>1</v>
      </c>
      <c r="R216" s="499">
        <v>3</v>
      </c>
      <c r="S216" s="499">
        <v>19</v>
      </c>
      <c r="T216" s="330"/>
    </row>
    <row r="217" spans="1:20" s="331" customFormat="1">
      <c r="A217" s="494" t="s">
        <v>1198</v>
      </c>
      <c r="B217" s="499">
        <v>26</v>
      </c>
      <c r="C217" s="499">
        <v>137</v>
      </c>
      <c r="D217" s="499">
        <v>5.2692307692307692</v>
      </c>
      <c r="E217" s="499">
        <v>0</v>
      </c>
      <c r="F217" s="499">
        <v>14</v>
      </c>
      <c r="G217" s="499">
        <v>5</v>
      </c>
      <c r="H217" s="499">
        <v>1</v>
      </c>
      <c r="I217" s="499">
        <v>1</v>
      </c>
      <c r="J217" s="499">
        <v>1</v>
      </c>
      <c r="K217" s="499">
        <v>1</v>
      </c>
      <c r="L217" s="499">
        <v>0</v>
      </c>
      <c r="M217" s="499">
        <v>0</v>
      </c>
      <c r="N217" s="499">
        <v>0</v>
      </c>
      <c r="O217" s="499">
        <v>0</v>
      </c>
      <c r="P217" s="499">
        <v>0</v>
      </c>
      <c r="Q217" s="499">
        <v>0</v>
      </c>
      <c r="R217" s="499">
        <v>2</v>
      </c>
      <c r="S217" s="499">
        <v>1</v>
      </c>
      <c r="T217" s="330"/>
    </row>
    <row r="218" spans="1:20" s="331" customFormat="1">
      <c r="A218" s="494" t="s">
        <v>1199</v>
      </c>
      <c r="B218" s="499">
        <v>6</v>
      </c>
      <c r="C218" s="499">
        <v>44</v>
      </c>
      <c r="D218" s="499">
        <v>7.333333333333333</v>
      </c>
      <c r="E218" s="499">
        <v>0</v>
      </c>
      <c r="F218" s="499">
        <v>0</v>
      </c>
      <c r="G218" s="499">
        <v>0</v>
      </c>
      <c r="H218" s="499">
        <v>0</v>
      </c>
      <c r="I218" s="499">
        <v>0</v>
      </c>
      <c r="J218" s="499">
        <v>0</v>
      </c>
      <c r="K218" s="499">
        <v>1</v>
      </c>
      <c r="L218" s="499">
        <v>0</v>
      </c>
      <c r="M218" s="499">
        <v>0</v>
      </c>
      <c r="N218" s="499">
        <v>0</v>
      </c>
      <c r="O218" s="499">
        <v>0</v>
      </c>
      <c r="P218" s="499">
        <v>0</v>
      </c>
      <c r="Q218" s="499">
        <v>0</v>
      </c>
      <c r="R218" s="499">
        <v>1</v>
      </c>
      <c r="S218" s="499">
        <v>4</v>
      </c>
      <c r="T218" s="330"/>
    </row>
    <row r="219" spans="1:20" s="331" customFormat="1">
      <c r="A219" s="494" t="s">
        <v>1200</v>
      </c>
      <c r="B219" s="499">
        <v>25</v>
      </c>
      <c r="C219" s="499">
        <v>248</v>
      </c>
      <c r="D219" s="499">
        <v>9.92</v>
      </c>
      <c r="E219" s="499">
        <v>0</v>
      </c>
      <c r="F219" s="499">
        <v>0</v>
      </c>
      <c r="G219" s="499">
        <v>0</v>
      </c>
      <c r="H219" s="499">
        <v>0</v>
      </c>
      <c r="I219" s="499">
        <v>0</v>
      </c>
      <c r="J219" s="499">
        <v>0</v>
      </c>
      <c r="K219" s="499">
        <v>0</v>
      </c>
      <c r="L219" s="499">
        <v>3</v>
      </c>
      <c r="M219" s="499">
        <v>0</v>
      </c>
      <c r="N219" s="499">
        <v>1</v>
      </c>
      <c r="O219" s="499">
        <v>1</v>
      </c>
      <c r="P219" s="499">
        <v>2</v>
      </c>
      <c r="Q219" s="499">
        <v>2</v>
      </c>
      <c r="R219" s="499">
        <v>2</v>
      </c>
      <c r="S219" s="499">
        <v>14</v>
      </c>
      <c r="T219" s="330"/>
    </row>
    <row r="220" spans="1:20" s="331" customFormat="1">
      <c r="A220" s="494" t="s">
        <v>1201</v>
      </c>
      <c r="B220" s="499">
        <v>41</v>
      </c>
      <c r="C220" s="499">
        <v>224</v>
      </c>
      <c r="D220" s="499">
        <v>5.4634146341463419</v>
      </c>
      <c r="E220" s="499">
        <v>0</v>
      </c>
      <c r="F220" s="499">
        <v>0</v>
      </c>
      <c r="G220" s="499">
        <v>0</v>
      </c>
      <c r="H220" s="499">
        <v>0</v>
      </c>
      <c r="I220" s="499">
        <v>0</v>
      </c>
      <c r="J220" s="499">
        <v>1</v>
      </c>
      <c r="K220" s="499">
        <v>1</v>
      </c>
      <c r="L220" s="499">
        <v>1</v>
      </c>
      <c r="M220" s="499">
        <v>1</v>
      </c>
      <c r="N220" s="499">
        <v>4</v>
      </c>
      <c r="O220" s="499">
        <v>5</v>
      </c>
      <c r="P220" s="499">
        <v>2</v>
      </c>
      <c r="Q220" s="499">
        <v>7</v>
      </c>
      <c r="R220" s="499">
        <v>5</v>
      </c>
      <c r="S220" s="499">
        <v>14</v>
      </c>
      <c r="T220" s="330"/>
    </row>
    <row r="221" spans="1:20" s="331" customFormat="1">
      <c r="A221" s="494" t="s">
        <v>1202</v>
      </c>
      <c r="B221" s="499">
        <v>29</v>
      </c>
      <c r="C221" s="499">
        <v>189</v>
      </c>
      <c r="D221" s="499">
        <v>6.5172413793103452</v>
      </c>
      <c r="E221" s="499">
        <v>0</v>
      </c>
      <c r="F221" s="499">
        <v>0</v>
      </c>
      <c r="G221" s="499">
        <v>0</v>
      </c>
      <c r="H221" s="499">
        <v>0</v>
      </c>
      <c r="I221" s="499">
        <v>0</v>
      </c>
      <c r="J221" s="499">
        <v>0</v>
      </c>
      <c r="K221" s="499">
        <v>0</v>
      </c>
      <c r="L221" s="499">
        <v>1</v>
      </c>
      <c r="M221" s="499">
        <v>0</v>
      </c>
      <c r="N221" s="499">
        <v>1</v>
      </c>
      <c r="O221" s="499">
        <v>1</v>
      </c>
      <c r="P221" s="499">
        <v>1</v>
      </c>
      <c r="Q221" s="499">
        <v>2</v>
      </c>
      <c r="R221" s="499">
        <v>6</v>
      </c>
      <c r="S221" s="499">
        <v>17</v>
      </c>
      <c r="T221" s="330"/>
    </row>
    <row r="222" spans="1:20" s="331" customFormat="1">
      <c r="A222" s="494" t="s">
        <v>1203</v>
      </c>
      <c r="B222" s="499">
        <v>16</v>
      </c>
      <c r="C222" s="499">
        <v>45</v>
      </c>
      <c r="D222" s="499">
        <v>2.8125</v>
      </c>
      <c r="E222" s="499">
        <v>0</v>
      </c>
      <c r="F222" s="499">
        <v>0</v>
      </c>
      <c r="G222" s="499">
        <v>0</v>
      </c>
      <c r="H222" s="499">
        <v>0</v>
      </c>
      <c r="I222" s="499">
        <v>0</v>
      </c>
      <c r="J222" s="499">
        <v>0</v>
      </c>
      <c r="K222" s="499">
        <v>0</v>
      </c>
      <c r="L222" s="499">
        <v>0</v>
      </c>
      <c r="M222" s="499">
        <v>0</v>
      </c>
      <c r="N222" s="499">
        <v>0</v>
      </c>
      <c r="O222" s="499">
        <v>2</v>
      </c>
      <c r="P222" s="499">
        <v>2</v>
      </c>
      <c r="Q222" s="499">
        <v>0</v>
      </c>
      <c r="R222" s="499">
        <v>1</v>
      </c>
      <c r="S222" s="499">
        <v>11</v>
      </c>
      <c r="T222" s="330"/>
    </row>
    <row r="223" spans="1:20" s="331" customFormat="1">
      <c r="A223" s="494" t="s">
        <v>1204</v>
      </c>
      <c r="B223" s="499">
        <v>110</v>
      </c>
      <c r="C223" s="499">
        <v>347</v>
      </c>
      <c r="D223" s="499">
        <v>3.1545454545454548</v>
      </c>
      <c r="E223" s="499">
        <v>0</v>
      </c>
      <c r="F223" s="499">
        <v>0</v>
      </c>
      <c r="G223" s="499">
        <v>0</v>
      </c>
      <c r="H223" s="499">
        <v>1</v>
      </c>
      <c r="I223" s="499">
        <v>0</v>
      </c>
      <c r="J223" s="499">
        <v>0</v>
      </c>
      <c r="K223" s="499">
        <v>1</v>
      </c>
      <c r="L223" s="499">
        <v>1</v>
      </c>
      <c r="M223" s="499">
        <v>4</v>
      </c>
      <c r="N223" s="499">
        <v>3</v>
      </c>
      <c r="O223" s="499">
        <v>2</v>
      </c>
      <c r="P223" s="499">
        <v>2</v>
      </c>
      <c r="Q223" s="499">
        <v>5</v>
      </c>
      <c r="R223" s="499">
        <v>10</v>
      </c>
      <c r="S223" s="499">
        <v>81</v>
      </c>
      <c r="T223" s="330"/>
    </row>
    <row r="224" spans="1:20" s="331" customFormat="1">
      <c r="A224" s="494" t="s">
        <v>1205</v>
      </c>
      <c r="B224" s="499">
        <v>2</v>
      </c>
      <c r="C224" s="499">
        <v>3</v>
      </c>
      <c r="D224" s="499">
        <v>1.5</v>
      </c>
      <c r="E224" s="499">
        <v>0</v>
      </c>
      <c r="F224" s="499">
        <v>0</v>
      </c>
      <c r="G224" s="499">
        <v>0</v>
      </c>
      <c r="H224" s="499">
        <v>0</v>
      </c>
      <c r="I224" s="499">
        <v>0</v>
      </c>
      <c r="J224" s="499">
        <v>0</v>
      </c>
      <c r="K224" s="499">
        <v>0</v>
      </c>
      <c r="L224" s="499">
        <v>0</v>
      </c>
      <c r="M224" s="499">
        <v>0</v>
      </c>
      <c r="N224" s="499">
        <v>0</v>
      </c>
      <c r="O224" s="499">
        <v>0</v>
      </c>
      <c r="P224" s="499">
        <v>0</v>
      </c>
      <c r="Q224" s="499">
        <v>1</v>
      </c>
      <c r="R224" s="499">
        <v>0</v>
      </c>
      <c r="S224" s="499">
        <v>1</v>
      </c>
      <c r="T224" s="330"/>
    </row>
    <row r="225" spans="1:20" s="331" customFormat="1">
      <c r="A225" s="494" t="s">
        <v>1207</v>
      </c>
      <c r="B225" s="499">
        <v>47</v>
      </c>
      <c r="C225" s="499">
        <v>226</v>
      </c>
      <c r="D225" s="499">
        <v>4.8085106382978724</v>
      </c>
      <c r="E225" s="499">
        <v>0</v>
      </c>
      <c r="F225" s="499">
        <v>0</v>
      </c>
      <c r="G225" s="499">
        <v>0</v>
      </c>
      <c r="H225" s="499">
        <v>0</v>
      </c>
      <c r="I225" s="499">
        <v>0</v>
      </c>
      <c r="J225" s="499">
        <v>0</v>
      </c>
      <c r="K225" s="499">
        <v>0</v>
      </c>
      <c r="L225" s="499">
        <v>0</v>
      </c>
      <c r="M225" s="499">
        <v>1</v>
      </c>
      <c r="N225" s="499">
        <v>0</v>
      </c>
      <c r="O225" s="499">
        <v>0</v>
      </c>
      <c r="P225" s="499">
        <v>3</v>
      </c>
      <c r="Q225" s="499">
        <v>4</v>
      </c>
      <c r="R225" s="499">
        <v>3</v>
      </c>
      <c r="S225" s="499">
        <v>36</v>
      </c>
      <c r="T225" s="330"/>
    </row>
    <row r="226" spans="1:20" s="331" customFormat="1">
      <c r="A226" s="494" t="s">
        <v>1208</v>
      </c>
      <c r="B226" s="499">
        <v>44</v>
      </c>
      <c r="C226" s="499">
        <v>215</v>
      </c>
      <c r="D226" s="499">
        <v>4.8863636363636367</v>
      </c>
      <c r="E226" s="499">
        <v>0</v>
      </c>
      <c r="F226" s="499">
        <v>1</v>
      </c>
      <c r="G226" s="499">
        <v>1</v>
      </c>
      <c r="H226" s="499">
        <v>0</v>
      </c>
      <c r="I226" s="499">
        <v>0</v>
      </c>
      <c r="J226" s="499">
        <v>1</v>
      </c>
      <c r="K226" s="499">
        <v>0</v>
      </c>
      <c r="L226" s="499">
        <v>4</v>
      </c>
      <c r="M226" s="499">
        <v>3</v>
      </c>
      <c r="N226" s="499">
        <v>1</v>
      </c>
      <c r="O226" s="499">
        <v>3</v>
      </c>
      <c r="P226" s="499">
        <v>1</v>
      </c>
      <c r="Q226" s="499">
        <v>2</v>
      </c>
      <c r="R226" s="499">
        <v>6</v>
      </c>
      <c r="S226" s="499">
        <v>21</v>
      </c>
      <c r="T226" s="330"/>
    </row>
    <row r="227" spans="1:20" s="331" customFormat="1">
      <c r="A227" s="494" t="s">
        <v>1209</v>
      </c>
      <c r="B227" s="499">
        <v>114</v>
      </c>
      <c r="C227" s="499">
        <v>436</v>
      </c>
      <c r="D227" s="499">
        <v>3.8245614035087718</v>
      </c>
      <c r="E227" s="499">
        <v>3</v>
      </c>
      <c r="F227" s="499">
        <v>4</v>
      </c>
      <c r="G227" s="499">
        <v>7</v>
      </c>
      <c r="H227" s="499">
        <v>23</v>
      </c>
      <c r="I227" s="499">
        <v>21</v>
      </c>
      <c r="J227" s="499">
        <v>9</v>
      </c>
      <c r="K227" s="499">
        <v>9</v>
      </c>
      <c r="L227" s="499">
        <v>7</v>
      </c>
      <c r="M227" s="499">
        <v>7</v>
      </c>
      <c r="N227" s="499">
        <v>2</v>
      </c>
      <c r="O227" s="499">
        <v>2</v>
      </c>
      <c r="P227" s="499">
        <v>3</v>
      </c>
      <c r="Q227" s="499">
        <v>2</v>
      </c>
      <c r="R227" s="499">
        <v>5</v>
      </c>
      <c r="S227" s="499">
        <v>10</v>
      </c>
      <c r="T227" s="330"/>
    </row>
    <row r="228" spans="1:20" s="331" customFormat="1">
      <c r="A228" s="494" t="s">
        <v>1210</v>
      </c>
      <c r="B228" s="499">
        <v>91</v>
      </c>
      <c r="C228" s="499">
        <v>335</v>
      </c>
      <c r="D228" s="499">
        <v>3.6813186813186811</v>
      </c>
      <c r="E228" s="499">
        <v>0</v>
      </c>
      <c r="F228" s="499">
        <v>0</v>
      </c>
      <c r="G228" s="499">
        <v>4</v>
      </c>
      <c r="H228" s="499">
        <v>1</v>
      </c>
      <c r="I228" s="499">
        <v>2</v>
      </c>
      <c r="J228" s="499">
        <v>6</v>
      </c>
      <c r="K228" s="499">
        <v>3</v>
      </c>
      <c r="L228" s="499">
        <v>5</v>
      </c>
      <c r="M228" s="499">
        <v>6</v>
      </c>
      <c r="N228" s="499">
        <v>8</v>
      </c>
      <c r="O228" s="499">
        <v>7</v>
      </c>
      <c r="P228" s="499">
        <v>7</v>
      </c>
      <c r="Q228" s="499">
        <v>13</v>
      </c>
      <c r="R228" s="499">
        <v>9</v>
      </c>
      <c r="S228" s="499">
        <v>20</v>
      </c>
      <c r="T228" s="330"/>
    </row>
    <row r="229" spans="1:20" s="331" customFormat="1">
      <c r="A229" s="494" t="s">
        <v>1211</v>
      </c>
      <c r="B229" s="499">
        <v>82</v>
      </c>
      <c r="C229" s="499">
        <v>464</v>
      </c>
      <c r="D229" s="499">
        <v>5.6585365853658534</v>
      </c>
      <c r="E229" s="499">
        <v>0</v>
      </c>
      <c r="F229" s="499">
        <v>1</v>
      </c>
      <c r="G229" s="499">
        <v>0</v>
      </c>
      <c r="H229" s="499">
        <v>2</v>
      </c>
      <c r="I229" s="499">
        <v>2</v>
      </c>
      <c r="J229" s="499">
        <v>1</v>
      </c>
      <c r="K229" s="499">
        <v>3</v>
      </c>
      <c r="L229" s="499">
        <v>3</v>
      </c>
      <c r="M229" s="499">
        <v>7</v>
      </c>
      <c r="N229" s="499">
        <v>7</v>
      </c>
      <c r="O229" s="499">
        <v>8</v>
      </c>
      <c r="P229" s="499">
        <v>7</v>
      </c>
      <c r="Q229" s="499">
        <v>11</v>
      </c>
      <c r="R229" s="499">
        <v>3</v>
      </c>
      <c r="S229" s="499">
        <v>27</v>
      </c>
      <c r="T229" s="330"/>
    </row>
    <row r="230" spans="1:20" s="331" customFormat="1">
      <c r="A230" s="494" t="s">
        <v>1212</v>
      </c>
      <c r="B230" s="499">
        <v>92</v>
      </c>
      <c r="C230" s="499">
        <v>575</v>
      </c>
      <c r="D230" s="499">
        <v>6.25</v>
      </c>
      <c r="E230" s="499">
        <v>0</v>
      </c>
      <c r="F230" s="499">
        <v>0</v>
      </c>
      <c r="G230" s="499">
        <v>1</v>
      </c>
      <c r="H230" s="499">
        <v>0</v>
      </c>
      <c r="I230" s="499">
        <v>0</v>
      </c>
      <c r="J230" s="499">
        <v>4</v>
      </c>
      <c r="K230" s="499">
        <v>2</v>
      </c>
      <c r="L230" s="499">
        <v>3</v>
      </c>
      <c r="M230" s="499">
        <v>4</v>
      </c>
      <c r="N230" s="499">
        <v>6</v>
      </c>
      <c r="O230" s="499">
        <v>5</v>
      </c>
      <c r="P230" s="499">
        <v>8</v>
      </c>
      <c r="Q230" s="499">
        <v>13</v>
      </c>
      <c r="R230" s="499">
        <v>13</v>
      </c>
      <c r="S230" s="499">
        <v>33</v>
      </c>
      <c r="T230" s="330"/>
    </row>
    <row r="231" spans="1:20" s="331" customFormat="1">
      <c r="A231" s="494" t="s">
        <v>1213</v>
      </c>
      <c r="B231" s="499">
        <v>107</v>
      </c>
      <c r="C231" s="499">
        <v>597</v>
      </c>
      <c r="D231" s="499">
        <v>5.5794392523364484</v>
      </c>
      <c r="E231" s="499">
        <v>0</v>
      </c>
      <c r="F231" s="499">
        <v>5</v>
      </c>
      <c r="G231" s="499">
        <v>2</v>
      </c>
      <c r="H231" s="499">
        <v>9</v>
      </c>
      <c r="I231" s="499">
        <v>14</v>
      </c>
      <c r="J231" s="499">
        <v>6</v>
      </c>
      <c r="K231" s="499">
        <v>5</v>
      </c>
      <c r="L231" s="499">
        <v>12</v>
      </c>
      <c r="M231" s="499">
        <v>0</v>
      </c>
      <c r="N231" s="499">
        <v>2</v>
      </c>
      <c r="O231" s="499">
        <v>5</v>
      </c>
      <c r="P231" s="499">
        <v>5</v>
      </c>
      <c r="Q231" s="499">
        <v>4</v>
      </c>
      <c r="R231" s="499">
        <v>14</v>
      </c>
      <c r="S231" s="499">
        <v>24</v>
      </c>
      <c r="T231" s="330"/>
    </row>
    <row r="232" spans="1:20" s="331" customFormat="1">
      <c r="A232" s="494" t="s">
        <v>1214</v>
      </c>
      <c r="B232" s="499">
        <v>18</v>
      </c>
      <c r="C232" s="499">
        <v>126</v>
      </c>
      <c r="D232" s="499">
        <v>7</v>
      </c>
      <c r="E232" s="499">
        <v>3</v>
      </c>
      <c r="F232" s="499">
        <v>0</v>
      </c>
      <c r="G232" s="499">
        <v>2</v>
      </c>
      <c r="H232" s="499">
        <v>0</v>
      </c>
      <c r="I232" s="499">
        <v>1</v>
      </c>
      <c r="J232" s="499">
        <v>1</v>
      </c>
      <c r="K232" s="499">
        <v>0</v>
      </c>
      <c r="L232" s="499">
        <v>2</v>
      </c>
      <c r="M232" s="499">
        <v>2</v>
      </c>
      <c r="N232" s="499">
        <v>0</v>
      </c>
      <c r="O232" s="499">
        <v>0</v>
      </c>
      <c r="P232" s="499">
        <v>0</v>
      </c>
      <c r="Q232" s="499">
        <v>1</v>
      </c>
      <c r="R232" s="499">
        <v>2</v>
      </c>
      <c r="S232" s="499">
        <v>4</v>
      </c>
      <c r="T232" s="330"/>
    </row>
    <row r="233" spans="1:20" s="331" customFormat="1">
      <c r="A233" s="494" t="s">
        <v>1215</v>
      </c>
      <c r="B233" s="499">
        <v>270</v>
      </c>
      <c r="C233" s="499">
        <v>1011</v>
      </c>
      <c r="D233" s="499">
        <v>3.7444444444444445</v>
      </c>
      <c r="E233" s="499">
        <v>0</v>
      </c>
      <c r="F233" s="499">
        <v>10</v>
      </c>
      <c r="G233" s="499">
        <v>23</v>
      </c>
      <c r="H233" s="499">
        <v>62</v>
      </c>
      <c r="I233" s="499">
        <v>47</v>
      </c>
      <c r="J233" s="499">
        <v>23</v>
      </c>
      <c r="K233" s="499">
        <v>15</v>
      </c>
      <c r="L233" s="499">
        <v>12</v>
      </c>
      <c r="M233" s="499">
        <v>14</v>
      </c>
      <c r="N233" s="499">
        <v>7</v>
      </c>
      <c r="O233" s="499">
        <v>13</v>
      </c>
      <c r="P233" s="499">
        <v>3</v>
      </c>
      <c r="Q233" s="499">
        <v>4</v>
      </c>
      <c r="R233" s="499">
        <v>12</v>
      </c>
      <c r="S233" s="499">
        <v>25</v>
      </c>
      <c r="T233" s="330"/>
    </row>
    <row r="234" spans="1:20" s="331" customFormat="1">
      <c r="A234" s="494" t="s">
        <v>1216</v>
      </c>
      <c r="B234" s="499">
        <v>1623</v>
      </c>
      <c r="C234" s="499">
        <v>2540</v>
      </c>
      <c r="D234" s="499">
        <v>1.5650030807147257</v>
      </c>
      <c r="E234" s="499">
        <v>12</v>
      </c>
      <c r="F234" s="499">
        <v>44</v>
      </c>
      <c r="G234" s="499">
        <v>44</v>
      </c>
      <c r="H234" s="499">
        <v>44</v>
      </c>
      <c r="I234" s="499">
        <v>64</v>
      </c>
      <c r="J234" s="499">
        <v>86</v>
      </c>
      <c r="K234" s="499">
        <v>107</v>
      </c>
      <c r="L234" s="499">
        <v>139</v>
      </c>
      <c r="M234" s="499">
        <v>152</v>
      </c>
      <c r="N234" s="499">
        <v>135</v>
      </c>
      <c r="O234" s="499">
        <v>141</v>
      </c>
      <c r="P234" s="499">
        <v>156</v>
      </c>
      <c r="Q234" s="499">
        <v>155</v>
      </c>
      <c r="R234" s="499">
        <v>122</v>
      </c>
      <c r="S234" s="499">
        <v>222</v>
      </c>
      <c r="T234" s="330"/>
    </row>
    <row r="235" spans="1:20" s="331" customFormat="1">
      <c r="A235" s="494" t="s">
        <v>1217</v>
      </c>
      <c r="B235" s="499">
        <v>215</v>
      </c>
      <c r="C235" s="499">
        <v>892</v>
      </c>
      <c r="D235" s="499">
        <v>4.148837209302326</v>
      </c>
      <c r="E235" s="499">
        <v>29</v>
      </c>
      <c r="F235" s="499">
        <v>47</v>
      </c>
      <c r="G235" s="499">
        <v>29</v>
      </c>
      <c r="H235" s="499">
        <v>21</v>
      </c>
      <c r="I235" s="499">
        <v>15</v>
      </c>
      <c r="J235" s="499">
        <v>9</v>
      </c>
      <c r="K235" s="499">
        <v>12</v>
      </c>
      <c r="L235" s="499">
        <v>7</v>
      </c>
      <c r="M235" s="499">
        <v>7</v>
      </c>
      <c r="N235" s="499">
        <v>9</v>
      </c>
      <c r="O235" s="499">
        <v>5</v>
      </c>
      <c r="P235" s="499">
        <v>4</v>
      </c>
      <c r="Q235" s="499">
        <v>6</v>
      </c>
      <c r="R235" s="499">
        <v>5</v>
      </c>
      <c r="S235" s="499">
        <v>10</v>
      </c>
      <c r="T235" s="330"/>
    </row>
    <row r="236" spans="1:20" s="331" customFormat="1">
      <c r="A236" s="494" t="s">
        <v>1218</v>
      </c>
      <c r="B236" s="499">
        <v>8</v>
      </c>
      <c r="C236" s="499">
        <v>36</v>
      </c>
      <c r="D236" s="499">
        <v>4.5</v>
      </c>
      <c r="E236" s="499">
        <v>0</v>
      </c>
      <c r="F236" s="499">
        <v>0</v>
      </c>
      <c r="G236" s="499">
        <v>0</v>
      </c>
      <c r="H236" s="499">
        <v>0</v>
      </c>
      <c r="I236" s="499">
        <v>0</v>
      </c>
      <c r="J236" s="499">
        <v>0</v>
      </c>
      <c r="K236" s="499">
        <v>1</v>
      </c>
      <c r="L236" s="499">
        <v>1</v>
      </c>
      <c r="M236" s="499">
        <v>0</v>
      </c>
      <c r="N236" s="499">
        <v>1</v>
      </c>
      <c r="O236" s="499">
        <v>0</v>
      </c>
      <c r="P236" s="499">
        <v>0</v>
      </c>
      <c r="Q236" s="499">
        <v>0</v>
      </c>
      <c r="R236" s="499">
        <v>3</v>
      </c>
      <c r="S236" s="499">
        <v>2</v>
      </c>
      <c r="T236" s="330"/>
    </row>
    <row r="237" spans="1:20" s="331" customFormat="1">
      <c r="A237" s="494" t="s">
        <v>1219</v>
      </c>
      <c r="B237" s="499">
        <v>12</v>
      </c>
      <c r="C237" s="499">
        <v>89</v>
      </c>
      <c r="D237" s="499">
        <v>7.416666666666667</v>
      </c>
      <c r="E237" s="499">
        <v>0</v>
      </c>
      <c r="F237" s="499">
        <v>0</v>
      </c>
      <c r="G237" s="499">
        <v>0</v>
      </c>
      <c r="H237" s="499">
        <v>0</v>
      </c>
      <c r="I237" s="499">
        <v>0</v>
      </c>
      <c r="J237" s="499">
        <v>1</v>
      </c>
      <c r="K237" s="499">
        <v>2</v>
      </c>
      <c r="L237" s="499">
        <v>0</v>
      </c>
      <c r="M237" s="499">
        <v>0</v>
      </c>
      <c r="N237" s="499">
        <v>3</v>
      </c>
      <c r="O237" s="499">
        <v>0</v>
      </c>
      <c r="P237" s="499">
        <v>1</v>
      </c>
      <c r="Q237" s="499">
        <v>2</v>
      </c>
      <c r="R237" s="499">
        <v>1</v>
      </c>
      <c r="S237" s="499">
        <v>2</v>
      </c>
      <c r="T237" s="330"/>
    </row>
    <row r="238" spans="1:20" s="331" customFormat="1">
      <c r="A238" s="494" t="s">
        <v>1220</v>
      </c>
      <c r="B238" s="499">
        <v>117</v>
      </c>
      <c r="C238" s="499">
        <v>318</v>
      </c>
      <c r="D238" s="499">
        <v>2.7179487179487181</v>
      </c>
      <c r="E238" s="499">
        <v>3</v>
      </c>
      <c r="F238" s="499">
        <v>2</v>
      </c>
      <c r="G238" s="499">
        <v>6</v>
      </c>
      <c r="H238" s="499">
        <v>7</v>
      </c>
      <c r="I238" s="499">
        <v>10</v>
      </c>
      <c r="J238" s="499">
        <v>6</v>
      </c>
      <c r="K238" s="499">
        <v>7</v>
      </c>
      <c r="L238" s="499">
        <v>8</v>
      </c>
      <c r="M238" s="499">
        <v>12</v>
      </c>
      <c r="N238" s="499">
        <v>4</v>
      </c>
      <c r="O238" s="499">
        <v>9</v>
      </c>
      <c r="P238" s="499">
        <v>8</v>
      </c>
      <c r="Q238" s="499">
        <v>11</v>
      </c>
      <c r="R238" s="499">
        <v>9</v>
      </c>
      <c r="S238" s="499">
        <v>15</v>
      </c>
      <c r="T238" s="330"/>
    </row>
    <row r="239" spans="1:20" s="331" customFormat="1">
      <c r="A239" s="494" t="s">
        <v>1221</v>
      </c>
      <c r="B239" s="499">
        <v>122</v>
      </c>
      <c r="C239" s="499">
        <v>207</v>
      </c>
      <c r="D239" s="499">
        <v>1.6967213114754098</v>
      </c>
      <c r="E239" s="499">
        <v>1</v>
      </c>
      <c r="F239" s="499">
        <v>14</v>
      </c>
      <c r="G239" s="499">
        <v>13</v>
      </c>
      <c r="H239" s="499">
        <v>10</v>
      </c>
      <c r="I239" s="499">
        <v>11</v>
      </c>
      <c r="J239" s="499">
        <v>8</v>
      </c>
      <c r="K239" s="499">
        <v>5</v>
      </c>
      <c r="L239" s="499">
        <v>10</v>
      </c>
      <c r="M239" s="499">
        <v>5</v>
      </c>
      <c r="N239" s="499">
        <v>7</v>
      </c>
      <c r="O239" s="499">
        <v>8</v>
      </c>
      <c r="P239" s="499">
        <v>3</v>
      </c>
      <c r="Q239" s="499">
        <v>7</v>
      </c>
      <c r="R239" s="499">
        <v>4</v>
      </c>
      <c r="S239" s="499">
        <v>16</v>
      </c>
      <c r="T239" s="330"/>
    </row>
    <row r="240" spans="1:20" s="331" customFormat="1">
      <c r="A240" s="494" t="s">
        <v>1222</v>
      </c>
      <c r="B240" s="499">
        <v>138</v>
      </c>
      <c r="C240" s="499">
        <v>274</v>
      </c>
      <c r="D240" s="499">
        <v>1.9855072463768115</v>
      </c>
      <c r="E240" s="499">
        <v>4</v>
      </c>
      <c r="F240" s="499">
        <v>11</v>
      </c>
      <c r="G240" s="499">
        <v>17</v>
      </c>
      <c r="H240" s="499">
        <v>11</v>
      </c>
      <c r="I240" s="499">
        <v>12</v>
      </c>
      <c r="J240" s="499">
        <v>5</v>
      </c>
      <c r="K240" s="499">
        <v>5</v>
      </c>
      <c r="L240" s="499">
        <v>6</v>
      </c>
      <c r="M240" s="499">
        <v>8</v>
      </c>
      <c r="N240" s="499">
        <v>7</v>
      </c>
      <c r="O240" s="499">
        <v>3</v>
      </c>
      <c r="P240" s="499">
        <v>10</v>
      </c>
      <c r="Q240" s="499">
        <v>3</v>
      </c>
      <c r="R240" s="499">
        <v>15</v>
      </c>
      <c r="S240" s="499">
        <v>21</v>
      </c>
      <c r="T240" s="330"/>
    </row>
    <row r="241" spans="1:20" s="331" customFormat="1">
      <c r="A241" s="494" t="s">
        <v>1223</v>
      </c>
      <c r="B241" s="499">
        <v>64</v>
      </c>
      <c r="C241" s="499">
        <v>120</v>
      </c>
      <c r="D241" s="499">
        <v>1.875</v>
      </c>
      <c r="E241" s="499">
        <v>0</v>
      </c>
      <c r="F241" s="499">
        <v>0</v>
      </c>
      <c r="G241" s="499">
        <v>0</v>
      </c>
      <c r="H241" s="499">
        <v>7</v>
      </c>
      <c r="I241" s="499">
        <v>20</v>
      </c>
      <c r="J241" s="499">
        <v>9</v>
      </c>
      <c r="K241" s="499">
        <v>8</v>
      </c>
      <c r="L241" s="499">
        <v>12</v>
      </c>
      <c r="M241" s="499">
        <v>3</v>
      </c>
      <c r="N241" s="499">
        <v>0</v>
      </c>
      <c r="O241" s="499">
        <v>2</v>
      </c>
      <c r="P241" s="499">
        <v>0</v>
      </c>
      <c r="Q241" s="499">
        <v>0</v>
      </c>
      <c r="R241" s="499">
        <v>1</v>
      </c>
      <c r="S241" s="499">
        <v>2</v>
      </c>
      <c r="T241" s="330"/>
    </row>
    <row r="242" spans="1:20" s="331" customFormat="1">
      <c r="A242" s="494" t="s">
        <v>1228</v>
      </c>
      <c r="B242" s="499">
        <v>340</v>
      </c>
      <c r="C242" s="499">
        <v>793</v>
      </c>
      <c r="D242" s="499">
        <v>2.3323529411764707</v>
      </c>
      <c r="E242" s="499">
        <v>1</v>
      </c>
      <c r="F242" s="499">
        <v>5</v>
      </c>
      <c r="G242" s="499">
        <v>4</v>
      </c>
      <c r="H242" s="499">
        <v>16</v>
      </c>
      <c r="I242" s="499">
        <v>31</v>
      </c>
      <c r="J242" s="499">
        <v>29</v>
      </c>
      <c r="K242" s="499">
        <v>19</v>
      </c>
      <c r="L242" s="499">
        <v>19</v>
      </c>
      <c r="M242" s="499">
        <v>25</v>
      </c>
      <c r="N242" s="499">
        <v>21</v>
      </c>
      <c r="O242" s="499">
        <v>13</v>
      </c>
      <c r="P242" s="499">
        <v>23</v>
      </c>
      <c r="Q242" s="499">
        <v>19</v>
      </c>
      <c r="R242" s="499">
        <v>29</v>
      </c>
      <c r="S242" s="499">
        <v>86</v>
      </c>
      <c r="T242" s="330"/>
    </row>
    <row r="243" spans="1:20" s="331" customFormat="1">
      <c r="A243" s="494" t="s">
        <v>1229</v>
      </c>
      <c r="B243" s="499">
        <v>28</v>
      </c>
      <c r="C243" s="499">
        <v>110</v>
      </c>
      <c r="D243" s="499">
        <v>3.9285714285714284</v>
      </c>
      <c r="E243" s="499">
        <v>0</v>
      </c>
      <c r="F243" s="499">
        <v>0</v>
      </c>
      <c r="G243" s="499">
        <v>0</v>
      </c>
      <c r="H243" s="499">
        <v>1</v>
      </c>
      <c r="I243" s="499">
        <v>1</v>
      </c>
      <c r="J243" s="499">
        <v>0</v>
      </c>
      <c r="K243" s="499">
        <v>0</v>
      </c>
      <c r="L243" s="499">
        <v>0</v>
      </c>
      <c r="M243" s="499">
        <v>1</v>
      </c>
      <c r="N243" s="499">
        <v>1</v>
      </c>
      <c r="O243" s="499">
        <v>5</v>
      </c>
      <c r="P243" s="499">
        <v>2</v>
      </c>
      <c r="Q243" s="499">
        <v>0</v>
      </c>
      <c r="R243" s="499">
        <v>3</v>
      </c>
      <c r="S243" s="499">
        <v>14</v>
      </c>
      <c r="T243" s="330"/>
    </row>
    <row r="244" spans="1:20" s="331" customFormat="1">
      <c r="A244" s="494" t="s">
        <v>1230</v>
      </c>
      <c r="B244" s="499">
        <v>65</v>
      </c>
      <c r="C244" s="499">
        <v>162</v>
      </c>
      <c r="D244" s="499">
        <v>2.4923076923076923</v>
      </c>
      <c r="E244" s="499">
        <v>0</v>
      </c>
      <c r="F244" s="499">
        <v>2</v>
      </c>
      <c r="G244" s="499">
        <v>3</v>
      </c>
      <c r="H244" s="499">
        <v>2</v>
      </c>
      <c r="I244" s="499">
        <v>0</v>
      </c>
      <c r="J244" s="499">
        <v>1</v>
      </c>
      <c r="K244" s="499">
        <v>3</v>
      </c>
      <c r="L244" s="499">
        <v>4</v>
      </c>
      <c r="M244" s="499">
        <v>4</v>
      </c>
      <c r="N244" s="499">
        <v>2</v>
      </c>
      <c r="O244" s="499">
        <v>11</v>
      </c>
      <c r="P244" s="499">
        <v>5</v>
      </c>
      <c r="Q244" s="499">
        <v>4</v>
      </c>
      <c r="R244" s="499">
        <v>5</v>
      </c>
      <c r="S244" s="499">
        <v>19</v>
      </c>
      <c r="T244" s="330"/>
    </row>
    <row r="245" spans="1:20" s="331" customFormat="1">
      <c r="A245" s="494" t="s">
        <v>1231</v>
      </c>
      <c r="B245" s="499">
        <v>65</v>
      </c>
      <c r="C245" s="499">
        <v>901</v>
      </c>
      <c r="D245" s="499">
        <v>13.861538461538462</v>
      </c>
      <c r="E245" s="499">
        <v>0</v>
      </c>
      <c r="F245" s="499">
        <v>1</v>
      </c>
      <c r="G245" s="499">
        <v>0</v>
      </c>
      <c r="H245" s="499">
        <v>1</v>
      </c>
      <c r="I245" s="499">
        <v>2</v>
      </c>
      <c r="J245" s="499">
        <v>1</v>
      </c>
      <c r="K245" s="499">
        <v>3</v>
      </c>
      <c r="L245" s="499">
        <v>6</v>
      </c>
      <c r="M245" s="499">
        <v>3</v>
      </c>
      <c r="N245" s="499">
        <v>4</v>
      </c>
      <c r="O245" s="499">
        <v>1</v>
      </c>
      <c r="P245" s="499">
        <v>13</v>
      </c>
      <c r="Q245" s="499">
        <v>6</v>
      </c>
      <c r="R245" s="499">
        <v>11</v>
      </c>
      <c r="S245" s="499">
        <v>13</v>
      </c>
      <c r="T245" s="330"/>
    </row>
    <row r="246" spans="1:20" s="331" customFormat="1">
      <c r="A246" s="494" t="s">
        <v>1232</v>
      </c>
      <c r="B246" s="499">
        <v>80</v>
      </c>
      <c r="C246" s="499">
        <v>977</v>
      </c>
      <c r="D246" s="499">
        <v>12.2125</v>
      </c>
      <c r="E246" s="499">
        <v>1</v>
      </c>
      <c r="F246" s="499">
        <v>2</v>
      </c>
      <c r="G246" s="499">
        <v>3</v>
      </c>
      <c r="H246" s="499">
        <v>8</v>
      </c>
      <c r="I246" s="499">
        <v>4</v>
      </c>
      <c r="J246" s="499">
        <v>6</v>
      </c>
      <c r="K246" s="499">
        <v>1</v>
      </c>
      <c r="L246" s="499">
        <v>9</v>
      </c>
      <c r="M246" s="499">
        <v>7</v>
      </c>
      <c r="N246" s="499">
        <v>4</v>
      </c>
      <c r="O246" s="499">
        <v>5</v>
      </c>
      <c r="P246" s="499">
        <v>3</v>
      </c>
      <c r="Q246" s="499">
        <v>6</v>
      </c>
      <c r="R246" s="499">
        <v>11</v>
      </c>
      <c r="S246" s="499">
        <v>10</v>
      </c>
      <c r="T246" s="330"/>
    </row>
    <row r="247" spans="1:20" s="331" customFormat="1">
      <c r="A247" s="494" t="s">
        <v>1233</v>
      </c>
      <c r="B247" s="499">
        <v>53</v>
      </c>
      <c r="C247" s="499">
        <v>152</v>
      </c>
      <c r="D247" s="499">
        <v>2.8679245283018866</v>
      </c>
      <c r="E247" s="499">
        <v>0</v>
      </c>
      <c r="F247" s="499">
        <v>2</v>
      </c>
      <c r="G247" s="499">
        <v>3</v>
      </c>
      <c r="H247" s="499">
        <v>1</v>
      </c>
      <c r="I247" s="499">
        <v>1</v>
      </c>
      <c r="J247" s="499">
        <v>0</v>
      </c>
      <c r="K247" s="499">
        <v>1</v>
      </c>
      <c r="L247" s="499">
        <v>2</v>
      </c>
      <c r="M247" s="499">
        <v>4</v>
      </c>
      <c r="N247" s="499">
        <v>3</v>
      </c>
      <c r="O247" s="499">
        <v>3</v>
      </c>
      <c r="P247" s="499">
        <v>6</v>
      </c>
      <c r="Q247" s="499">
        <v>7</v>
      </c>
      <c r="R247" s="499">
        <v>9</v>
      </c>
      <c r="S247" s="499">
        <v>11</v>
      </c>
      <c r="T247" s="330"/>
    </row>
    <row r="248" spans="1:20" s="331" customFormat="1">
      <c r="A248" s="494" t="s">
        <v>1234</v>
      </c>
      <c r="B248" s="499">
        <v>149</v>
      </c>
      <c r="C248" s="499">
        <v>1637</v>
      </c>
      <c r="D248" s="499">
        <v>10.986577181208053</v>
      </c>
      <c r="E248" s="499">
        <v>0</v>
      </c>
      <c r="F248" s="499">
        <v>2</v>
      </c>
      <c r="G248" s="499">
        <v>3</v>
      </c>
      <c r="H248" s="499">
        <v>3</v>
      </c>
      <c r="I248" s="499">
        <v>2</v>
      </c>
      <c r="J248" s="499">
        <v>4</v>
      </c>
      <c r="K248" s="499">
        <v>13</v>
      </c>
      <c r="L248" s="499">
        <v>14</v>
      </c>
      <c r="M248" s="499">
        <v>14</v>
      </c>
      <c r="N248" s="499">
        <v>17</v>
      </c>
      <c r="O248" s="499">
        <v>14</v>
      </c>
      <c r="P248" s="499">
        <v>10</v>
      </c>
      <c r="Q248" s="499">
        <v>13</v>
      </c>
      <c r="R248" s="499">
        <v>9</v>
      </c>
      <c r="S248" s="499">
        <v>31</v>
      </c>
      <c r="T248" s="330"/>
    </row>
    <row r="249" spans="1:20" s="331" customFormat="1">
      <c r="A249" s="494" t="s">
        <v>1235</v>
      </c>
      <c r="B249" s="499">
        <v>89</v>
      </c>
      <c r="C249" s="499">
        <v>340</v>
      </c>
      <c r="D249" s="499">
        <v>3.8202247191011236</v>
      </c>
      <c r="E249" s="499">
        <v>2</v>
      </c>
      <c r="F249" s="499">
        <v>6</v>
      </c>
      <c r="G249" s="499">
        <v>3</v>
      </c>
      <c r="H249" s="499">
        <v>10</v>
      </c>
      <c r="I249" s="499">
        <v>7</v>
      </c>
      <c r="J249" s="499">
        <v>3</v>
      </c>
      <c r="K249" s="499">
        <v>4</v>
      </c>
      <c r="L249" s="499">
        <v>2</v>
      </c>
      <c r="M249" s="499">
        <v>7</v>
      </c>
      <c r="N249" s="499">
        <v>5</v>
      </c>
      <c r="O249" s="499">
        <v>4</v>
      </c>
      <c r="P249" s="499">
        <v>8</v>
      </c>
      <c r="Q249" s="499">
        <v>3</v>
      </c>
      <c r="R249" s="499">
        <v>4</v>
      </c>
      <c r="S249" s="499">
        <v>21</v>
      </c>
      <c r="T249" s="330"/>
    </row>
    <row r="250" spans="1:20" s="331" customFormat="1">
      <c r="A250" s="494" t="s">
        <v>1236</v>
      </c>
      <c r="B250" s="499">
        <v>360</v>
      </c>
      <c r="C250" s="499">
        <v>2711</v>
      </c>
      <c r="D250" s="499">
        <v>7.5305555555555559</v>
      </c>
      <c r="E250" s="499">
        <v>0</v>
      </c>
      <c r="F250" s="499">
        <v>2</v>
      </c>
      <c r="G250" s="499">
        <v>4</v>
      </c>
      <c r="H250" s="499">
        <v>6</v>
      </c>
      <c r="I250" s="499">
        <v>6</v>
      </c>
      <c r="J250" s="499">
        <v>8</v>
      </c>
      <c r="K250" s="499">
        <v>9</v>
      </c>
      <c r="L250" s="499">
        <v>14</v>
      </c>
      <c r="M250" s="499">
        <v>7</v>
      </c>
      <c r="N250" s="499">
        <v>21</v>
      </c>
      <c r="O250" s="499">
        <v>20</v>
      </c>
      <c r="P250" s="499">
        <v>33</v>
      </c>
      <c r="Q250" s="499">
        <v>43</v>
      </c>
      <c r="R250" s="499">
        <v>34</v>
      </c>
      <c r="S250" s="499">
        <v>153</v>
      </c>
      <c r="T250" s="330"/>
    </row>
    <row r="251" spans="1:20" s="331" customFormat="1">
      <c r="A251" s="494" t="s">
        <v>1237</v>
      </c>
      <c r="B251" s="499">
        <v>181</v>
      </c>
      <c r="C251" s="499">
        <v>1149</v>
      </c>
      <c r="D251" s="499">
        <v>6.3480662983425411</v>
      </c>
      <c r="E251" s="499">
        <v>0</v>
      </c>
      <c r="F251" s="499">
        <v>2</v>
      </c>
      <c r="G251" s="499">
        <v>0</v>
      </c>
      <c r="H251" s="499">
        <v>2</v>
      </c>
      <c r="I251" s="499">
        <v>8</v>
      </c>
      <c r="J251" s="499">
        <v>2</v>
      </c>
      <c r="K251" s="499">
        <v>5</v>
      </c>
      <c r="L251" s="499">
        <v>5</v>
      </c>
      <c r="M251" s="499">
        <v>6</v>
      </c>
      <c r="N251" s="499">
        <v>9</v>
      </c>
      <c r="O251" s="499">
        <v>12</v>
      </c>
      <c r="P251" s="499">
        <v>11</v>
      </c>
      <c r="Q251" s="499">
        <v>15</v>
      </c>
      <c r="R251" s="499">
        <v>24</v>
      </c>
      <c r="S251" s="499">
        <v>80</v>
      </c>
      <c r="T251" s="330"/>
    </row>
    <row r="252" spans="1:20" s="331" customFormat="1">
      <c r="A252" s="494" t="s">
        <v>1239</v>
      </c>
      <c r="B252" s="499">
        <v>280</v>
      </c>
      <c r="C252" s="499">
        <v>1067</v>
      </c>
      <c r="D252" s="499">
        <v>3.8107142857142855</v>
      </c>
      <c r="E252" s="499">
        <v>1</v>
      </c>
      <c r="F252" s="499">
        <v>2</v>
      </c>
      <c r="G252" s="499">
        <v>2</v>
      </c>
      <c r="H252" s="499">
        <v>4</v>
      </c>
      <c r="I252" s="499">
        <v>16</v>
      </c>
      <c r="J252" s="499">
        <v>17</v>
      </c>
      <c r="K252" s="499">
        <v>14</v>
      </c>
      <c r="L252" s="499">
        <v>14</v>
      </c>
      <c r="M252" s="499">
        <v>17</v>
      </c>
      <c r="N252" s="499">
        <v>8</v>
      </c>
      <c r="O252" s="499">
        <v>6</v>
      </c>
      <c r="P252" s="499">
        <v>6</v>
      </c>
      <c r="Q252" s="499">
        <v>14</v>
      </c>
      <c r="R252" s="499">
        <v>22</v>
      </c>
      <c r="S252" s="499">
        <v>137</v>
      </c>
      <c r="T252" s="330"/>
    </row>
    <row r="253" spans="1:20" s="331" customFormat="1">
      <c r="A253" s="494" t="s">
        <v>1240</v>
      </c>
      <c r="B253" s="499">
        <v>204</v>
      </c>
      <c r="C253" s="499">
        <v>1386</v>
      </c>
      <c r="D253" s="499">
        <v>6.7941176470588234</v>
      </c>
      <c r="E253" s="499">
        <v>0</v>
      </c>
      <c r="F253" s="499">
        <v>1</v>
      </c>
      <c r="G253" s="499">
        <v>1</v>
      </c>
      <c r="H253" s="499">
        <v>1</v>
      </c>
      <c r="I253" s="499">
        <v>2</v>
      </c>
      <c r="J253" s="499">
        <v>1</v>
      </c>
      <c r="K253" s="499">
        <v>2</v>
      </c>
      <c r="L253" s="499">
        <v>7</v>
      </c>
      <c r="M253" s="499">
        <v>10</v>
      </c>
      <c r="N253" s="499">
        <v>5</v>
      </c>
      <c r="O253" s="499">
        <v>12</v>
      </c>
      <c r="P253" s="499">
        <v>17</v>
      </c>
      <c r="Q253" s="499">
        <v>18</v>
      </c>
      <c r="R253" s="499">
        <v>30</v>
      </c>
      <c r="S253" s="499">
        <v>97</v>
      </c>
      <c r="T253" s="330"/>
    </row>
    <row r="254" spans="1:20" s="331" customFormat="1">
      <c r="A254" s="494" t="s">
        <v>1241</v>
      </c>
      <c r="B254" s="499">
        <v>19</v>
      </c>
      <c r="C254" s="499">
        <v>1429</v>
      </c>
      <c r="D254" s="499">
        <v>75.21052631578948</v>
      </c>
      <c r="E254" s="499">
        <v>0</v>
      </c>
      <c r="F254" s="499">
        <v>1</v>
      </c>
      <c r="G254" s="499">
        <v>0</v>
      </c>
      <c r="H254" s="499">
        <v>0</v>
      </c>
      <c r="I254" s="499">
        <v>1</v>
      </c>
      <c r="J254" s="499">
        <v>1</v>
      </c>
      <c r="K254" s="499">
        <v>1</v>
      </c>
      <c r="L254" s="499">
        <v>2</v>
      </c>
      <c r="M254" s="499">
        <v>0</v>
      </c>
      <c r="N254" s="499">
        <v>0</v>
      </c>
      <c r="O254" s="499">
        <v>1</v>
      </c>
      <c r="P254" s="499">
        <v>2</v>
      </c>
      <c r="Q254" s="499">
        <v>0</v>
      </c>
      <c r="R254" s="499">
        <v>2</v>
      </c>
      <c r="S254" s="499">
        <v>8</v>
      </c>
      <c r="T254" s="330"/>
    </row>
    <row r="255" spans="1:20" s="331" customFormat="1">
      <c r="A255" s="494" t="s">
        <v>1242</v>
      </c>
      <c r="B255" s="499">
        <v>205</v>
      </c>
      <c r="C255" s="499">
        <v>2976</v>
      </c>
      <c r="D255" s="499">
        <v>14.517073170731708</v>
      </c>
      <c r="E255" s="499">
        <v>1</v>
      </c>
      <c r="F255" s="499">
        <v>6</v>
      </c>
      <c r="G255" s="499">
        <v>11</v>
      </c>
      <c r="H255" s="499">
        <v>9</v>
      </c>
      <c r="I255" s="499">
        <v>17</v>
      </c>
      <c r="J255" s="499">
        <v>5</v>
      </c>
      <c r="K255" s="499">
        <v>15</v>
      </c>
      <c r="L255" s="499">
        <v>5</v>
      </c>
      <c r="M255" s="499">
        <v>13</v>
      </c>
      <c r="N255" s="499">
        <v>16</v>
      </c>
      <c r="O255" s="499">
        <v>14</v>
      </c>
      <c r="P255" s="499">
        <v>11</v>
      </c>
      <c r="Q255" s="499">
        <v>15</v>
      </c>
      <c r="R255" s="499">
        <v>13</v>
      </c>
      <c r="S255" s="499">
        <v>54</v>
      </c>
      <c r="T255" s="330"/>
    </row>
    <row r="256" spans="1:20" s="331" customFormat="1">
      <c r="A256" s="494" t="s">
        <v>1243</v>
      </c>
      <c r="B256" s="499">
        <v>107</v>
      </c>
      <c r="C256" s="499">
        <v>787</v>
      </c>
      <c r="D256" s="499">
        <v>7.3551401869158877</v>
      </c>
      <c r="E256" s="499">
        <v>0</v>
      </c>
      <c r="F256" s="499">
        <v>6</v>
      </c>
      <c r="G256" s="499">
        <v>15</v>
      </c>
      <c r="H256" s="499">
        <v>6</v>
      </c>
      <c r="I256" s="499">
        <v>7</v>
      </c>
      <c r="J256" s="499">
        <v>5</v>
      </c>
      <c r="K256" s="499">
        <v>0</v>
      </c>
      <c r="L256" s="499">
        <v>4</v>
      </c>
      <c r="M256" s="499">
        <v>5</v>
      </c>
      <c r="N256" s="499">
        <v>1</v>
      </c>
      <c r="O256" s="499">
        <v>11</v>
      </c>
      <c r="P256" s="499">
        <v>1</v>
      </c>
      <c r="Q256" s="499">
        <v>13</v>
      </c>
      <c r="R256" s="499">
        <v>9</v>
      </c>
      <c r="S256" s="499">
        <v>24</v>
      </c>
      <c r="T256" s="330"/>
    </row>
    <row r="257" spans="1:20" s="331" customFormat="1">
      <c r="A257" s="494" t="s">
        <v>1244</v>
      </c>
      <c r="B257" s="499">
        <v>21</v>
      </c>
      <c r="C257" s="499">
        <v>94</v>
      </c>
      <c r="D257" s="499">
        <v>4.4761904761904763</v>
      </c>
      <c r="E257" s="499">
        <v>0</v>
      </c>
      <c r="F257" s="499">
        <v>1</v>
      </c>
      <c r="G257" s="499">
        <v>0</v>
      </c>
      <c r="H257" s="499">
        <v>0</v>
      </c>
      <c r="I257" s="499">
        <v>2</v>
      </c>
      <c r="J257" s="499">
        <v>0</v>
      </c>
      <c r="K257" s="499">
        <v>0</v>
      </c>
      <c r="L257" s="499">
        <v>2</v>
      </c>
      <c r="M257" s="499">
        <v>3</v>
      </c>
      <c r="N257" s="499">
        <v>0</v>
      </c>
      <c r="O257" s="499">
        <v>1</v>
      </c>
      <c r="P257" s="499">
        <v>1</v>
      </c>
      <c r="Q257" s="499">
        <v>2</v>
      </c>
      <c r="R257" s="499">
        <v>2</v>
      </c>
      <c r="S257" s="499">
        <v>7</v>
      </c>
      <c r="T257" s="330"/>
    </row>
    <row r="258" spans="1:20" s="331" customFormat="1">
      <c r="A258" s="494" t="s">
        <v>1245</v>
      </c>
      <c r="B258" s="499">
        <v>209</v>
      </c>
      <c r="C258" s="499">
        <v>1858</v>
      </c>
      <c r="D258" s="499">
        <v>8.8899521531100483</v>
      </c>
      <c r="E258" s="499">
        <v>3</v>
      </c>
      <c r="F258" s="499">
        <v>3</v>
      </c>
      <c r="G258" s="499">
        <v>4</v>
      </c>
      <c r="H258" s="499">
        <v>7</v>
      </c>
      <c r="I258" s="499">
        <v>1</v>
      </c>
      <c r="J258" s="499">
        <v>6</v>
      </c>
      <c r="K258" s="499">
        <v>2</v>
      </c>
      <c r="L258" s="499">
        <v>1</v>
      </c>
      <c r="M258" s="499">
        <v>2</v>
      </c>
      <c r="N258" s="499">
        <v>5</v>
      </c>
      <c r="O258" s="499">
        <v>14</v>
      </c>
      <c r="P258" s="499">
        <v>7</v>
      </c>
      <c r="Q258" s="499">
        <v>8</v>
      </c>
      <c r="R258" s="499">
        <v>18</v>
      </c>
      <c r="S258" s="499">
        <v>128</v>
      </c>
      <c r="T258" s="330"/>
    </row>
    <row r="259" spans="1:20" s="331" customFormat="1">
      <c r="A259" s="494" t="s">
        <v>1246</v>
      </c>
      <c r="B259" s="499">
        <v>50</v>
      </c>
      <c r="C259" s="499">
        <v>289</v>
      </c>
      <c r="D259" s="499">
        <v>5.78</v>
      </c>
      <c r="E259" s="499">
        <v>0</v>
      </c>
      <c r="F259" s="499">
        <v>0</v>
      </c>
      <c r="G259" s="499">
        <v>1</v>
      </c>
      <c r="H259" s="499">
        <v>1</v>
      </c>
      <c r="I259" s="499">
        <v>1</v>
      </c>
      <c r="J259" s="499">
        <v>4</v>
      </c>
      <c r="K259" s="499">
        <v>2</v>
      </c>
      <c r="L259" s="499">
        <v>2</v>
      </c>
      <c r="M259" s="499">
        <v>1</v>
      </c>
      <c r="N259" s="499">
        <v>2</v>
      </c>
      <c r="O259" s="499">
        <v>2</v>
      </c>
      <c r="P259" s="499">
        <v>3</v>
      </c>
      <c r="Q259" s="499">
        <v>2</v>
      </c>
      <c r="R259" s="499">
        <v>2</v>
      </c>
      <c r="S259" s="499">
        <v>27</v>
      </c>
      <c r="T259" s="330"/>
    </row>
    <row r="260" spans="1:20" s="331" customFormat="1">
      <c r="A260" s="494" t="s">
        <v>1247</v>
      </c>
      <c r="B260" s="499">
        <v>413</v>
      </c>
      <c r="C260" s="499">
        <v>1983</v>
      </c>
      <c r="D260" s="499">
        <v>4.8014527845036321</v>
      </c>
      <c r="E260" s="499">
        <v>4</v>
      </c>
      <c r="F260" s="499">
        <v>13</v>
      </c>
      <c r="G260" s="499">
        <v>15</v>
      </c>
      <c r="H260" s="499">
        <v>27</v>
      </c>
      <c r="I260" s="499">
        <v>25</v>
      </c>
      <c r="J260" s="499">
        <v>29</v>
      </c>
      <c r="K260" s="499">
        <v>30</v>
      </c>
      <c r="L260" s="499">
        <v>25</v>
      </c>
      <c r="M260" s="499">
        <v>25</v>
      </c>
      <c r="N260" s="499">
        <v>29</v>
      </c>
      <c r="O260" s="499">
        <v>9</v>
      </c>
      <c r="P260" s="499">
        <v>21</v>
      </c>
      <c r="Q260" s="499">
        <v>21</v>
      </c>
      <c r="R260" s="499">
        <v>31</v>
      </c>
      <c r="S260" s="499">
        <v>109</v>
      </c>
      <c r="T260" s="330"/>
    </row>
    <row r="261" spans="1:20" s="331" customFormat="1">
      <c r="A261" s="492" t="s">
        <v>214</v>
      </c>
      <c r="B261" s="498">
        <v>3134</v>
      </c>
      <c r="C261" s="498">
        <v>19269</v>
      </c>
      <c r="D261" s="498">
        <v>6.1483726866624124</v>
      </c>
      <c r="E261" s="498">
        <v>215</v>
      </c>
      <c r="F261" s="498">
        <v>396</v>
      </c>
      <c r="G261" s="498">
        <v>320</v>
      </c>
      <c r="H261" s="498">
        <v>231</v>
      </c>
      <c r="I261" s="498">
        <v>162</v>
      </c>
      <c r="J261" s="498">
        <v>130</v>
      </c>
      <c r="K261" s="498">
        <v>134</v>
      </c>
      <c r="L261" s="498">
        <v>117</v>
      </c>
      <c r="M261" s="498">
        <v>92</v>
      </c>
      <c r="N261" s="498">
        <v>90</v>
      </c>
      <c r="O261" s="498">
        <v>100</v>
      </c>
      <c r="P261" s="498">
        <v>103</v>
      </c>
      <c r="Q261" s="498">
        <v>118</v>
      </c>
      <c r="R261" s="498">
        <v>150</v>
      </c>
      <c r="S261" s="498">
        <v>776</v>
      </c>
      <c r="T261" s="330"/>
    </row>
    <row r="262" spans="1:20" s="331" customFormat="1">
      <c r="A262" s="494" t="s">
        <v>1248</v>
      </c>
      <c r="B262" s="499">
        <v>499</v>
      </c>
      <c r="C262" s="499">
        <v>2255</v>
      </c>
      <c r="D262" s="499">
        <v>4.519038076152305</v>
      </c>
      <c r="E262" s="499">
        <v>66</v>
      </c>
      <c r="F262" s="499">
        <v>57</v>
      </c>
      <c r="G262" s="499">
        <v>16</v>
      </c>
      <c r="H262" s="499">
        <v>21</v>
      </c>
      <c r="I262" s="499">
        <v>19</v>
      </c>
      <c r="J262" s="499">
        <v>9</v>
      </c>
      <c r="K262" s="499">
        <v>22</v>
      </c>
      <c r="L262" s="499">
        <v>8</v>
      </c>
      <c r="M262" s="499">
        <v>14</v>
      </c>
      <c r="N262" s="499">
        <v>16</v>
      </c>
      <c r="O262" s="499">
        <v>12</v>
      </c>
      <c r="P262" s="499">
        <v>23</v>
      </c>
      <c r="Q262" s="499">
        <v>19</v>
      </c>
      <c r="R262" s="499">
        <v>17</v>
      </c>
      <c r="S262" s="499">
        <v>180</v>
      </c>
      <c r="T262" s="330"/>
    </row>
    <row r="263" spans="1:20" s="331" customFormat="1">
      <c r="A263" s="494" t="s">
        <v>1249</v>
      </c>
      <c r="B263" s="499">
        <v>16</v>
      </c>
      <c r="C263" s="499">
        <v>125</v>
      </c>
      <c r="D263" s="499">
        <v>7.8125</v>
      </c>
      <c r="E263" s="499">
        <v>0</v>
      </c>
      <c r="F263" s="499">
        <v>0</v>
      </c>
      <c r="G263" s="499">
        <v>0</v>
      </c>
      <c r="H263" s="499">
        <v>0</v>
      </c>
      <c r="I263" s="499">
        <v>0</v>
      </c>
      <c r="J263" s="499">
        <v>0</v>
      </c>
      <c r="K263" s="499">
        <v>2</v>
      </c>
      <c r="L263" s="499">
        <v>0</v>
      </c>
      <c r="M263" s="499">
        <v>0</v>
      </c>
      <c r="N263" s="499">
        <v>1</v>
      </c>
      <c r="O263" s="499">
        <v>1</v>
      </c>
      <c r="P263" s="499">
        <v>0</v>
      </c>
      <c r="Q263" s="499">
        <v>3</v>
      </c>
      <c r="R263" s="499">
        <v>4</v>
      </c>
      <c r="S263" s="499">
        <v>5</v>
      </c>
      <c r="T263" s="330"/>
    </row>
    <row r="264" spans="1:20" s="331" customFormat="1">
      <c r="A264" s="494" t="s">
        <v>1250</v>
      </c>
      <c r="B264" s="499">
        <v>3</v>
      </c>
      <c r="C264" s="499">
        <v>10</v>
      </c>
      <c r="D264" s="499">
        <v>3.3333333333333335</v>
      </c>
      <c r="E264" s="499">
        <v>0</v>
      </c>
      <c r="F264" s="499">
        <v>0</v>
      </c>
      <c r="G264" s="499">
        <v>0</v>
      </c>
      <c r="H264" s="499">
        <v>0</v>
      </c>
      <c r="I264" s="499">
        <v>0</v>
      </c>
      <c r="J264" s="499">
        <v>0</v>
      </c>
      <c r="K264" s="499">
        <v>0</v>
      </c>
      <c r="L264" s="499">
        <v>0</v>
      </c>
      <c r="M264" s="499">
        <v>1</v>
      </c>
      <c r="N264" s="499">
        <v>0</v>
      </c>
      <c r="O264" s="499">
        <v>0</v>
      </c>
      <c r="P264" s="499">
        <v>0</v>
      </c>
      <c r="Q264" s="499">
        <v>0</v>
      </c>
      <c r="R264" s="499">
        <v>0</v>
      </c>
      <c r="S264" s="499">
        <v>2</v>
      </c>
      <c r="T264" s="330"/>
    </row>
    <row r="265" spans="1:20" s="331" customFormat="1">
      <c r="A265" s="494" t="s">
        <v>1251</v>
      </c>
      <c r="B265" s="499">
        <v>78</v>
      </c>
      <c r="C265" s="499">
        <v>354</v>
      </c>
      <c r="D265" s="499">
        <v>4.5384615384615383</v>
      </c>
      <c r="E265" s="499">
        <v>10</v>
      </c>
      <c r="F265" s="499">
        <v>8</v>
      </c>
      <c r="G265" s="499">
        <v>0</v>
      </c>
      <c r="H265" s="499">
        <v>1</v>
      </c>
      <c r="I265" s="499">
        <v>2</v>
      </c>
      <c r="J265" s="499">
        <v>2</v>
      </c>
      <c r="K265" s="499">
        <v>1</v>
      </c>
      <c r="L265" s="499">
        <v>2</v>
      </c>
      <c r="M265" s="499">
        <v>1</v>
      </c>
      <c r="N265" s="499">
        <v>2</v>
      </c>
      <c r="O265" s="499">
        <v>4</v>
      </c>
      <c r="P265" s="499">
        <v>0</v>
      </c>
      <c r="Q265" s="499">
        <v>6</v>
      </c>
      <c r="R265" s="499">
        <v>5</v>
      </c>
      <c r="S265" s="499">
        <v>34</v>
      </c>
      <c r="T265" s="330"/>
    </row>
    <row r="266" spans="1:20" s="331" customFormat="1">
      <c r="A266" s="494" t="s">
        <v>1252</v>
      </c>
      <c r="B266" s="499">
        <v>19</v>
      </c>
      <c r="C266" s="499">
        <v>87</v>
      </c>
      <c r="D266" s="499">
        <v>4.5789473684210522</v>
      </c>
      <c r="E266" s="499">
        <v>7</v>
      </c>
      <c r="F266" s="499">
        <v>6</v>
      </c>
      <c r="G266" s="499">
        <v>2</v>
      </c>
      <c r="H266" s="499">
        <v>1</v>
      </c>
      <c r="I266" s="499">
        <v>1</v>
      </c>
      <c r="J266" s="499">
        <v>1</v>
      </c>
      <c r="K266" s="499">
        <v>0</v>
      </c>
      <c r="L266" s="499">
        <v>0</v>
      </c>
      <c r="M266" s="499">
        <v>0</v>
      </c>
      <c r="N266" s="499">
        <v>0</v>
      </c>
      <c r="O266" s="499">
        <v>0</v>
      </c>
      <c r="P266" s="499">
        <v>0</v>
      </c>
      <c r="Q266" s="499">
        <v>0</v>
      </c>
      <c r="R266" s="499">
        <v>0</v>
      </c>
      <c r="S266" s="499">
        <v>1</v>
      </c>
      <c r="T266" s="330"/>
    </row>
    <row r="267" spans="1:20" s="331" customFormat="1">
      <c r="A267" s="494" t="s">
        <v>1253</v>
      </c>
      <c r="B267" s="499">
        <v>5</v>
      </c>
      <c r="C267" s="499">
        <v>25</v>
      </c>
      <c r="D267" s="499">
        <v>5</v>
      </c>
      <c r="E267" s="499">
        <v>0</v>
      </c>
      <c r="F267" s="499">
        <v>0</v>
      </c>
      <c r="G267" s="499">
        <v>4</v>
      </c>
      <c r="H267" s="499">
        <v>0</v>
      </c>
      <c r="I267" s="499">
        <v>0</v>
      </c>
      <c r="J267" s="499">
        <v>0</v>
      </c>
      <c r="K267" s="499">
        <v>0</v>
      </c>
      <c r="L267" s="499">
        <v>1</v>
      </c>
      <c r="M267" s="499">
        <v>0</v>
      </c>
      <c r="N267" s="499">
        <v>0</v>
      </c>
      <c r="O267" s="499">
        <v>0</v>
      </c>
      <c r="P267" s="499">
        <v>0</v>
      </c>
      <c r="Q267" s="499">
        <v>0</v>
      </c>
      <c r="R267" s="499">
        <v>0</v>
      </c>
      <c r="S267" s="499">
        <v>0</v>
      </c>
      <c r="T267" s="330"/>
    </row>
    <row r="268" spans="1:20" s="331" customFormat="1">
      <c r="A268" s="494" t="s">
        <v>1254</v>
      </c>
      <c r="B268" s="499">
        <v>149</v>
      </c>
      <c r="C268" s="499">
        <v>799</v>
      </c>
      <c r="D268" s="499">
        <v>5.3624161073825505</v>
      </c>
      <c r="E268" s="499">
        <v>1</v>
      </c>
      <c r="F268" s="499">
        <v>24</v>
      </c>
      <c r="G268" s="499">
        <v>32</v>
      </c>
      <c r="H268" s="499">
        <v>22</v>
      </c>
      <c r="I268" s="499">
        <v>30</v>
      </c>
      <c r="J268" s="499">
        <v>10</v>
      </c>
      <c r="K268" s="499">
        <v>17</v>
      </c>
      <c r="L268" s="499">
        <v>7</v>
      </c>
      <c r="M268" s="499">
        <v>0</v>
      </c>
      <c r="N268" s="499">
        <v>0</v>
      </c>
      <c r="O268" s="499">
        <v>0</v>
      </c>
      <c r="P268" s="499">
        <v>2</v>
      </c>
      <c r="Q268" s="499">
        <v>0</v>
      </c>
      <c r="R268" s="499">
        <v>1</v>
      </c>
      <c r="S268" s="499">
        <v>3</v>
      </c>
      <c r="T268" s="330"/>
    </row>
    <row r="269" spans="1:20" s="331" customFormat="1">
      <c r="A269" s="494" t="s">
        <v>1255</v>
      </c>
      <c r="B269" s="499">
        <v>60</v>
      </c>
      <c r="C269" s="499">
        <v>400</v>
      </c>
      <c r="D269" s="499">
        <v>6.666666666666667</v>
      </c>
      <c r="E269" s="499">
        <v>15</v>
      </c>
      <c r="F269" s="499">
        <v>9</v>
      </c>
      <c r="G269" s="499">
        <v>8</v>
      </c>
      <c r="H269" s="499">
        <v>11</v>
      </c>
      <c r="I269" s="499">
        <v>1</v>
      </c>
      <c r="J269" s="499">
        <v>3</v>
      </c>
      <c r="K269" s="499">
        <v>2</v>
      </c>
      <c r="L269" s="499">
        <v>1</v>
      </c>
      <c r="M269" s="499">
        <v>2</v>
      </c>
      <c r="N269" s="499">
        <v>0</v>
      </c>
      <c r="O269" s="499">
        <v>0</v>
      </c>
      <c r="P269" s="499">
        <v>1</v>
      </c>
      <c r="Q269" s="499">
        <v>1</v>
      </c>
      <c r="R269" s="499">
        <v>2</v>
      </c>
      <c r="S269" s="499">
        <v>4</v>
      </c>
      <c r="T269" s="330"/>
    </row>
    <row r="270" spans="1:20" s="331" customFormat="1">
      <c r="A270" s="494" t="s">
        <v>1256</v>
      </c>
      <c r="B270" s="499">
        <v>120</v>
      </c>
      <c r="C270" s="499">
        <v>983</v>
      </c>
      <c r="D270" s="499">
        <v>8.1916666666666664</v>
      </c>
      <c r="E270" s="499">
        <v>9</v>
      </c>
      <c r="F270" s="499">
        <v>18</v>
      </c>
      <c r="G270" s="499">
        <v>4</v>
      </c>
      <c r="H270" s="499">
        <v>3</v>
      </c>
      <c r="I270" s="499">
        <v>9</v>
      </c>
      <c r="J270" s="499">
        <v>3</v>
      </c>
      <c r="K270" s="499">
        <v>6</v>
      </c>
      <c r="L270" s="499">
        <v>7</v>
      </c>
      <c r="M270" s="499">
        <v>6</v>
      </c>
      <c r="N270" s="499">
        <v>14</v>
      </c>
      <c r="O270" s="499">
        <v>8</v>
      </c>
      <c r="P270" s="499">
        <v>10</v>
      </c>
      <c r="Q270" s="499">
        <v>3</v>
      </c>
      <c r="R270" s="499">
        <v>3</v>
      </c>
      <c r="S270" s="499">
        <v>17</v>
      </c>
      <c r="T270" s="330"/>
    </row>
    <row r="271" spans="1:20" s="331" customFormat="1">
      <c r="A271" s="494" t="s">
        <v>1257</v>
      </c>
      <c r="B271" s="499">
        <v>22</v>
      </c>
      <c r="C271" s="499">
        <v>241</v>
      </c>
      <c r="D271" s="499">
        <v>10.954545454545455</v>
      </c>
      <c r="E271" s="499">
        <v>1</v>
      </c>
      <c r="F271" s="499">
        <v>0</v>
      </c>
      <c r="G271" s="499">
        <v>2</v>
      </c>
      <c r="H271" s="499">
        <v>6</v>
      </c>
      <c r="I271" s="499">
        <v>1</v>
      </c>
      <c r="J271" s="499">
        <v>1</v>
      </c>
      <c r="K271" s="499">
        <v>2</v>
      </c>
      <c r="L271" s="499">
        <v>1</v>
      </c>
      <c r="M271" s="499">
        <v>0</v>
      </c>
      <c r="N271" s="499">
        <v>0</v>
      </c>
      <c r="O271" s="499">
        <v>0</v>
      </c>
      <c r="P271" s="499">
        <v>0</v>
      </c>
      <c r="Q271" s="499">
        <v>0</v>
      </c>
      <c r="R271" s="499">
        <v>1</v>
      </c>
      <c r="S271" s="499">
        <v>7</v>
      </c>
      <c r="T271" s="330"/>
    </row>
    <row r="272" spans="1:20" s="331" customFormat="1">
      <c r="A272" s="494" t="s">
        <v>1258</v>
      </c>
      <c r="B272" s="499">
        <v>216</v>
      </c>
      <c r="C272" s="499">
        <v>2540</v>
      </c>
      <c r="D272" s="499">
        <v>11.75925925925926</v>
      </c>
      <c r="E272" s="499">
        <v>1</v>
      </c>
      <c r="F272" s="499">
        <v>12</v>
      </c>
      <c r="G272" s="499">
        <v>17</v>
      </c>
      <c r="H272" s="499">
        <v>29</v>
      </c>
      <c r="I272" s="499">
        <v>15</v>
      </c>
      <c r="J272" s="499">
        <v>17</v>
      </c>
      <c r="K272" s="499">
        <v>10</v>
      </c>
      <c r="L272" s="499">
        <v>8</v>
      </c>
      <c r="M272" s="499">
        <v>4</v>
      </c>
      <c r="N272" s="499">
        <v>6</v>
      </c>
      <c r="O272" s="499">
        <v>7</v>
      </c>
      <c r="P272" s="499">
        <v>7</v>
      </c>
      <c r="Q272" s="499">
        <v>13</v>
      </c>
      <c r="R272" s="499">
        <v>18</v>
      </c>
      <c r="S272" s="499">
        <v>52</v>
      </c>
      <c r="T272" s="330"/>
    </row>
    <row r="273" spans="1:20" s="331" customFormat="1">
      <c r="A273" s="494" t="s">
        <v>1259</v>
      </c>
      <c r="B273" s="499">
        <v>27</v>
      </c>
      <c r="C273" s="499">
        <v>136</v>
      </c>
      <c r="D273" s="499">
        <v>5.0370370370370372</v>
      </c>
      <c r="E273" s="499">
        <v>0</v>
      </c>
      <c r="F273" s="499">
        <v>3</v>
      </c>
      <c r="G273" s="499">
        <v>1</v>
      </c>
      <c r="H273" s="499">
        <v>0</v>
      </c>
      <c r="I273" s="499">
        <v>0</v>
      </c>
      <c r="J273" s="499">
        <v>0</v>
      </c>
      <c r="K273" s="499">
        <v>1</v>
      </c>
      <c r="L273" s="499">
        <v>2</v>
      </c>
      <c r="M273" s="499">
        <v>1</v>
      </c>
      <c r="N273" s="499">
        <v>1</v>
      </c>
      <c r="O273" s="499">
        <v>0</v>
      </c>
      <c r="P273" s="499">
        <v>4</v>
      </c>
      <c r="Q273" s="499">
        <v>1</v>
      </c>
      <c r="R273" s="499">
        <v>4</v>
      </c>
      <c r="S273" s="499">
        <v>9</v>
      </c>
      <c r="T273" s="330"/>
    </row>
    <row r="274" spans="1:20" s="331" customFormat="1">
      <c r="A274" s="494" t="s">
        <v>1260</v>
      </c>
      <c r="B274" s="499">
        <v>15</v>
      </c>
      <c r="C274" s="499">
        <v>56</v>
      </c>
      <c r="D274" s="499">
        <v>3.7333333333333334</v>
      </c>
      <c r="E274" s="499">
        <v>1</v>
      </c>
      <c r="F274" s="499">
        <v>1</v>
      </c>
      <c r="G274" s="499">
        <v>1</v>
      </c>
      <c r="H274" s="499">
        <v>0</v>
      </c>
      <c r="I274" s="499">
        <v>0</v>
      </c>
      <c r="J274" s="499">
        <v>0</v>
      </c>
      <c r="K274" s="499">
        <v>0</v>
      </c>
      <c r="L274" s="499">
        <v>0</v>
      </c>
      <c r="M274" s="499">
        <v>0</v>
      </c>
      <c r="N274" s="499">
        <v>1</v>
      </c>
      <c r="O274" s="499">
        <v>0</v>
      </c>
      <c r="P274" s="499">
        <v>0</v>
      </c>
      <c r="Q274" s="499">
        <v>0</v>
      </c>
      <c r="R274" s="499">
        <v>0</v>
      </c>
      <c r="S274" s="499">
        <v>11</v>
      </c>
      <c r="T274" s="330"/>
    </row>
    <row r="275" spans="1:20" s="331" customFormat="1">
      <c r="A275" s="494" t="s">
        <v>1261</v>
      </c>
      <c r="B275" s="499">
        <v>595</v>
      </c>
      <c r="C275" s="499">
        <v>2559</v>
      </c>
      <c r="D275" s="499">
        <v>4.3008403361344536</v>
      </c>
      <c r="E275" s="499">
        <v>52</v>
      </c>
      <c r="F275" s="499">
        <v>59</v>
      </c>
      <c r="G275" s="499">
        <v>30</v>
      </c>
      <c r="H275" s="499">
        <v>25</v>
      </c>
      <c r="I275" s="499">
        <v>11</v>
      </c>
      <c r="J275" s="499">
        <v>15</v>
      </c>
      <c r="K275" s="499">
        <v>11</v>
      </c>
      <c r="L275" s="499">
        <v>12</v>
      </c>
      <c r="M275" s="499">
        <v>25</v>
      </c>
      <c r="N275" s="499">
        <v>18</v>
      </c>
      <c r="O275" s="499">
        <v>20</v>
      </c>
      <c r="P275" s="499">
        <v>12</v>
      </c>
      <c r="Q275" s="499">
        <v>31</v>
      </c>
      <c r="R275" s="499">
        <v>34</v>
      </c>
      <c r="S275" s="499">
        <v>240</v>
      </c>
      <c r="T275" s="330"/>
    </row>
    <row r="276" spans="1:20" s="331" customFormat="1">
      <c r="A276" s="494" t="s">
        <v>1262</v>
      </c>
      <c r="B276" s="499">
        <v>15</v>
      </c>
      <c r="C276" s="499">
        <v>253</v>
      </c>
      <c r="D276" s="499">
        <v>16.866666666666667</v>
      </c>
      <c r="E276" s="499">
        <v>4</v>
      </c>
      <c r="F276" s="499">
        <v>0</v>
      </c>
      <c r="G276" s="499">
        <v>2</v>
      </c>
      <c r="H276" s="499">
        <v>1</v>
      </c>
      <c r="I276" s="499">
        <v>1</v>
      </c>
      <c r="J276" s="499">
        <v>2</v>
      </c>
      <c r="K276" s="499">
        <v>0</v>
      </c>
      <c r="L276" s="499">
        <v>0</v>
      </c>
      <c r="M276" s="499">
        <v>0</v>
      </c>
      <c r="N276" s="499">
        <v>1</v>
      </c>
      <c r="O276" s="499">
        <v>0</v>
      </c>
      <c r="P276" s="499">
        <v>0</v>
      </c>
      <c r="Q276" s="499">
        <v>0</v>
      </c>
      <c r="R276" s="499">
        <v>4</v>
      </c>
      <c r="S276" s="499">
        <v>0</v>
      </c>
      <c r="T276" s="330"/>
    </row>
    <row r="277" spans="1:20" s="331" customFormat="1">
      <c r="A277" s="494" t="s">
        <v>1263</v>
      </c>
      <c r="B277" s="499">
        <v>133</v>
      </c>
      <c r="C277" s="499">
        <v>691</v>
      </c>
      <c r="D277" s="499">
        <v>5.1954887218045114</v>
      </c>
      <c r="E277" s="499">
        <v>7</v>
      </c>
      <c r="F277" s="499">
        <v>32</v>
      </c>
      <c r="G277" s="499">
        <v>23</v>
      </c>
      <c r="H277" s="499">
        <v>32</v>
      </c>
      <c r="I277" s="499">
        <v>7</v>
      </c>
      <c r="J277" s="499">
        <v>8</v>
      </c>
      <c r="K277" s="499">
        <v>7</v>
      </c>
      <c r="L277" s="499">
        <v>5</v>
      </c>
      <c r="M277" s="499">
        <v>3</v>
      </c>
      <c r="N277" s="499">
        <v>0</v>
      </c>
      <c r="O277" s="499">
        <v>4</v>
      </c>
      <c r="P277" s="499">
        <v>2</v>
      </c>
      <c r="Q277" s="499">
        <v>0</v>
      </c>
      <c r="R277" s="499">
        <v>1</v>
      </c>
      <c r="S277" s="499">
        <v>2</v>
      </c>
      <c r="T277" s="332"/>
    </row>
    <row r="278" spans="1:20" s="331" customFormat="1">
      <c r="A278" s="494" t="s">
        <v>1264</v>
      </c>
      <c r="B278" s="499">
        <v>9</v>
      </c>
      <c r="C278" s="499">
        <v>48</v>
      </c>
      <c r="D278" s="499">
        <v>5.333333333333333</v>
      </c>
      <c r="E278" s="499">
        <v>0</v>
      </c>
      <c r="F278" s="499">
        <v>1</v>
      </c>
      <c r="G278" s="499">
        <v>2</v>
      </c>
      <c r="H278" s="499">
        <v>1</v>
      </c>
      <c r="I278" s="499">
        <v>3</v>
      </c>
      <c r="J278" s="499">
        <v>0</v>
      </c>
      <c r="K278" s="499">
        <v>1</v>
      </c>
      <c r="L278" s="499">
        <v>1</v>
      </c>
      <c r="M278" s="499">
        <v>0</v>
      </c>
      <c r="N278" s="499">
        <v>0</v>
      </c>
      <c r="O278" s="499">
        <v>0</v>
      </c>
      <c r="P278" s="499">
        <v>0</v>
      </c>
      <c r="Q278" s="499">
        <v>0</v>
      </c>
      <c r="R278" s="499">
        <v>0</v>
      </c>
      <c r="S278" s="499">
        <v>0</v>
      </c>
      <c r="T278" s="330"/>
    </row>
    <row r="279" spans="1:20" s="331" customFormat="1">
      <c r="A279" s="494" t="s">
        <v>1265</v>
      </c>
      <c r="B279" s="499">
        <v>98</v>
      </c>
      <c r="C279" s="499">
        <v>534</v>
      </c>
      <c r="D279" s="499">
        <v>5.4489795918367347</v>
      </c>
      <c r="E279" s="499">
        <v>4</v>
      </c>
      <c r="F279" s="499">
        <v>12</v>
      </c>
      <c r="G279" s="499">
        <v>3</v>
      </c>
      <c r="H279" s="499">
        <v>3</v>
      </c>
      <c r="I279" s="499">
        <v>3</v>
      </c>
      <c r="J279" s="499">
        <v>2</v>
      </c>
      <c r="K279" s="499">
        <v>3</v>
      </c>
      <c r="L279" s="499">
        <v>10</v>
      </c>
      <c r="M279" s="499">
        <v>3</v>
      </c>
      <c r="N279" s="499">
        <v>5</v>
      </c>
      <c r="O279" s="499">
        <v>3</v>
      </c>
      <c r="P279" s="499">
        <v>4</v>
      </c>
      <c r="Q279" s="499">
        <v>1</v>
      </c>
      <c r="R279" s="499">
        <v>9</v>
      </c>
      <c r="S279" s="499">
        <v>33</v>
      </c>
      <c r="T279" s="330"/>
    </row>
    <row r="280" spans="1:20" s="331" customFormat="1">
      <c r="A280" s="494" t="s">
        <v>1266</v>
      </c>
      <c r="B280" s="499">
        <v>565</v>
      </c>
      <c r="C280" s="499">
        <v>3819</v>
      </c>
      <c r="D280" s="499">
        <v>6.7592920353982304</v>
      </c>
      <c r="E280" s="499">
        <v>24</v>
      </c>
      <c r="F280" s="499">
        <v>77</v>
      </c>
      <c r="G280" s="499">
        <v>84</v>
      </c>
      <c r="H280" s="499">
        <v>40</v>
      </c>
      <c r="I280" s="499">
        <v>24</v>
      </c>
      <c r="J280" s="499">
        <v>30</v>
      </c>
      <c r="K280" s="499">
        <v>28</v>
      </c>
      <c r="L280" s="499">
        <v>35</v>
      </c>
      <c r="M280" s="499">
        <v>14</v>
      </c>
      <c r="N280" s="499">
        <v>16</v>
      </c>
      <c r="O280" s="499">
        <v>27</v>
      </c>
      <c r="P280" s="499">
        <v>21</v>
      </c>
      <c r="Q280" s="499">
        <v>21</v>
      </c>
      <c r="R280" s="499">
        <v>26</v>
      </c>
      <c r="S280" s="499">
        <v>98</v>
      </c>
      <c r="T280" s="330"/>
    </row>
    <row r="281" spans="1:20" s="331" customFormat="1">
      <c r="A281" s="494" t="s">
        <v>1267</v>
      </c>
      <c r="B281" s="499">
        <v>213</v>
      </c>
      <c r="C281" s="499">
        <v>1406</v>
      </c>
      <c r="D281" s="499">
        <v>6.60093896713615</v>
      </c>
      <c r="E281" s="499">
        <v>1</v>
      </c>
      <c r="F281" s="499">
        <v>31</v>
      </c>
      <c r="G281" s="499">
        <v>42</v>
      </c>
      <c r="H281" s="499">
        <v>18</v>
      </c>
      <c r="I281" s="499">
        <v>30</v>
      </c>
      <c r="J281" s="499">
        <v>16</v>
      </c>
      <c r="K281" s="499">
        <v>11</v>
      </c>
      <c r="L281" s="499">
        <v>4</v>
      </c>
      <c r="M281" s="499">
        <v>6</v>
      </c>
      <c r="N281" s="499">
        <v>2</v>
      </c>
      <c r="O281" s="499">
        <v>4</v>
      </c>
      <c r="P281" s="499">
        <v>6</v>
      </c>
      <c r="Q281" s="499">
        <v>10</v>
      </c>
      <c r="R281" s="499">
        <v>0</v>
      </c>
      <c r="S281" s="499">
        <v>32</v>
      </c>
      <c r="T281" s="330"/>
    </row>
    <row r="282" spans="1:20" s="331" customFormat="1">
      <c r="A282" s="494" t="s">
        <v>1268</v>
      </c>
      <c r="B282" s="499">
        <v>27</v>
      </c>
      <c r="C282" s="499">
        <v>159</v>
      </c>
      <c r="D282" s="499">
        <v>5.8888888888888893</v>
      </c>
      <c r="E282" s="499">
        <v>2</v>
      </c>
      <c r="F282" s="499">
        <v>8</v>
      </c>
      <c r="G282" s="499">
        <v>1</v>
      </c>
      <c r="H282" s="499">
        <v>1</v>
      </c>
      <c r="I282" s="499">
        <v>0</v>
      </c>
      <c r="J282" s="499">
        <v>1</v>
      </c>
      <c r="K282" s="499">
        <v>0</v>
      </c>
      <c r="L282" s="499">
        <v>2</v>
      </c>
      <c r="M282" s="499">
        <v>3</v>
      </c>
      <c r="N282" s="499">
        <v>1</v>
      </c>
      <c r="O282" s="499">
        <v>0</v>
      </c>
      <c r="P282" s="499">
        <v>1</v>
      </c>
      <c r="Q282" s="499">
        <v>0</v>
      </c>
      <c r="R282" s="499">
        <v>1</v>
      </c>
      <c r="S282" s="499">
        <v>6</v>
      </c>
      <c r="T282" s="330"/>
    </row>
    <row r="283" spans="1:20" s="331" customFormat="1">
      <c r="A283" s="494" t="s">
        <v>1269</v>
      </c>
      <c r="B283" s="499">
        <v>56</v>
      </c>
      <c r="C283" s="499">
        <v>348</v>
      </c>
      <c r="D283" s="499">
        <v>6.2142857142857144</v>
      </c>
      <c r="E283" s="499">
        <v>6</v>
      </c>
      <c r="F283" s="499">
        <v>9</v>
      </c>
      <c r="G283" s="499">
        <v>10</v>
      </c>
      <c r="H283" s="499">
        <v>3</v>
      </c>
      <c r="I283" s="499">
        <v>1</v>
      </c>
      <c r="J283" s="499">
        <v>1</v>
      </c>
      <c r="K283" s="499">
        <v>1</v>
      </c>
      <c r="L283" s="499">
        <v>1</v>
      </c>
      <c r="M283" s="499">
        <v>2</v>
      </c>
      <c r="N283" s="499">
        <v>3</v>
      </c>
      <c r="O283" s="499">
        <v>1</v>
      </c>
      <c r="P283" s="499">
        <v>1</v>
      </c>
      <c r="Q283" s="499">
        <v>2</v>
      </c>
      <c r="R283" s="499">
        <v>3</v>
      </c>
      <c r="S283" s="499">
        <v>12</v>
      </c>
      <c r="T283" s="330"/>
    </row>
    <row r="284" spans="1:20" s="331" customFormat="1">
      <c r="A284" s="494" t="s">
        <v>1270</v>
      </c>
      <c r="B284" s="499">
        <v>26</v>
      </c>
      <c r="C284" s="499">
        <v>207</v>
      </c>
      <c r="D284" s="499">
        <v>7.9615384615384617</v>
      </c>
      <c r="E284" s="499">
        <v>0</v>
      </c>
      <c r="F284" s="499">
        <v>0</v>
      </c>
      <c r="G284" s="499">
        <v>2</v>
      </c>
      <c r="H284" s="499">
        <v>3</v>
      </c>
      <c r="I284" s="499">
        <v>1</v>
      </c>
      <c r="J284" s="499">
        <v>0</v>
      </c>
      <c r="K284" s="499">
        <v>4</v>
      </c>
      <c r="L284" s="499">
        <v>0</v>
      </c>
      <c r="M284" s="499">
        <v>3</v>
      </c>
      <c r="N284" s="499">
        <v>0</v>
      </c>
      <c r="O284" s="499">
        <v>1</v>
      </c>
      <c r="P284" s="499">
        <v>1</v>
      </c>
      <c r="Q284" s="499">
        <v>1</v>
      </c>
      <c r="R284" s="499">
        <v>5</v>
      </c>
      <c r="S284" s="499">
        <v>5</v>
      </c>
      <c r="T284" s="330"/>
    </row>
    <row r="285" spans="1:20" s="331" customFormat="1">
      <c r="A285" s="494" t="s">
        <v>1272</v>
      </c>
      <c r="B285" s="499">
        <v>70</v>
      </c>
      <c r="C285" s="499">
        <v>437</v>
      </c>
      <c r="D285" s="499">
        <v>6.2428571428571429</v>
      </c>
      <c r="E285" s="499">
        <v>0</v>
      </c>
      <c r="F285" s="499">
        <v>1</v>
      </c>
      <c r="G285" s="499">
        <v>0</v>
      </c>
      <c r="H285" s="499">
        <v>3</v>
      </c>
      <c r="I285" s="499">
        <v>0</v>
      </c>
      <c r="J285" s="499">
        <v>3</v>
      </c>
      <c r="K285" s="499">
        <v>4</v>
      </c>
      <c r="L285" s="499">
        <v>6</v>
      </c>
      <c r="M285" s="499">
        <v>4</v>
      </c>
      <c r="N285" s="499">
        <v>2</v>
      </c>
      <c r="O285" s="499">
        <v>6</v>
      </c>
      <c r="P285" s="499">
        <v>6</v>
      </c>
      <c r="Q285" s="499">
        <v>6</v>
      </c>
      <c r="R285" s="499">
        <v>9</v>
      </c>
      <c r="S285" s="499">
        <v>20</v>
      </c>
      <c r="T285" s="330"/>
    </row>
    <row r="286" spans="1:20" s="331" customFormat="1">
      <c r="A286" s="494" t="s">
        <v>1273</v>
      </c>
      <c r="B286" s="499">
        <v>10</v>
      </c>
      <c r="C286" s="499">
        <v>101</v>
      </c>
      <c r="D286" s="499">
        <v>10.1</v>
      </c>
      <c r="E286" s="499">
        <v>1</v>
      </c>
      <c r="F286" s="499">
        <v>4</v>
      </c>
      <c r="G286" s="499">
        <v>0</v>
      </c>
      <c r="H286" s="499">
        <v>2</v>
      </c>
      <c r="I286" s="499">
        <v>1</v>
      </c>
      <c r="J286" s="499">
        <v>1</v>
      </c>
      <c r="K286" s="499">
        <v>0</v>
      </c>
      <c r="L286" s="499">
        <v>0</v>
      </c>
      <c r="M286" s="499">
        <v>0</v>
      </c>
      <c r="N286" s="499">
        <v>0</v>
      </c>
      <c r="O286" s="499">
        <v>0</v>
      </c>
      <c r="P286" s="499">
        <v>0</v>
      </c>
      <c r="Q286" s="499">
        <v>0</v>
      </c>
      <c r="R286" s="499">
        <v>1</v>
      </c>
      <c r="S286" s="499">
        <v>0</v>
      </c>
      <c r="T286" s="330"/>
    </row>
    <row r="287" spans="1:20" s="331" customFormat="1">
      <c r="A287" s="494" t="s">
        <v>1274</v>
      </c>
      <c r="B287" s="499">
        <v>5</v>
      </c>
      <c r="C287" s="499">
        <v>66</v>
      </c>
      <c r="D287" s="499">
        <v>13.2</v>
      </c>
      <c r="E287" s="499">
        <v>0</v>
      </c>
      <c r="F287" s="499">
        <v>3</v>
      </c>
      <c r="G287" s="499">
        <v>2</v>
      </c>
      <c r="H287" s="499">
        <v>0</v>
      </c>
      <c r="I287" s="499">
        <v>0</v>
      </c>
      <c r="J287" s="499">
        <v>0</v>
      </c>
      <c r="K287" s="499">
        <v>0</v>
      </c>
      <c r="L287" s="499">
        <v>0</v>
      </c>
      <c r="M287" s="499">
        <v>0</v>
      </c>
      <c r="N287" s="499">
        <v>0</v>
      </c>
      <c r="O287" s="499">
        <v>0</v>
      </c>
      <c r="P287" s="499">
        <v>0</v>
      </c>
      <c r="Q287" s="499">
        <v>0</v>
      </c>
      <c r="R287" s="499">
        <v>0</v>
      </c>
      <c r="S287" s="499">
        <v>0</v>
      </c>
      <c r="T287" s="330"/>
    </row>
    <row r="288" spans="1:20" s="331" customFormat="1">
      <c r="A288" s="494" t="s">
        <v>1275</v>
      </c>
      <c r="B288" s="499">
        <v>21</v>
      </c>
      <c r="C288" s="499">
        <v>95</v>
      </c>
      <c r="D288" s="499">
        <v>4.5238095238095237</v>
      </c>
      <c r="E288" s="499">
        <v>0</v>
      </c>
      <c r="F288" s="499">
        <v>3</v>
      </c>
      <c r="G288" s="499">
        <v>10</v>
      </c>
      <c r="H288" s="499">
        <v>0</v>
      </c>
      <c r="I288" s="499">
        <v>0</v>
      </c>
      <c r="J288" s="499">
        <v>5</v>
      </c>
      <c r="K288" s="499">
        <v>0</v>
      </c>
      <c r="L288" s="499">
        <v>3</v>
      </c>
      <c r="M288" s="499">
        <v>0</v>
      </c>
      <c r="N288" s="499">
        <v>0</v>
      </c>
      <c r="O288" s="499">
        <v>0</v>
      </c>
      <c r="P288" s="499">
        <v>0</v>
      </c>
      <c r="Q288" s="499">
        <v>0</v>
      </c>
      <c r="R288" s="499">
        <v>0</v>
      </c>
      <c r="S288" s="499">
        <v>0</v>
      </c>
      <c r="T288" s="330"/>
    </row>
    <row r="289" spans="1:20" s="331" customFormat="1">
      <c r="A289" s="494" t="s">
        <v>1276</v>
      </c>
      <c r="B289" s="499">
        <v>4</v>
      </c>
      <c r="C289" s="499">
        <v>11</v>
      </c>
      <c r="D289" s="499">
        <v>2.75</v>
      </c>
      <c r="E289" s="499">
        <v>0</v>
      </c>
      <c r="F289" s="499">
        <v>1</v>
      </c>
      <c r="G289" s="499">
        <v>2</v>
      </c>
      <c r="H289" s="499">
        <v>0</v>
      </c>
      <c r="I289" s="499">
        <v>0</v>
      </c>
      <c r="J289" s="499">
        <v>0</v>
      </c>
      <c r="K289" s="499">
        <v>1</v>
      </c>
      <c r="L289" s="499">
        <v>0</v>
      </c>
      <c r="M289" s="499">
        <v>0</v>
      </c>
      <c r="N289" s="499">
        <v>0</v>
      </c>
      <c r="O289" s="499">
        <v>0</v>
      </c>
      <c r="P289" s="499">
        <v>0</v>
      </c>
      <c r="Q289" s="499">
        <v>0</v>
      </c>
      <c r="R289" s="499">
        <v>0</v>
      </c>
      <c r="S289" s="499">
        <v>0</v>
      </c>
      <c r="T289" s="330"/>
    </row>
    <row r="290" spans="1:20" s="331" customFormat="1">
      <c r="A290" s="494" t="s">
        <v>1277</v>
      </c>
      <c r="B290" s="499">
        <v>13</v>
      </c>
      <c r="C290" s="499">
        <v>139</v>
      </c>
      <c r="D290" s="499">
        <v>10.692307692307692</v>
      </c>
      <c r="E290" s="499">
        <v>0</v>
      </c>
      <c r="F290" s="499">
        <v>3</v>
      </c>
      <c r="G290" s="499">
        <v>6</v>
      </c>
      <c r="H290" s="499">
        <v>0</v>
      </c>
      <c r="I290" s="499">
        <v>2</v>
      </c>
      <c r="J290" s="499">
        <v>0</v>
      </c>
      <c r="K290" s="499">
        <v>0</v>
      </c>
      <c r="L290" s="499">
        <v>1</v>
      </c>
      <c r="M290" s="499">
        <v>0</v>
      </c>
      <c r="N290" s="499">
        <v>0</v>
      </c>
      <c r="O290" s="499">
        <v>0</v>
      </c>
      <c r="P290" s="499">
        <v>0</v>
      </c>
      <c r="Q290" s="499">
        <v>0</v>
      </c>
      <c r="R290" s="499">
        <v>0</v>
      </c>
      <c r="S290" s="499">
        <v>1</v>
      </c>
      <c r="T290" s="330"/>
    </row>
    <row r="291" spans="1:20" s="331" customFormat="1">
      <c r="A291" s="494" t="s">
        <v>1278</v>
      </c>
      <c r="B291" s="499">
        <v>2</v>
      </c>
      <c r="C291" s="499">
        <v>2</v>
      </c>
      <c r="D291" s="499">
        <v>1</v>
      </c>
      <c r="E291" s="499">
        <v>0</v>
      </c>
      <c r="F291" s="499">
        <v>0</v>
      </c>
      <c r="G291" s="499">
        <v>2</v>
      </c>
      <c r="H291" s="499">
        <v>0</v>
      </c>
      <c r="I291" s="499">
        <v>0</v>
      </c>
      <c r="J291" s="499">
        <v>0</v>
      </c>
      <c r="K291" s="499">
        <v>0</v>
      </c>
      <c r="L291" s="499">
        <v>0</v>
      </c>
      <c r="M291" s="499">
        <v>0</v>
      </c>
      <c r="N291" s="499">
        <v>0</v>
      </c>
      <c r="O291" s="499">
        <v>0</v>
      </c>
      <c r="P291" s="499">
        <v>0</v>
      </c>
      <c r="Q291" s="499">
        <v>0</v>
      </c>
      <c r="R291" s="499">
        <v>0</v>
      </c>
      <c r="S291" s="499">
        <v>0</v>
      </c>
      <c r="T291" s="330"/>
    </row>
    <row r="292" spans="1:20" s="331" customFormat="1">
      <c r="A292" s="494" t="s">
        <v>1279</v>
      </c>
      <c r="B292" s="499">
        <v>35</v>
      </c>
      <c r="C292" s="499">
        <v>285</v>
      </c>
      <c r="D292" s="499">
        <v>8.1428571428571423</v>
      </c>
      <c r="E292" s="499">
        <v>3</v>
      </c>
      <c r="F292" s="499">
        <v>14</v>
      </c>
      <c r="G292" s="499">
        <v>12</v>
      </c>
      <c r="H292" s="499">
        <v>4</v>
      </c>
      <c r="I292" s="499">
        <v>0</v>
      </c>
      <c r="J292" s="499">
        <v>0</v>
      </c>
      <c r="K292" s="499">
        <v>0</v>
      </c>
      <c r="L292" s="499">
        <v>0</v>
      </c>
      <c r="M292" s="499">
        <v>0</v>
      </c>
      <c r="N292" s="499">
        <v>0</v>
      </c>
      <c r="O292" s="499">
        <v>1</v>
      </c>
      <c r="P292" s="499">
        <v>1</v>
      </c>
      <c r="Q292" s="499">
        <v>0</v>
      </c>
      <c r="R292" s="499">
        <v>0</v>
      </c>
      <c r="S292" s="499">
        <v>0</v>
      </c>
      <c r="T292" s="330"/>
    </row>
    <row r="293" spans="1:20" s="331" customFormat="1">
      <c r="A293" s="494" t="s">
        <v>1280</v>
      </c>
      <c r="B293" s="499">
        <v>2</v>
      </c>
      <c r="C293" s="499">
        <v>11</v>
      </c>
      <c r="D293" s="499">
        <v>5.5</v>
      </c>
      <c r="E293" s="499">
        <v>0</v>
      </c>
      <c r="F293" s="499">
        <v>0</v>
      </c>
      <c r="G293" s="499">
        <v>0</v>
      </c>
      <c r="H293" s="499">
        <v>0</v>
      </c>
      <c r="I293" s="499">
        <v>0</v>
      </c>
      <c r="J293" s="499">
        <v>0</v>
      </c>
      <c r="K293" s="499">
        <v>0</v>
      </c>
      <c r="L293" s="499">
        <v>0</v>
      </c>
      <c r="M293" s="499">
        <v>0</v>
      </c>
      <c r="N293" s="499">
        <v>0</v>
      </c>
      <c r="O293" s="499">
        <v>1</v>
      </c>
      <c r="P293" s="499">
        <v>0</v>
      </c>
      <c r="Q293" s="499">
        <v>0</v>
      </c>
      <c r="R293" s="499">
        <v>0</v>
      </c>
      <c r="S293" s="499">
        <v>1</v>
      </c>
      <c r="T293" s="330"/>
    </row>
    <row r="294" spans="1:20" s="331" customFormat="1">
      <c r="A294" s="494" t="s">
        <v>1281</v>
      </c>
      <c r="B294" s="499">
        <v>6</v>
      </c>
      <c r="C294" s="499">
        <v>87</v>
      </c>
      <c r="D294" s="499">
        <v>14.5</v>
      </c>
      <c r="E294" s="499">
        <v>0</v>
      </c>
      <c r="F294" s="499">
        <v>0</v>
      </c>
      <c r="G294" s="499">
        <v>0</v>
      </c>
      <c r="H294" s="499">
        <v>1</v>
      </c>
      <c r="I294" s="499">
        <v>0</v>
      </c>
      <c r="J294" s="499">
        <v>0</v>
      </c>
      <c r="K294" s="499">
        <v>0</v>
      </c>
      <c r="L294" s="499">
        <v>0</v>
      </c>
      <c r="M294" s="499">
        <v>0</v>
      </c>
      <c r="N294" s="499">
        <v>1</v>
      </c>
      <c r="O294" s="499">
        <v>0</v>
      </c>
      <c r="P294" s="499">
        <v>1</v>
      </c>
      <c r="Q294" s="499">
        <v>0</v>
      </c>
      <c r="R294" s="499">
        <v>2</v>
      </c>
      <c r="S294" s="499">
        <v>1</v>
      </c>
      <c r="T294" s="330"/>
    </row>
    <row r="295" spans="1:20" s="331" customFormat="1">
      <c r="A295" s="492" t="s">
        <v>215</v>
      </c>
      <c r="B295" s="498">
        <v>12589</v>
      </c>
      <c r="C295" s="498">
        <v>86634</v>
      </c>
      <c r="D295" s="498">
        <v>6.881722138374772</v>
      </c>
      <c r="E295" s="498">
        <v>475</v>
      </c>
      <c r="F295" s="498">
        <v>823</v>
      </c>
      <c r="G295" s="498">
        <v>443</v>
      </c>
      <c r="H295" s="498">
        <v>277</v>
      </c>
      <c r="I295" s="498">
        <v>172</v>
      </c>
      <c r="J295" s="498">
        <v>188</v>
      </c>
      <c r="K295" s="498">
        <v>265</v>
      </c>
      <c r="L295" s="498">
        <v>410</v>
      </c>
      <c r="M295" s="498">
        <v>537</v>
      </c>
      <c r="N295" s="498">
        <v>611</v>
      </c>
      <c r="O295" s="498">
        <v>730</v>
      </c>
      <c r="P295" s="498">
        <v>986</v>
      </c>
      <c r="Q295" s="498">
        <v>1247</v>
      </c>
      <c r="R295" s="498">
        <v>1292</v>
      </c>
      <c r="S295" s="498">
        <v>4133</v>
      </c>
      <c r="T295" s="330"/>
    </row>
    <row r="296" spans="1:20" s="331" customFormat="1">
      <c r="A296" s="494" t="s">
        <v>1282</v>
      </c>
      <c r="B296" s="499">
        <v>3</v>
      </c>
      <c r="C296" s="499">
        <v>52</v>
      </c>
      <c r="D296" s="499">
        <v>17.333333333333332</v>
      </c>
      <c r="E296" s="499">
        <v>0</v>
      </c>
      <c r="F296" s="499">
        <v>0</v>
      </c>
      <c r="G296" s="499">
        <v>0</v>
      </c>
      <c r="H296" s="499">
        <v>0</v>
      </c>
      <c r="I296" s="499">
        <v>0</v>
      </c>
      <c r="J296" s="499">
        <v>0</v>
      </c>
      <c r="K296" s="499">
        <v>1</v>
      </c>
      <c r="L296" s="499">
        <v>0</v>
      </c>
      <c r="M296" s="499">
        <v>1</v>
      </c>
      <c r="N296" s="499">
        <v>0</v>
      </c>
      <c r="O296" s="499">
        <v>0</v>
      </c>
      <c r="P296" s="499">
        <v>0</v>
      </c>
      <c r="Q296" s="499">
        <v>0</v>
      </c>
      <c r="R296" s="499">
        <v>0</v>
      </c>
      <c r="S296" s="499">
        <v>1</v>
      </c>
      <c r="T296" s="330"/>
    </row>
    <row r="297" spans="1:20" s="331" customFormat="1">
      <c r="A297" s="494" t="s">
        <v>1283</v>
      </c>
      <c r="B297" s="499">
        <v>13</v>
      </c>
      <c r="C297" s="499">
        <v>45</v>
      </c>
      <c r="D297" s="499">
        <v>3.4615384615384617</v>
      </c>
      <c r="E297" s="499">
        <v>0</v>
      </c>
      <c r="F297" s="499">
        <v>0</v>
      </c>
      <c r="G297" s="499">
        <v>0</v>
      </c>
      <c r="H297" s="499">
        <v>5</v>
      </c>
      <c r="I297" s="499">
        <v>1</v>
      </c>
      <c r="J297" s="499">
        <v>0</v>
      </c>
      <c r="K297" s="499">
        <v>0</v>
      </c>
      <c r="L297" s="499">
        <v>2</v>
      </c>
      <c r="M297" s="499">
        <v>0</v>
      </c>
      <c r="N297" s="499">
        <v>0</v>
      </c>
      <c r="O297" s="499">
        <v>0</v>
      </c>
      <c r="P297" s="499">
        <v>2</v>
      </c>
      <c r="Q297" s="499">
        <v>0</v>
      </c>
      <c r="R297" s="499">
        <v>0</v>
      </c>
      <c r="S297" s="499">
        <v>3</v>
      </c>
      <c r="T297" s="330"/>
    </row>
    <row r="298" spans="1:20" s="331" customFormat="1">
      <c r="A298" s="494" t="s">
        <v>1284</v>
      </c>
      <c r="B298" s="499">
        <v>6</v>
      </c>
      <c r="C298" s="499">
        <v>32</v>
      </c>
      <c r="D298" s="499">
        <v>5.333333333333333</v>
      </c>
      <c r="E298" s="499">
        <v>0</v>
      </c>
      <c r="F298" s="499">
        <v>0</v>
      </c>
      <c r="G298" s="499">
        <v>0</v>
      </c>
      <c r="H298" s="499">
        <v>0</v>
      </c>
      <c r="I298" s="499">
        <v>0</v>
      </c>
      <c r="J298" s="499">
        <v>0</v>
      </c>
      <c r="K298" s="499">
        <v>0</v>
      </c>
      <c r="L298" s="499">
        <v>0</v>
      </c>
      <c r="M298" s="499">
        <v>0</v>
      </c>
      <c r="N298" s="499">
        <v>1</v>
      </c>
      <c r="O298" s="499">
        <v>0</v>
      </c>
      <c r="P298" s="499">
        <v>1</v>
      </c>
      <c r="Q298" s="499">
        <v>1</v>
      </c>
      <c r="R298" s="499">
        <v>0</v>
      </c>
      <c r="S298" s="499">
        <v>3</v>
      </c>
      <c r="T298" s="330"/>
    </row>
    <row r="299" spans="1:20" s="331" customFormat="1">
      <c r="A299" s="494" t="s">
        <v>1285</v>
      </c>
      <c r="B299" s="499">
        <v>128</v>
      </c>
      <c r="C299" s="499">
        <v>2465</v>
      </c>
      <c r="D299" s="499">
        <v>19.2578125</v>
      </c>
      <c r="E299" s="499">
        <v>16</v>
      </c>
      <c r="F299" s="499">
        <v>6</v>
      </c>
      <c r="G299" s="499">
        <v>0</v>
      </c>
      <c r="H299" s="499">
        <v>1</v>
      </c>
      <c r="I299" s="499">
        <v>4</v>
      </c>
      <c r="J299" s="499">
        <v>3</v>
      </c>
      <c r="K299" s="499">
        <v>0</v>
      </c>
      <c r="L299" s="499">
        <v>1</v>
      </c>
      <c r="M299" s="499">
        <v>4</v>
      </c>
      <c r="N299" s="499">
        <v>2</v>
      </c>
      <c r="O299" s="499">
        <v>3</v>
      </c>
      <c r="P299" s="499">
        <v>4</v>
      </c>
      <c r="Q299" s="499">
        <v>8</v>
      </c>
      <c r="R299" s="499">
        <v>11</v>
      </c>
      <c r="S299" s="499">
        <v>65</v>
      </c>
      <c r="T299" s="330"/>
    </row>
    <row r="300" spans="1:20" s="331" customFormat="1">
      <c r="A300" s="494" t="s">
        <v>1286</v>
      </c>
      <c r="B300" s="499">
        <v>149</v>
      </c>
      <c r="C300" s="499">
        <v>477</v>
      </c>
      <c r="D300" s="499">
        <v>3.2013422818791946</v>
      </c>
      <c r="E300" s="499">
        <v>0</v>
      </c>
      <c r="F300" s="499">
        <v>1</v>
      </c>
      <c r="G300" s="499">
        <v>3</v>
      </c>
      <c r="H300" s="499">
        <v>1</v>
      </c>
      <c r="I300" s="499">
        <v>3</v>
      </c>
      <c r="J300" s="499">
        <v>2</v>
      </c>
      <c r="K300" s="499">
        <v>7</v>
      </c>
      <c r="L300" s="499">
        <v>4</v>
      </c>
      <c r="M300" s="499">
        <v>11</v>
      </c>
      <c r="N300" s="499">
        <v>11</v>
      </c>
      <c r="O300" s="499">
        <v>6</v>
      </c>
      <c r="P300" s="499">
        <v>12</v>
      </c>
      <c r="Q300" s="499">
        <v>14</v>
      </c>
      <c r="R300" s="499">
        <v>15</v>
      </c>
      <c r="S300" s="499">
        <v>59</v>
      </c>
      <c r="T300" s="330"/>
    </row>
    <row r="301" spans="1:20" s="331" customFormat="1">
      <c r="A301" s="494" t="s">
        <v>1287</v>
      </c>
      <c r="B301" s="499">
        <v>49</v>
      </c>
      <c r="C301" s="499">
        <v>200</v>
      </c>
      <c r="D301" s="499">
        <v>4.0816326530612246</v>
      </c>
      <c r="E301" s="499">
        <v>0</v>
      </c>
      <c r="F301" s="499">
        <v>2</v>
      </c>
      <c r="G301" s="499">
        <v>0</v>
      </c>
      <c r="H301" s="499">
        <v>0</v>
      </c>
      <c r="I301" s="499">
        <v>4</v>
      </c>
      <c r="J301" s="499">
        <v>3</v>
      </c>
      <c r="K301" s="499">
        <v>5</v>
      </c>
      <c r="L301" s="499">
        <v>7</v>
      </c>
      <c r="M301" s="499">
        <v>13</v>
      </c>
      <c r="N301" s="499">
        <v>3</v>
      </c>
      <c r="O301" s="499">
        <v>5</v>
      </c>
      <c r="P301" s="499">
        <v>1</v>
      </c>
      <c r="Q301" s="499">
        <v>3</v>
      </c>
      <c r="R301" s="499">
        <v>0</v>
      </c>
      <c r="S301" s="499">
        <v>3</v>
      </c>
      <c r="T301" s="330"/>
    </row>
    <row r="302" spans="1:20" s="331" customFormat="1">
      <c r="A302" s="494" t="s">
        <v>1288</v>
      </c>
      <c r="B302" s="499">
        <v>14</v>
      </c>
      <c r="C302" s="499">
        <v>59</v>
      </c>
      <c r="D302" s="499">
        <v>4.2142857142857144</v>
      </c>
      <c r="E302" s="499">
        <v>2</v>
      </c>
      <c r="F302" s="499">
        <v>0</v>
      </c>
      <c r="G302" s="499">
        <v>0</v>
      </c>
      <c r="H302" s="499">
        <v>1</v>
      </c>
      <c r="I302" s="499">
        <v>1</v>
      </c>
      <c r="J302" s="499">
        <v>0</v>
      </c>
      <c r="K302" s="499">
        <v>0</v>
      </c>
      <c r="L302" s="499">
        <v>3</v>
      </c>
      <c r="M302" s="499">
        <v>2</v>
      </c>
      <c r="N302" s="499">
        <v>3</v>
      </c>
      <c r="O302" s="499">
        <v>0</v>
      </c>
      <c r="P302" s="499">
        <v>1</v>
      </c>
      <c r="Q302" s="499">
        <v>1</v>
      </c>
      <c r="R302" s="499">
        <v>0</v>
      </c>
      <c r="S302" s="499">
        <v>0</v>
      </c>
      <c r="T302" s="330"/>
    </row>
    <row r="303" spans="1:20" s="331" customFormat="1">
      <c r="A303" s="494" t="s">
        <v>1289</v>
      </c>
      <c r="B303" s="499">
        <v>19</v>
      </c>
      <c r="C303" s="499">
        <v>38</v>
      </c>
      <c r="D303" s="499">
        <v>2</v>
      </c>
      <c r="E303" s="499">
        <v>0</v>
      </c>
      <c r="F303" s="499">
        <v>1</v>
      </c>
      <c r="G303" s="499">
        <v>0</v>
      </c>
      <c r="H303" s="499">
        <v>4</v>
      </c>
      <c r="I303" s="499">
        <v>0</v>
      </c>
      <c r="J303" s="499">
        <v>0</v>
      </c>
      <c r="K303" s="499">
        <v>0</v>
      </c>
      <c r="L303" s="499">
        <v>2</v>
      </c>
      <c r="M303" s="499">
        <v>2</v>
      </c>
      <c r="N303" s="499">
        <v>0</v>
      </c>
      <c r="O303" s="499">
        <v>0</v>
      </c>
      <c r="P303" s="499">
        <v>0</v>
      </c>
      <c r="Q303" s="499">
        <v>0</v>
      </c>
      <c r="R303" s="499">
        <v>3</v>
      </c>
      <c r="S303" s="499">
        <v>7</v>
      </c>
      <c r="T303" s="330"/>
    </row>
    <row r="304" spans="1:20" s="331" customFormat="1">
      <c r="A304" s="494" t="s">
        <v>1290</v>
      </c>
      <c r="B304" s="499">
        <v>1755</v>
      </c>
      <c r="C304" s="499">
        <v>13819</v>
      </c>
      <c r="D304" s="499">
        <v>7.8740740740740742</v>
      </c>
      <c r="E304" s="499">
        <v>1</v>
      </c>
      <c r="F304" s="499">
        <v>8</v>
      </c>
      <c r="G304" s="499">
        <v>29</v>
      </c>
      <c r="H304" s="499">
        <v>38</v>
      </c>
      <c r="I304" s="499">
        <v>32</v>
      </c>
      <c r="J304" s="499">
        <v>29</v>
      </c>
      <c r="K304" s="499">
        <v>46</v>
      </c>
      <c r="L304" s="499">
        <v>67</v>
      </c>
      <c r="M304" s="499">
        <v>66</v>
      </c>
      <c r="N304" s="499">
        <v>86</v>
      </c>
      <c r="O304" s="499">
        <v>122</v>
      </c>
      <c r="P304" s="499">
        <v>159</v>
      </c>
      <c r="Q304" s="499">
        <v>210</v>
      </c>
      <c r="R304" s="499">
        <v>243</v>
      </c>
      <c r="S304" s="499">
        <v>619</v>
      </c>
      <c r="T304" s="330"/>
    </row>
    <row r="305" spans="1:20" s="331" customFormat="1">
      <c r="A305" s="494" t="s">
        <v>1291</v>
      </c>
      <c r="B305" s="499">
        <v>4383</v>
      </c>
      <c r="C305" s="499">
        <v>33620</v>
      </c>
      <c r="D305" s="499">
        <v>7.670545288615104</v>
      </c>
      <c r="E305" s="499">
        <v>1</v>
      </c>
      <c r="F305" s="499">
        <v>5</v>
      </c>
      <c r="G305" s="499">
        <v>5</v>
      </c>
      <c r="H305" s="499">
        <v>5</v>
      </c>
      <c r="I305" s="499">
        <v>12</v>
      </c>
      <c r="J305" s="499">
        <v>26</v>
      </c>
      <c r="K305" s="499">
        <v>36</v>
      </c>
      <c r="L305" s="499">
        <v>110</v>
      </c>
      <c r="M305" s="499">
        <v>168</v>
      </c>
      <c r="N305" s="499">
        <v>231</v>
      </c>
      <c r="O305" s="499">
        <v>355</v>
      </c>
      <c r="P305" s="499">
        <v>509</v>
      </c>
      <c r="Q305" s="499">
        <v>597</v>
      </c>
      <c r="R305" s="499">
        <v>632</v>
      </c>
      <c r="S305" s="499">
        <v>1691</v>
      </c>
      <c r="T305" s="330"/>
    </row>
    <row r="306" spans="1:20" s="331" customFormat="1">
      <c r="A306" s="494" t="s">
        <v>1292</v>
      </c>
      <c r="B306" s="499">
        <v>62</v>
      </c>
      <c r="C306" s="499">
        <v>525</v>
      </c>
      <c r="D306" s="499">
        <v>8.4677419354838701</v>
      </c>
      <c r="E306" s="499">
        <v>0</v>
      </c>
      <c r="F306" s="499">
        <v>1</v>
      </c>
      <c r="G306" s="499">
        <v>0</v>
      </c>
      <c r="H306" s="499">
        <v>0</v>
      </c>
      <c r="I306" s="499">
        <v>1</v>
      </c>
      <c r="J306" s="499">
        <v>0</v>
      </c>
      <c r="K306" s="499">
        <v>0</v>
      </c>
      <c r="L306" s="499">
        <v>1</v>
      </c>
      <c r="M306" s="499">
        <v>2</v>
      </c>
      <c r="N306" s="499">
        <v>3</v>
      </c>
      <c r="O306" s="499">
        <v>1</v>
      </c>
      <c r="P306" s="499">
        <v>6</v>
      </c>
      <c r="Q306" s="499">
        <v>12</v>
      </c>
      <c r="R306" s="499">
        <v>12</v>
      </c>
      <c r="S306" s="499">
        <v>23</v>
      </c>
      <c r="T306" s="330"/>
    </row>
    <row r="307" spans="1:20" s="331" customFormat="1">
      <c r="A307" s="494" t="s">
        <v>1293</v>
      </c>
      <c r="B307" s="499">
        <v>278</v>
      </c>
      <c r="C307" s="499">
        <v>2908</v>
      </c>
      <c r="D307" s="499">
        <v>10.46043165467626</v>
      </c>
      <c r="E307" s="499">
        <v>0</v>
      </c>
      <c r="F307" s="499">
        <v>1</v>
      </c>
      <c r="G307" s="499">
        <v>0</v>
      </c>
      <c r="H307" s="499">
        <v>0</v>
      </c>
      <c r="I307" s="499">
        <v>0</v>
      </c>
      <c r="J307" s="499">
        <v>3</v>
      </c>
      <c r="K307" s="499">
        <v>3</v>
      </c>
      <c r="L307" s="499">
        <v>5</v>
      </c>
      <c r="M307" s="499">
        <v>9</v>
      </c>
      <c r="N307" s="499">
        <v>9</v>
      </c>
      <c r="O307" s="499">
        <v>22</v>
      </c>
      <c r="P307" s="499">
        <v>21</v>
      </c>
      <c r="Q307" s="499">
        <v>42</v>
      </c>
      <c r="R307" s="499">
        <v>34</v>
      </c>
      <c r="S307" s="499">
        <v>129</v>
      </c>
      <c r="T307" s="330"/>
    </row>
    <row r="308" spans="1:20" s="331" customFormat="1">
      <c r="A308" s="494" t="s">
        <v>1294</v>
      </c>
      <c r="B308" s="499">
        <v>1394</v>
      </c>
      <c r="C308" s="499">
        <v>9001</v>
      </c>
      <c r="D308" s="499">
        <v>6.456958393113343</v>
      </c>
      <c r="E308" s="499">
        <v>2</v>
      </c>
      <c r="F308" s="499">
        <v>5</v>
      </c>
      <c r="G308" s="499">
        <v>6</v>
      </c>
      <c r="H308" s="499">
        <v>5</v>
      </c>
      <c r="I308" s="499">
        <v>8</v>
      </c>
      <c r="J308" s="499">
        <v>11</v>
      </c>
      <c r="K308" s="499">
        <v>18</v>
      </c>
      <c r="L308" s="499">
        <v>32</v>
      </c>
      <c r="M308" s="499">
        <v>50</v>
      </c>
      <c r="N308" s="499">
        <v>87</v>
      </c>
      <c r="O308" s="499">
        <v>96</v>
      </c>
      <c r="P308" s="499">
        <v>150</v>
      </c>
      <c r="Q308" s="499">
        <v>198</v>
      </c>
      <c r="R308" s="499">
        <v>202</v>
      </c>
      <c r="S308" s="499">
        <v>524</v>
      </c>
      <c r="T308" s="330"/>
    </row>
    <row r="309" spans="1:20" s="333" customFormat="1">
      <c r="A309" s="494" t="s">
        <v>1295</v>
      </c>
      <c r="B309" s="499">
        <v>5</v>
      </c>
      <c r="C309" s="499">
        <v>40</v>
      </c>
      <c r="D309" s="499">
        <v>8</v>
      </c>
      <c r="E309" s="499">
        <v>0</v>
      </c>
      <c r="F309" s="499">
        <v>1</v>
      </c>
      <c r="G309" s="499">
        <v>0</v>
      </c>
      <c r="H309" s="499">
        <v>0</v>
      </c>
      <c r="I309" s="499">
        <v>0</v>
      </c>
      <c r="J309" s="499">
        <v>0</v>
      </c>
      <c r="K309" s="499">
        <v>0</v>
      </c>
      <c r="L309" s="499">
        <v>1</v>
      </c>
      <c r="M309" s="499">
        <v>0</v>
      </c>
      <c r="N309" s="499">
        <v>0</v>
      </c>
      <c r="O309" s="499">
        <v>0</v>
      </c>
      <c r="P309" s="499">
        <v>0</v>
      </c>
      <c r="Q309" s="499">
        <v>1</v>
      </c>
      <c r="R309" s="499">
        <v>0</v>
      </c>
      <c r="S309" s="499">
        <v>2</v>
      </c>
      <c r="T309" s="332"/>
    </row>
    <row r="310" spans="1:20" s="331" customFormat="1">
      <c r="A310" s="494" t="s">
        <v>1296</v>
      </c>
      <c r="B310" s="499">
        <v>291</v>
      </c>
      <c r="C310" s="499">
        <v>1248</v>
      </c>
      <c r="D310" s="499">
        <v>4.2886597938144329</v>
      </c>
      <c r="E310" s="499">
        <v>3</v>
      </c>
      <c r="F310" s="499">
        <v>12</v>
      </c>
      <c r="G310" s="499">
        <v>1</v>
      </c>
      <c r="H310" s="499">
        <v>2</v>
      </c>
      <c r="I310" s="499">
        <v>4</v>
      </c>
      <c r="J310" s="499">
        <v>4</v>
      </c>
      <c r="K310" s="499">
        <v>3</v>
      </c>
      <c r="L310" s="499">
        <v>2</v>
      </c>
      <c r="M310" s="499">
        <v>4</v>
      </c>
      <c r="N310" s="499">
        <v>3</v>
      </c>
      <c r="O310" s="499">
        <v>11</v>
      </c>
      <c r="P310" s="499">
        <v>14</v>
      </c>
      <c r="Q310" s="499">
        <v>20</v>
      </c>
      <c r="R310" s="499">
        <v>25</v>
      </c>
      <c r="S310" s="499">
        <v>183</v>
      </c>
      <c r="T310" s="332"/>
    </row>
    <row r="311" spans="1:20" s="331" customFormat="1">
      <c r="A311" s="494" t="s">
        <v>1297</v>
      </c>
      <c r="B311" s="499">
        <v>4</v>
      </c>
      <c r="C311" s="499">
        <v>10</v>
      </c>
      <c r="D311" s="499">
        <v>2.5</v>
      </c>
      <c r="E311" s="499">
        <v>0</v>
      </c>
      <c r="F311" s="499">
        <v>0</v>
      </c>
      <c r="G311" s="499">
        <v>2</v>
      </c>
      <c r="H311" s="499">
        <v>0</v>
      </c>
      <c r="I311" s="499">
        <v>1</v>
      </c>
      <c r="J311" s="499">
        <v>0</v>
      </c>
      <c r="K311" s="499">
        <v>0</v>
      </c>
      <c r="L311" s="499">
        <v>0</v>
      </c>
      <c r="M311" s="499">
        <v>0</v>
      </c>
      <c r="N311" s="499">
        <v>0</v>
      </c>
      <c r="O311" s="499">
        <v>1</v>
      </c>
      <c r="P311" s="499">
        <v>0</v>
      </c>
      <c r="Q311" s="499">
        <v>0</v>
      </c>
      <c r="R311" s="499">
        <v>0</v>
      </c>
      <c r="S311" s="499">
        <v>0</v>
      </c>
      <c r="T311" s="330"/>
    </row>
    <row r="312" spans="1:20" s="331" customFormat="1">
      <c r="A312" s="494" t="s">
        <v>1298</v>
      </c>
      <c r="B312" s="499">
        <v>34</v>
      </c>
      <c r="C312" s="499">
        <v>131</v>
      </c>
      <c r="D312" s="499">
        <v>3.8529411764705883</v>
      </c>
      <c r="E312" s="499">
        <v>0</v>
      </c>
      <c r="F312" s="499">
        <v>0</v>
      </c>
      <c r="G312" s="499">
        <v>0</v>
      </c>
      <c r="H312" s="499">
        <v>1</v>
      </c>
      <c r="I312" s="499">
        <v>2</v>
      </c>
      <c r="J312" s="499">
        <v>3</v>
      </c>
      <c r="K312" s="499">
        <v>0</v>
      </c>
      <c r="L312" s="499">
        <v>4</v>
      </c>
      <c r="M312" s="499">
        <v>2</v>
      </c>
      <c r="N312" s="499">
        <v>4</v>
      </c>
      <c r="O312" s="499">
        <v>6</v>
      </c>
      <c r="P312" s="499">
        <v>1</v>
      </c>
      <c r="Q312" s="499">
        <v>5</v>
      </c>
      <c r="R312" s="499">
        <v>3</v>
      </c>
      <c r="S312" s="499">
        <v>3</v>
      </c>
      <c r="T312" s="330"/>
    </row>
    <row r="313" spans="1:20" s="331" customFormat="1">
      <c r="A313" s="494" t="s">
        <v>1299</v>
      </c>
      <c r="B313" s="499">
        <v>18</v>
      </c>
      <c r="C313" s="499">
        <v>112</v>
      </c>
      <c r="D313" s="499">
        <v>6.2222222222222223</v>
      </c>
      <c r="E313" s="499">
        <v>1</v>
      </c>
      <c r="F313" s="499">
        <v>0</v>
      </c>
      <c r="G313" s="499">
        <v>0</v>
      </c>
      <c r="H313" s="499">
        <v>0</v>
      </c>
      <c r="I313" s="499">
        <v>1</v>
      </c>
      <c r="J313" s="499">
        <v>0</v>
      </c>
      <c r="K313" s="499">
        <v>0</v>
      </c>
      <c r="L313" s="499">
        <v>0</v>
      </c>
      <c r="M313" s="499">
        <v>1</v>
      </c>
      <c r="N313" s="499">
        <v>2</v>
      </c>
      <c r="O313" s="499">
        <v>1</v>
      </c>
      <c r="P313" s="499">
        <v>1</v>
      </c>
      <c r="Q313" s="499">
        <v>3</v>
      </c>
      <c r="R313" s="499">
        <v>2</v>
      </c>
      <c r="S313" s="499">
        <v>6</v>
      </c>
      <c r="T313" s="330"/>
    </row>
    <row r="314" spans="1:20" s="331" customFormat="1">
      <c r="A314" s="494" t="s">
        <v>1300</v>
      </c>
      <c r="B314" s="499">
        <v>22</v>
      </c>
      <c r="C314" s="499">
        <v>268</v>
      </c>
      <c r="D314" s="499">
        <v>12.181818181818182</v>
      </c>
      <c r="E314" s="499">
        <v>3</v>
      </c>
      <c r="F314" s="499">
        <v>4</v>
      </c>
      <c r="G314" s="499">
        <v>0</v>
      </c>
      <c r="H314" s="499">
        <v>3</v>
      </c>
      <c r="I314" s="499">
        <v>1</v>
      </c>
      <c r="J314" s="499">
        <v>0</v>
      </c>
      <c r="K314" s="499">
        <v>0</v>
      </c>
      <c r="L314" s="499">
        <v>0</v>
      </c>
      <c r="M314" s="499">
        <v>0</v>
      </c>
      <c r="N314" s="499">
        <v>2</v>
      </c>
      <c r="O314" s="499">
        <v>0</v>
      </c>
      <c r="P314" s="499">
        <v>2</v>
      </c>
      <c r="Q314" s="499">
        <v>2</v>
      </c>
      <c r="R314" s="499">
        <v>1</v>
      </c>
      <c r="S314" s="499">
        <v>4</v>
      </c>
      <c r="T314" s="330"/>
    </row>
    <row r="315" spans="1:20" s="331" customFormat="1">
      <c r="A315" s="494" t="s">
        <v>1301</v>
      </c>
      <c r="B315" s="499">
        <v>6</v>
      </c>
      <c r="C315" s="499">
        <v>49</v>
      </c>
      <c r="D315" s="499">
        <v>8.1666666666666661</v>
      </c>
      <c r="E315" s="499">
        <v>0</v>
      </c>
      <c r="F315" s="499">
        <v>0</v>
      </c>
      <c r="G315" s="499">
        <v>0</v>
      </c>
      <c r="H315" s="499">
        <v>0</v>
      </c>
      <c r="I315" s="499">
        <v>0</v>
      </c>
      <c r="J315" s="499">
        <v>0</v>
      </c>
      <c r="K315" s="499">
        <v>1</v>
      </c>
      <c r="L315" s="499">
        <v>0</v>
      </c>
      <c r="M315" s="499">
        <v>0</v>
      </c>
      <c r="N315" s="499">
        <v>0</v>
      </c>
      <c r="O315" s="499">
        <v>0</v>
      </c>
      <c r="P315" s="499">
        <v>0</v>
      </c>
      <c r="Q315" s="499">
        <v>2</v>
      </c>
      <c r="R315" s="499">
        <v>0</v>
      </c>
      <c r="S315" s="499">
        <v>3</v>
      </c>
      <c r="T315" s="330"/>
    </row>
    <row r="316" spans="1:20" s="331" customFormat="1">
      <c r="A316" s="494" t="s">
        <v>1302</v>
      </c>
      <c r="B316" s="499">
        <v>21</v>
      </c>
      <c r="C316" s="499">
        <v>247</v>
      </c>
      <c r="D316" s="499">
        <v>11.761904761904763</v>
      </c>
      <c r="E316" s="499">
        <v>15</v>
      </c>
      <c r="F316" s="499">
        <v>1</v>
      </c>
      <c r="G316" s="499">
        <v>1</v>
      </c>
      <c r="H316" s="499">
        <v>1</v>
      </c>
      <c r="I316" s="499">
        <v>1</v>
      </c>
      <c r="J316" s="499">
        <v>2</v>
      </c>
      <c r="K316" s="499">
        <v>0</v>
      </c>
      <c r="L316" s="499">
        <v>0</v>
      </c>
      <c r="M316" s="499">
        <v>0</v>
      </c>
      <c r="N316" s="499">
        <v>0</v>
      </c>
      <c r="O316" s="499">
        <v>0</v>
      </c>
      <c r="P316" s="499">
        <v>0</v>
      </c>
      <c r="Q316" s="499">
        <v>0</v>
      </c>
      <c r="R316" s="499">
        <v>0</v>
      </c>
      <c r="S316" s="499">
        <v>0</v>
      </c>
      <c r="T316" s="330"/>
    </row>
    <row r="317" spans="1:20" s="331" customFormat="1">
      <c r="A317" s="494" t="s">
        <v>1303</v>
      </c>
      <c r="B317" s="499">
        <v>4</v>
      </c>
      <c r="C317" s="499">
        <v>21</v>
      </c>
      <c r="D317" s="499">
        <v>5.25</v>
      </c>
      <c r="E317" s="499">
        <v>0</v>
      </c>
      <c r="F317" s="499">
        <v>0</v>
      </c>
      <c r="G317" s="499">
        <v>0</v>
      </c>
      <c r="H317" s="499">
        <v>1</v>
      </c>
      <c r="I317" s="499">
        <v>0</v>
      </c>
      <c r="J317" s="499">
        <v>0</v>
      </c>
      <c r="K317" s="499">
        <v>0</v>
      </c>
      <c r="L317" s="499">
        <v>0</v>
      </c>
      <c r="M317" s="499">
        <v>2</v>
      </c>
      <c r="N317" s="499">
        <v>1</v>
      </c>
      <c r="O317" s="499">
        <v>0</v>
      </c>
      <c r="P317" s="499">
        <v>0</v>
      </c>
      <c r="Q317" s="499">
        <v>0</v>
      </c>
      <c r="R317" s="499">
        <v>0</v>
      </c>
      <c r="S317" s="499">
        <v>0</v>
      </c>
      <c r="T317" s="330"/>
    </row>
    <row r="318" spans="1:20" s="331" customFormat="1">
      <c r="A318" s="494" t="s">
        <v>1304</v>
      </c>
      <c r="B318" s="499">
        <v>50</v>
      </c>
      <c r="C318" s="499">
        <v>369</v>
      </c>
      <c r="D318" s="499">
        <v>7.38</v>
      </c>
      <c r="E318" s="499">
        <v>7</v>
      </c>
      <c r="F318" s="499">
        <v>4</v>
      </c>
      <c r="G318" s="499">
        <v>4</v>
      </c>
      <c r="H318" s="499">
        <v>1</v>
      </c>
      <c r="I318" s="499">
        <v>0</v>
      </c>
      <c r="J318" s="499">
        <v>2</v>
      </c>
      <c r="K318" s="499">
        <v>0</v>
      </c>
      <c r="L318" s="499">
        <v>1</v>
      </c>
      <c r="M318" s="499">
        <v>2</v>
      </c>
      <c r="N318" s="499">
        <v>1</v>
      </c>
      <c r="O318" s="499">
        <v>4</v>
      </c>
      <c r="P318" s="499">
        <v>1</v>
      </c>
      <c r="Q318" s="499">
        <v>7</v>
      </c>
      <c r="R318" s="499">
        <v>4</v>
      </c>
      <c r="S318" s="499">
        <v>12</v>
      </c>
      <c r="T318" s="330"/>
    </row>
    <row r="319" spans="1:20" s="331" customFormat="1">
      <c r="A319" s="494" t="s">
        <v>1306</v>
      </c>
      <c r="B319" s="499">
        <v>10</v>
      </c>
      <c r="C319" s="499">
        <v>25</v>
      </c>
      <c r="D319" s="499">
        <v>2.5</v>
      </c>
      <c r="E319" s="499">
        <v>0</v>
      </c>
      <c r="F319" s="499">
        <v>0</v>
      </c>
      <c r="G319" s="499">
        <v>0</v>
      </c>
      <c r="H319" s="499">
        <v>2</v>
      </c>
      <c r="I319" s="499">
        <v>3</v>
      </c>
      <c r="J319" s="499">
        <v>1</v>
      </c>
      <c r="K319" s="499">
        <v>1</v>
      </c>
      <c r="L319" s="499">
        <v>1</v>
      </c>
      <c r="M319" s="499">
        <v>1</v>
      </c>
      <c r="N319" s="499">
        <v>0</v>
      </c>
      <c r="O319" s="499">
        <v>0</v>
      </c>
      <c r="P319" s="499">
        <v>0</v>
      </c>
      <c r="Q319" s="499">
        <v>0</v>
      </c>
      <c r="R319" s="499">
        <v>0</v>
      </c>
      <c r="S319" s="499">
        <v>1</v>
      </c>
      <c r="T319" s="330"/>
    </row>
    <row r="320" spans="1:20" s="331" customFormat="1">
      <c r="A320" s="494" t="s">
        <v>1309</v>
      </c>
      <c r="B320" s="499">
        <v>3</v>
      </c>
      <c r="C320" s="499">
        <v>23</v>
      </c>
      <c r="D320" s="499">
        <v>7.666666666666667</v>
      </c>
      <c r="E320" s="499">
        <v>0</v>
      </c>
      <c r="F320" s="499">
        <v>2</v>
      </c>
      <c r="G320" s="499">
        <v>0</v>
      </c>
      <c r="H320" s="499">
        <v>0</v>
      </c>
      <c r="I320" s="499">
        <v>0</v>
      </c>
      <c r="J320" s="499">
        <v>0</v>
      </c>
      <c r="K320" s="499">
        <v>0</v>
      </c>
      <c r="L320" s="499">
        <v>0</v>
      </c>
      <c r="M320" s="499">
        <v>0</v>
      </c>
      <c r="N320" s="499">
        <v>0</v>
      </c>
      <c r="O320" s="499">
        <v>0</v>
      </c>
      <c r="P320" s="499">
        <v>1</v>
      </c>
      <c r="Q320" s="499">
        <v>0</v>
      </c>
      <c r="R320" s="499">
        <v>0</v>
      </c>
      <c r="S320" s="499">
        <v>0</v>
      </c>
      <c r="T320" s="330"/>
    </row>
    <row r="321" spans="1:20" s="331" customFormat="1">
      <c r="A321" s="494" t="s">
        <v>1310</v>
      </c>
      <c r="B321" s="499">
        <v>9</v>
      </c>
      <c r="C321" s="499">
        <v>31</v>
      </c>
      <c r="D321" s="499">
        <v>3.4444444444444446</v>
      </c>
      <c r="E321" s="499">
        <v>0</v>
      </c>
      <c r="F321" s="499">
        <v>0</v>
      </c>
      <c r="G321" s="499">
        <v>0</v>
      </c>
      <c r="H321" s="499">
        <v>0</v>
      </c>
      <c r="I321" s="499">
        <v>0</v>
      </c>
      <c r="J321" s="499">
        <v>1</v>
      </c>
      <c r="K321" s="499">
        <v>1</v>
      </c>
      <c r="L321" s="499">
        <v>0</v>
      </c>
      <c r="M321" s="499">
        <v>0</v>
      </c>
      <c r="N321" s="499">
        <v>1</v>
      </c>
      <c r="O321" s="499">
        <v>0</v>
      </c>
      <c r="P321" s="499">
        <v>0</v>
      </c>
      <c r="Q321" s="499">
        <v>0</v>
      </c>
      <c r="R321" s="499">
        <v>2</v>
      </c>
      <c r="S321" s="499">
        <v>4</v>
      </c>
      <c r="T321" s="330"/>
    </row>
    <row r="322" spans="1:20" s="331" customFormat="1">
      <c r="A322" s="494" t="s">
        <v>1312</v>
      </c>
      <c r="B322" s="499">
        <v>22</v>
      </c>
      <c r="C322" s="499">
        <v>287</v>
      </c>
      <c r="D322" s="499">
        <v>13.045454545454545</v>
      </c>
      <c r="E322" s="499">
        <v>17</v>
      </c>
      <c r="F322" s="499">
        <v>4</v>
      </c>
      <c r="G322" s="499">
        <v>0</v>
      </c>
      <c r="H322" s="499">
        <v>0</v>
      </c>
      <c r="I322" s="499">
        <v>0</v>
      </c>
      <c r="J322" s="499">
        <v>0</v>
      </c>
      <c r="K322" s="499">
        <v>0</v>
      </c>
      <c r="L322" s="499">
        <v>0</v>
      </c>
      <c r="M322" s="499">
        <v>0</v>
      </c>
      <c r="N322" s="499">
        <v>0</v>
      </c>
      <c r="O322" s="499">
        <v>0</v>
      </c>
      <c r="P322" s="499">
        <v>0</v>
      </c>
      <c r="Q322" s="499">
        <v>0</v>
      </c>
      <c r="R322" s="499">
        <v>1</v>
      </c>
      <c r="S322" s="499">
        <v>0</v>
      </c>
      <c r="T322" s="330"/>
    </row>
    <row r="323" spans="1:20" s="331" customFormat="1">
      <c r="A323" s="494" t="s">
        <v>1313</v>
      </c>
      <c r="B323" s="499">
        <v>9</v>
      </c>
      <c r="C323" s="499">
        <v>90</v>
      </c>
      <c r="D323" s="499">
        <v>10</v>
      </c>
      <c r="E323" s="499">
        <v>5</v>
      </c>
      <c r="F323" s="499">
        <v>1</v>
      </c>
      <c r="G323" s="499">
        <v>0</v>
      </c>
      <c r="H323" s="499">
        <v>0</v>
      </c>
      <c r="I323" s="499">
        <v>0</v>
      </c>
      <c r="J323" s="499">
        <v>0</v>
      </c>
      <c r="K323" s="499">
        <v>1</v>
      </c>
      <c r="L323" s="499">
        <v>0</v>
      </c>
      <c r="M323" s="499">
        <v>0</v>
      </c>
      <c r="N323" s="499">
        <v>0</v>
      </c>
      <c r="O323" s="499">
        <v>0</v>
      </c>
      <c r="P323" s="499">
        <v>0</v>
      </c>
      <c r="Q323" s="499">
        <v>0</v>
      </c>
      <c r="R323" s="499">
        <v>1</v>
      </c>
      <c r="S323" s="499">
        <v>1</v>
      </c>
      <c r="T323" s="330"/>
    </row>
    <row r="324" spans="1:20" s="331" customFormat="1">
      <c r="A324" s="494" t="s">
        <v>1314</v>
      </c>
      <c r="B324" s="499">
        <v>6</v>
      </c>
      <c r="C324" s="499">
        <v>79</v>
      </c>
      <c r="D324" s="499">
        <v>13.166666666666666</v>
      </c>
      <c r="E324" s="499">
        <v>4</v>
      </c>
      <c r="F324" s="499">
        <v>2</v>
      </c>
      <c r="G324" s="499">
        <v>0</v>
      </c>
      <c r="H324" s="499">
        <v>0</v>
      </c>
      <c r="I324" s="499">
        <v>0</v>
      </c>
      <c r="J324" s="499">
        <v>0</v>
      </c>
      <c r="K324" s="499">
        <v>0</v>
      </c>
      <c r="L324" s="499">
        <v>0</v>
      </c>
      <c r="M324" s="499">
        <v>0</v>
      </c>
      <c r="N324" s="499">
        <v>0</v>
      </c>
      <c r="O324" s="499">
        <v>0</v>
      </c>
      <c r="P324" s="499">
        <v>0</v>
      </c>
      <c r="Q324" s="499">
        <v>0</v>
      </c>
      <c r="R324" s="499">
        <v>0</v>
      </c>
      <c r="S324" s="499">
        <v>0</v>
      </c>
      <c r="T324" s="330"/>
    </row>
    <row r="325" spans="1:20" s="331" customFormat="1">
      <c r="A325" s="494" t="s">
        <v>1315</v>
      </c>
      <c r="B325" s="499">
        <v>185</v>
      </c>
      <c r="C325" s="499">
        <v>2310</v>
      </c>
      <c r="D325" s="499">
        <v>12.486486486486486</v>
      </c>
      <c r="E325" s="499">
        <v>78</v>
      </c>
      <c r="F325" s="499">
        <v>48</v>
      </c>
      <c r="G325" s="499">
        <v>11</v>
      </c>
      <c r="H325" s="499">
        <v>6</v>
      </c>
      <c r="I325" s="499">
        <v>5</v>
      </c>
      <c r="J325" s="499">
        <v>3</v>
      </c>
      <c r="K325" s="499">
        <v>0</v>
      </c>
      <c r="L325" s="499">
        <v>1</v>
      </c>
      <c r="M325" s="499">
        <v>1</v>
      </c>
      <c r="N325" s="499">
        <v>3</v>
      </c>
      <c r="O325" s="499">
        <v>1</v>
      </c>
      <c r="P325" s="499">
        <v>4</v>
      </c>
      <c r="Q325" s="499">
        <v>0</v>
      </c>
      <c r="R325" s="499">
        <v>2</v>
      </c>
      <c r="S325" s="499">
        <v>22</v>
      </c>
      <c r="T325" s="330"/>
    </row>
    <row r="326" spans="1:20" s="331" customFormat="1">
      <c r="A326" s="494" t="s">
        <v>1316</v>
      </c>
      <c r="B326" s="499">
        <v>143</v>
      </c>
      <c r="C326" s="499">
        <v>1836</v>
      </c>
      <c r="D326" s="499">
        <v>12.839160839160838</v>
      </c>
      <c r="E326" s="499">
        <v>41</v>
      </c>
      <c r="F326" s="499">
        <v>31</v>
      </c>
      <c r="G326" s="499">
        <v>10</v>
      </c>
      <c r="H326" s="499">
        <v>8</v>
      </c>
      <c r="I326" s="499">
        <v>2</v>
      </c>
      <c r="J326" s="499">
        <v>2</v>
      </c>
      <c r="K326" s="499">
        <v>3</v>
      </c>
      <c r="L326" s="499">
        <v>1</v>
      </c>
      <c r="M326" s="499">
        <v>2</v>
      </c>
      <c r="N326" s="499">
        <v>1</v>
      </c>
      <c r="O326" s="499">
        <v>4</v>
      </c>
      <c r="P326" s="499">
        <v>0</v>
      </c>
      <c r="Q326" s="499">
        <v>5</v>
      </c>
      <c r="R326" s="499">
        <v>3</v>
      </c>
      <c r="S326" s="499">
        <v>30</v>
      </c>
      <c r="T326" s="330"/>
    </row>
    <row r="327" spans="1:20" s="331" customFormat="1">
      <c r="A327" s="494" t="s">
        <v>1317</v>
      </c>
      <c r="B327" s="499">
        <v>3</v>
      </c>
      <c r="C327" s="499">
        <v>9</v>
      </c>
      <c r="D327" s="499">
        <v>3</v>
      </c>
      <c r="E327" s="499">
        <v>0</v>
      </c>
      <c r="F327" s="499">
        <v>1</v>
      </c>
      <c r="G327" s="499">
        <v>0</v>
      </c>
      <c r="H327" s="499">
        <v>2</v>
      </c>
      <c r="I327" s="499">
        <v>0</v>
      </c>
      <c r="J327" s="499">
        <v>0</v>
      </c>
      <c r="K327" s="499">
        <v>0</v>
      </c>
      <c r="L327" s="499">
        <v>0</v>
      </c>
      <c r="M327" s="499">
        <v>0</v>
      </c>
      <c r="N327" s="499">
        <v>0</v>
      </c>
      <c r="O327" s="499">
        <v>0</v>
      </c>
      <c r="P327" s="499">
        <v>0</v>
      </c>
      <c r="Q327" s="499">
        <v>0</v>
      </c>
      <c r="R327" s="499">
        <v>0</v>
      </c>
      <c r="S327" s="499">
        <v>0</v>
      </c>
      <c r="T327" s="330"/>
    </row>
    <row r="328" spans="1:20" s="331" customFormat="1">
      <c r="A328" s="494" t="s">
        <v>1318</v>
      </c>
      <c r="B328" s="499">
        <v>102</v>
      </c>
      <c r="C328" s="499">
        <v>864</v>
      </c>
      <c r="D328" s="499">
        <v>8.4705882352941178</v>
      </c>
      <c r="E328" s="499">
        <v>36</v>
      </c>
      <c r="F328" s="499">
        <v>32</v>
      </c>
      <c r="G328" s="499">
        <v>4</v>
      </c>
      <c r="H328" s="499">
        <v>2</v>
      </c>
      <c r="I328" s="499">
        <v>1</v>
      </c>
      <c r="J328" s="499">
        <v>0</v>
      </c>
      <c r="K328" s="499">
        <v>0</v>
      </c>
      <c r="L328" s="499">
        <v>2</v>
      </c>
      <c r="M328" s="499">
        <v>1</v>
      </c>
      <c r="N328" s="499">
        <v>2</v>
      </c>
      <c r="O328" s="499">
        <v>0</v>
      </c>
      <c r="P328" s="499">
        <v>0</v>
      </c>
      <c r="Q328" s="499">
        <v>0</v>
      </c>
      <c r="R328" s="499">
        <v>1</v>
      </c>
      <c r="S328" s="499">
        <v>21</v>
      </c>
      <c r="T328" s="330"/>
    </row>
    <row r="329" spans="1:20" s="331" customFormat="1">
      <c r="A329" s="494" t="s">
        <v>1320</v>
      </c>
      <c r="B329" s="499">
        <v>9</v>
      </c>
      <c r="C329" s="499">
        <v>97</v>
      </c>
      <c r="D329" s="499">
        <v>10.777777777777779</v>
      </c>
      <c r="E329" s="499">
        <v>0</v>
      </c>
      <c r="F329" s="499">
        <v>0</v>
      </c>
      <c r="G329" s="499">
        <v>0</v>
      </c>
      <c r="H329" s="499">
        <v>0</v>
      </c>
      <c r="I329" s="499">
        <v>0</v>
      </c>
      <c r="J329" s="499">
        <v>0</v>
      </c>
      <c r="K329" s="499">
        <v>1</v>
      </c>
      <c r="L329" s="499">
        <v>1</v>
      </c>
      <c r="M329" s="499">
        <v>0</v>
      </c>
      <c r="N329" s="499">
        <v>1</v>
      </c>
      <c r="O329" s="499">
        <v>3</v>
      </c>
      <c r="P329" s="499">
        <v>0</v>
      </c>
      <c r="Q329" s="499">
        <v>2</v>
      </c>
      <c r="R329" s="499">
        <v>0</v>
      </c>
      <c r="S329" s="499">
        <v>1</v>
      </c>
      <c r="T329" s="330"/>
    </row>
    <row r="330" spans="1:20" s="331" customFormat="1">
      <c r="A330" s="494" t="s">
        <v>1321</v>
      </c>
      <c r="B330" s="499">
        <v>2</v>
      </c>
      <c r="C330" s="499">
        <v>22</v>
      </c>
      <c r="D330" s="499">
        <v>11</v>
      </c>
      <c r="E330" s="499">
        <v>1</v>
      </c>
      <c r="F330" s="499">
        <v>0</v>
      </c>
      <c r="G330" s="499">
        <v>0</v>
      </c>
      <c r="H330" s="499">
        <v>0</v>
      </c>
      <c r="I330" s="499">
        <v>0</v>
      </c>
      <c r="J330" s="499">
        <v>0</v>
      </c>
      <c r="K330" s="499">
        <v>0</v>
      </c>
      <c r="L330" s="499">
        <v>0</v>
      </c>
      <c r="M330" s="499">
        <v>0</v>
      </c>
      <c r="N330" s="499">
        <v>0</v>
      </c>
      <c r="O330" s="499">
        <v>0</v>
      </c>
      <c r="P330" s="499">
        <v>0</v>
      </c>
      <c r="Q330" s="499">
        <v>0</v>
      </c>
      <c r="R330" s="499">
        <v>1</v>
      </c>
      <c r="S330" s="499">
        <v>0</v>
      </c>
      <c r="T330" s="330"/>
    </row>
    <row r="331" spans="1:20" s="331" customFormat="1">
      <c r="A331" s="494" t="s">
        <v>1323</v>
      </c>
      <c r="B331" s="499">
        <v>2</v>
      </c>
      <c r="C331" s="499">
        <v>19</v>
      </c>
      <c r="D331" s="499">
        <v>9.5</v>
      </c>
      <c r="E331" s="499">
        <v>1</v>
      </c>
      <c r="F331" s="499">
        <v>0</v>
      </c>
      <c r="G331" s="499">
        <v>1</v>
      </c>
      <c r="H331" s="499">
        <v>0</v>
      </c>
      <c r="I331" s="499">
        <v>0</v>
      </c>
      <c r="J331" s="499">
        <v>0</v>
      </c>
      <c r="K331" s="499">
        <v>0</v>
      </c>
      <c r="L331" s="499">
        <v>0</v>
      </c>
      <c r="M331" s="499">
        <v>0</v>
      </c>
      <c r="N331" s="499">
        <v>0</v>
      </c>
      <c r="O331" s="499">
        <v>0</v>
      </c>
      <c r="P331" s="499">
        <v>0</v>
      </c>
      <c r="Q331" s="499">
        <v>0</v>
      </c>
      <c r="R331" s="499">
        <v>0</v>
      </c>
      <c r="S331" s="499">
        <v>0</v>
      </c>
      <c r="T331" s="330"/>
    </row>
    <row r="332" spans="1:20" s="331" customFormat="1">
      <c r="A332" s="494" t="s">
        <v>1324</v>
      </c>
      <c r="B332" s="499">
        <v>1</v>
      </c>
      <c r="C332" s="499">
        <v>1</v>
      </c>
      <c r="D332" s="499">
        <v>1</v>
      </c>
      <c r="E332" s="499">
        <v>0</v>
      </c>
      <c r="F332" s="499">
        <v>0</v>
      </c>
      <c r="G332" s="499">
        <v>0</v>
      </c>
      <c r="H332" s="499">
        <v>0</v>
      </c>
      <c r="I332" s="499">
        <v>0</v>
      </c>
      <c r="J332" s="499">
        <v>0</v>
      </c>
      <c r="K332" s="499">
        <v>0</v>
      </c>
      <c r="L332" s="499">
        <v>0</v>
      </c>
      <c r="M332" s="499">
        <v>0</v>
      </c>
      <c r="N332" s="499">
        <v>0</v>
      </c>
      <c r="O332" s="499">
        <v>0</v>
      </c>
      <c r="P332" s="499">
        <v>0</v>
      </c>
      <c r="Q332" s="499">
        <v>1</v>
      </c>
      <c r="R332" s="499">
        <v>0</v>
      </c>
      <c r="S332" s="499">
        <v>0</v>
      </c>
      <c r="T332" s="330"/>
    </row>
    <row r="333" spans="1:20" s="331" customFormat="1">
      <c r="A333" s="494" t="s">
        <v>1325</v>
      </c>
      <c r="B333" s="499">
        <v>3</v>
      </c>
      <c r="C333" s="499">
        <v>7</v>
      </c>
      <c r="D333" s="499">
        <v>2.3333333333333335</v>
      </c>
      <c r="E333" s="499">
        <v>0</v>
      </c>
      <c r="F333" s="499">
        <v>0</v>
      </c>
      <c r="G333" s="499">
        <v>0</v>
      </c>
      <c r="H333" s="499">
        <v>0</v>
      </c>
      <c r="I333" s="499">
        <v>1</v>
      </c>
      <c r="J333" s="499">
        <v>0</v>
      </c>
      <c r="K333" s="499">
        <v>1</v>
      </c>
      <c r="L333" s="499">
        <v>0</v>
      </c>
      <c r="M333" s="499">
        <v>0</v>
      </c>
      <c r="N333" s="499">
        <v>0</v>
      </c>
      <c r="O333" s="499">
        <v>0</v>
      </c>
      <c r="P333" s="499">
        <v>0</v>
      </c>
      <c r="Q333" s="499">
        <v>0</v>
      </c>
      <c r="R333" s="499">
        <v>0</v>
      </c>
      <c r="S333" s="499">
        <v>1</v>
      </c>
      <c r="T333" s="330"/>
    </row>
    <row r="334" spans="1:20" s="331" customFormat="1">
      <c r="A334" s="494" t="s">
        <v>1326</v>
      </c>
      <c r="B334" s="499">
        <v>2</v>
      </c>
      <c r="C334" s="499">
        <v>8</v>
      </c>
      <c r="D334" s="499">
        <v>4</v>
      </c>
      <c r="E334" s="499">
        <v>0</v>
      </c>
      <c r="F334" s="499">
        <v>0</v>
      </c>
      <c r="G334" s="499">
        <v>0</v>
      </c>
      <c r="H334" s="499">
        <v>0</v>
      </c>
      <c r="I334" s="499">
        <v>0</v>
      </c>
      <c r="J334" s="499">
        <v>0</v>
      </c>
      <c r="K334" s="499">
        <v>0</v>
      </c>
      <c r="L334" s="499">
        <v>0</v>
      </c>
      <c r="M334" s="499">
        <v>0</v>
      </c>
      <c r="N334" s="499">
        <v>0</v>
      </c>
      <c r="O334" s="499">
        <v>0</v>
      </c>
      <c r="P334" s="499">
        <v>1</v>
      </c>
      <c r="Q334" s="499">
        <v>0</v>
      </c>
      <c r="R334" s="499">
        <v>0</v>
      </c>
      <c r="S334" s="499">
        <v>1</v>
      </c>
      <c r="T334" s="330"/>
    </row>
    <row r="335" spans="1:20" s="331" customFormat="1">
      <c r="A335" s="494" t="s">
        <v>1327</v>
      </c>
      <c r="B335" s="499">
        <v>6</v>
      </c>
      <c r="C335" s="499">
        <v>36</v>
      </c>
      <c r="D335" s="499">
        <v>6</v>
      </c>
      <c r="E335" s="499">
        <v>0</v>
      </c>
      <c r="F335" s="499">
        <v>1</v>
      </c>
      <c r="G335" s="499">
        <v>2</v>
      </c>
      <c r="H335" s="499">
        <v>0</v>
      </c>
      <c r="I335" s="499">
        <v>0</v>
      </c>
      <c r="J335" s="499">
        <v>0</v>
      </c>
      <c r="K335" s="499">
        <v>0</v>
      </c>
      <c r="L335" s="499">
        <v>1</v>
      </c>
      <c r="M335" s="499">
        <v>0</v>
      </c>
      <c r="N335" s="499">
        <v>0</v>
      </c>
      <c r="O335" s="499">
        <v>0</v>
      </c>
      <c r="P335" s="499">
        <v>0</v>
      </c>
      <c r="Q335" s="499">
        <v>0</v>
      </c>
      <c r="R335" s="499">
        <v>1</v>
      </c>
      <c r="S335" s="499">
        <v>1</v>
      </c>
      <c r="T335" s="330"/>
    </row>
    <row r="336" spans="1:20" s="331" customFormat="1">
      <c r="A336" s="494" t="s">
        <v>1328</v>
      </c>
      <c r="B336" s="499">
        <v>1</v>
      </c>
      <c r="C336" s="499">
        <v>3</v>
      </c>
      <c r="D336" s="499">
        <v>3</v>
      </c>
      <c r="E336" s="499">
        <v>0</v>
      </c>
      <c r="F336" s="499">
        <v>0</v>
      </c>
      <c r="G336" s="499">
        <v>0</v>
      </c>
      <c r="H336" s="499">
        <v>1</v>
      </c>
      <c r="I336" s="499">
        <v>0</v>
      </c>
      <c r="J336" s="499">
        <v>0</v>
      </c>
      <c r="K336" s="499">
        <v>0</v>
      </c>
      <c r="L336" s="499">
        <v>0</v>
      </c>
      <c r="M336" s="499">
        <v>0</v>
      </c>
      <c r="N336" s="499">
        <v>0</v>
      </c>
      <c r="O336" s="499">
        <v>0</v>
      </c>
      <c r="P336" s="499">
        <v>0</v>
      </c>
      <c r="Q336" s="499">
        <v>0</v>
      </c>
      <c r="R336" s="499">
        <v>0</v>
      </c>
      <c r="S336" s="499">
        <v>0</v>
      </c>
      <c r="T336" s="330"/>
    </row>
    <row r="337" spans="1:20" s="331" customFormat="1">
      <c r="A337" s="494" t="s">
        <v>1329</v>
      </c>
      <c r="B337" s="499">
        <v>2</v>
      </c>
      <c r="C337" s="499">
        <v>2</v>
      </c>
      <c r="D337" s="499">
        <v>1</v>
      </c>
      <c r="E337" s="499">
        <v>0</v>
      </c>
      <c r="F337" s="499">
        <v>0</v>
      </c>
      <c r="G337" s="499">
        <v>0</v>
      </c>
      <c r="H337" s="499">
        <v>1</v>
      </c>
      <c r="I337" s="499">
        <v>0</v>
      </c>
      <c r="J337" s="499">
        <v>0</v>
      </c>
      <c r="K337" s="499">
        <v>0</v>
      </c>
      <c r="L337" s="499">
        <v>0</v>
      </c>
      <c r="M337" s="499">
        <v>0</v>
      </c>
      <c r="N337" s="499">
        <v>0</v>
      </c>
      <c r="O337" s="499">
        <v>0</v>
      </c>
      <c r="P337" s="499">
        <v>1</v>
      </c>
      <c r="Q337" s="499">
        <v>0</v>
      </c>
      <c r="R337" s="499">
        <v>0</v>
      </c>
      <c r="S337" s="499">
        <v>0</v>
      </c>
      <c r="T337" s="330"/>
    </row>
    <row r="338" spans="1:20" s="331" customFormat="1">
      <c r="A338" s="494" t="s">
        <v>1330</v>
      </c>
      <c r="B338" s="499">
        <v>497</v>
      </c>
      <c r="C338" s="499">
        <v>1170</v>
      </c>
      <c r="D338" s="499">
        <v>2.3541247484909458</v>
      </c>
      <c r="E338" s="499">
        <v>3</v>
      </c>
      <c r="F338" s="499">
        <v>0</v>
      </c>
      <c r="G338" s="499">
        <v>6</v>
      </c>
      <c r="H338" s="499">
        <v>5</v>
      </c>
      <c r="I338" s="499">
        <v>7</v>
      </c>
      <c r="J338" s="499">
        <v>26</v>
      </c>
      <c r="K338" s="499">
        <v>54</v>
      </c>
      <c r="L338" s="499">
        <v>88</v>
      </c>
      <c r="M338" s="499">
        <v>113</v>
      </c>
      <c r="N338" s="499">
        <v>70</v>
      </c>
      <c r="O338" s="499">
        <v>36</v>
      </c>
      <c r="P338" s="499">
        <v>32</v>
      </c>
      <c r="Q338" s="499">
        <v>31</v>
      </c>
      <c r="R338" s="499">
        <v>17</v>
      </c>
      <c r="S338" s="499">
        <v>9</v>
      </c>
      <c r="T338" s="330"/>
    </row>
    <row r="339" spans="1:20" s="331" customFormat="1">
      <c r="A339" s="494" t="s">
        <v>1331</v>
      </c>
      <c r="B339" s="499">
        <v>2</v>
      </c>
      <c r="C339" s="499">
        <v>8</v>
      </c>
      <c r="D339" s="499">
        <v>4</v>
      </c>
      <c r="E339" s="499">
        <v>1</v>
      </c>
      <c r="F339" s="499">
        <v>0</v>
      </c>
      <c r="G339" s="499">
        <v>0</v>
      </c>
      <c r="H339" s="499">
        <v>0</v>
      </c>
      <c r="I339" s="499">
        <v>0</v>
      </c>
      <c r="J339" s="499">
        <v>0</v>
      </c>
      <c r="K339" s="499">
        <v>0</v>
      </c>
      <c r="L339" s="499">
        <v>0</v>
      </c>
      <c r="M339" s="499">
        <v>0</v>
      </c>
      <c r="N339" s="499">
        <v>1</v>
      </c>
      <c r="O339" s="499">
        <v>0</v>
      </c>
      <c r="P339" s="499">
        <v>0</v>
      </c>
      <c r="Q339" s="499">
        <v>0</v>
      </c>
      <c r="R339" s="499">
        <v>0</v>
      </c>
      <c r="S339" s="499">
        <v>0</v>
      </c>
      <c r="T339" s="330"/>
    </row>
    <row r="340" spans="1:20" s="331" customFormat="1">
      <c r="A340" s="494" t="s">
        <v>1333</v>
      </c>
      <c r="B340" s="499">
        <v>2</v>
      </c>
      <c r="C340" s="499">
        <v>8</v>
      </c>
      <c r="D340" s="499">
        <v>4</v>
      </c>
      <c r="E340" s="499">
        <v>1</v>
      </c>
      <c r="F340" s="499">
        <v>0</v>
      </c>
      <c r="G340" s="499">
        <v>0</v>
      </c>
      <c r="H340" s="499">
        <v>0</v>
      </c>
      <c r="I340" s="499">
        <v>0</v>
      </c>
      <c r="J340" s="499">
        <v>0</v>
      </c>
      <c r="K340" s="499">
        <v>0</v>
      </c>
      <c r="L340" s="499">
        <v>0</v>
      </c>
      <c r="M340" s="499">
        <v>0</v>
      </c>
      <c r="N340" s="499">
        <v>0</v>
      </c>
      <c r="O340" s="499">
        <v>0</v>
      </c>
      <c r="P340" s="499">
        <v>0</v>
      </c>
      <c r="Q340" s="499">
        <v>0</v>
      </c>
      <c r="R340" s="499">
        <v>0</v>
      </c>
      <c r="S340" s="499">
        <v>1</v>
      </c>
      <c r="T340" s="330"/>
    </row>
    <row r="341" spans="1:20" s="331" customFormat="1">
      <c r="A341" s="494" t="s">
        <v>1334</v>
      </c>
      <c r="B341" s="499">
        <v>2</v>
      </c>
      <c r="C341" s="499">
        <v>18</v>
      </c>
      <c r="D341" s="499">
        <v>9</v>
      </c>
      <c r="E341" s="499">
        <v>0</v>
      </c>
      <c r="F341" s="499">
        <v>0</v>
      </c>
      <c r="G341" s="499">
        <v>0</v>
      </c>
      <c r="H341" s="499">
        <v>0</v>
      </c>
      <c r="I341" s="499">
        <v>0</v>
      </c>
      <c r="J341" s="499">
        <v>0</v>
      </c>
      <c r="K341" s="499">
        <v>0</v>
      </c>
      <c r="L341" s="499">
        <v>0</v>
      </c>
      <c r="M341" s="499">
        <v>2</v>
      </c>
      <c r="N341" s="499">
        <v>0</v>
      </c>
      <c r="O341" s="499">
        <v>0</v>
      </c>
      <c r="P341" s="499">
        <v>0</v>
      </c>
      <c r="Q341" s="499">
        <v>0</v>
      </c>
      <c r="R341" s="499">
        <v>0</v>
      </c>
      <c r="S341" s="499">
        <v>0</v>
      </c>
      <c r="T341" s="330"/>
    </row>
    <row r="342" spans="1:20" s="331" customFormat="1">
      <c r="A342" s="494" t="s">
        <v>1335</v>
      </c>
      <c r="B342" s="499">
        <v>4</v>
      </c>
      <c r="C342" s="499">
        <v>61</v>
      </c>
      <c r="D342" s="499">
        <v>15.25</v>
      </c>
      <c r="E342" s="499">
        <v>2</v>
      </c>
      <c r="F342" s="499">
        <v>1</v>
      </c>
      <c r="G342" s="499">
        <v>0</v>
      </c>
      <c r="H342" s="499">
        <v>0</v>
      </c>
      <c r="I342" s="499">
        <v>0</v>
      </c>
      <c r="J342" s="499">
        <v>0</v>
      </c>
      <c r="K342" s="499">
        <v>0</v>
      </c>
      <c r="L342" s="499">
        <v>0</v>
      </c>
      <c r="M342" s="499">
        <v>0</v>
      </c>
      <c r="N342" s="499">
        <v>0</v>
      </c>
      <c r="O342" s="499">
        <v>0</v>
      </c>
      <c r="P342" s="499">
        <v>0</v>
      </c>
      <c r="Q342" s="499">
        <v>0</v>
      </c>
      <c r="R342" s="499">
        <v>0</v>
      </c>
      <c r="S342" s="499">
        <v>1</v>
      </c>
      <c r="T342" s="330"/>
    </row>
    <row r="343" spans="1:20" s="331" customFormat="1">
      <c r="A343" s="494" t="s">
        <v>1336</v>
      </c>
      <c r="B343" s="499">
        <v>7</v>
      </c>
      <c r="C343" s="499">
        <v>26</v>
      </c>
      <c r="D343" s="499">
        <v>3.7142857142857144</v>
      </c>
      <c r="E343" s="499">
        <v>5</v>
      </c>
      <c r="F343" s="499">
        <v>2</v>
      </c>
      <c r="G343" s="499">
        <v>0</v>
      </c>
      <c r="H343" s="499">
        <v>0</v>
      </c>
      <c r="I343" s="499">
        <v>0</v>
      </c>
      <c r="J343" s="499">
        <v>0</v>
      </c>
      <c r="K343" s="499">
        <v>0</v>
      </c>
      <c r="L343" s="499">
        <v>0</v>
      </c>
      <c r="M343" s="499">
        <v>0</v>
      </c>
      <c r="N343" s="499">
        <v>0</v>
      </c>
      <c r="O343" s="499">
        <v>0</v>
      </c>
      <c r="P343" s="499">
        <v>0</v>
      </c>
      <c r="Q343" s="499">
        <v>0</v>
      </c>
      <c r="R343" s="499">
        <v>0</v>
      </c>
      <c r="S343" s="499">
        <v>0</v>
      </c>
      <c r="T343" s="330"/>
    </row>
    <row r="344" spans="1:20" s="331" customFormat="1">
      <c r="A344" s="494" t="s">
        <v>1337</v>
      </c>
      <c r="B344" s="499">
        <v>8</v>
      </c>
      <c r="C344" s="499">
        <v>34</v>
      </c>
      <c r="D344" s="499">
        <v>4.25</v>
      </c>
      <c r="E344" s="499">
        <v>0</v>
      </c>
      <c r="F344" s="499">
        <v>2</v>
      </c>
      <c r="G344" s="499">
        <v>2</v>
      </c>
      <c r="H344" s="499">
        <v>1</v>
      </c>
      <c r="I344" s="499">
        <v>2</v>
      </c>
      <c r="J344" s="499">
        <v>0</v>
      </c>
      <c r="K344" s="499">
        <v>0</v>
      </c>
      <c r="L344" s="499">
        <v>0</v>
      </c>
      <c r="M344" s="499">
        <v>0</v>
      </c>
      <c r="N344" s="499">
        <v>0</v>
      </c>
      <c r="O344" s="499">
        <v>0</v>
      </c>
      <c r="P344" s="499">
        <v>0</v>
      </c>
      <c r="Q344" s="499">
        <v>0</v>
      </c>
      <c r="R344" s="499">
        <v>1</v>
      </c>
      <c r="S344" s="499">
        <v>0</v>
      </c>
      <c r="T344" s="330"/>
    </row>
    <row r="345" spans="1:20" s="331" customFormat="1">
      <c r="A345" s="494" t="s">
        <v>1338</v>
      </c>
      <c r="B345" s="499">
        <v>54</v>
      </c>
      <c r="C345" s="499">
        <v>141</v>
      </c>
      <c r="D345" s="499">
        <v>2.6111111111111112</v>
      </c>
      <c r="E345" s="499">
        <v>1</v>
      </c>
      <c r="F345" s="499">
        <v>2</v>
      </c>
      <c r="G345" s="499">
        <v>26</v>
      </c>
      <c r="H345" s="499">
        <v>21</v>
      </c>
      <c r="I345" s="499">
        <v>2</v>
      </c>
      <c r="J345" s="499">
        <v>0</v>
      </c>
      <c r="K345" s="499">
        <v>0</v>
      </c>
      <c r="L345" s="499">
        <v>0</v>
      </c>
      <c r="M345" s="499">
        <v>0</v>
      </c>
      <c r="N345" s="499">
        <v>0</v>
      </c>
      <c r="O345" s="499">
        <v>0</v>
      </c>
      <c r="P345" s="499">
        <v>1</v>
      </c>
      <c r="Q345" s="499">
        <v>0</v>
      </c>
      <c r="R345" s="499">
        <v>0</v>
      </c>
      <c r="S345" s="499">
        <v>1</v>
      </c>
      <c r="T345" s="330"/>
    </row>
    <row r="346" spans="1:20" s="331" customFormat="1">
      <c r="A346" s="494" t="s">
        <v>1339</v>
      </c>
      <c r="B346" s="499">
        <v>3</v>
      </c>
      <c r="C346" s="499">
        <v>27</v>
      </c>
      <c r="D346" s="499">
        <v>9</v>
      </c>
      <c r="E346" s="499">
        <v>0</v>
      </c>
      <c r="F346" s="499">
        <v>0</v>
      </c>
      <c r="G346" s="499">
        <v>0</v>
      </c>
      <c r="H346" s="499">
        <v>2</v>
      </c>
      <c r="I346" s="499">
        <v>1</v>
      </c>
      <c r="J346" s="499">
        <v>0</v>
      </c>
      <c r="K346" s="499">
        <v>0</v>
      </c>
      <c r="L346" s="499">
        <v>0</v>
      </c>
      <c r="M346" s="499">
        <v>0</v>
      </c>
      <c r="N346" s="499">
        <v>0</v>
      </c>
      <c r="O346" s="499">
        <v>0</v>
      </c>
      <c r="P346" s="499">
        <v>0</v>
      </c>
      <c r="Q346" s="499">
        <v>0</v>
      </c>
      <c r="R346" s="499">
        <v>0</v>
      </c>
      <c r="S346" s="499">
        <v>0</v>
      </c>
      <c r="T346" s="330"/>
    </row>
    <row r="347" spans="1:20" s="331" customFormat="1">
      <c r="A347" s="494" t="s">
        <v>1340</v>
      </c>
      <c r="B347" s="499">
        <v>4</v>
      </c>
      <c r="C347" s="499">
        <v>10</v>
      </c>
      <c r="D347" s="499">
        <v>2.5</v>
      </c>
      <c r="E347" s="499">
        <v>0</v>
      </c>
      <c r="F347" s="499">
        <v>0</v>
      </c>
      <c r="G347" s="499">
        <v>0</v>
      </c>
      <c r="H347" s="499">
        <v>0</v>
      </c>
      <c r="I347" s="499">
        <v>0</v>
      </c>
      <c r="J347" s="499">
        <v>1</v>
      </c>
      <c r="K347" s="499">
        <v>0</v>
      </c>
      <c r="L347" s="499">
        <v>0</v>
      </c>
      <c r="M347" s="499">
        <v>1</v>
      </c>
      <c r="N347" s="499">
        <v>0</v>
      </c>
      <c r="O347" s="499">
        <v>0</v>
      </c>
      <c r="P347" s="499">
        <v>0</v>
      </c>
      <c r="Q347" s="499">
        <v>0</v>
      </c>
      <c r="R347" s="499">
        <v>0</v>
      </c>
      <c r="S347" s="499">
        <v>2</v>
      </c>
      <c r="T347" s="330"/>
    </row>
    <row r="348" spans="1:20" s="331" customFormat="1">
      <c r="A348" s="494" t="s">
        <v>1341</v>
      </c>
      <c r="B348" s="499">
        <v>60</v>
      </c>
      <c r="C348" s="499">
        <v>170</v>
      </c>
      <c r="D348" s="499">
        <v>2.8333333333333335</v>
      </c>
      <c r="E348" s="499">
        <v>1</v>
      </c>
      <c r="F348" s="499">
        <v>0</v>
      </c>
      <c r="G348" s="499">
        <v>0</v>
      </c>
      <c r="H348" s="499">
        <v>0</v>
      </c>
      <c r="I348" s="499">
        <v>1</v>
      </c>
      <c r="J348" s="499">
        <v>0</v>
      </c>
      <c r="K348" s="499">
        <v>7</v>
      </c>
      <c r="L348" s="499">
        <v>3</v>
      </c>
      <c r="M348" s="499">
        <v>8</v>
      </c>
      <c r="N348" s="499">
        <v>6</v>
      </c>
      <c r="O348" s="499">
        <v>3</v>
      </c>
      <c r="P348" s="499">
        <v>6</v>
      </c>
      <c r="Q348" s="499">
        <v>10</v>
      </c>
      <c r="R348" s="499">
        <v>4</v>
      </c>
      <c r="S348" s="499">
        <v>11</v>
      </c>
      <c r="T348" s="330"/>
    </row>
    <row r="349" spans="1:20" s="331" customFormat="1">
      <c r="A349" s="494" t="s">
        <v>1342</v>
      </c>
      <c r="B349" s="499">
        <v>11</v>
      </c>
      <c r="C349" s="499">
        <v>55</v>
      </c>
      <c r="D349" s="499">
        <v>5</v>
      </c>
      <c r="E349" s="499">
        <v>0</v>
      </c>
      <c r="F349" s="499">
        <v>0</v>
      </c>
      <c r="G349" s="499">
        <v>0</v>
      </c>
      <c r="H349" s="499">
        <v>0</v>
      </c>
      <c r="I349" s="499">
        <v>0</v>
      </c>
      <c r="J349" s="499">
        <v>0</v>
      </c>
      <c r="K349" s="499">
        <v>1</v>
      </c>
      <c r="L349" s="499">
        <v>1</v>
      </c>
      <c r="M349" s="499">
        <v>0</v>
      </c>
      <c r="N349" s="499">
        <v>1</v>
      </c>
      <c r="O349" s="499">
        <v>1</v>
      </c>
      <c r="P349" s="499">
        <v>1</v>
      </c>
      <c r="Q349" s="499">
        <v>2</v>
      </c>
      <c r="R349" s="499">
        <v>1</v>
      </c>
      <c r="S349" s="499">
        <v>3</v>
      </c>
      <c r="T349" s="330"/>
    </row>
    <row r="350" spans="1:20" s="331" customFormat="1">
      <c r="A350" s="494" t="s">
        <v>1343</v>
      </c>
      <c r="B350" s="499">
        <v>48</v>
      </c>
      <c r="C350" s="499">
        <v>181</v>
      </c>
      <c r="D350" s="499">
        <v>3.7708333333333335</v>
      </c>
      <c r="E350" s="499">
        <v>20</v>
      </c>
      <c r="F350" s="499">
        <v>1</v>
      </c>
      <c r="G350" s="499">
        <v>1</v>
      </c>
      <c r="H350" s="499">
        <v>1</v>
      </c>
      <c r="I350" s="499">
        <v>7</v>
      </c>
      <c r="J350" s="499">
        <v>5</v>
      </c>
      <c r="K350" s="499">
        <v>1</v>
      </c>
      <c r="L350" s="499">
        <v>2</v>
      </c>
      <c r="M350" s="499">
        <v>3</v>
      </c>
      <c r="N350" s="499">
        <v>0</v>
      </c>
      <c r="O350" s="499">
        <v>1</v>
      </c>
      <c r="P350" s="499">
        <v>1</v>
      </c>
      <c r="Q350" s="499">
        <v>0</v>
      </c>
      <c r="R350" s="499">
        <v>1</v>
      </c>
      <c r="S350" s="499">
        <v>4</v>
      </c>
      <c r="T350" s="330"/>
    </row>
    <row r="351" spans="1:20" s="331" customFormat="1">
      <c r="A351" s="494" t="s">
        <v>1344</v>
      </c>
      <c r="B351" s="499">
        <v>35</v>
      </c>
      <c r="C351" s="499">
        <v>360</v>
      </c>
      <c r="D351" s="499">
        <v>10.285714285714286</v>
      </c>
      <c r="E351" s="499">
        <v>1</v>
      </c>
      <c r="F351" s="499">
        <v>2</v>
      </c>
      <c r="G351" s="499">
        <v>0</v>
      </c>
      <c r="H351" s="499">
        <v>0</v>
      </c>
      <c r="I351" s="499">
        <v>2</v>
      </c>
      <c r="J351" s="499">
        <v>5</v>
      </c>
      <c r="K351" s="499">
        <v>2</v>
      </c>
      <c r="L351" s="499">
        <v>0</v>
      </c>
      <c r="M351" s="499">
        <v>1</v>
      </c>
      <c r="N351" s="499">
        <v>1</v>
      </c>
      <c r="O351" s="499">
        <v>3</v>
      </c>
      <c r="P351" s="499">
        <v>3</v>
      </c>
      <c r="Q351" s="499">
        <v>2</v>
      </c>
      <c r="R351" s="499">
        <v>3</v>
      </c>
      <c r="S351" s="499">
        <v>10</v>
      </c>
      <c r="T351" s="330"/>
    </row>
    <row r="352" spans="1:20" s="331" customFormat="1">
      <c r="A352" s="494" t="s">
        <v>1345</v>
      </c>
      <c r="B352" s="499">
        <v>118</v>
      </c>
      <c r="C352" s="499">
        <v>1681</v>
      </c>
      <c r="D352" s="499">
        <v>14.245762711864407</v>
      </c>
      <c r="E352" s="499">
        <v>4</v>
      </c>
      <c r="F352" s="499">
        <v>27</v>
      </c>
      <c r="G352" s="499">
        <v>15</v>
      </c>
      <c r="H352" s="499">
        <v>19</v>
      </c>
      <c r="I352" s="499">
        <v>15</v>
      </c>
      <c r="J352" s="499">
        <v>16</v>
      </c>
      <c r="K352" s="499">
        <v>6</v>
      </c>
      <c r="L352" s="499">
        <v>0</v>
      </c>
      <c r="M352" s="499">
        <v>1</v>
      </c>
      <c r="N352" s="499">
        <v>0</v>
      </c>
      <c r="O352" s="499">
        <v>1</v>
      </c>
      <c r="P352" s="499">
        <v>1</v>
      </c>
      <c r="Q352" s="499">
        <v>2</v>
      </c>
      <c r="R352" s="499">
        <v>0</v>
      </c>
      <c r="S352" s="499">
        <v>11</v>
      </c>
      <c r="T352" s="330"/>
    </row>
    <row r="353" spans="1:20" s="331" customFormat="1">
      <c r="A353" s="494" t="s">
        <v>1346</v>
      </c>
      <c r="B353" s="499">
        <v>12</v>
      </c>
      <c r="C353" s="499">
        <v>69</v>
      </c>
      <c r="D353" s="499">
        <v>5.75</v>
      </c>
      <c r="E353" s="499">
        <v>0</v>
      </c>
      <c r="F353" s="499">
        <v>1</v>
      </c>
      <c r="G353" s="499">
        <v>0</v>
      </c>
      <c r="H353" s="499">
        <v>0</v>
      </c>
      <c r="I353" s="499">
        <v>0</v>
      </c>
      <c r="J353" s="499">
        <v>0</v>
      </c>
      <c r="K353" s="499">
        <v>0</v>
      </c>
      <c r="L353" s="499">
        <v>0</v>
      </c>
      <c r="M353" s="499">
        <v>0</v>
      </c>
      <c r="N353" s="499">
        <v>0</v>
      </c>
      <c r="O353" s="499">
        <v>0</v>
      </c>
      <c r="P353" s="499">
        <v>2</v>
      </c>
      <c r="Q353" s="499">
        <v>0</v>
      </c>
      <c r="R353" s="499">
        <v>2</v>
      </c>
      <c r="S353" s="499">
        <v>7</v>
      </c>
      <c r="T353" s="330"/>
    </row>
    <row r="354" spans="1:20" s="331" customFormat="1">
      <c r="A354" s="494" t="s">
        <v>1347</v>
      </c>
      <c r="B354" s="499">
        <v>1532</v>
      </c>
      <c r="C354" s="499">
        <v>4701</v>
      </c>
      <c r="D354" s="499">
        <v>3.0685378590078329</v>
      </c>
      <c r="E354" s="499">
        <v>171</v>
      </c>
      <c r="F354" s="499">
        <v>570</v>
      </c>
      <c r="G354" s="499">
        <v>283</v>
      </c>
      <c r="H354" s="499">
        <v>118</v>
      </c>
      <c r="I354" s="499">
        <v>32</v>
      </c>
      <c r="J354" s="499">
        <v>21</v>
      </c>
      <c r="K354" s="499">
        <v>24</v>
      </c>
      <c r="L354" s="499">
        <v>27</v>
      </c>
      <c r="M354" s="499">
        <v>28</v>
      </c>
      <c r="N354" s="499">
        <v>24</v>
      </c>
      <c r="O354" s="499">
        <v>16</v>
      </c>
      <c r="P354" s="499">
        <v>8</v>
      </c>
      <c r="Q354" s="499">
        <v>18</v>
      </c>
      <c r="R354" s="499">
        <v>19</v>
      </c>
      <c r="S354" s="499">
        <v>173</v>
      </c>
      <c r="T354" s="330"/>
    </row>
    <row r="355" spans="1:20" s="331" customFormat="1">
      <c r="A355" s="494" t="s">
        <v>1348</v>
      </c>
      <c r="B355" s="499">
        <v>770</v>
      </c>
      <c r="C355" s="499">
        <v>3958</v>
      </c>
      <c r="D355" s="499">
        <v>5.1402597402597401</v>
      </c>
      <c r="E355" s="499">
        <v>26</v>
      </c>
      <c r="F355" s="499">
        <v>39</v>
      </c>
      <c r="G355" s="499">
        <v>25</v>
      </c>
      <c r="H355" s="499">
        <v>13</v>
      </c>
      <c r="I355" s="499">
        <v>10</v>
      </c>
      <c r="J355" s="499">
        <v>9</v>
      </c>
      <c r="K355" s="499">
        <v>21</v>
      </c>
      <c r="L355" s="499">
        <v>17</v>
      </c>
      <c r="M355" s="499">
        <v>14</v>
      </c>
      <c r="N355" s="499">
        <v>28</v>
      </c>
      <c r="O355" s="499">
        <v>15</v>
      </c>
      <c r="P355" s="499">
        <v>27</v>
      </c>
      <c r="Q355" s="499">
        <v>33</v>
      </c>
      <c r="R355" s="499">
        <v>32</v>
      </c>
      <c r="S355" s="499">
        <v>461</v>
      </c>
      <c r="T355" s="330"/>
    </row>
    <row r="356" spans="1:20" s="331" customFormat="1">
      <c r="A356" s="494" t="s">
        <v>1349</v>
      </c>
      <c r="B356" s="499">
        <v>177</v>
      </c>
      <c r="C356" s="499">
        <v>2367</v>
      </c>
      <c r="D356" s="499">
        <v>13.372881355932204</v>
      </c>
      <c r="E356" s="499">
        <v>5</v>
      </c>
      <c r="F356" s="499">
        <v>2</v>
      </c>
      <c r="G356" s="499">
        <v>6</v>
      </c>
      <c r="H356" s="499">
        <v>6</v>
      </c>
      <c r="I356" s="499">
        <v>5</v>
      </c>
      <c r="J356" s="499">
        <v>10</v>
      </c>
      <c r="K356" s="499">
        <v>21</v>
      </c>
      <c r="L356" s="499">
        <v>22</v>
      </c>
      <c r="M356" s="499">
        <v>22</v>
      </c>
      <c r="N356" s="499">
        <v>22</v>
      </c>
      <c r="O356" s="499">
        <v>12</v>
      </c>
      <c r="P356" s="499">
        <v>11</v>
      </c>
      <c r="Q356" s="499">
        <v>12</v>
      </c>
      <c r="R356" s="499">
        <v>10</v>
      </c>
      <c r="S356" s="499">
        <v>11</v>
      </c>
      <c r="T356" s="330"/>
    </row>
    <row r="357" spans="1:20" s="331" customFormat="1">
      <c r="A357" s="494" t="s">
        <v>1350</v>
      </c>
      <c r="B357" s="499">
        <v>14</v>
      </c>
      <c r="C357" s="499">
        <v>86</v>
      </c>
      <c r="D357" s="499">
        <v>6.1428571428571432</v>
      </c>
      <c r="E357" s="499">
        <v>0</v>
      </c>
      <c r="F357" s="499">
        <v>0</v>
      </c>
      <c r="G357" s="499">
        <v>0</v>
      </c>
      <c r="H357" s="499">
        <v>0</v>
      </c>
      <c r="I357" s="499">
        <v>0</v>
      </c>
      <c r="J357" s="499">
        <v>0</v>
      </c>
      <c r="K357" s="499">
        <v>0</v>
      </c>
      <c r="L357" s="499">
        <v>1</v>
      </c>
      <c r="M357" s="499">
        <v>0</v>
      </c>
      <c r="N357" s="499">
        <v>1</v>
      </c>
      <c r="O357" s="499">
        <v>1</v>
      </c>
      <c r="P357" s="499">
        <v>1</v>
      </c>
      <c r="Q357" s="499">
        <v>2</v>
      </c>
      <c r="R357" s="499">
        <v>3</v>
      </c>
      <c r="S357" s="499">
        <v>5</v>
      </c>
      <c r="T357" s="330"/>
    </row>
    <row r="358" spans="1:20" s="331" customFormat="1">
      <c r="A358" s="494" t="s">
        <v>1351</v>
      </c>
      <c r="B358" s="499">
        <v>1</v>
      </c>
      <c r="C358" s="499">
        <v>18</v>
      </c>
      <c r="D358" s="499">
        <v>18</v>
      </c>
      <c r="E358" s="499">
        <v>0</v>
      </c>
      <c r="F358" s="499">
        <v>0</v>
      </c>
      <c r="G358" s="499">
        <v>0</v>
      </c>
      <c r="H358" s="499">
        <v>0</v>
      </c>
      <c r="I358" s="499">
        <v>0</v>
      </c>
      <c r="J358" s="499">
        <v>0</v>
      </c>
      <c r="K358" s="499">
        <v>0</v>
      </c>
      <c r="L358" s="499">
        <v>0</v>
      </c>
      <c r="M358" s="499">
        <v>0</v>
      </c>
      <c r="N358" s="499">
        <v>0</v>
      </c>
      <c r="O358" s="499">
        <v>0</v>
      </c>
      <c r="P358" s="499">
        <v>0</v>
      </c>
      <c r="Q358" s="499">
        <v>1</v>
      </c>
      <c r="R358" s="499">
        <v>0</v>
      </c>
      <c r="S358" s="499">
        <v>0</v>
      </c>
      <c r="T358" s="330"/>
    </row>
    <row r="359" spans="1:20" s="331" customFormat="1">
      <c r="A359" s="492" t="s">
        <v>216</v>
      </c>
      <c r="B359" s="498">
        <v>5367</v>
      </c>
      <c r="C359" s="498">
        <v>125275</v>
      </c>
      <c r="D359" s="498">
        <v>23.341717905720142</v>
      </c>
      <c r="E359" s="498">
        <v>12</v>
      </c>
      <c r="F359" s="498">
        <v>39</v>
      </c>
      <c r="G359" s="498">
        <v>53</v>
      </c>
      <c r="H359" s="498">
        <v>177</v>
      </c>
      <c r="I359" s="498">
        <v>801</v>
      </c>
      <c r="J359" s="498">
        <v>824</v>
      </c>
      <c r="K359" s="498">
        <v>698</v>
      </c>
      <c r="L359" s="498">
        <v>534</v>
      </c>
      <c r="M359" s="498">
        <v>485</v>
      </c>
      <c r="N359" s="498">
        <v>413</v>
      </c>
      <c r="O359" s="498">
        <v>256</v>
      </c>
      <c r="P359" s="498">
        <v>233</v>
      </c>
      <c r="Q359" s="498">
        <v>238</v>
      </c>
      <c r="R359" s="498">
        <v>178</v>
      </c>
      <c r="S359" s="498">
        <v>426</v>
      </c>
      <c r="T359" s="330"/>
    </row>
    <row r="360" spans="1:20" s="331" customFormat="1">
      <c r="A360" s="494" t="s">
        <v>1352</v>
      </c>
      <c r="B360" s="499">
        <v>11</v>
      </c>
      <c r="C360" s="499">
        <v>65</v>
      </c>
      <c r="D360" s="499">
        <v>5.9090909090909092</v>
      </c>
      <c r="E360" s="499">
        <v>0</v>
      </c>
      <c r="F360" s="499">
        <v>0</v>
      </c>
      <c r="G360" s="499">
        <v>0</v>
      </c>
      <c r="H360" s="499">
        <v>0</v>
      </c>
      <c r="I360" s="499">
        <v>0</v>
      </c>
      <c r="J360" s="499">
        <v>0</v>
      </c>
      <c r="K360" s="499">
        <v>0</v>
      </c>
      <c r="L360" s="499">
        <v>0</v>
      </c>
      <c r="M360" s="499">
        <v>0</v>
      </c>
      <c r="N360" s="499">
        <v>0</v>
      </c>
      <c r="O360" s="499">
        <v>0</v>
      </c>
      <c r="P360" s="499">
        <v>0</v>
      </c>
      <c r="Q360" s="499">
        <v>0</v>
      </c>
      <c r="R360" s="499">
        <v>0</v>
      </c>
      <c r="S360" s="499">
        <v>11</v>
      </c>
      <c r="T360" s="330"/>
    </row>
    <row r="361" spans="1:20" s="331" customFormat="1">
      <c r="A361" s="494" t="s">
        <v>1353</v>
      </c>
      <c r="B361" s="499">
        <v>38</v>
      </c>
      <c r="C361" s="499">
        <v>675</v>
      </c>
      <c r="D361" s="499">
        <v>17.763157894736842</v>
      </c>
      <c r="E361" s="499">
        <v>0</v>
      </c>
      <c r="F361" s="499">
        <v>0</v>
      </c>
      <c r="G361" s="499">
        <v>0</v>
      </c>
      <c r="H361" s="499">
        <v>0</v>
      </c>
      <c r="I361" s="499">
        <v>0</v>
      </c>
      <c r="J361" s="499">
        <v>0</v>
      </c>
      <c r="K361" s="499">
        <v>0</v>
      </c>
      <c r="L361" s="499">
        <v>1</v>
      </c>
      <c r="M361" s="499">
        <v>0</v>
      </c>
      <c r="N361" s="499">
        <v>0</v>
      </c>
      <c r="O361" s="499">
        <v>0</v>
      </c>
      <c r="P361" s="499">
        <v>1</v>
      </c>
      <c r="Q361" s="499">
        <v>3</v>
      </c>
      <c r="R361" s="499">
        <v>1</v>
      </c>
      <c r="S361" s="499">
        <v>32</v>
      </c>
      <c r="T361" s="330"/>
    </row>
    <row r="362" spans="1:20" s="331" customFormat="1">
      <c r="A362" s="494" t="s">
        <v>1355</v>
      </c>
      <c r="B362" s="499">
        <v>44</v>
      </c>
      <c r="C362" s="499">
        <v>1117</v>
      </c>
      <c r="D362" s="499">
        <v>25.386363636363637</v>
      </c>
      <c r="E362" s="499">
        <v>0</v>
      </c>
      <c r="F362" s="499">
        <v>0</v>
      </c>
      <c r="G362" s="499">
        <v>0</v>
      </c>
      <c r="H362" s="499">
        <v>0</v>
      </c>
      <c r="I362" s="499">
        <v>0</v>
      </c>
      <c r="J362" s="499">
        <v>0</v>
      </c>
      <c r="K362" s="499">
        <v>0</v>
      </c>
      <c r="L362" s="499">
        <v>0</v>
      </c>
      <c r="M362" s="499">
        <v>0</v>
      </c>
      <c r="N362" s="499">
        <v>0</v>
      </c>
      <c r="O362" s="499">
        <v>0</v>
      </c>
      <c r="P362" s="499">
        <v>1</v>
      </c>
      <c r="Q362" s="499">
        <v>3</v>
      </c>
      <c r="R362" s="499">
        <v>3</v>
      </c>
      <c r="S362" s="499">
        <v>37</v>
      </c>
      <c r="T362" s="330"/>
    </row>
    <row r="363" spans="1:20" s="331" customFormat="1">
      <c r="A363" s="494" t="s">
        <v>1357</v>
      </c>
      <c r="B363" s="499">
        <v>57</v>
      </c>
      <c r="C363" s="499">
        <v>351</v>
      </c>
      <c r="D363" s="499">
        <v>6.1578947368421053</v>
      </c>
      <c r="E363" s="499">
        <v>0</v>
      </c>
      <c r="F363" s="499">
        <v>0</v>
      </c>
      <c r="G363" s="499">
        <v>0</v>
      </c>
      <c r="H363" s="499">
        <v>1</v>
      </c>
      <c r="I363" s="499">
        <v>2</v>
      </c>
      <c r="J363" s="499">
        <v>3</v>
      </c>
      <c r="K363" s="499">
        <v>1</v>
      </c>
      <c r="L363" s="499">
        <v>0</v>
      </c>
      <c r="M363" s="499">
        <v>1</v>
      </c>
      <c r="N363" s="499">
        <v>5</v>
      </c>
      <c r="O363" s="499">
        <v>3</v>
      </c>
      <c r="P363" s="499">
        <v>0</v>
      </c>
      <c r="Q363" s="499">
        <v>4</v>
      </c>
      <c r="R363" s="499">
        <v>0</v>
      </c>
      <c r="S363" s="499">
        <v>37</v>
      </c>
      <c r="T363" s="330"/>
    </row>
    <row r="364" spans="1:20" s="331" customFormat="1">
      <c r="A364" s="494" t="s">
        <v>1358</v>
      </c>
      <c r="B364" s="499">
        <v>217</v>
      </c>
      <c r="C364" s="499">
        <v>9259</v>
      </c>
      <c r="D364" s="499">
        <v>42.668202764976961</v>
      </c>
      <c r="E364" s="499">
        <v>0</v>
      </c>
      <c r="F364" s="499">
        <v>0</v>
      </c>
      <c r="G364" s="499">
        <v>0</v>
      </c>
      <c r="H364" s="499">
        <v>1</v>
      </c>
      <c r="I364" s="499">
        <v>19</v>
      </c>
      <c r="J364" s="499">
        <v>27</v>
      </c>
      <c r="K364" s="499">
        <v>23</v>
      </c>
      <c r="L364" s="499">
        <v>26</v>
      </c>
      <c r="M364" s="499">
        <v>21</v>
      </c>
      <c r="N364" s="499">
        <v>17</v>
      </c>
      <c r="O364" s="499">
        <v>10</v>
      </c>
      <c r="P364" s="499">
        <v>9</v>
      </c>
      <c r="Q364" s="499">
        <v>15</v>
      </c>
      <c r="R364" s="499">
        <v>8</v>
      </c>
      <c r="S364" s="499">
        <v>41</v>
      </c>
      <c r="T364" s="330"/>
    </row>
    <row r="365" spans="1:20" s="331" customFormat="1">
      <c r="A365" s="494" t="s">
        <v>1359</v>
      </c>
      <c r="B365" s="499">
        <v>25</v>
      </c>
      <c r="C365" s="499">
        <v>5325</v>
      </c>
      <c r="D365" s="499">
        <v>213</v>
      </c>
      <c r="E365" s="499">
        <v>1</v>
      </c>
      <c r="F365" s="499">
        <v>0</v>
      </c>
      <c r="G365" s="499">
        <v>1</v>
      </c>
      <c r="H365" s="499">
        <v>2</v>
      </c>
      <c r="I365" s="499">
        <v>2</v>
      </c>
      <c r="J365" s="499">
        <v>0</v>
      </c>
      <c r="K365" s="499">
        <v>4</v>
      </c>
      <c r="L365" s="499">
        <v>2</v>
      </c>
      <c r="M365" s="499">
        <v>4</v>
      </c>
      <c r="N365" s="499">
        <v>4</v>
      </c>
      <c r="O365" s="499">
        <v>1</v>
      </c>
      <c r="P365" s="499">
        <v>2</v>
      </c>
      <c r="Q365" s="499">
        <v>0</v>
      </c>
      <c r="R365" s="499">
        <v>0</v>
      </c>
      <c r="S365" s="499">
        <v>2</v>
      </c>
      <c r="T365" s="330"/>
    </row>
    <row r="366" spans="1:20" s="331" customFormat="1">
      <c r="A366" s="494" t="s">
        <v>1360</v>
      </c>
      <c r="B366" s="499">
        <v>18</v>
      </c>
      <c r="C366" s="499">
        <v>99</v>
      </c>
      <c r="D366" s="499">
        <v>5.5</v>
      </c>
      <c r="E366" s="499">
        <v>0</v>
      </c>
      <c r="F366" s="499">
        <v>0</v>
      </c>
      <c r="G366" s="499">
        <v>1</v>
      </c>
      <c r="H366" s="499">
        <v>2</v>
      </c>
      <c r="I366" s="499">
        <v>4</v>
      </c>
      <c r="J366" s="499">
        <v>3</v>
      </c>
      <c r="K366" s="499">
        <v>0</v>
      </c>
      <c r="L366" s="499">
        <v>0</v>
      </c>
      <c r="M366" s="499">
        <v>4</v>
      </c>
      <c r="N366" s="499">
        <v>1</v>
      </c>
      <c r="O366" s="499">
        <v>0</v>
      </c>
      <c r="P366" s="499">
        <v>1</v>
      </c>
      <c r="Q366" s="499">
        <v>0</v>
      </c>
      <c r="R366" s="499">
        <v>0</v>
      </c>
      <c r="S366" s="499">
        <v>2</v>
      </c>
      <c r="T366" s="330"/>
    </row>
    <row r="367" spans="1:20" s="331" customFormat="1">
      <c r="A367" s="494" t="s">
        <v>1361</v>
      </c>
      <c r="B367" s="499">
        <v>1066</v>
      </c>
      <c r="C367" s="499">
        <v>15066</v>
      </c>
      <c r="D367" s="499">
        <v>14.133208255159476</v>
      </c>
      <c r="E367" s="499">
        <v>0</v>
      </c>
      <c r="F367" s="499">
        <v>1</v>
      </c>
      <c r="G367" s="499">
        <v>2</v>
      </c>
      <c r="H367" s="499">
        <v>14</v>
      </c>
      <c r="I367" s="499">
        <v>44</v>
      </c>
      <c r="J367" s="499">
        <v>80</v>
      </c>
      <c r="K367" s="499">
        <v>109</v>
      </c>
      <c r="L367" s="499">
        <v>111</v>
      </c>
      <c r="M367" s="499">
        <v>153</v>
      </c>
      <c r="N367" s="499">
        <v>140</v>
      </c>
      <c r="O367" s="499">
        <v>86</v>
      </c>
      <c r="P367" s="499">
        <v>83</v>
      </c>
      <c r="Q367" s="499">
        <v>68</v>
      </c>
      <c r="R367" s="499">
        <v>70</v>
      </c>
      <c r="S367" s="499">
        <v>105</v>
      </c>
      <c r="T367" s="330"/>
    </row>
    <row r="368" spans="1:20" s="331" customFormat="1">
      <c r="A368" s="494" t="s">
        <v>1362</v>
      </c>
      <c r="B368" s="499">
        <v>302</v>
      </c>
      <c r="C368" s="499">
        <v>1634</v>
      </c>
      <c r="D368" s="499">
        <v>5.4105960264900661</v>
      </c>
      <c r="E368" s="499">
        <v>0</v>
      </c>
      <c r="F368" s="499">
        <v>1</v>
      </c>
      <c r="G368" s="499">
        <v>0</v>
      </c>
      <c r="H368" s="499">
        <v>11</v>
      </c>
      <c r="I368" s="499">
        <v>150</v>
      </c>
      <c r="J368" s="499">
        <v>92</v>
      </c>
      <c r="K368" s="499">
        <v>22</v>
      </c>
      <c r="L368" s="499">
        <v>9</v>
      </c>
      <c r="M368" s="499">
        <v>6</v>
      </c>
      <c r="N368" s="499">
        <v>6</v>
      </c>
      <c r="O368" s="499">
        <v>2</v>
      </c>
      <c r="P368" s="499">
        <v>2</v>
      </c>
      <c r="Q368" s="499">
        <v>1</v>
      </c>
      <c r="R368" s="499">
        <v>0</v>
      </c>
      <c r="S368" s="499">
        <v>0</v>
      </c>
      <c r="T368" s="330"/>
    </row>
    <row r="369" spans="1:20" s="331" customFormat="1">
      <c r="A369" s="494" t="s">
        <v>1363</v>
      </c>
      <c r="B369" s="499">
        <v>91</v>
      </c>
      <c r="C369" s="499">
        <v>2293</v>
      </c>
      <c r="D369" s="499">
        <v>25.197802197802197</v>
      </c>
      <c r="E369" s="499">
        <v>0</v>
      </c>
      <c r="F369" s="499">
        <v>0</v>
      </c>
      <c r="G369" s="499">
        <v>0</v>
      </c>
      <c r="H369" s="499">
        <v>2</v>
      </c>
      <c r="I369" s="499">
        <v>32</v>
      </c>
      <c r="J369" s="499">
        <v>28</v>
      </c>
      <c r="K369" s="499">
        <v>12</v>
      </c>
      <c r="L369" s="499">
        <v>3</v>
      </c>
      <c r="M369" s="499">
        <v>3</v>
      </c>
      <c r="N369" s="499">
        <v>2</v>
      </c>
      <c r="O369" s="499">
        <v>1</v>
      </c>
      <c r="P369" s="499">
        <v>2</v>
      </c>
      <c r="Q369" s="499">
        <v>3</v>
      </c>
      <c r="R369" s="499">
        <v>3</v>
      </c>
      <c r="S369" s="499">
        <v>0</v>
      </c>
      <c r="T369" s="330"/>
    </row>
    <row r="370" spans="1:20" s="331" customFormat="1">
      <c r="A370" s="494" t="s">
        <v>1364</v>
      </c>
      <c r="B370" s="499">
        <v>21</v>
      </c>
      <c r="C370" s="499">
        <v>76</v>
      </c>
      <c r="D370" s="499">
        <v>3.6190476190476191</v>
      </c>
      <c r="E370" s="499">
        <v>0</v>
      </c>
      <c r="F370" s="499">
        <v>0</v>
      </c>
      <c r="G370" s="499">
        <v>0</v>
      </c>
      <c r="H370" s="499">
        <v>2</v>
      </c>
      <c r="I370" s="499">
        <v>4</v>
      </c>
      <c r="J370" s="499">
        <v>4</v>
      </c>
      <c r="K370" s="499">
        <v>3</v>
      </c>
      <c r="L370" s="499">
        <v>2</v>
      </c>
      <c r="M370" s="499">
        <v>1</v>
      </c>
      <c r="N370" s="499">
        <v>1</v>
      </c>
      <c r="O370" s="499">
        <v>0</v>
      </c>
      <c r="P370" s="499">
        <v>0</v>
      </c>
      <c r="Q370" s="499">
        <v>1</v>
      </c>
      <c r="R370" s="499">
        <v>1</v>
      </c>
      <c r="S370" s="499">
        <v>2</v>
      </c>
      <c r="T370" s="330"/>
    </row>
    <row r="371" spans="1:20" s="333" customFormat="1">
      <c r="A371" s="494" t="s">
        <v>1365</v>
      </c>
      <c r="B371" s="499">
        <v>169</v>
      </c>
      <c r="C371" s="499">
        <v>2493</v>
      </c>
      <c r="D371" s="499">
        <v>14.751479289940828</v>
      </c>
      <c r="E371" s="499">
        <v>0</v>
      </c>
      <c r="F371" s="499">
        <v>0</v>
      </c>
      <c r="G371" s="499">
        <v>0</v>
      </c>
      <c r="H371" s="499">
        <v>1</v>
      </c>
      <c r="I371" s="499">
        <v>13</v>
      </c>
      <c r="J371" s="499">
        <v>27</v>
      </c>
      <c r="K371" s="499">
        <v>33</v>
      </c>
      <c r="L371" s="499">
        <v>27</v>
      </c>
      <c r="M371" s="499">
        <v>27</v>
      </c>
      <c r="N371" s="499">
        <v>18</v>
      </c>
      <c r="O371" s="499">
        <v>9</v>
      </c>
      <c r="P371" s="499">
        <v>5</v>
      </c>
      <c r="Q371" s="499">
        <v>6</v>
      </c>
      <c r="R371" s="499">
        <v>2</v>
      </c>
      <c r="S371" s="499">
        <v>1</v>
      </c>
      <c r="T371" s="332"/>
    </row>
    <row r="372" spans="1:20" s="334" customFormat="1">
      <c r="A372" s="494" t="s">
        <v>1366</v>
      </c>
      <c r="B372" s="499">
        <v>11</v>
      </c>
      <c r="C372" s="499">
        <v>44</v>
      </c>
      <c r="D372" s="499">
        <v>4</v>
      </c>
      <c r="E372" s="499">
        <v>0</v>
      </c>
      <c r="F372" s="499">
        <v>0</v>
      </c>
      <c r="G372" s="499">
        <v>0</v>
      </c>
      <c r="H372" s="499">
        <v>1</v>
      </c>
      <c r="I372" s="499">
        <v>4</v>
      </c>
      <c r="J372" s="499">
        <v>1</v>
      </c>
      <c r="K372" s="499">
        <v>1</v>
      </c>
      <c r="L372" s="499">
        <v>0</v>
      </c>
      <c r="M372" s="499">
        <v>1</v>
      </c>
      <c r="N372" s="499">
        <v>1</v>
      </c>
      <c r="O372" s="499">
        <v>0</v>
      </c>
      <c r="P372" s="499">
        <v>1</v>
      </c>
      <c r="Q372" s="499">
        <v>0</v>
      </c>
      <c r="R372" s="499">
        <v>1</v>
      </c>
      <c r="S372" s="499">
        <v>0</v>
      </c>
      <c r="T372" s="330"/>
    </row>
    <row r="373" spans="1:20" s="331" customFormat="1">
      <c r="A373" s="494" t="s">
        <v>1367</v>
      </c>
      <c r="B373" s="499">
        <v>21</v>
      </c>
      <c r="C373" s="499">
        <v>82</v>
      </c>
      <c r="D373" s="499">
        <v>3.9047619047619047</v>
      </c>
      <c r="E373" s="499">
        <v>0</v>
      </c>
      <c r="F373" s="499">
        <v>0</v>
      </c>
      <c r="G373" s="499">
        <v>0</v>
      </c>
      <c r="H373" s="499">
        <v>1</v>
      </c>
      <c r="I373" s="499">
        <v>5</v>
      </c>
      <c r="J373" s="499">
        <v>6</v>
      </c>
      <c r="K373" s="499">
        <v>1</v>
      </c>
      <c r="L373" s="499">
        <v>4</v>
      </c>
      <c r="M373" s="499">
        <v>2</v>
      </c>
      <c r="N373" s="499">
        <v>0</v>
      </c>
      <c r="O373" s="499">
        <v>0</v>
      </c>
      <c r="P373" s="499">
        <v>1</v>
      </c>
      <c r="Q373" s="499">
        <v>1</v>
      </c>
      <c r="R373" s="499">
        <v>0</v>
      </c>
      <c r="S373" s="499">
        <v>0</v>
      </c>
      <c r="T373" s="330"/>
    </row>
    <row r="374" spans="1:20" s="331" customFormat="1">
      <c r="A374" s="494" t="s">
        <v>1368</v>
      </c>
      <c r="B374" s="499">
        <v>6</v>
      </c>
      <c r="C374" s="499">
        <v>122</v>
      </c>
      <c r="D374" s="499">
        <v>20.333333333333332</v>
      </c>
      <c r="E374" s="499">
        <v>0</v>
      </c>
      <c r="F374" s="499">
        <v>0</v>
      </c>
      <c r="G374" s="499">
        <v>0</v>
      </c>
      <c r="H374" s="499">
        <v>0</v>
      </c>
      <c r="I374" s="499">
        <v>0</v>
      </c>
      <c r="J374" s="499">
        <v>1</v>
      </c>
      <c r="K374" s="499">
        <v>0</v>
      </c>
      <c r="L374" s="499">
        <v>3</v>
      </c>
      <c r="M374" s="499">
        <v>1</v>
      </c>
      <c r="N374" s="499">
        <v>0</v>
      </c>
      <c r="O374" s="499">
        <v>0</v>
      </c>
      <c r="P374" s="499">
        <v>1</v>
      </c>
      <c r="Q374" s="499">
        <v>0</v>
      </c>
      <c r="R374" s="499">
        <v>0</v>
      </c>
      <c r="S374" s="499">
        <v>0</v>
      </c>
      <c r="T374" s="330"/>
    </row>
    <row r="375" spans="1:20" s="331" customFormat="1">
      <c r="A375" s="494" t="s">
        <v>1369</v>
      </c>
      <c r="B375" s="499">
        <v>6</v>
      </c>
      <c r="C375" s="499">
        <v>18</v>
      </c>
      <c r="D375" s="499">
        <v>3</v>
      </c>
      <c r="E375" s="499">
        <v>0</v>
      </c>
      <c r="F375" s="499">
        <v>0</v>
      </c>
      <c r="G375" s="499">
        <v>1</v>
      </c>
      <c r="H375" s="499">
        <v>1</v>
      </c>
      <c r="I375" s="499">
        <v>0</v>
      </c>
      <c r="J375" s="499">
        <v>1</v>
      </c>
      <c r="K375" s="499">
        <v>0</v>
      </c>
      <c r="L375" s="499">
        <v>1</v>
      </c>
      <c r="M375" s="499">
        <v>1</v>
      </c>
      <c r="N375" s="499">
        <v>0</v>
      </c>
      <c r="O375" s="499">
        <v>0</v>
      </c>
      <c r="P375" s="499">
        <v>0</v>
      </c>
      <c r="Q375" s="499">
        <v>0</v>
      </c>
      <c r="R375" s="499">
        <v>0</v>
      </c>
      <c r="S375" s="499">
        <v>1</v>
      </c>
      <c r="T375" s="330"/>
    </row>
    <row r="376" spans="1:20" s="331" customFormat="1">
      <c r="A376" s="494" t="s">
        <v>1370</v>
      </c>
      <c r="B376" s="499">
        <v>663</v>
      </c>
      <c r="C376" s="499">
        <v>18631</v>
      </c>
      <c r="D376" s="499">
        <v>28.10105580693816</v>
      </c>
      <c r="E376" s="499">
        <v>0</v>
      </c>
      <c r="F376" s="499">
        <v>3</v>
      </c>
      <c r="G376" s="499">
        <v>2</v>
      </c>
      <c r="H376" s="499">
        <v>19</v>
      </c>
      <c r="I376" s="499">
        <v>141</v>
      </c>
      <c r="J376" s="499">
        <v>185</v>
      </c>
      <c r="K376" s="499">
        <v>146</v>
      </c>
      <c r="L376" s="499">
        <v>66</v>
      </c>
      <c r="M376" s="499">
        <v>40</v>
      </c>
      <c r="N376" s="499">
        <v>21</v>
      </c>
      <c r="O376" s="499">
        <v>13</v>
      </c>
      <c r="P376" s="499">
        <v>11</v>
      </c>
      <c r="Q376" s="499">
        <v>6</v>
      </c>
      <c r="R376" s="499">
        <v>5</v>
      </c>
      <c r="S376" s="499">
        <v>5</v>
      </c>
      <c r="T376" s="330"/>
    </row>
    <row r="377" spans="1:20" s="331" customFormat="1">
      <c r="A377" s="494" t="s">
        <v>1371</v>
      </c>
      <c r="B377" s="499">
        <v>528</v>
      </c>
      <c r="C377" s="499">
        <v>31763</v>
      </c>
      <c r="D377" s="499">
        <v>60.157196969696969</v>
      </c>
      <c r="E377" s="499">
        <v>0</v>
      </c>
      <c r="F377" s="499">
        <v>0</v>
      </c>
      <c r="G377" s="499">
        <v>0</v>
      </c>
      <c r="H377" s="499">
        <v>2</v>
      </c>
      <c r="I377" s="499">
        <v>38</v>
      </c>
      <c r="J377" s="499">
        <v>93</v>
      </c>
      <c r="K377" s="499">
        <v>93</v>
      </c>
      <c r="L377" s="499">
        <v>79</v>
      </c>
      <c r="M377" s="499">
        <v>47</v>
      </c>
      <c r="N377" s="499">
        <v>48</v>
      </c>
      <c r="O377" s="499">
        <v>34</v>
      </c>
      <c r="P377" s="499">
        <v>24</v>
      </c>
      <c r="Q377" s="499">
        <v>37</v>
      </c>
      <c r="R377" s="499">
        <v>18</v>
      </c>
      <c r="S377" s="499">
        <v>15</v>
      </c>
      <c r="T377" s="330"/>
    </row>
    <row r="378" spans="1:20" s="331" customFormat="1">
      <c r="A378" s="494" t="s">
        <v>1372</v>
      </c>
      <c r="B378" s="499">
        <v>5</v>
      </c>
      <c r="C378" s="499">
        <v>286</v>
      </c>
      <c r="D378" s="499">
        <v>57.2</v>
      </c>
      <c r="E378" s="499">
        <v>0</v>
      </c>
      <c r="F378" s="499">
        <v>0</v>
      </c>
      <c r="G378" s="499">
        <v>0</v>
      </c>
      <c r="H378" s="499">
        <v>0</v>
      </c>
      <c r="I378" s="499">
        <v>1</v>
      </c>
      <c r="J378" s="499">
        <v>2</v>
      </c>
      <c r="K378" s="499">
        <v>0</v>
      </c>
      <c r="L378" s="499">
        <v>1</v>
      </c>
      <c r="M378" s="499">
        <v>0</v>
      </c>
      <c r="N378" s="499">
        <v>0</v>
      </c>
      <c r="O378" s="499">
        <v>0</v>
      </c>
      <c r="P378" s="499">
        <v>0</v>
      </c>
      <c r="Q378" s="499">
        <v>1</v>
      </c>
      <c r="R378" s="499">
        <v>0</v>
      </c>
      <c r="S378" s="499">
        <v>0</v>
      </c>
      <c r="T378" s="330"/>
    </row>
    <row r="379" spans="1:20" s="331" customFormat="1">
      <c r="A379" s="494" t="s">
        <v>1373</v>
      </c>
      <c r="B379" s="499">
        <v>16</v>
      </c>
      <c r="C379" s="499">
        <v>206</v>
      </c>
      <c r="D379" s="499">
        <v>12.875</v>
      </c>
      <c r="E379" s="499">
        <v>0</v>
      </c>
      <c r="F379" s="499">
        <v>0</v>
      </c>
      <c r="G379" s="499">
        <v>0</v>
      </c>
      <c r="H379" s="499">
        <v>0</v>
      </c>
      <c r="I379" s="499">
        <v>1</v>
      </c>
      <c r="J379" s="499">
        <v>2</v>
      </c>
      <c r="K379" s="499">
        <v>1</v>
      </c>
      <c r="L379" s="499">
        <v>3</v>
      </c>
      <c r="M379" s="499">
        <v>1</v>
      </c>
      <c r="N379" s="499">
        <v>2</v>
      </c>
      <c r="O379" s="499">
        <v>3</v>
      </c>
      <c r="P379" s="499">
        <v>1</v>
      </c>
      <c r="Q379" s="499">
        <v>0</v>
      </c>
      <c r="R379" s="499">
        <v>0</v>
      </c>
      <c r="S379" s="499">
        <v>2</v>
      </c>
      <c r="T379" s="330"/>
    </row>
    <row r="380" spans="1:20" s="331" customFormat="1">
      <c r="A380" s="494" t="s">
        <v>1374</v>
      </c>
      <c r="B380" s="499">
        <v>183</v>
      </c>
      <c r="C380" s="499">
        <v>3181</v>
      </c>
      <c r="D380" s="499">
        <v>17.382513661202186</v>
      </c>
      <c r="E380" s="499">
        <v>0</v>
      </c>
      <c r="F380" s="499">
        <v>0</v>
      </c>
      <c r="G380" s="499">
        <v>0</v>
      </c>
      <c r="H380" s="499">
        <v>6</v>
      </c>
      <c r="I380" s="499">
        <v>39</v>
      </c>
      <c r="J380" s="499">
        <v>48</v>
      </c>
      <c r="K380" s="499">
        <v>33</v>
      </c>
      <c r="L380" s="499">
        <v>17</v>
      </c>
      <c r="M380" s="499">
        <v>9</v>
      </c>
      <c r="N380" s="499">
        <v>9</v>
      </c>
      <c r="O380" s="499">
        <v>4</v>
      </c>
      <c r="P380" s="499">
        <v>5</v>
      </c>
      <c r="Q380" s="499">
        <v>5</v>
      </c>
      <c r="R380" s="499">
        <v>4</v>
      </c>
      <c r="S380" s="499">
        <v>4</v>
      </c>
      <c r="T380" s="330"/>
    </row>
    <row r="381" spans="1:20" s="331" customFormat="1">
      <c r="A381" s="494" t="s">
        <v>1375</v>
      </c>
      <c r="B381" s="499">
        <v>1</v>
      </c>
      <c r="C381" s="499">
        <v>18</v>
      </c>
      <c r="D381" s="499">
        <v>18</v>
      </c>
      <c r="E381" s="499">
        <v>0</v>
      </c>
      <c r="F381" s="499">
        <v>0</v>
      </c>
      <c r="G381" s="499">
        <v>0</v>
      </c>
      <c r="H381" s="499">
        <v>0</v>
      </c>
      <c r="I381" s="499">
        <v>1</v>
      </c>
      <c r="J381" s="499">
        <v>0</v>
      </c>
      <c r="K381" s="499">
        <v>0</v>
      </c>
      <c r="L381" s="499">
        <v>0</v>
      </c>
      <c r="M381" s="499">
        <v>0</v>
      </c>
      <c r="N381" s="499">
        <v>0</v>
      </c>
      <c r="O381" s="499">
        <v>0</v>
      </c>
      <c r="P381" s="499">
        <v>0</v>
      </c>
      <c r="Q381" s="499">
        <v>0</v>
      </c>
      <c r="R381" s="499">
        <v>0</v>
      </c>
      <c r="S381" s="499">
        <v>0</v>
      </c>
      <c r="T381" s="330"/>
    </row>
    <row r="382" spans="1:20" s="331" customFormat="1">
      <c r="A382" s="494" t="s">
        <v>1376</v>
      </c>
      <c r="B382" s="499">
        <v>95</v>
      </c>
      <c r="C382" s="499">
        <v>2210</v>
      </c>
      <c r="D382" s="499">
        <v>23.263157894736842</v>
      </c>
      <c r="E382" s="499">
        <v>0</v>
      </c>
      <c r="F382" s="499">
        <v>0</v>
      </c>
      <c r="G382" s="499">
        <v>0</v>
      </c>
      <c r="H382" s="499">
        <v>0</v>
      </c>
      <c r="I382" s="499">
        <v>16</v>
      </c>
      <c r="J382" s="499">
        <v>12</v>
      </c>
      <c r="K382" s="499">
        <v>9</v>
      </c>
      <c r="L382" s="499">
        <v>15</v>
      </c>
      <c r="M382" s="499">
        <v>10</v>
      </c>
      <c r="N382" s="499">
        <v>7</v>
      </c>
      <c r="O382" s="499">
        <v>8</v>
      </c>
      <c r="P382" s="499">
        <v>8</v>
      </c>
      <c r="Q382" s="499">
        <v>6</v>
      </c>
      <c r="R382" s="499">
        <v>1</v>
      </c>
      <c r="S382" s="499">
        <v>3</v>
      </c>
      <c r="T382" s="330"/>
    </row>
    <row r="383" spans="1:20" s="331" customFormat="1">
      <c r="A383" s="494" t="s">
        <v>1377</v>
      </c>
      <c r="B383" s="499">
        <v>6</v>
      </c>
      <c r="C383" s="499">
        <v>67</v>
      </c>
      <c r="D383" s="499">
        <v>11.166666666666666</v>
      </c>
      <c r="E383" s="499">
        <v>0</v>
      </c>
      <c r="F383" s="499">
        <v>0</v>
      </c>
      <c r="G383" s="499">
        <v>0</v>
      </c>
      <c r="H383" s="499">
        <v>0</v>
      </c>
      <c r="I383" s="499">
        <v>3</v>
      </c>
      <c r="J383" s="499">
        <v>2</v>
      </c>
      <c r="K383" s="499">
        <v>0</v>
      </c>
      <c r="L383" s="499">
        <v>0</v>
      </c>
      <c r="M383" s="499">
        <v>0</v>
      </c>
      <c r="N383" s="499">
        <v>0</v>
      </c>
      <c r="O383" s="499">
        <v>0</v>
      </c>
      <c r="P383" s="499">
        <v>0</v>
      </c>
      <c r="Q383" s="499">
        <v>0</v>
      </c>
      <c r="R383" s="499">
        <v>0</v>
      </c>
      <c r="S383" s="499">
        <v>1</v>
      </c>
      <c r="T383" s="330"/>
    </row>
    <row r="384" spans="1:20" s="331" customFormat="1">
      <c r="A384" s="494" t="s">
        <v>1378</v>
      </c>
      <c r="B384" s="499">
        <v>29</v>
      </c>
      <c r="C384" s="499">
        <v>252</v>
      </c>
      <c r="D384" s="499">
        <v>8.6896551724137936</v>
      </c>
      <c r="E384" s="499">
        <v>0</v>
      </c>
      <c r="F384" s="499">
        <v>1</v>
      </c>
      <c r="G384" s="499">
        <v>0</v>
      </c>
      <c r="H384" s="499">
        <v>2</v>
      </c>
      <c r="I384" s="499">
        <v>5</v>
      </c>
      <c r="J384" s="499">
        <v>6</v>
      </c>
      <c r="K384" s="499">
        <v>3</v>
      </c>
      <c r="L384" s="499">
        <v>3</v>
      </c>
      <c r="M384" s="499">
        <v>1</v>
      </c>
      <c r="N384" s="499">
        <v>2</v>
      </c>
      <c r="O384" s="499">
        <v>2</v>
      </c>
      <c r="P384" s="499">
        <v>1</v>
      </c>
      <c r="Q384" s="499">
        <v>1</v>
      </c>
      <c r="R384" s="499">
        <v>0</v>
      </c>
      <c r="S384" s="499">
        <v>2</v>
      </c>
      <c r="T384" s="330"/>
    </row>
    <row r="385" spans="1:20" s="331" customFormat="1">
      <c r="A385" s="494" t="s">
        <v>1379</v>
      </c>
      <c r="B385" s="499">
        <v>11</v>
      </c>
      <c r="C385" s="499">
        <v>295</v>
      </c>
      <c r="D385" s="499">
        <v>26.818181818181817</v>
      </c>
      <c r="E385" s="499">
        <v>0</v>
      </c>
      <c r="F385" s="499">
        <v>0</v>
      </c>
      <c r="G385" s="499">
        <v>0</v>
      </c>
      <c r="H385" s="499">
        <v>0</v>
      </c>
      <c r="I385" s="499">
        <v>2</v>
      </c>
      <c r="J385" s="499">
        <v>1</v>
      </c>
      <c r="K385" s="499">
        <v>0</v>
      </c>
      <c r="L385" s="499">
        <v>2</v>
      </c>
      <c r="M385" s="499">
        <v>4</v>
      </c>
      <c r="N385" s="499">
        <v>0</v>
      </c>
      <c r="O385" s="499">
        <v>0</v>
      </c>
      <c r="P385" s="499">
        <v>0</v>
      </c>
      <c r="Q385" s="499">
        <v>1</v>
      </c>
      <c r="R385" s="499">
        <v>1</v>
      </c>
      <c r="S385" s="499">
        <v>0</v>
      </c>
      <c r="T385" s="330"/>
    </row>
    <row r="386" spans="1:20" s="331" customFormat="1">
      <c r="A386" s="494" t="s">
        <v>1380</v>
      </c>
      <c r="B386" s="499">
        <v>251</v>
      </c>
      <c r="C386" s="499">
        <v>7083</v>
      </c>
      <c r="D386" s="499">
        <v>28.219123505976096</v>
      </c>
      <c r="E386" s="499">
        <v>0</v>
      </c>
      <c r="F386" s="499">
        <v>0</v>
      </c>
      <c r="G386" s="499">
        <v>0</v>
      </c>
      <c r="H386" s="499">
        <v>2</v>
      </c>
      <c r="I386" s="499">
        <v>5</v>
      </c>
      <c r="J386" s="499">
        <v>26</v>
      </c>
      <c r="K386" s="499">
        <v>40</v>
      </c>
      <c r="L386" s="499">
        <v>32</v>
      </c>
      <c r="M386" s="499">
        <v>25</v>
      </c>
      <c r="N386" s="499">
        <v>25</v>
      </c>
      <c r="O386" s="499">
        <v>17</v>
      </c>
      <c r="P386" s="499">
        <v>23</v>
      </c>
      <c r="Q386" s="499">
        <v>20</v>
      </c>
      <c r="R386" s="499">
        <v>19</v>
      </c>
      <c r="S386" s="499">
        <v>17</v>
      </c>
      <c r="T386" s="330"/>
    </row>
    <row r="387" spans="1:20" s="331" customFormat="1">
      <c r="A387" s="494" t="s">
        <v>1381</v>
      </c>
      <c r="B387" s="499">
        <v>509</v>
      </c>
      <c r="C387" s="499">
        <v>6942</v>
      </c>
      <c r="D387" s="499">
        <v>13.638506876227899</v>
      </c>
      <c r="E387" s="499">
        <v>0</v>
      </c>
      <c r="F387" s="499">
        <v>0</v>
      </c>
      <c r="G387" s="499">
        <v>1</v>
      </c>
      <c r="H387" s="499">
        <v>23</v>
      </c>
      <c r="I387" s="499">
        <v>123</v>
      </c>
      <c r="J387" s="499">
        <v>68</v>
      </c>
      <c r="K387" s="499">
        <v>63</v>
      </c>
      <c r="L387" s="499">
        <v>33</v>
      </c>
      <c r="M387" s="499">
        <v>53</v>
      </c>
      <c r="N387" s="499">
        <v>34</v>
      </c>
      <c r="O387" s="499">
        <v>26</v>
      </c>
      <c r="P387" s="499">
        <v>21</v>
      </c>
      <c r="Q387" s="499">
        <v>20</v>
      </c>
      <c r="R387" s="499">
        <v>9</v>
      </c>
      <c r="S387" s="499">
        <v>35</v>
      </c>
      <c r="T387" s="330"/>
    </row>
    <row r="388" spans="1:20" s="331" customFormat="1">
      <c r="A388" s="494" t="s">
        <v>1382</v>
      </c>
      <c r="B388" s="499">
        <v>158</v>
      </c>
      <c r="C388" s="499">
        <v>3003</v>
      </c>
      <c r="D388" s="499">
        <v>19.00632911392405</v>
      </c>
      <c r="E388" s="499">
        <v>0</v>
      </c>
      <c r="F388" s="499">
        <v>0</v>
      </c>
      <c r="G388" s="499">
        <v>0</v>
      </c>
      <c r="H388" s="499">
        <v>2</v>
      </c>
      <c r="I388" s="499">
        <v>24</v>
      </c>
      <c r="J388" s="499">
        <v>20</v>
      </c>
      <c r="K388" s="499">
        <v>17</v>
      </c>
      <c r="L388" s="499">
        <v>24</v>
      </c>
      <c r="M388" s="499">
        <v>18</v>
      </c>
      <c r="N388" s="499">
        <v>9</v>
      </c>
      <c r="O388" s="499">
        <v>7</v>
      </c>
      <c r="P388" s="499">
        <v>10</v>
      </c>
      <c r="Q388" s="499">
        <v>7</v>
      </c>
      <c r="R388" s="499">
        <v>7</v>
      </c>
      <c r="S388" s="499">
        <v>13</v>
      </c>
      <c r="T388" s="330"/>
    </row>
    <row r="389" spans="1:20" s="331" customFormat="1">
      <c r="A389" s="494" t="s">
        <v>1383</v>
      </c>
      <c r="B389" s="499">
        <v>10</v>
      </c>
      <c r="C389" s="499">
        <v>158</v>
      </c>
      <c r="D389" s="499">
        <v>15.8</v>
      </c>
      <c r="E389" s="499">
        <v>0</v>
      </c>
      <c r="F389" s="499">
        <v>0</v>
      </c>
      <c r="G389" s="499">
        <v>0</v>
      </c>
      <c r="H389" s="499">
        <v>2</v>
      </c>
      <c r="I389" s="499">
        <v>3</v>
      </c>
      <c r="J389" s="499">
        <v>2</v>
      </c>
      <c r="K389" s="499">
        <v>1</v>
      </c>
      <c r="L389" s="499">
        <v>1</v>
      </c>
      <c r="M389" s="499">
        <v>0</v>
      </c>
      <c r="N389" s="499">
        <v>0</v>
      </c>
      <c r="O389" s="499">
        <v>1</v>
      </c>
      <c r="P389" s="499">
        <v>0</v>
      </c>
      <c r="Q389" s="499">
        <v>0</v>
      </c>
      <c r="R389" s="499">
        <v>0</v>
      </c>
      <c r="S389" s="499">
        <v>0</v>
      </c>
      <c r="T389" s="330"/>
    </row>
    <row r="390" spans="1:20" s="331" customFormat="1">
      <c r="A390" s="494" t="s">
        <v>1384</v>
      </c>
      <c r="B390" s="499">
        <v>1</v>
      </c>
      <c r="C390" s="499">
        <v>9</v>
      </c>
      <c r="D390" s="499">
        <v>9</v>
      </c>
      <c r="E390" s="499">
        <v>0</v>
      </c>
      <c r="F390" s="499">
        <v>0</v>
      </c>
      <c r="G390" s="499">
        <v>0</v>
      </c>
      <c r="H390" s="499">
        <v>0</v>
      </c>
      <c r="I390" s="499">
        <v>0</v>
      </c>
      <c r="J390" s="499">
        <v>0</v>
      </c>
      <c r="K390" s="499">
        <v>0</v>
      </c>
      <c r="L390" s="499">
        <v>0</v>
      </c>
      <c r="M390" s="499">
        <v>0</v>
      </c>
      <c r="N390" s="499">
        <v>0</v>
      </c>
      <c r="O390" s="499">
        <v>0</v>
      </c>
      <c r="P390" s="499">
        <v>1</v>
      </c>
      <c r="Q390" s="499">
        <v>0</v>
      </c>
      <c r="R390" s="499">
        <v>0</v>
      </c>
      <c r="S390" s="499">
        <v>0</v>
      </c>
      <c r="T390" s="330"/>
    </row>
    <row r="391" spans="1:20" s="331" customFormat="1">
      <c r="A391" s="494" t="s">
        <v>1386</v>
      </c>
      <c r="B391" s="499">
        <v>10</v>
      </c>
      <c r="C391" s="499">
        <v>110</v>
      </c>
      <c r="D391" s="499">
        <v>11</v>
      </c>
      <c r="E391" s="499">
        <v>0</v>
      </c>
      <c r="F391" s="499">
        <v>1</v>
      </c>
      <c r="G391" s="499">
        <v>0</v>
      </c>
      <c r="H391" s="499">
        <v>0</v>
      </c>
      <c r="I391" s="499">
        <v>4</v>
      </c>
      <c r="J391" s="499">
        <v>3</v>
      </c>
      <c r="K391" s="499">
        <v>1</v>
      </c>
      <c r="L391" s="499">
        <v>1</v>
      </c>
      <c r="M391" s="499">
        <v>0</v>
      </c>
      <c r="N391" s="499">
        <v>0</v>
      </c>
      <c r="O391" s="499">
        <v>0</v>
      </c>
      <c r="P391" s="499">
        <v>0</v>
      </c>
      <c r="Q391" s="499">
        <v>0</v>
      </c>
      <c r="R391" s="499">
        <v>0</v>
      </c>
      <c r="S391" s="499">
        <v>0</v>
      </c>
      <c r="T391" s="330"/>
    </row>
    <row r="392" spans="1:20" s="331" customFormat="1">
      <c r="A392" s="494" t="s">
        <v>1387</v>
      </c>
      <c r="B392" s="499">
        <v>329</v>
      </c>
      <c r="C392" s="499">
        <v>2251</v>
      </c>
      <c r="D392" s="499">
        <v>6.8419452887537995</v>
      </c>
      <c r="E392" s="499">
        <v>0</v>
      </c>
      <c r="F392" s="499">
        <v>0</v>
      </c>
      <c r="G392" s="499">
        <v>3</v>
      </c>
      <c r="H392" s="499">
        <v>18</v>
      </c>
      <c r="I392" s="499">
        <v>41</v>
      </c>
      <c r="J392" s="499">
        <v>28</v>
      </c>
      <c r="K392" s="499">
        <v>42</v>
      </c>
      <c r="L392" s="499">
        <v>43</v>
      </c>
      <c r="M392" s="499">
        <v>28</v>
      </c>
      <c r="N392" s="499">
        <v>35</v>
      </c>
      <c r="O392" s="499">
        <v>17</v>
      </c>
      <c r="P392" s="499">
        <v>13</v>
      </c>
      <c r="Q392" s="499">
        <v>16</v>
      </c>
      <c r="R392" s="499">
        <v>17</v>
      </c>
      <c r="S392" s="499">
        <v>28</v>
      </c>
      <c r="T392" s="330"/>
    </row>
    <row r="393" spans="1:20" s="331" customFormat="1">
      <c r="A393" s="494" t="s">
        <v>1388</v>
      </c>
      <c r="B393" s="499">
        <v>10</v>
      </c>
      <c r="C393" s="499">
        <v>176</v>
      </c>
      <c r="D393" s="499">
        <v>17.600000000000001</v>
      </c>
      <c r="E393" s="499">
        <v>0</v>
      </c>
      <c r="F393" s="499">
        <v>0</v>
      </c>
      <c r="G393" s="499">
        <v>0</v>
      </c>
      <c r="H393" s="499">
        <v>0</v>
      </c>
      <c r="I393" s="499">
        <v>2</v>
      </c>
      <c r="J393" s="499">
        <v>6</v>
      </c>
      <c r="K393" s="499">
        <v>1</v>
      </c>
      <c r="L393" s="499">
        <v>0</v>
      </c>
      <c r="M393" s="499">
        <v>0</v>
      </c>
      <c r="N393" s="499">
        <v>1</v>
      </c>
      <c r="O393" s="499">
        <v>0</v>
      </c>
      <c r="P393" s="499">
        <v>0</v>
      </c>
      <c r="Q393" s="499">
        <v>0</v>
      </c>
      <c r="R393" s="499">
        <v>0</v>
      </c>
      <c r="S393" s="499">
        <v>0</v>
      </c>
      <c r="T393" s="330"/>
    </row>
    <row r="394" spans="1:20" s="331" customFormat="1">
      <c r="A394" s="494" t="s">
        <v>1389</v>
      </c>
      <c r="B394" s="499">
        <v>69</v>
      </c>
      <c r="C394" s="499">
        <v>611</v>
      </c>
      <c r="D394" s="499">
        <v>8.8550724637681153</v>
      </c>
      <c r="E394" s="499">
        <v>1</v>
      </c>
      <c r="F394" s="499">
        <v>0</v>
      </c>
      <c r="G394" s="499">
        <v>0</v>
      </c>
      <c r="H394" s="499">
        <v>2</v>
      </c>
      <c r="I394" s="499">
        <v>12</v>
      </c>
      <c r="J394" s="499">
        <v>11</v>
      </c>
      <c r="K394" s="499">
        <v>8</v>
      </c>
      <c r="L394" s="499">
        <v>5</v>
      </c>
      <c r="M394" s="499">
        <v>6</v>
      </c>
      <c r="N394" s="499">
        <v>12</v>
      </c>
      <c r="O394" s="499">
        <v>1</v>
      </c>
      <c r="P394" s="499">
        <v>0</v>
      </c>
      <c r="Q394" s="499">
        <v>3</v>
      </c>
      <c r="R394" s="499">
        <v>2</v>
      </c>
      <c r="S394" s="499">
        <v>6</v>
      </c>
      <c r="T394" s="330"/>
    </row>
    <row r="395" spans="1:20" s="331" customFormat="1">
      <c r="A395" s="494" t="s">
        <v>1390</v>
      </c>
      <c r="B395" s="499">
        <v>50</v>
      </c>
      <c r="C395" s="499">
        <v>252</v>
      </c>
      <c r="D395" s="499">
        <v>5.04</v>
      </c>
      <c r="E395" s="499">
        <v>4</v>
      </c>
      <c r="F395" s="499">
        <v>6</v>
      </c>
      <c r="G395" s="499">
        <v>5</v>
      </c>
      <c r="H395" s="499">
        <v>6</v>
      </c>
      <c r="I395" s="499">
        <v>9</v>
      </c>
      <c r="J395" s="499">
        <v>2</v>
      </c>
      <c r="K395" s="499">
        <v>1</v>
      </c>
      <c r="L395" s="499">
        <v>3</v>
      </c>
      <c r="M395" s="499">
        <v>2</v>
      </c>
      <c r="N395" s="499">
        <v>3</v>
      </c>
      <c r="O395" s="499">
        <v>1</v>
      </c>
      <c r="P395" s="499">
        <v>0</v>
      </c>
      <c r="Q395" s="499">
        <v>1</v>
      </c>
      <c r="R395" s="499">
        <v>2</v>
      </c>
      <c r="S395" s="499">
        <v>5</v>
      </c>
      <c r="T395" s="330"/>
    </row>
    <row r="396" spans="1:20" s="331" customFormat="1">
      <c r="A396" s="494" t="s">
        <v>1391</v>
      </c>
      <c r="B396" s="499">
        <v>20</v>
      </c>
      <c r="C396" s="499">
        <v>99</v>
      </c>
      <c r="D396" s="499">
        <v>4.95</v>
      </c>
      <c r="E396" s="499">
        <v>0</v>
      </c>
      <c r="F396" s="499">
        <v>0</v>
      </c>
      <c r="G396" s="499">
        <v>0</v>
      </c>
      <c r="H396" s="499">
        <v>2</v>
      </c>
      <c r="I396" s="499">
        <v>1</v>
      </c>
      <c r="J396" s="499">
        <v>2</v>
      </c>
      <c r="K396" s="499">
        <v>1</v>
      </c>
      <c r="L396" s="499">
        <v>0</v>
      </c>
      <c r="M396" s="499">
        <v>5</v>
      </c>
      <c r="N396" s="499">
        <v>2</v>
      </c>
      <c r="O396" s="499">
        <v>1</v>
      </c>
      <c r="P396" s="499">
        <v>0</v>
      </c>
      <c r="Q396" s="499">
        <v>2</v>
      </c>
      <c r="R396" s="499">
        <v>0</v>
      </c>
      <c r="S396" s="499">
        <v>4</v>
      </c>
      <c r="T396" s="330"/>
    </row>
    <row r="397" spans="1:20" s="331" customFormat="1">
      <c r="A397" s="494" t="s">
        <v>1392</v>
      </c>
      <c r="B397" s="499">
        <v>2</v>
      </c>
      <c r="C397" s="499">
        <v>6</v>
      </c>
      <c r="D397" s="499">
        <v>3</v>
      </c>
      <c r="E397" s="499">
        <v>0</v>
      </c>
      <c r="F397" s="499">
        <v>0</v>
      </c>
      <c r="G397" s="499">
        <v>0</v>
      </c>
      <c r="H397" s="499">
        <v>0</v>
      </c>
      <c r="I397" s="499">
        <v>0</v>
      </c>
      <c r="J397" s="499">
        <v>0</v>
      </c>
      <c r="K397" s="499">
        <v>0</v>
      </c>
      <c r="L397" s="499">
        <v>0</v>
      </c>
      <c r="M397" s="499">
        <v>0</v>
      </c>
      <c r="N397" s="499">
        <v>0</v>
      </c>
      <c r="O397" s="499">
        <v>0</v>
      </c>
      <c r="P397" s="499">
        <v>0</v>
      </c>
      <c r="Q397" s="499">
        <v>0</v>
      </c>
      <c r="R397" s="499">
        <v>0</v>
      </c>
      <c r="S397" s="499">
        <v>2</v>
      </c>
      <c r="T397" s="330"/>
    </row>
    <row r="398" spans="1:20" s="331" customFormat="1">
      <c r="A398" s="494" t="s">
        <v>1393</v>
      </c>
      <c r="B398" s="499">
        <v>68</v>
      </c>
      <c r="C398" s="499">
        <v>245</v>
      </c>
      <c r="D398" s="499">
        <v>3.6029411764705883</v>
      </c>
      <c r="E398" s="499">
        <v>6</v>
      </c>
      <c r="F398" s="499">
        <v>19</v>
      </c>
      <c r="G398" s="499">
        <v>15</v>
      </c>
      <c r="H398" s="499">
        <v>13</v>
      </c>
      <c r="I398" s="499">
        <v>2</v>
      </c>
      <c r="J398" s="499">
        <v>3</v>
      </c>
      <c r="K398" s="499">
        <v>0</v>
      </c>
      <c r="L398" s="499">
        <v>1</v>
      </c>
      <c r="M398" s="499">
        <v>1</v>
      </c>
      <c r="N398" s="499">
        <v>5</v>
      </c>
      <c r="O398" s="499">
        <v>0</v>
      </c>
      <c r="P398" s="499">
        <v>2</v>
      </c>
      <c r="Q398" s="499">
        <v>0</v>
      </c>
      <c r="R398" s="499">
        <v>0</v>
      </c>
      <c r="S398" s="499">
        <v>1</v>
      </c>
      <c r="T398" s="330"/>
    </row>
    <row r="399" spans="1:20" s="331" customFormat="1">
      <c r="A399" s="494" t="s">
        <v>1394</v>
      </c>
      <c r="B399" s="499">
        <v>17</v>
      </c>
      <c r="C399" s="499">
        <v>70</v>
      </c>
      <c r="D399" s="499">
        <v>4.117647058823529</v>
      </c>
      <c r="E399" s="499">
        <v>0</v>
      </c>
      <c r="F399" s="499">
        <v>1</v>
      </c>
      <c r="G399" s="499">
        <v>0</v>
      </c>
      <c r="H399" s="499">
        <v>3</v>
      </c>
      <c r="I399" s="499">
        <v>2</v>
      </c>
      <c r="J399" s="499">
        <v>0</v>
      </c>
      <c r="K399" s="499">
        <v>2</v>
      </c>
      <c r="L399" s="499">
        <v>0</v>
      </c>
      <c r="M399" s="499">
        <v>1</v>
      </c>
      <c r="N399" s="499">
        <v>1</v>
      </c>
      <c r="O399" s="499">
        <v>1</v>
      </c>
      <c r="P399" s="499">
        <v>1</v>
      </c>
      <c r="Q399" s="499">
        <v>2</v>
      </c>
      <c r="R399" s="499">
        <v>1</v>
      </c>
      <c r="S399" s="499">
        <v>2</v>
      </c>
      <c r="T399" s="330"/>
    </row>
    <row r="400" spans="1:20" s="331" customFormat="1">
      <c r="A400" s="494" t="s">
        <v>1395</v>
      </c>
      <c r="B400" s="499">
        <v>7</v>
      </c>
      <c r="C400" s="499">
        <v>15</v>
      </c>
      <c r="D400" s="499">
        <v>2.1428571428571428</v>
      </c>
      <c r="E400" s="499">
        <v>0</v>
      </c>
      <c r="F400" s="499">
        <v>0</v>
      </c>
      <c r="G400" s="499">
        <v>0</v>
      </c>
      <c r="H400" s="499">
        <v>0</v>
      </c>
      <c r="I400" s="499">
        <v>0</v>
      </c>
      <c r="J400" s="499">
        <v>0</v>
      </c>
      <c r="K400" s="499">
        <v>0</v>
      </c>
      <c r="L400" s="499">
        <v>0</v>
      </c>
      <c r="M400" s="499">
        <v>0</v>
      </c>
      <c r="N400" s="499">
        <v>0</v>
      </c>
      <c r="O400" s="499">
        <v>1</v>
      </c>
      <c r="P400" s="499">
        <v>0</v>
      </c>
      <c r="Q400" s="499">
        <v>2</v>
      </c>
      <c r="R400" s="499">
        <v>2</v>
      </c>
      <c r="S400" s="499">
        <v>2</v>
      </c>
      <c r="T400" s="330"/>
    </row>
    <row r="401" spans="1:20" s="331" customFormat="1">
      <c r="A401" s="494" t="s">
        <v>1397</v>
      </c>
      <c r="B401" s="499">
        <v>1</v>
      </c>
      <c r="C401" s="499">
        <v>11</v>
      </c>
      <c r="D401" s="499">
        <v>11</v>
      </c>
      <c r="E401" s="499">
        <v>0</v>
      </c>
      <c r="F401" s="499">
        <v>0</v>
      </c>
      <c r="G401" s="499">
        <v>0</v>
      </c>
      <c r="H401" s="499">
        <v>1</v>
      </c>
      <c r="I401" s="499">
        <v>0</v>
      </c>
      <c r="J401" s="499">
        <v>0</v>
      </c>
      <c r="K401" s="499">
        <v>0</v>
      </c>
      <c r="L401" s="499">
        <v>0</v>
      </c>
      <c r="M401" s="499">
        <v>0</v>
      </c>
      <c r="N401" s="499">
        <v>0</v>
      </c>
      <c r="O401" s="499">
        <v>0</v>
      </c>
      <c r="P401" s="499">
        <v>0</v>
      </c>
      <c r="Q401" s="499">
        <v>0</v>
      </c>
      <c r="R401" s="499">
        <v>0</v>
      </c>
      <c r="S401" s="499">
        <v>0</v>
      </c>
      <c r="T401" s="330"/>
    </row>
    <row r="402" spans="1:20" s="331" customFormat="1">
      <c r="A402" s="494" t="s">
        <v>1398</v>
      </c>
      <c r="B402" s="499">
        <v>1</v>
      </c>
      <c r="C402" s="499">
        <v>4</v>
      </c>
      <c r="D402" s="499">
        <v>4</v>
      </c>
      <c r="E402" s="499">
        <v>0</v>
      </c>
      <c r="F402" s="499">
        <v>0</v>
      </c>
      <c r="G402" s="499">
        <v>0</v>
      </c>
      <c r="H402" s="499">
        <v>0</v>
      </c>
      <c r="I402" s="499">
        <v>0</v>
      </c>
      <c r="J402" s="499">
        <v>0</v>
      </c>
      <c r="K402" s="499">
        <v>0</v>
      </c>
      <c r="L402" s="499">
        <v>1</v>
      </c>
      <c r="M402" s="499">
        <v>0</v>
      </c>
      <c r="N402" s="499">
        <v>0</v>
      </c>
      <c r="O402" s="499">
        <v>0</v>
      </c>
      <c r="P402" s="499">
        <v>0</v>
      </c>
      <c r="Q402" s="499">
        <v>0</v>
      </c>
      <c r="R402" s="499">
        <v>0</v>
      </c>
      <c r="S402" s="499">
        <v>0</v>
      </c>
      <c r="T402" s="330"/>
    </row>
    <row r="403" spans="1:20" s="331" customFormat="1">
      <c r="A403" s="494" t="s">
        <v>1399</v>
      </c>
      <c r="B403" s="499">
        <v>33</v>
      </c>
      <c r="C403" s="499">
        <v>1171</v>
      </c>
      <c r="D403" s="499">
        <v>35.484848484848484</v>
      </c>
      <c r="E403" s="499">
        <v>0</v>
      </c>
      <c r="F403" s="499">
        <v>0</v>
      </c>
      <c r="G403" s="499">
        <v>0</v>
      </c>
      <c r="H403" s="499">
        <v>0</v>
      </c>
      <c r="I403" s="499">
        <v>6</v>
      </c>
      <c r="J403" s="499">
        <v>7</v>
      </c>
      <c r="K403" s="499">
        <v>9</v>
      </c>
      <c r="L403" s="499">
        <v>1</v>
      </c>
      <c r="M403" s="499">
        <v>5</v>
      </c>
      <c r="N403" s="499">
        <v>0</v>
      </c>
      <c r="O403" s="499">
        <v>3</v>
      </c>
      <c r="P403" s="499">
        <v>1</v>
      </c>
      <c r="Q403" s="499">
        <v>1</v>
      </c>
      <c r="R403" s="499">
        <v>0</v>
      </c>
      <c r="S403" s="499">
        <v>0</v>
      </c>
      <c r="T403" s="330"/>
    </row>
    <row r="404" spans="1:20" s="331" customFormat="1">
      <c r="A404" s="494" t="s">
        <v>1402</v>
      </c>
      <c r="B404" s="499">
        <v>11</v>
      </c>
      <c r="C404" s="499">
        <v>108</v>
      </c>
      <c r="D404" s="499">
        <v>9.8181818181818183</v>
      </c>
      <c r="E404" s="499">
        <v>0</v>
      </c>
      <c r="F404" s="499">
        <v>0</v>
      </c>
      <c r="G404" s="499">
        <v>0</v>
      </c>
      <c r="H404" s="499">
        <v>1</v>
      </c>
      <c r="I404" s="499">
        <v>1</v>
      </c>
      <c r="J404" s="499">
        <v>1</v>
      </c>
      <c r="K404" s="499">
        <v>1</v>
      </c>
      <c r="L404" s="499">
        <v>3</v>
      </c>
      <c r="M404" s="499">
        <v>2</v>
      </c>
      <c r="N404" s="499">
        <v>1</v>
      </c>
      <c r="O404" s="499">
        <v>1</v>
      </c>
      <c r="P404" s="499">
        <v>0</v>
      </c>
      <c r="Q404" s="499">
        <v>0</v>
      </c>
      <c r="R404" s="499">
        <v>0</v>
      </c>
      <c r="S404" s="499">
        <v>0</v>
      </c>
      <c r="T404" s="330"/>
    </row>
    <row r="405" spans="1:20" s="331" customFormat="1">
      <c r="A405" s="494" t="s">
        <v>1403</v>
      </c>
      <c r="B405" s="499">
        <v>3</v>
      </c>
      <c r="C405" s="499">
        <v>6</v>
      </c>
      <c r="D405" s="499">
        <v>2</v>
      </c>
      <c r="E405" s="499">
        <v>0</v>
      </c>
      <c r="F405" s="499">
        <v>0</v>
      </c>
      <c r="G405" s="499">
        <v>0</v>
      </c>
      <c r="H405" s="499">
        <v>0</v>
      </c>
      <c r="I405" s="499">
        <v>0</v>
      </c>
      <c r="J405" s="499">
        <v>0</v>
      </c>
      <c r="K405" s="499">
        <v>1</v>
      </c>
      <c r="L405" s="499">
        <v>0</v>
      </c>
      <c r="M405" s="499">
        <v>0</v>
      </c>
      <c r="N405" s="499">
        <v>0</v>
      </c>
      <c r="O405" s="499">
        <v>1</v>
      </c>
      <c r="P405" s="499">
        <v>0</v>
      </c>
      <c r="Q405" s="499">
        <v>0</v>
      </c>
      <c r="R405" s="499">
        <v>0</v>
      </c>
      <c r="S405" s="499">
        <v>1</v>
      </c>
      <c r="T405" s="330"/>
    </row>
    <row r="406" spans="1:20" s="331" customFormat="1">
      <c r="A406" s="494" t="s">
        <v>1404</v>
      </c>
      <c r="B406" s="499">
        <v>2</v>
      </c>
      <c r="C406" s="499">
        <v>8</v>
      </c>
      <c r="D406" s="499">
        <v>4</v>
      </c>
      <c r="E406" s="499">
        <v>0</v>
      </c>
      <c r="F406" s="499">
        <v>0</v>
      </c>
      <c r="G406" s="499">
        <v>0</v>
      </c>
      <c r="H406" s="499">
        <v>0</v>
      </c>
      <c r="I406" s="499">
        <v>0</v>
      </c>
      <c r="J406" s="499">
        <v>1</v>
      </c>
      <c r="K406" s="499">
        <v>1</v>
      </c>
      <c r="L406" s="499">
        <v>0</v>
      </c>
      <c r="M406" s="499">
        <v>0</v>
      </c>
      <c r="N406" s="499">
        <v>0</v>
      </c>
      <c r="O406" s="499">
        <v>0</v>
      </c>
      <c r="P406" s="499">
        <v>0</v>
      </c>
      <c r="Q406" s="499">
        <v>0</v>
      </c>
      <c r="R406" s="499">
        <v>0</v>
      </c>
      <c r="S406" s="499">
        <v>0</v>
      </c>
      <c r="T406" s="330"/>
    </row>
    <row r="407" spans="1:20" s="331" customFormat="1">
      <c r="A407" s="494" t="s">
        <v>1405</v>
      </c>
      <c r="B407" s="499">
        <v>5</v>
      </c>
      <c r="C407" s="499">
        <v>27</v>
      </c>
      <c r="D407" s="499">
        <v>5.4</v>
      </c>
      <c r="E407" s="499">
        <v>0</v>
      </c>
      <c r="F407" s="499">
        <v>0</v>
      </c>
      <c r="G407" s="499">
        <v>0</v>
      </c>
      <c r="H407" s="499">
        <v>1</v>
      </c>
      <c r="I407" s="499">
        <v>0</v>
      </c>
      <c r="J407" s="499">
        <v>0</v>
      </c>
      <c r="K407" s="499">
        <v>1</v>
      </c>
      <c r="L407" s="499">
        <v>0</v>
      </c>
      <c r="M407" s="499">
        <v>1</v>
      </c>
      <c r="N407" s="499">
        <v>0</v>
      </c>
      <c r="O407" s="499">
        <v>0</v>
      </c>
      <c r="P407" s="499">
        <v>0</v>
      </c>
      <c r="Q407" s="499">
        <v>0</v>
      </c>
      <c r="R407" s="499">
        <v>0</v>
      </c>
      <c r="S407" s="499">
        <v>2</v>
      </c>
      <c r="T407" s="330"/>
    </row>
    <row r="408" spans="1:20" s="331" customFormat="1">
      <c r="A408" s="494" t="s">
        <v>1406</v>
      </c>
      <c r="B408" s="499">
        <v>22</v>
      </c>
      <c r="C408" s="499">
        <v>328</v>
      </c>
      <c r="D408" s="499">
        <v>14.909090909090908</v>
      </c>
      <c r="E408" s="499">
        <v>0</v>
      </c>
      <c r="F408" s="499">
        <v>1</v>
      </c>
      <c r="G408" s="499">
        <v>1</v>
      </c>
      <c r="H408" s="499">
        <v>1</v>
      </c>
      <c r="I408" s="499">
        <v>7</v>
      </c>
      <c r="J408" s="499">
        <v>6</v>
      </c>
      <c r="K408" s="499">
        <v>2</v>
      </c>
      <c r="L408" s="499">
        <v>2</v>
      </c>
      <c r="M408" s="499">
        <v>1</v>
      </c>
      <c r="N408" s="499">
        <v>1</v>
      </c>
      <c r="O408" s="499">
        <v>0</v>
      </c>
      <c r="P408" s="499">
        <v>0</v>
      </c>
      <c r="Q408" s="499">
        <v>0</v>
      </c>
      <c r="R408" s="499">
        <v>0</v>
      </c>
      <c r="S408" s="499">
        <v>0</v>
      </c>
      <c r="T408" s="330"/>
    </row>
    <row r="409" spans="1:20" s="331" customFormat="1">
      <c r="A409" s="494" t="s">
        <v>1407</v>
      </c>
      <c r="B409" s="499">
        <v>28</v>
      </c>
      <c r="C409" s="499">
        <v>5023</v>
      </c>
      <c r="D409" s="499">
        <v>179.39285714285714</v>
      </c>
      <c r="E409" s="499">
        <v>0</v>
      </c>
      <c r="F409" s="499">
        <v>0</v>
      </c>
      <c r="G409" s="499">
        <v>0</v>
      </c>
      <c r="H409" s="499">
        <v>3</v>
      </c>
      <c r="I409" s="499">
        <v>6</v>
      </c>
      <c r="J409" s="499">
        <v>9</v>
      </c>
      <c r="K409" s="499">
        <v>5</v>
      </c>
      <c r="L409" s="499">
        <v>1</v>
      </c>
      <c r="M409" s="499">
        <v>0</v>
      </c>
      <c r="N409" s="499">
        <v>0</v>
      </c>
      <c r="O409" s="499">
        <v>1</v>
      </c>
      <c r="P409" s="499">
        <v>1</v>
      </c>
      <c r="Q409" s="499">
        <v>1</v>
      </c>
      <c r="R409" s="499">
        <v>0</v>
      </c>
      <c r="S409" s="499">
        <v>1</v>
      </c>
      <c r="T409" s="330"/>
    </row>
    <row r="410" spans="1:20" s="331" customFormat="1">
      <c r="A410" s="494" t="s">
        <v>1408</v>
      </c>
      <c r="B410" s="499">
        <v>7</v>
      </c>
      <c r="C410" s="499">
        <v>437</v>
      </c>
      <c r="D410" s="499">
        <v>62.428571428571431</v>
      </c>
      <c r="E410" s="499">
        <v>0</v>
      </c>
      <c r="F410" s="499">
        <v>0</v>
      </c>
      <c r="G410" s="499">
        <v>0</v>
      </c>
      <c r="H410" s="499">
        <v>0</v>
      </c>
      <c r="I410" s="499">
        <v>1</v>
      </c>
      <c r="J410" s="499">
        <v>1</v>
      </c>
      <c r="K410" s="499">
        <v>1</v>
      </c>
      <c r="L410" s="499">
        <v>2</v>
      </c>
      <c r="M410" s="499">
        <v>0</v>
      </c>
      <c r="N410" s="499">
        <v>0</v>
      </c>
      <c r="O410" s="499">
        <v>0</v>
      </c>
      <c r="P410" s="499">
        <v>0</v>
      </c>
      <c r="Q410" s="499">
        <v>0</v>
      </c>
      <c r="R410" s="499">
        <v>0</v>
      </c>
      <c r="S410" s="499">
        <v>2</v>
      </c>
      <c r="T410" s="330"/>
    </row>
    <row r="411" spans="1:20" s="331" customFormat="1">
      <c r="A411" s="494" t="s">
        <v>1410</v>
      </c>
      <c r="B411" s="499">
        <v>8</v>
      </c>
      <c r="C411" s="499">
        <v>110</v>
      </c>
      <c r="D411" s="499">
        <v>13.75</v>
      </c>
      <c r="E411" s="499">
        <v>0</v>
      </c>
      <c r="F411" s="499">
        <v>0</v>
      </c>
      <c r="G411" s="499">
        <v>0</v>
      </c>
      <c r="H411" s="499">
        <v>0</v>
      </c>
      <c r="I411" s="499">
        <v>2</v>
      </c>
      <c r="J411" s="499">
        <v>1</v>
      </c>
      <c r="K411" s="499">
        <v>3</v>
      </c>
      <c r="L411" s="499">
        <v>2</v>
      </c>
      <c r="M411" s="499">
        <v>0</v>
      </c>
      <c r="N411" s="499">
        <v>0</v>
      </c>
      <c r="O411" s="499">
        <v>0</v>
      </c>
      <c r="P411" s="499">
        <v>0</v>
      </c>
      <c r="Q411" s="499">
        <v>0</v>
      </c>
      <c r="R411" s="499">
        <v>0</v>
      </c>
      <c r="S411" s="499">
        <v>0</v>
      </c>
      <c r="T411" s="330"/>
    </row>
    <row r="412" spans="1:20" s="331" customFormat="1">
      <c r="A412" s="494" t="s">
        <v>1411</v>
      </c>
      <c r="B412" s="499">
        <v>8</v>
      </c>
      <c r="C412" s="499">
        <v>63</v>
      </c>
      <c r="D412" s="499">
        <v>7.875</v>
      </c>
      <c r="E412" s="499">
        <v>0</v>
      </c>
      <c r="F412" s="499">
        <v>2</v>
      </c>
      <c r="G412" s="499">
        <v>6</v>
      </c>
      <c r="H412" s="499">
        <v>0</v>
      </c>
      <c r="I412" s="499">
        <v>0</v>
      </c>
      <c r="J412" s="499">
        <v>0</v>
      </c>
      <c r="K412" s="499">
        <v>0</v>
      </c>
      <c r="L412" s="499">
        <v>0</v>
      </c>
      <c r="M412" s="499">
        <v>0</v>
      </c>
      <c r="N412" s="499">
        <v>0</v>
      </c>
      <c r="O412" s="499">
        <v>0</v>
      </c>
      <c r="P412" s="499">
        <v>0</v>
      </c>
      <c r="Q412" s="499">
        <v>0</v>
      </c>
      <c r="R412" s="499">
        <v>0</v>
      </c>
      <c r="S412" s="499">
        <v>0</v>
      </c>
      <c r="T412" s="330"/>
    </row>
    <row r="413" spans="1:20" s="331" customFormat="1">
      <c r="A413" s="494" t="s">
        <v>1412</v>
      </c>
      <c r="B413" s="499">
        <v>6</v>
      </c>
      <c r="C413" s="499">
        <v>25</v>
      </c>
      <c r="D413" s="499">
        <v>4.166666666666667</v>
      </c>
      <c r="E413" s="499">
        <v>0</v>
      </c>
      <c r="F413" s="499">
        <v>0</v>
      </c>
      <c r="G413" s="499">
        <v>1</v>
      </c>
      <c r="H413" s="499">
        <v>2</v>
      </c>
      <c r="I413" s="499">
        <v>3</v>
      </c>
      <c r="J413" s="499">
        <v>0</v>
      </c>
      <c r="K413" s="499">
        <v>0</v>
      </c>
      <c r="L413" s="499">
        <v>0</v>
      </c>
      <c r="M413" s="499">
        <v>0</v>
      </c>
      <c r="N413" s="499">
        <v>0</v>
      </c>
      <c r="O413" s="499">
        <v>0</v>
      </c>
      <c r="P413" s="499">
        <v>0</v>
      </c>
      <c r="Q413" s="499">
        <v>0</v>
      </c>
      <c r="R413" s="499">
        <v>0</v>
      </c>
      <c r="S413" s="499">
        <v>0</v>
      </c>
      <c r="T413" s="330"/>
    </row>
    <row r="414" spans="1:20" s="331" customFormat="1">
      <c r="A414" s="494" t="s">
        <v>1413</v>
      </c>
      <c r="B414" s="499">
        <v>16</v>
      </c>
      <c r="C414" s="499">
        <v>178</v>
      </c>
      <c r="D414" s="499">
        <v>11.125</v>
      </c>
      <c r="E414" s="499">
        <v>0</v>
      </c>
      <c r="F414" s="499">
        <v>1</v>
      </c>
      <c r="G414" s="499">
        <v>1</v>
      </c>
      <c r="H414" s="499">
        <v>9</v>
      </c>
      <c r="I414" s="499">
        <v>5</v>
      </c>
      <c r="J414" s="499">
        <v>0</v>
      </c>
      <c r="K414" s="499">
        <v>0</v>
      </c>
      <c r="L414" s="499">
        <v>0</v>
      </c>
      <c r="M414" s="499">
        <v>0</v>
      </c>
      <c r="N414" s="499">
        <v>0</v>
      </c>
      <c r="O414" s="499">
        <v>0</v>
      </c>
      <c r="P414" s="499">
        <v>0</v>
      </c>
      <c r="Q414" s="499">
        <v>0</v>
      </c>
      <c r="R414" s="499">
        <v>0</v>
      </c>
      <c r="S414" s="499">
        <v>0</v>
      </c>
      <c r="T414" s="330"/>
    </row>
    <row r="415" spans="1:20" s="331" customFormat="1">
      <c r="A415" s="494" t="s">
        <v>1414</v>
      </c>
      <c r="B415" s="499">
        <v>10</v>
      </c>
      <c r="C415" s="499">
        <v>43</v>
      </c>
      <c r="D415" s="499">
        <v>4.3</v>
      </c>
      <c r="E415" s="499">
        <v>0</v>
      </c>
      <c r="F415" s="499">
        <v>0</v>
      </c>
      <c r="G415" s="499">
        <v>0</v>
      </c>
      <c r="H415" s="499">
        <v>6</v>
      </c>
      <c r="I415" s="499">
        <v>4</v>
      </c>
      <c r="J415" s="499">
        <v>0</v>
      </c>
      <c r="K415" s="499">
        <v>0</v>
      </c>
      <c r="L415" s="499">
        <v>0</v>
      </c>
      <c r="M415" s="499">
        <v>0</v>
      </c>
      <c r="N415" s="499">
        <v>0</v>
      </c>
      <c r="O415" s="499">
        <v>0</v>
      </c>
      <c r="P415" s="499">
        <v>0</v>
      </c>
      <c r="Q415" s="499">
        <v>0</v>
      </c>
      <c r="R415" s="499">
        <v>0</v>
      </c>
      <c r="S415" s="499">
        <v>0</v>
      </c>
      <c r="T415" s="330"/>
    </row>
    <row r="416" spans="1:20" s="331" customFormat="1">
      <c r="A416" s="494" t="s">
        <v>1415</v>
      </c>
      <c r="B416" s="499">
        <v>6</v>
      </c>
      <c r="C416" s="499">
        <v>37</v>
      </c>
      <c r="D416" s="499">
        <v>6.166666666666667</v>
      </c>
      <c r="E416" s="499">
        <v>0</v>
      </c>
      <c r="F416" s="499">
        <v>2</v>
      </c>
      <c r="G416" s="499">
        <v>1</v>
      </c>
      <c r="H416" s="499">
        <v>1</v>
      </c>
      <c r="I416" s="499">
        <v>2</v>
      </c>
      <c r="J416" s="499">
        <v>0</v>
      </c>
      <c r="K416" s="499">
        <v>0</v>
      </c>
      <c r="L416" s="499">
        <v>0</v>
      </c>
      <c r="M416" s="499">
        <v>0</v>
      </c>
      <c r="N416" s="499">
        <v>0</v>
      </c>
      <c r="O416" s="499">
        <v>0</v>
      </c>
      <c r="P416" s="499">
        <v>0</v>
      </c>
      <c r="Q416" s="499">
        <v>0</v>
      </c>
      <c r="R416" s="499">
        <v>0</v>
      </c>
      <c r="S416" s="499">
        <v>0</v>
      </c>
      <c r="T416" s="330"/>
    </row>
    <row r="417" spans="1:20" s="331" customFormat="1">
      <c r="A417" s="494" t="s">
        <v>1416</v>
      </c>
      <c r="B417" s="499">
        <v>6</v>
      </c>
      <c r="C417" s="499">
        <v>25</v>
      </c>
      <c r="D417" s="499">
        <v>4.166666666666667</v>
      </c>
      <c r="E417" s="499">
        <v>0</v>
      </c>
      <c r="F417" s="499">
        <v>0</v>
      </c>
      <c r="G417" s="499">
        <v>2</v>
      </c>
      <c r="H417" s="499">
        <v>2</v>
      </c>
      <c r="I417" s="499">
        <v>2</v>
      </c>
      <c r="J417" s="499">
        <v>0</v>
      </c>
      <c r="K417" s="499">
        <v>0</v>
      </c>
      <c r="L417" s="499">
        <v>0</v>
      </c>
      <c r="M417" s="499">
        <v>0</v>
      </c>
      <c r="N417" s="499">
        <v>0</v>
      </c>
      <c r="O417" s="499">
        <v>0</v>
      </c>
      <c r="P417" s="499">
        <v>0</v>
      </c>
      <c r="Q417" s="499">
        <v>0</v>
      </c>
      <c r="R417" s="499">
        <v>0</v>
      </c>
      <c r="S417" s="499">
        <v>0</v>
      </c>
      <c r="T417" s="330"/>
    </row>
    <row r="418" spans="1:20" s="331" customFormat="1">
      <c r="A418" s="494" t="s">
        <v>1417</v>
      </c>
      <c r="B418" s="499">
        <v>4</v>
      </c>
      <c r="C418" s="499">
        <v>9</v>
      </c>
      <c r="D418" s="499">
        <v>2.25</v>
      </c>
      <c r="E418" s="499">
        <v>0</v>
      </c>
      <c r="F418" s="499">
        <v>0</v>
      </c>
      <c r="G418" s="499">
        <v>3</v>
      </c>
      <c r="H418" s="499">
        <v>0</v>
      </c>
      <c r="I418" s="499">
        <v>0</v>
      </c>
      <c r="J418" s="499">
        <v>1</v>
      </c>
      <c r="K418" s="499">
        <v>0</v>
      </c>
      <c r="L418" s="499">
        <v>0</v>
      </c>
      <c r="M418" s="499">
        <v>0</v>
      </c>
      <c r="N418" s="499">
        <v>0</v>
      </c>
      <c r="O418" s="499">
        <v>0</v>
      </c>
      <c r="P418" s="499">
        <v>0</v>
      </c>
      <c r="Q418" s="499">
        <v>0</v>
      </c>
      <c r="R418" s="499">
        <v>0</v>
      </c>
      <c r="S418" s="499">
        <v>0</v>
      </c>
      <c r="T418" s="330"/>
    </row>
    <row r="419" spans="1:20" s="331" customFormat="1">
      <c r="A419" s="494" t="s">
        <v>1418</v>
      </c>
      <c r="B419" s="499">
        <v>21</v>
      </c>
      <c r="C419" s="499">
        <v>101</v>
      </c>
      <c r="D419" s="499">
        <v>4.8095238095238093</v>
      </c>
      <c r="E419" s="499">
        <v>0</v>
      </c>
      <c r="F419" s="499">
        <v>0</v>
      </c>
      <c r="G419" s="499">
        <v>6</v>
      </c>
      <c r="H419" s="499">
        <v>9</v>
      </c>
      <c r="I419" s="499">
        <v>4</v>
      </c>
      <c r="J419" s="499">
        <v>0</v>
      </c>
      <c r="K419" s="499">
        <v>0</v>
      </c>
      <c r="L419" s="499">
        <v>0</v>
      </c>
      <c r="M419" s="499">
        <v>0</v>
      </c>
      <c r="N419" s="499">
        <v>0</v>
      </c>
      <c r="O419" s="499">
        <v>0</v>
      </c>
      <c r="P419" s="499">
        <v>0</v>
      </c>
      <c r="Q419" s="499">
        <v>1</v>
      </c>
      <c r="R419" s="499">
        <v>1</v>
      </c>
      <c r="S419" s="499">
        <v>0</v>
      </c>
      <c r="T419" s="330"/>
    </row>
    <row r="420" spans="1:20" s="331" customFormat="1">
      <c r="A420" s="494" t="s">
        <v>1419</v>
      </c>
      <c r="B420" s="499">
        <v>18</v>
      </c>
      <c r="C420" s="499">
        <v>903</v>
      </c>
      <c r="D420" s="499">
        <v>50.166666666666664</v>
      </c>
      <c r="E420" s="499">
        <v>0</v>
      </c>
      <c r="F420" s="499">
        <v>0</v>
      </c>
      <c r="G420" s="499">
        <v>1</v>
      </c>
      <c r="H420" s="499">
        <v>0</v>
      </c>
      <c r="I420" s="499">
        <v>4</v>
      </c>
      <c r="J420" s="499">
        <v>2</v>
      </c>
      <c r="K420" s="499">
        <v>3</v>
      </c>
      <c r="L420" s="499">
        <v>4</v>
      </c>
      <c r="M420" s="499">
        <v>0</v>
      </c>
      <c r="N420" s="499">
        <v>0</v>
      </c>
      <c r="O420" s="499">
        <v>1</v>
      </c>
      <c r="P420" s="499">
        <v>1</v>
      </c>
      <c r="Q420" s="499">
        <v>0</v>
      </c>
      <c r="R420" s="499">
        <v>0</v>
      </c>
      <c r="S420" s="499">
        <v>2</v>
      </c>
      <c r="T420" s="330"/>
    </row>
    <row r="421" spans="1:20" s="331" customFormat="1">
      <c r="A421" s="492" t="s">
        <v>217</v>
      </c>
      <c r="B421" s="498">
        <v>6336</v>
      </c>
      <c r="C421" s="498">
        <v>57716</v>
      </c>
      <c r="D421" s="498">
        <v>9.1092171717171713</v>
      </c>
      <c r="E421" s="498">
        <v>365</v>
      </c>
      <c r="F421" s="498">
        <v>676</v>
      </c>
      <c r="G421" s="498">
        <v>647</v>
      </c>
      <c r="H421" s="498">
        <v>533</v>
      </c>
      <c r="I421" s="498">
        <v>402</v>
      </c>
      <c r="J421" s="498">
        <v>323</v>
      </c>
      <c r="K421" s="498">
        <v>308</v>
      </c>
      <c r="L421" s="498">
        <v>296</v>
      </c>
      <c r="M421" s="498">
        <v>324</v>
      </c>
      <c r="N421" s="498">
        <v>263</v>
      </c>
      <c r="O421" s="498">
        <v>254</v>
      </c>
      <c r="P421" s="498">
        <v>291</v>
      </c>
      <c r="Q421" s="498">
        <v>273</v>
      </c>
      <c r="R421" s="498">
        <v>288</v>
      </c>
      <c r="S421" s="498">
        <v>1093</v>
      </c>
      <c r="T421" s="330"/>
    </row>
    <row r="422" spans="1:20" s="331" customFormat="1">
      <c r="A422" s="494" t="s">
        <v>1420</v>
      </c>
      <c r="B422" s="499">
        <v>140</v>
      </c>
      <c r="C422" s="499">
        <v>2519</v>
      </c>
      <c r="D422" s="499">
        <v>17.992857142857144</v>
      </c>
      <c r="E422" s="499">
        <v>46</v>
      </c>
      <c r="F422" s="499">
        <v>14</v>
      </c>
      <c r="G422" s="499">
        <v>8</v>
      </c>
      <c r="H422" s="499">
        <v>4</v>
      </c>
      <c r="I422" s="499">
        <v>9</v>
      </c>
      <c r="J422" s="499">
        <v>3</v>
      </c>
      <c r="K422" s="499">
        <v>7</v>
      </c>
      <c r="L422" s="499">
        <v>8</v>
      </c>
      <c r="M422" s="499">
        <v>10</v>
      </c>
      <c r="N422" s="499">
        <v>5</v>
      </c>
      <c r="O422" s="499">
        <v>2</v>
      </c>
      <c r="P422" s="499">
        <v>1</v>
      </c>
      <c r="Q422" s="499">
        <v>6</v>
      </c>
      <c r="R422" s="499">
        <v>7</v>
      </c>
      <c r="S422" s="499">
        <v>10</v>
      </c>
      <c r="T422" s="330"/>
    </row>
    <row r="423" spans="1:20" s="331" customFormat="1">
      <c r="A423" s="494" t="s">
        <v>1423</v>
      </c>
      <c r="B423" s="499">
        <v>89</v>
      </c>
      <c r="C423" s="499">
        <v>1036</v>
      </c>
      <c r="D423" s="499">
        <v>11.640449438202246</v>
      </c>
      <c r="E423" s="499">
        <v>17</v>
      </c>
      <c r="F423" s="499">
        <v>8</v>
      </c>
      <c r="G423" s="499">
        <v>8</v>
      </c>
      <c r="H423" s="499">
        <v>6</v>
      </c>
      <c r="I423" s="499">
        <v>3</v>
      </c>
      <c r="J423" s="499">
        <v>4</v>
      </c>
      <c r="K423" s="499">
        <v>10</v>
      </c>
      <c r="L423" s="499">
        <v>3</v>
      </c>
      <c r="M423" s="499">
        <v>3</v>
      </c>
      <c r="N423" s="499">
        <v>2</v>
      </c>
      <c r="O423" s="499">
        <v>4</v>
      </c>
      <c r="P423" s="499">
        <v>3</v>
      </c>
      <c r="Q423" s="499">
        <v>5</v>
      </c>
      <c r="R423" s="499">
        <v>6</v>
      </c>
      <c r="S423" s="499">
        <v>7</v>
      </c>
      <c r="T423" s="330"/>
    </row>
    <row r="424" spans="1:20" s="331" customFormat="1">
      <c r="A424" s="494" t="s">
        <v>1424</v>
      </c>
      <c r="B424" s="499">
        <v>112</v>
      </c>
      <c r="C424" s="499">
        <v>1778</v>
      </c>
      <c r="D424" s="499">
        <v>15.875</v>
      </c>
      <c r="E424" s="499">
        <v>11</v>
      </c>
      <c r="F424" s="499">
        <v>12</v>
      </c>
      <c r="G424" s="499">
        <v>19</v>
      </c>
      <c r="H424" s="499">
        <v>10</v>
      </c>
      <c r="I424" s="499">
        <v>6</v>
      </c>
      <c r="J424" s="499">
        <v>2</v>
      </c>
      <c r="K424" s="499">
        <v>9</v>
      </c>
      <c r="L424" s="499">
        <v>9</v>
      </c>
      <c r="M424" s="499">
        <v>3</v>
      </c>
      <c r="N424" s="499">
        <v>9</v>
      </c>
      <c r="O424" s="499">
        <v>6</v>
      </c>
      <c r="P424" s="499">
        <v>5</v>
      </c>
      <c r="Q424" s="499">
        <v>1</v>
      </c>
      <c r="R424" s="499">
        <v>3</v>
      </c>
      <c r="S424" s="499">
        <v>7</v>
      </c>
      <c r="T424" s="330"/>
    </row>
    <row r="425" spans="1:20" s="331" customFormat="1">
      <c r="A425" s="494" t="s">
        <v>1425</v>
      </c>
      <c r="B425" s="499">
        <v>1</v>
      </c>
      <c r="C425" s="499">
        <v>7</v>
      </c>
      <c r="D425" s="499">
        <v>7</v>
      </c>
      <c r="E425" s="499">
        <v>0</v>
      </c>
      <c r="F425" s="499">
        <v>0</v>
      </c>
      <c r="G425" s="499">
        <v>0</v>
      </c>
      <c r="H425" s="499">
        <v>1</v>
      </c>
      <c r="I425" s="499">
        <v>0</v>
      </c>
      <c r="J425" s="499">
        <v>0</v>
      </c>
      <c r="K425" s="499">
        <v>0</v>
      </c>
      <c r="L425" s="499">
        <v>0</v>
      </c>
      <c r="M425" s="499">
        <v>0</v>
      </c>
      <c r="N425" s="499">
        <v>0</v>
      </c>
      <c r="O425" s="499">
        <v>0</v>
      </c>
      <c r="P425" s="499">
        <v>0</v>
      </c>
      <c r="Q425" s="499">
        <v>0</v>
      </c>
      <c r="R425" s="499">
        <v>0</v>
      </c>
      <c r="S425" s="499">
        <v>0</v>
      </c>
      <c r="T425" s="330"/>
    </row>
    <row r="426" spans="1:20" s="331" customFormat="1">
      <c r="A426" s="494" t="s">
        <v>1426</v>
      </c>
      <c r="B426" s="499">
        <v>56</v>
      </c>
      <c r="C426" s="499">
        <v>1466</v>
      </c>
      <c r="D426" s="499">
        <v>26.178571428571427</v>
      </c>
      <c r="E426" s="499">
        <v>2</v>
      </c>
      <c r="F426" s="499">
        <v>0</v>
      </c>
      <c r="G426" s="499">
        <v>1</v>
      </c>
      <c r="H426" s="499">
        <v>3</v>
      </c>
      <c r="I426" s="499">
        <v>1</v>
      </c>
      <c r="J426" s="499">
        <v>2</v>
      </c>
      <c r="K426" s="499">
        <v>7</v>
      </c>
      <c r="L426" s="499">
        <v>0</v>
      </c>
      <c r="M426" s="499">
        <v>6</v>
      </c>
      <c r="N426" s="499">
        <v>3</v>
      </c>
      <c r="O426" s="499">
        <v>2</v>
      </c>
      <c r="P426" s="499">
        <v>6</v>
      </c>
      <c r="Q426" s="499">
        <v>6</v>
      </c>
      <c r="R426" s="499">
        <v>5</v>
      </c>
      <c r="S426" s="499">
        <v>12</v>
      </c>
      <c r="T426" s="330"/>
    </row>
    <row r="427" spans="1:20" s="331" customFormat="1">
      <c r="A427" s="494" t="s">
        <v>1427</v>
      </c>
      <c r="B427" s="499">
        <v>4</v>
      </c>
      <c r="C427" s="499">
        <v>86</v>
      </c>
      <c r="D427" s="499">
        <v>21.5</v>
      </c>
      <c r="E427" s="499">
        <v>0</v>
      </c>
      <c r="F427" s="499">
        <v>0</v>
      </c>
      <c r="G427" s="499">
        <v>0</v>
      </c>
      <c r="H427" s="499">
        <v>0</v>
      </c>
      <c r="I427" s="499">
        <v>0</v>
      </c>
      <c r="J427" s="499">
        <v>1</v>
      </c>
      <c r="K427" s="499">
        <v>0</v>
      </c>
      <c r="L427" s="499">
        <v>1</v>
      </c>
      <c r="M427" s="499">
        <v>0</v>
      </c>
      <c r="N427" s="499">
        <v>1</v>
      </c>
      <c r="O427" s="499">
        <v>0</v>
      </c>
      <c r="P427" s="499">
        <v>0</v>
      </c>
      <c r="Q427" s="499">
        <v>1</v>
      </c>
      <c r="R427" s="499">
        <v>0</v>
      </c>
      <c r="S427" s="499">
        <v>0</v>
      </c>
      <c r="T427" s="330"/>
    </row>
    <row r="428" spans="1:20" s="331" customFormat="1">
      <c r="A428" s="494" t="s">
        <v>1428</v>
      </c>
      <c r="B428" s="499">
        <v>5</v>
      </c>
      <c r="C428" s="499">
        <v>79</v>
      </c>
      <c r="D428" s="499">
        <v>15.8</v>
      </c>
      <c r="E428" s="499">
        <v>0</v>
      </c>
      <c r="F428" s="499">
        <v>0</v>
      </c>
      <c r="G428" s="499">
        <v>4</v>
      </c>
      <c r="H428" s="499">
        <v>1</v>
      </c>
      <c r="I428" s="499">
        <v>0</v>
      </c>
      <c r="J428" s="499">
        <v>0</v>
      </c>
      <c r="K428" s="499">
        <v>0</v>
      </c>
      <c r="L428" s="499">
        <v>0</v>
      </c>
      <c r="M428" s="499">
        <v>0</v>
      </c>
      <c r="N428" s="499">
        <v>0</v>
      </c>
      <c r="O428" s="499">
        <v>0</v>
      </c>
      <c r="P428" s="499">
        <v>0</v>
      </c>
      <c r="Q428" s="499">
        <v>0</v>
      </c>
      <c r="R428" s="499">
        <v>0</v>
      </c>
      <c r="S428" s="499">
        <v>0</v>
      </c>
      <c r="T428" s="330"/>
    </row>
    <row r="429" spans="1:20" s="331" customFormat="1">
      <c r="A429" s="494" t="s">
        <v>1429</v>
      </c>
      <c r="B429" s="499">
        <v>2</v>
      </c>
      <c r="C429" s="499">
        <v>970</v>
      </c>
      <c r="D429" s="499">
        <v>485</v>
      </c>
      <c r="E429" s="499">
        <v>0</v>
      </c>
      <c r="F429" s="499">
        <v>0</v>
      </c>
      <c r="G429" s="499">
        <v>0</v>
      </c>
      <c r="H429" s="499">
        <v>0</v>
      </c>
      <c r="I429" s="499">
        <v>0</v>
      </c>
      <c r="J429" s="499">
        <v>0</v>
      </c>
      <c r="K429" s="499">
        <v>0</v>
      </c>
      <c r="L429" s="499">
        <v>0</v>
      </c>
      <c r="M429" s="499">
        <v>0</v>
      </c>
      <c r="N429" s="499">
        <v>0</v>
      </c>
      <c r="O429" s="499">
        <v>1</v>
      </c>
      <c r="P429" s="499">
        <v>0</v>
      </c>
      <c r="Q429" s="499">
        <v>0</v>
      </c>
      <c r="R429" s="499">
        <v>1</v>
      </c>
      <c r="S429" s="499">
        <v>0</v>
      </c>
      <c r="T429" s="330"/>
    </row>
    <row r="430" spans="1:20" s="331" customFormat="1">
      <c r="A430" s="494" t="s">
        <v>1430</v>
      </c>
      <c r="B430" s="499">
        <v>25</v>
      </c>
      <c r="C430" s="499">
        <v>227</v>
      </c>
      <c r="D430" s="499">
        <v>9.08</v>
      </c>
      <c r="E430" s="499">
        <v>0</v>
      </c>
      <c r="F430" s="499">
        <v>3</v>
      </c>
      <c r="G430" s="499">
        <v>2</v>
      </c>
      <c r="H430" s="499">
        <v>0</v>
      </c>
      <c r="I430" s="499">
        <v>0</v>
      </c>
      <c r="J430" s="499">
        <v>2</v>
      </c>
      <c r="K430" s="499">
        <v>2</v>
      </c>
      <c r="L430" s="499">
        <v>0</v>
      </c>
      <c r="M430" s="499">
        <v>2</v>
      </c>
      <c r="N430" s="499">
        <v>2</v>
      </c>
      <c r="O430" s="499">
        <v>1</v>
      </c>
      <c r="P430" s="499">
        <v>1</v>
      </c>
      <c r="Q430" s="499">
        <v>1</v>
      </c>
      <c r="R430" s="499">
        <v>1</v>
      </c>
      <c r="S430" s="499">
        <v>8</v>
      </c>
      <c r="T430" s="330"/>
    </row>
    <row r="431" spans="1:20" s="331" customFormat="1">
      <c r="A431" s="494" t="s">
        <v>1431</v>
      </c>
      <c r="B431" s="499">
        <v>30</v>
      </c>
      <c r="C431" s="499">
        <v>423</v>
      </c>
      <c r="D431" s="499">
        <v>14.1</v>
      </c>
      <c r="E431" s="499">
        <v>2</v>
      </c>
      <c r="F431" s="499">
        <v>3</v>
      </c>
      <c r="G431" s="499">
        <v>0</v>
      </c>
      <c r="H431" s="499">
        <v>1</v>
      </c>
      <c r="I431" s="499">
        <v>0</v>
      </c>
      <c r="J431" s="499">
        <v>0</v>
      </c>
      <c r="K431" s="499">
        <v>1</v>
      </c>
      <c r="L431" s="499">
        <v>1</v>
      </c>
      <c r="M431" s="499">
        <v>2</v>
      </c>
      <c r="N431" s="499">
        <v>5</v>
      </c>
      <c r="O431" s="499">
        <v>1</v>
      </c>
      <c r="P431" s="499">
        <v>2</v>
      </c>
      <c r="Q431" s="499">
        <v>3</v>
      </c>
      <c r="R431" s="499">
        <v>3</v>
      </c>
      <c r="S431" s="499">
        <v>6</v>
      </c>
      <c r="T431" s="330"/>
    </row>
    <row r="432" spans="1:20" s="331" customFormat="1">
      <c r="A432" s="494" t="s">
        <v>1433</v>
      </c>
      <c r="B432" s="499">
        <v>104</v>
      </c>
      <c r="C432" s="499">
        <v>882</v>
      </c>
      <c r="D432" s="499">
        <v>8.4807692307692299</v>
      </c>
      <c r="E432" s="499">
        <v>0</v>
      </c>
      <c r="F432" s="499">
        <v>0</v>
      </c>
      <c r="G432" s="499">
        <v>0</v>
      </c>
      <c r="H432" s="499">
        <v>0</v>
      </c>
      <c r="I432" s="499">
        <v>0</v>
      </c>
      <c r="J432" s="499">
        <v>0</v>
      </c>
      <c r="K432" s="499">
        <v>0</v>
      </c>
      <c r="L432" s="499">
        <v>0</v>
      </c>
      <c r="M432" s="499">
        <v>0</v>
      </c>
      <c r="N432" s="499">
        <v>2</v>
      </c>
      <c r="O432" s="499">
        <v>4</v>
      </c>
      <c r="P432" s="499">
        <v>6</v>
      </c>
      <c r="Q432" s="499">
        <v>10</v>
      </c>
      <c r="R432" s="499">
        <v>13</v>
      </c>
      <c r="S432" s="499">
        <v>69</v>
      </c>
      <c r="T432" s="330"/>
    </row>
    <row r="433" spans="1:20" s="331" customFormat="1">
      <c r="A433" s="494" t="s">
        <v>1434</v>
      </c>
      <c r="B433" s="499">
        <v>15</v>
      </c>
      <c r="C433" s="499">
        <v>107</v>
      </c>
      <c r="D433" s="499">
        <v>7.1333333333333337</v>
      </c>
      <c r="E433" s="499">
        <v>0</v>
      </c>
      <c r="F433" s="499">
        <v>0</v>
      </c>
      <c r="G433" s="499">
        <v>0</v>
      </c>
      <c r="H433" s="499">
        <v>2</v>
      </c>
      <c r="I433" s="499">
        <v>2</v>
      </c>
      <c r="J433" s="499">
        <v>0</v>
      </c>
      <c r="K433" s="499">
        <v>1</v>
      </c>
      <c r="L433" s="499">
        <v>0</v>
      </c>
      <c r="M433" s="499">
        <v>0</v>
      </c>
      <c r="N433" s="499">
        <v>1</v>
      </c>
      <c r="O433" s="499">
        <v>2</v>
      </c>
      <c r="P433" s="499">
        <v>2</v>
      </c>
      <c r="Q433" s="499">
        <v>1</v>
      </c>
      <c r="R433" s="499">
        <v>1</v>
      </c>
      <c r="S433" s="499">
        <v>3</v>
      </c>
      <c r="T433" s="330"/>
    </row>
    <row r="434" spans="1:20" s="331" customFormat="1">
      <c r="A434" s="494" t="s">
        <v>2502</v>
      </c>
      <c r="B434" s="499">
        <v>2</v>
      </c>
      <c r="C434" s="499">
        <v>10</v>
      </c>
      <c r="D434" s="499">
        <v>5</v>
      </c>
      <c r="E434" s="499">
        <v>0</v>
      </c>
      <c r="F434" s="499">
        <v>0</v>
      </c>
      <c r="G434" s="499">
        <v>0</v>
      </c>
      <c r="H434" s="499">
        <v>0</v>
      </c>
      <c r="I434" s="499">
        <v>0</v>
      </c>
      <c r="J434" s="499">
        <v>0</v>
      </c>
      <c r="K434" s="499">
        <v>0</v>
      </c>
      <c r="L434" s="499">
        <v>0</v>
      </c>
      <c r="M434" s="499">
        <v>0</v>
      </c>
      <c r="N434" s="499">
        <v>0</v>
      </c>
      <c r="O434" s="499">
        <v>0</v>
      </c>
      <c r="P434" s="499">
        <v>0</v>
      </c>
      <c r="Q434" s="499">
        <v>0</v>
      </c>
      <c r="R434" s="499">
        <v>0</v>
      </c>
      <c r="S434" s="499">
        <v>2</v>
      </c>
      <c r="T434" s="330"/>
    </row>
    <row r="435" spans="1:20" s="331" customFormat="1">
      <c r="A435" s="494" t="s">
        <v>1435</v>
      </c>
      <c r="B435" s="499">
        <v>1</v>
      </c>
      <c r="C435" s="499">
        <v>7</v>
      </c>
      <c r="D435" s="499">
        <v>7</v>
      </c>
      <c r="E435" s="499">
        <v>0</v>
      </c>
      <c r="F435" s="499">
        <v>0</v>
      </c>
      <c r="G435" s="499">
        <v>0</v>
      </c>
      <c r="H435" s="499">
        <v>1</v>
      </c>
      <c r="I435" s="499">
        <v>0</v>
      </c>
      <c r="J435" s="499">
        <v>0</v>
      </c>
      <c r="K435" s="499">
        <v>0</v>
      </c>
      <c r="L435" s="499">
        <v>0</v>
      </c>
      <c r="M435" s="499">
        <v>0</v>
      </c>
      <c r="N435" s="499">
        <v>0</v>
      </c>
      <c r="O435" s="499">
        <v>0</v>
      </c>
      <c r="P435" s="499">
        <v>0</v>
      </c>
      <c r="Q435" s="499">
        <v>0</v>
      </c>
      <c r="R435" s="499">
        <v>0</v>
      </c>
      <c r="S435" s="499">
        <v>0</v>
      </c>
      <c r="T435" s="330"/>
    </row>
    <row r="436" spans="1:20" s="333" customFormat="1">
      <c r="A436" s="494" t="s">
        <v>1436</v>
      </c>
      <c r="B436" s="499">
        <v>25</v>
      </c>
      <c r="C436" s="499">
        <v>262</v>
      </c>
      <c r="D436" s="499">
        <v>10.48</v>
      </c>
      <c r="E436" s="499">
        <v>2</v>
      </c>
      <c r="F436" s="499">
        <v>1</v>
      </c>
      <c r="G436" s="499">
        <v>1</v>
      </c>
      <c r="H436" s="499">
        <v>4</v>
      </c>
      <c r="I436" s="499">
        <v>7</v>
      </c>
      <c r="J436" s="499">
        <v>0</v>
      </c>
      <c r="K436" s="499">
        <v>1</v>
      </c>
      <c r="L436" s="499">
        <v>4</v>
      </c>
      <c r="M436" s="499">
        <v>0</v>
      </c>
      <c r="N436" s="499">
        <v>1</v>
      </c>
      <c r="O436" s="499">
        <v>0</v>
      </c>
      <c r="P436" s="499">
        <v>0</v>
      </c>
      <c r="Q436" s="499">
        <v>1</v>
      </c>
      <c r="R436" s="499">
        <v>0</v>
      </c>
      <c r="S436" s="499">
        <v>3</v>
      </c>
      <c r="T436" s="332"/>
    </row>
    <row r="437" spans="1:20" s="331" customFormat="1">
      <c r="A437" s="494" t="s">
        <v>1437</v>
      </c>
      <c r="B437" s="499">
        <v>39</v>
      </c>
      <c r="C437" s="499">
        <v>276</v>
      </c>
      <c r="D437" s="499">
        <v>7.0769230769230766</v>
      </c>
      <c r="E437" s="499">
        <v>5</v>
      </c>
      <c r="F437" s="499">
        <v>0</v>
      </c>
      <c r="G437" s="499">
        <v>1</v>
      </c>
      <c r="H437" s="499">
        <v>4</v>
      </c>
      <c r="I437" s="499">
        <v>0</v>
      </c>
      <c r="J437" s="499">
        <v>1</v>
      </c>
      <c r="K437" s="499">
        <v>1</v>
      </c>
      <c r="L437" s="499">
        <v>0</v>
      </c>
      <c r="M437" s="499">
        <v>1</v>
      </c>
      <c r="N437" s="499">
        <v>1</v>
      </c>
      <c r="O437" s="499">
        <v>1</v>
      </c>
      <c r="P437" s="499">
        <v>2</v>
      </c>
      <c r="Q437" s="499">
        <v>1</v>
      </c>
      <c r="R437" s="499">
        <v>7</v>
      </c>
      <c r="S437" s="499">
        <v>14</v>
      </c>
      <c r="T437" s="330"/>
    </row>
    <row r="438" spans="1:20" s="334" customFormat="1">
      <c r="A438" s="494" t="s">
        <v>1438</v>
      </c>
      <c r="B438" s="499">
        <v>65</v>
      </c>
      <c r="C438" s="499">
        <v>7734</v>
      </c>
      <c r="D438" s="499">
        <v>118.98461538461538</v>
      </c>
      <c r="E438" s="499">
        <v>0</v>
      </c>
      <c r="F438" s="499">
        <v>0</v>
      </c>
      <c r="G438" s="499">
        <v>0</v>
      </c>
      <c r="H438" s="499">
        <v>0</v>
      </c>
      <c r="I438" s="499">
        <v>0</v>
      </c>
      <c r="J438" s="499">
        <v>0</v>
      </c>
      <c r="K438" s="499">
        <v>0</v>
      </c>
      <c r="L438" s="499">
        <v>0</v>
      </c>
      <c r="M438" s="499">
        <v>0</v>
      </c>
      <c r="N438" s="499">
        <v>0</v>
      </c>
      <c r="O438" s="499">
        <v>0</v>
      </c>
      <c r="P438" s="499">
        <v>0</v>
      </c>
      <c r="Q438" s="499">
        <v>2</v>
      </c>
      <c r="R438" s="499">
        <v>0</v>
      </c>
      <c r="S438" s="499">
        <v>63</v>
      </c>
      <c r="T438" s="330"/>
    </row>
    <row r="439" spans="1:20" s="331" customFormat="1">
      <c r="A439" s="494" t="s">
        <v>1439</v>
      </c>
      <c r="B439" s="499">
        <v>23</v>
      </c>
      <c r="C439" s="499">
        <v>416</v>
      </c>
      <c r="D439" s="499">
        <v>18.086956521739129</v>
      </c>
      <c r="E439" s="499">
        <v>1</v>
      </c>
      <c r="F439" s="499">
        <v>0</v>
      </c>
      <c r="G439" s="499">
        <v>3</v>
      </c>
      <c r="H439" s="499">
        <v>0</v>
      </c>
      <c r="I439" s="499">
        <v>0</v>
      </c>
      <c r="J439" s="499">
        <v>1</v>
      </c>
      <c r="K439" s="499">
        <v>1</v>
      </c>
      <c r="L439" s="499">
        <v>0</v>
      </c>
      <c r="M439" s="499">
        <v>2</v>
      </c>
      <c r="N439" s="499">
        <v>1</v>
      </c>
      <c r="O439" s="499">
        <v>2</v>
      </c>
      <c r="P439" s="499">
        <v>1</v>
      </c>
      <c r="Q439" s="499">
        <v>2</v>
      </c>
      <c r="R439" s="499">
        <v>1</v>
      </c>
      <c r="S439" s="499">
        <v>8</v>
      </c>
      <c r="T439" s="330"/>
    </row>
    <row r="440" spans="1:20" s="331" customFormat="1">
      <c r="A440" s="494" t="s">
        <v>1440</v>
      </c>
      <c r="B440" s="499">
        <v>82</v>
      </c>
      <c r="C440" s="499">
        <v>658</v>
      </c>
      <c r="D440" s="499">
        <v>8.0243902439024382</v>
      </c>
      <c r="E440" s="499">
        <v>0</v>
      </c>
      <c r="F440" s="499">
        <v>0</v>
      </c>
      <c r="G440" s="499">
        <v>0</v>
      </c>
      <c r="H440" s="499">
        <v>0</v>
      </c>
      <c r="I440" s="499">
        <v>6</v>
      </c>
      <c r="J440" s="499">
        <v>11</v>
      </c>
      <c r="K440" s="499">
        <v>5</v>
      </c>
      <c r="L440" s="499">
        <v>10</v>
      </c>
      <c r="M440" s="499">
        <v>7</v>
      </c>
      <c r="N440" s="499">
        <v>19</v>
      </c>
      <c r="O440" s="499">
        <v>9</v>
      </c>
      <c r="P440" s="499">
        <v>4</v>
      </c>
      <c r="Q440" s="499">
        <v>3</v>
      </c>
      <c r="R440" s="499">
        <v>4</v>
      </c>
      <c r="S440" s="499">
        <v>4</v>
      </c>
      <c r="T440" s="330"/>
    </row>
    <row r="441" spans="1:20" s="331" customFormat="1">
      <c r="A441" s="494" t="s">
        <v>1441</v>
      </c>
      <c r="B441" s="499">
        <v>26</v>
      </c>
      <c r="C441" s="499">
        <v>293</v>
      </c>
      <c r="D441" s="499">
        <v>11.26923076923077</v>
      </c>
      <c r="E441" s="499">
        <v>0</v>
      </c>
      <c r="F441" s="499">
        <v>0</v>
      </c>
      <c r="G441" s="499">
        <v>0</v>
      </c>
      <c r="H441" s="499">
        <v>0</v>
      </c>
      <c r="I441" s="499">
        <v>2</v>
      </c>
      <c r="J441" s="499">
        <v>5</v>
      </c>
      <c r="K441" s="499">
        <v>5</v>
      </c>
      <c r="L441" s="499">
        <v>2</v>
      </c>
      <c r="M441" s="499">
        <v>2</v>
      </c>
      <c r="N441" s="499">
        <v>0</v>
      </c>
      <c r="O441" s="499">
        <v>4</v>
      </c>
      <c r="P441" s="499">
        <v>2</v>
      </c>
      <c r="Q441" s="499">
        <v>1</v>
      </c>
      <c r="R441" s="499">
        <v>0</v>
      </c>
      <c r="S441" s="499">
        <v>3</v>
      </c>
      <c r="T441" s="330"/>
    </row>
    <row r="442" spans="1:20" s="331" customFormat="1">
      <c r="A442" s="494" t="s">
        <v>1442</v>
      </c>
      <c r="B442" s="499">
        <v>42</v>
      </c>
      <c r="C442" s="499">
        <v>803</v>
      </c>
      <c r="D442" s="499">
        <v>19.11904761904762</v>
      </c>
      <c r="E442" s="499">
        <v>0</v>
      </c>
      <c r="F442" s="499">
        <v>1</v>
      </c>
      <c r="G442" s="499">
        <v>2</v>
      </c>
      <c r="H442" s="499">
        <v>2</v>
      </c>
      <c r="I442" s="499">
        <v>8</v>
      </c>
      <c r="J442" s="499">
        <v>4</v>
      </c>
      <c r="K442" s="499">
        <v>3</v>
      </c>
      <c r="L442" s="499">
        <v>4</v>
      </c>
      <c r="M442" s="499">
        <v>3</v>
      </c>
      <c r="N442" s="499">
        <v>2</v>
      </c>
      <c r="O442" s="499">
        <v>3</v>
      </c>
      <c r="P442" s="499">
        <v>0</v>
      </c>
      <c r="Q442" s="499">
        <v>2</v>
      </c>
      <c r="R442" s="499">
        <v>1</v>
      </c>
      <c r="S442" s="499">
        <v>7</v>
      </c>
      <c r="T442" s="330"/>
    </row>
    <row r="443" spans="1:20" s="331" customFormat="1">
      <c r="A443" s="494" t="s">
        <v>1443</v>
      </c>
      <c r="B443" s="499">
        <v>2507</v>
      </c>
      <c r="C443" s="499">
        <v>13369</v>
      </c>
      <c r="D443" s="499">
        <v>5.3326685281212605</v>
      </c>
      <c r="E443" s="499">
        <v>181</v>
      </c>
      <c r="F443" s="499">
        <v>441</v>
      </c>
      <c r="G443" s="499">
        <v>387</v>
      </c>
      <c r="H443" s="499">
        <v>302</v>
      </c>
      <c r="I443" s="499">
        <v>203</v>
      </c>
      <c r="J443" s="499">
        <v>162</v>
      </c>
      <c r="K443" s="499">
        <v>109</v>
      </c>
      <c r="L443" s="499">
        <v>98</v>
      </c>
      <c r="M443" s="499">
        <v>102</v>
      </c>
      <c r="N443" s="499">
        <v>74</v>
      </c>
      <c r="O443" s="499">
        <v>75</v>
      </c>
      <c r="P443" s="499">
        <v>64</v>
      </c>
      <c r="Q443" s="499">
        <v>60</v>
      </c>
      <c r="R443" s="499">
        <v>53</v>
      </c>
      <c r="S443" s="499">
        <v>196</v>
      </c>
      <c r="T443" s="330"/>
    </row>
    <row r="444" spans="1:20" s="331" customFormat="1">
      <c r="A444" s="494" t="s">
        <v>1444</v>
      </c>
      <c r="B444" s="499">
        <v>53</v>
      </c>
      <c r="C444" s="499">
        <v>361</v>
      </c>
      <c r="D444" s="499">
        <v>6.8113207547169807</v>
      </c>
      <c r="E444" s="499">
        <v>3</v>
      </c>
      <c r="F444" s="499">
        <v>14</v>
      </c>
      <c r="G444" s="499">
        <v>4</v>
      </c>
      <c r="H444" s="499">
        <v>2</v>
      </c>
      <c r="I444" s="499">
        <v>4</v>
      </c>
      <c r="J444" s="499">
        <v>4</v>
      </c>
      <c r="K444" s="499">
        <v>6</v>
      </c>
      <c r="L444" s="499">
        <v>4</v>
      </c>
      <c r="M444" s="499">
        <v>5</v>
      </c>
      <c r="N444" s="499">
        <v>0</v>
      </c>
      <c r="O444" s="499">
        <v>3</v>
      </c>
      <c r="P444" s="499">
        <v>1</v>
      </c>
      <c r="Q444" s="499">
        <v>2</v>
      </c>
      <c r="R444" s="499">
        <v>0</v>
      </c>
      <c r="S444" s="499">
        <v>1</v>
      </c>
      <c r="T444" s="330"/>
    </row>
    <row r="445" spans="1:20" s="331" customFormat="1">
      <c r="A445" s="494" t="s">
        <v>1445</v>
      </c>
      <c r="B445" s="499">
        <v>136</v>
      </c>
      <c r="C445" s="499">
        <v>273</v>
      </c>
      <c r="D445" s="499">
        <v>2.0073529411764706</v>
      </c>
      <c r="E445" s="499">
        <v>0</v>
      </c>
      <c r="F445" s="499">
        <v>1</v>
      </c>
      <c r="G445" s="499">
        <v>12</v>
      </c>
      <c r="H445" s="499">
        <v>27</v>
      </c>
      <c r="I445" s="499">
        <v>30</v>
      </c>
      <c r="J445" s="499">
        <v>11</v>
      </c>
      <c r="K445" s="499">
        <v>6</v>
      </c>
      <c r="L445" s="499">
        <v>12</v>
      </c>
      <c r="M445" s="499">
        <v>5</v>
      </c>
      <c r="N445" s="499">
        <v>12</v>
      </c>
      <c r="O445" s="499">
        <v>7</v>
      </c>
      <c r="P445" s="499">
        <v>3</v>
      </c>
      <c r="Q445" s="499">
        <v>3</v>
      </c>
      <c r="R445" s="499">
        <v>4</v>
      </c>
      <c r="S445" s="499">
        <v>3</v>
      </c>
      <c r="T445" s="330"/>
    </row>
    <row r="446" spans="1:20" s="331" customFormat="1">
      <c r="A446" s="494" t="s">
        <v>1446</v>
      </c>
      <c r="B446" s="499">
        <v>200</v>
      </c>
      <c r="C446" s="499">
        <v>705</v>
      </c>
      <c r="D446" s="499">
        <v>3.5249999999999999</v>
      </c>
      <c r="E446" s="499">
        <v>0</v>
      </c>
      <c r="F446" s="499">
        <v>3</v>
      </c>
      <c r="G446" s="499">
        <v>4</v>
      </c>
      <c r="H446" s="499">
        <v>13</v>
      </c>
      <c r="I446" s="499">
        <v>22</v>
      </c>
      <c r="J446" s="499">
        <v>28</v>
      </c>
      <c r="K446" s="499">
        <v>21</v>
      </c>
      <c r="L446" s="499">
        <v>21</v>
      </c>
      <c r="M446" s="499">
        <v>29</v>
      </c>
      <c r="N446" s="499">
        <v>12</v>
      </c>
      <c r="O446" s="499">
        <v>8</v>
      </c>
      <c r="P446" s="499">
        <v>11</v>
      </c>
      <c r="Q446" s="499">
        <v>8</v>
      </c>
      <c r="R446" s="499">
        <v>6</v>
      </c>
      <c r="S446" s="499">
        <v>14</v>
      </c>
      <c r="T446" s="330"/>
    </row>
    <row r="447" spans="1:20" s="331" customFormat="1">
      <c r="A447" s="494" t="s">
        <v>1447</v>
      </c>
      <c r="B447" s="499">
        <v>223</v>
      </c>
      <c r="C447" s="499">
        <v>907</v>
      </c>
      <c r="D447" s="499">
        <v>4.0672645739910314</v>
      </c>
      <c r="E447" s="499">
        <v>0</v>
      </c>
      <c r="F447" s="499">
        <v>1</v>
      </c>
      <c r="G447" s="499">
        <v>0</v>
      </c>
      <c r="H447" s="499">
        <v>2</v>
      </c>
      <c r="I447" s="499">
        <v>2</v>
      </c>
      <c r="J447" s="499">
        <v>1</v>
      </c>
      <c r="K447" s="499">
        <v>3</v>
      </c>
      <c r="L447" s="499">
        <v>3</v>
      </c>
      <c r="M447" s="499">
        <v>3</v>
      </c>
      <c r="N447" s="499">
        <v>3</v>
      </c>
      <c r="O447" s="499">
        <v>8</v>
      </c>
      <c r="P447" s="499">
        <v>15</v>
      </c>
      <c r="Q447" s="499">
        <v>10</v>
      </c>
      <c r="R447" s="499">
        <v>13</v>
      </c>
      <c r="S447" s="499">
        <v>159</v>
      </c>
      <c r="T447" s="330"/>
    </row>
    <row r="448" spans="1:20" s="331" customFormat="1">
      <c r="A448" s="494" t="s">
        <v>1448</v>
      </c>
      <c r="B448" s="499">
        <v>22</v>
      </c>
      <c r="C448" s="499">
        <v>151</v>
      </c>
      <c r="D448" s="499">
        <v>6.8636363636363633</v>
      </c>
      <c r="E448" s="499">
        <v>0</v>
      </c>
      <c r="F448" s="499">
        <v>0</v>
      </c>
      <c r="G448" s="499">
        <v>0</v>
      </c>
      <c r="H448" s="499">
        <v>1</v>
      </c>
      <c r="I448" s="499">
        <v>0</v>
      </c>
      <c r="J448" s="499">
        <v>0</v>
      </c>
      <c r="K448" s="499">
        <v>0</v>
      </c>
      <c r="L448" s="499">
        <v>0</v>
      </c>
      <c r="M448" s="499">
        <v>1</v>
      </c>
      <c r="N448" s="499">
        <v>0</v>
      </c>
      <c r="O448" s="499">
        <v>1</v>
      </c>
      <c r="P448" s="499">
        <v>4</v>
      </c>
      <c r="Q448" s="499">
        <v>1</v>
      </c>
      <c r="R448" s="499">
        <v>2</v>
      </c>
      <c r="S448" s="499">
        <v>12</v>
      </c>
      <c r="T448" s="330"/>
    </row>
    <row r="449" spans="1:20" s="331" customFormat="1">
      <c r="A449" s="494" t="s">
        <v>1449</v>
      </c>
      <c r="B449" s="499">
        <v>225</v>
      </c>
      <c r="C449" s="499">
        <v>322</v>
      </c>
      <c r="D449" s="499">
        <v>1.431111111111111</v>
      </c>
      <c r="E449" s="499">
        <v>1</v>
      </c>
      <c r="F449" s="499">
        <v>0</v>
      </c>
      <c r="G449" s="499">
        <v>1</v>
      </c>
      <c r="H449" s="499">
        <v>1</v>
      </c>
      <c r="I449" s="499">
        <v>3</v>
      </c>
      <c r="J449" s="499">
        <v>4</v>
      </c>
      <c r="K449" s="499">
        <v>5</v>
      </c>
      <c r="L449" s="499">
        <v>15</v>
      </c>
      <c r="M449" s="499">
        <v>19</v>
      </c>
      <c r="N449" s="499">
        <v>18</v>
      </c>
      <c r="O449" s="499">
        <v>25</v>
      </c>
      <c r="P449" s="499">
        <v>21</v>
      </c>
      <c r="Q449" s="499">
        <v>31</v>
      </c>
      <c r="R449" s="499">
        <v>24</v>
      </c>
      <c r="S449" s="499">
        <v>57</v>
      </c>
      <c r="T449" s="330"/>
    </row>
    <row r="450" spans="1:20" s="331" customFormat="1">
      <c r="A450" s="494" t="s">
        <v>1450</v>
      </c>
      <c r="B450" s="499">
        <v>38</v>
      </c>
      <c r="C450" s="499">
        <v>151</v>
      </c>
      <c r="D450" s="499">
        <v>3.9736842105263159</v>
      </c>
      <c r="E450" s="499">
        <v>1</v>
      </c>
      <c r="F450" s="499">
        <v>0</v>
      </c>
      <c r="G450" s="499">
        <v>1</v>
      </c>
      <c r="H450" s="499">
        <v>0</v>
      </c>
      <c r="I450" s="499">
        <v>0</v>
      </c>
      <c r="J450" s="499">
        <v>1</v>
      </c>
      <c r="K450" s="499">
        <v>0</v>
      </c>
      <c r="L450" s="499">
        <v>3</v>
      </c>
      <c r="M450" s="499">
        <v>3</v>
      </c>
      <c r="N450" s="499">
        <v>1</v>
      </c>
      <c r="O450" s="499">
        <v>4</v>
      </c>
      <c r="P450" s="499">
        <v>4</v>
      </c>
      <c r="Q450" s="499">
        <v>3</v>
      </c>
      <c r="R450" s="499">
        <v>3</v>
      </c>
      <c r="S450" s="499">
        <v>14</v>
      </c>
      <c r="T450" s="330"/>
    </row>
    <row r="451" spans="1:20" s="331" customFormat="1">
      <c r="A451" s="494" t="s">
        <v>1451</v>
      </c>
      <c r="B451" s="499">
        <v>97</v>
      </c>
      <c r="C451" s="499">
        <v>392</v>
      </c>
      <c r="D451" s="499">
        <v>4.0412371134020617</v>
      </c>
      <c r="E451" s="499">
        <v>2</v>
      </c>
      <c r="F451" s="499">
        <v>7</v>
      </c>
      <c r="G451" s="499">
        <v>3</v>
      </c>
      <c r="H451" s="499">
        <v>5</v>
      </c>
      <c r="I451" s="499">
        <v>3</v>
      </c>
      <c r="J451" s="499">
        <v>1</v>
      </c>
      <c r="K451" s="499">
        <v>3</v>
      </c>
      <c r="L451" s="499">
        <v>9</v>
      </c>
      <c r="M451" s="499">
        <v>11</v>
      </c>
      <c r="N451" s="499">
        <v>8</v>
      </c>
      <c r="O451" s="499">
        <v>5</v>
      </c>
      <c r="P451" s="499">
        <v>7</v>
      </c>
      <c r="Q451" s="499">
        <v>5</v>
      </c>
      <c r="R451" s="499">
        <v>8</v>
      </c>
      <c r="S451" s="499">
        <v>20</v>
      </c>
      <c r="T451" s="330"/>
    </row>
    <row r="452" spans="1:20" s="331" customFormat="1">
      <c r="A452" s="494" t="s">
        <v>1452</v>
      </c>
      <c r="B452" s="499">
        <v>11</v>
      </c>
      <c r="C452" s="499">
        <v>83</v>
      </c>
      <c r="D452" s="499">
        <v>7.5454545454545459</v>
      </c>
      <c r="E452" s="499">
        <v>0</v>
      </c>
      <c r="F452" s="499">
        <v>0</v>
      </c>
      <c r="G452" s="499">
        <v>0</v>
      </c>
      <c r="H452" s="499">
        <v>0</v>
      </c>
      <c r="I452" s="499">
        <v>1</v>
      </c>
      <c r="J452" s="499">
        <v>1</v>
      </c>
      <c r="K452" s="499">
        <v>1</v>
      </c>
      <c r="L452" s="499">
        <v>0</v>
      </c>
      <c r="M452" s="499">
        <v>0</v>
      </c>
      <c r="N452" s="499">
        <v>1</v>
      </c>
      <c r="O452" s="499">
        <v>2</v>
      </c>
      <c r="P452" s="499">
        <v>1</v>
      </c>
      <c r="Q452" s="499">
        <v>0</v>
      </c>
      <c r="R452" s="499">
        <v>1</v>
      </c>
      <c r="S452" s="499">
        <v>3</v>
      </c>
      <c r="T452" s="330"/>
    </row>
    <row r="453" spans="1:20" s="331" customFormat="1">
      <c r="A453" s="494" t="s">
        <v>1454</v>
      </c>
      <c r="B453" s="499">
        <v>60</v>
      </c>
      <c r="C453" s="499">
        <v>259</v>
      </c>
      <c r="D453" s="499">
        <v>4.3166666666666664</v>
      </c>
      <c r="E453" s="499">
        <v>0</v>
      </c>
      <c r="F453" s="499">
        <v>2</v>
      </c>
      <c r="G453" s="499">
        <v>3</v>
      </c>
      <c r="H453" s="499">
        <v>0</v>
      </c>
      <c r="I453" s="499">
        <v>3</v>
      </c>
      <c r="J453" s="499">
        <v>7</v>
      </c>
      <c r="K453" s="499">
        <v>12</v>
      </c>
      <c r="L453" s="499">
        <v>1</v>
      </c>
      <c r="M453" s="499">
        <v>4</v>
      </c>
      <c r="N453" s="499">
        <v>5</v>
      </c>
      <c r="O453" s="499">
        <v>7</v>
      </c>
      <c r="P453" s="499">
        <v>0</v>
      </c>
      <c r="Q453" s="499">
        <v>3</v>
      </c>
      <c r="R453" s="499">
        <v>2</v>
      </c>
      <c r="S453" s="499">
        <v>11</v>
      </c>
      <c r="T453" s="330"/>
    </row>
    <row r="454" spans="1:20" s="331" customFormat="1">
      <c r="A454" s="494" t="s">
        <v>1455</v>
      </c>
      <c r="B454" s="499">
        <v>40</v>
      </c>
      <c r="C454" s="499">
        <v>176</v>
      </c>
      <c r="D454" s="499">
        <v>4.4000000000000004</v>
      </c>
      <c r="E454" s="499">
        <v>0</v>
      </c>
      <c r="F454" s="499">
        <v>0</v>
      </c>
      <c r="G454" s="499">
        <v>0</v>
      </c>
      <c r="H454" s="499">
        <v>0</v>
      </c>
      <c r="I454" s="499">
        <v>0</v>
      </c>
      <c r="J454" s="499">
        <v>2</v>
      </c>
      <c r="K454" s="499">
        <v>2</v>
      </c>
      <c r="L454" s="499">
        <v>4</v>
      </c>
      <c r="M454" s="499">
        <v>1</v>
      </c>
      <c r="N454" s="499">
        <v>2</v>
      </c>
      <c r="O454" s="499">
        <v>6</v>
      </c>
      <c r="P454" s="499">
        <v>8</v>
      </c>
      <c r="Q454" s="499">
        <v>6</v>
      </c>
      <c r="R454" s="499">
        <v>4</v>
      </c>
      <c r="S454" s="499">
        <v>5</v>
      </c>
      <c r="T454" s="330"/>
    </row>
    <row r="455" spans="1:20" s="331" customFormat="1">
      <c r="A455" s="494" t="s">
        <v>1456</v>
      </c>
      <c r="B455" s="499">
        <v>153</v>
      </c>
      <c r="C455" s="499">
        <v>472</v>
      </c>
      <c r="D455" s="499">
        <v>3.0849673202614381</v>
      </c>
      <c r="E455" s="499">
        <v>0</v>
      </c>
      <c r="F455" s="499">
        <v>0</v>
      </c>
      <c r="G455" s="499">
        <v>1</v>
      </c>
      <c r="H455" s="499">
        <v>3</v>
      </c>
      <c r="I455" s="499">
        <v>4</v>
      </c>
      <c r="J455" s="499">
        <v>6</v>
      </c>
      <c r="K455" s="499">
        <v>11</v>
      </c>
      <c r="L455" s="499">
        <v>6</v>
      </c>
      <c r="M455" s="499">
        <v>18</v>
      </c>
      <c r="N455" s="499">
        <v>15</v>
      </c>
      <c r="O455" s="499">
        <v>9</v>
      </c>
      <c r="P455" s="499">
        <v>14</v>
      </c>
      <c r="Q455" s="499">
        <v>8</v>
      </c>
      <c r="R455" s="499">
        <v>16</v>
      </c>
      <c r="S455" s="499">
        <v>42</v>
      </c>
      <c r="T455" s="330"/>
    </row>
    <row r="456" spans="1:20" s="331" customFormat="1">
      <c r="A456" s="494" t="s">
        <v>1457</v>
      </c>
      <c r="B456" s="499">
        <v>28</v>
      </c>
      <c r="C456" s="499">
        <v>113</v>
      </c>
      <c r="D456" s="499">
        <v>4.0357142857142856</v>
      </c>
      <c r="E456" s="499">
        <v>0</v>
      </c>
      <c r="F456" s="499">
        <v>0</v>
      </c>
      <c r="G456" s="499">
        <v>2</v>
      </c>
      <c r="H456" s="499">
        <v>2</v>
      </c>
      <c r="I456" s="499">
        <v>0</v>
      </c>
      <c r="J456" s="499">
        <v>1</v>
      </c>
      <c r="K456" s="499">
        <v>6</v>
      </c>
      <c r="L456" s="499">
        <v>3</v>
      </c>
      <c r="M456" s="499">
        <v>3</v>
      </c>
      <c r="N456" s="499">
        <v>2</v>
      </c>
      <c r="O456" s="499">
        <v>2</v>
      </c>
      <c r="P456" s="499">
        <v>3</v>
      </c>
      <c r="Q456" s="499">
        <v>1</v>
      </c>
      <c r="R456" s="499">
        <v>1</v>
      </c>
      <c r="S456" s="499">
        <v>2</v>
      </c>
      <c r="T456" s="330"/>
    </row>
    <row r="457" spans="1:20" s="331" customFormat="1">
      <c r="A457" s="494" t="s">
        <v>1458</v>
      </c>
      <c r="B457" s="499">
        <v>28</v>
      </c>
      <c r="C457" s="499">
        <v>78</v>
      </c>
      <c r="D457" s="499">
        <v>2.7857142857142856</v>
      </c>
      <c r="E457" s="499">
        <v>0</v>
      </c>
      <c r="F457" s="499">
        <v>0</v>
      </c>
      <c r="G457" s="499">
        <v>0</v>
      </c>
      <c r="H457" s="499">
        <v>2</v>
      </c>
      <c r="I457" s="499">
        <v>3</v>
      </c>
      <c r="J457" s="499">
        <v>0</v>
      </c>
      <c r="K457" s="499">
        <v>0</v>
      </c>
      <c r="L457" s="499">
        <v>1</v>
      </c>
      <c r="M457" s="499">
        <v>1</v>
      </c>
      <c r="N457" s="499">
        <v>5</v>
      </c>
      <c r="O457" s="499">
        <v>1</v>
      </c>
      <c r="P457" s="499">
        <v>3</v>
      </c>
      <c r="Q457" s="499">
        <v>1</v>
      </c>
      <c r="R457" s="499">
        <v>4</v>
      </c>
      <c r="S457" s="499">
        <v>7</v>
      </c>
      <c r="T457" s="330"/>
    </row>
    <row r="458" spans="1:20" s="331" customFormat="1">
      <c r="A458" s="494" t="s">
        <v>1460</v>
      </c>
      <c r="B458" s="499">
        <v>13</v>
      </c>
      <c r="C458" s="499">
        <v>108</v>
      </c>
      <c r="D458" s="499">
        <v>8.3076923076923084</v>
      </c>
      <c r="E458" s="499">
        <v>0</v>
      </c>
      <c r="F458" s="499">
        <v>0</v>
      </c>
      <c r="G458" s="499">
        <v>1</v>
      </c>
      <c r="H458" s="499">
        <v>2</v>
      </c>
      <c r="I458" s="499">
        <v>0</v>
      </c>
      <c r="J458" s="499">
        <v>0</v>
      </c>
      <c r="K458" s="499">
        <v>0</v>
      </c>
      <c r="L458" s="499">
        <v>1</v>
      </c>
      <c r="M458" s="499">
        <v>1</v>
      </c>
      <c r="N458" s="499">
        <v>1</v>
      </c>
      <c r="O458" s="499">
        <v>0</v>
      </c>
      <c r="P458" s="499">
        <v>2</v>
      </c>
      <c r="Q458" s="499">
        <v>0</v>
      </c>
      <c r="R458" s="499">
        <v>0</v>
      </c>
      <c r="S458" s="499">
        <v>5</v>
      </c>
      <c r="T458" s="330"/>
    </row>
    <row r="459" spans="1:20" s="331" customFormat="1">
      <c r="A459" s="494" t="s">
        <v>1461</v>
      </c>
      <c r="B459" s="499">
        <v>95</v>
      </c>
      <c r="C459" s="499">
        <v>1118</v>
      </c>
      <c r="D459" s="499">
        <v>11.768421052631579</v>
      </c>
      <c r="E459" s="499">
        <v>1</v>
      </c>
      <c r="F459" s="499">
        <v>9</v>
      </c>
      <c r="G459" s="499">
        <v>2</v>
      </c>
      <c r="H459" s="499">
        <v>4</v>
      </c>
      <c r="I459" s="499">
        <v>2</v>
      </c>
      <c r="J459" s="499">
        <v>2</v>
      </c>
      <c r="K459" s="499">
        <v>8</v>
      </c>
      <c r="L459" s="499">
        <v>3</v>
      </c>
      <c r="M459" s="499">
        <v>10</v>
      </c>
      <c r="N459" s="499">
        <v>2</v>
      </c>
      <c r="O459" s="499">
        <v>9</v>
      </c>
      <c r="P459" s="499">
        <v>8</v>
      </c>
      <c r="Q459" s="499">
        <v>6</v>
      </c>
      <c r="R459" s="499">
        <v>6</v>
      </c>
      <c r="S459" s="499">
        <v>23</v>
      </c>
      <c r="T459" s="330"/>
    </row>
    <row r="460" spans="1:20" s="331" customFormat="1">
      <c r="A460" s="494" t="s">
        <v>1462</v>
      </c>
      <c r="B460" s="499">
        <v>72</v>
      </c>
      <c r="C460" s="499">
        <v>517</v>
      </c>
      <c r="D460" s="499">
        <v>7.1805555555555554</v>
      </c>
      <c r="E460" s="499">
        <v>0</v>
      </c>
      <c r="F460" s="499">
        <v>4</v>
      </c>
      <c r="G460" s="499">
        <v>7</v>
      </c>
      <c r="H460" s="499">
        <v>6</v>
      </c>
      <c r="I460" s="499">
        <v>1</v>
      </c>
      <c r="J460" s="499">
        <v>1</v>
      </c>
      <c r="K460" s="499">
        <v>4</v>
      </c>
      <c r="L460" s="499">
        <v>6</v>
      </c>
      <c r="M460" s="499">
        <v>3</v>
      </c>
      <c r="N460" s="499">
        <v>6</v>
      </c>
      <c r="O460" s="499">
        <v>3</v>
      </c>
      <c r="P460" s="499">
        <v>7</v>
      </c>
      <c r="Q460" s="499">
        <v>6</v>
      </c>
      <c r="R460" s="499">
        <v>3</v>
      </c>
      <c r="S460" s="499">
        <v>15</v>
      </c>
      <c r="T460" s="330"/>
    </row>
    <row r="461" spans="1:20" s="331" customFormat="1">
      <c r="A461" s="494" t="s">
        <v>1463</v>
      </c>
      <c r="B461" s="499">
        <v>5</v>
      </c>
      <c r="C461" s="499">
        <v>36</v>
      </c>
      <c r="D461" s="499">
        <v>7.2</v>
      </c>
      <c r="E461" s="499">
        <v>0</v>
      </c>
      <c r="F461" s="499">
        <v>0</v>
      </c>
      <c r="G461" s="499">
        <v>0</v>
      </c>
      <c r="H461" s="499">
        <v>1</v>
      </c>
      <c r="I461" s="499">
        <v>0</v>
      </c>
      <c r="J461" s="499">
        <v>0</v>
      </c>
      <c r="K461" s="499">
        <v>0</v>
      </c>
      <c r="L461" s="499">
        <v>0</v>
      </c>
      <c r="M461" s="499">
        <v>0</v>
      </c>
      <c r="N461" s="499">
        <v>0</v>
      </c>
      <c r="O461" s="499">
        <v>0</v>
      </c>
      <c r="P461" s="499">
        <v>0</v>
      </c>
      <c r="Q461" s="499">
        <v>0</v>
      </c>
      <c r="R461" s="499">
        <v>0</v>
      </c>
      <c r="S461" s="499">
        <v>4</v>
      </c>
      <c r="T461" s="330"/>
    </row>
    <row r="462" spans="1:20" s="331" customFormat="1">
      <c r="A462" s="494" t="s">
        <v>1464</v>
      </c>
      <c r="B462" s="499">
        <v>2</v>
      </c>
      <c r="C462" s="499">
        <v>11</v>
      </c>
      <c r="D462" s="499">
        <v>5.5</v>
      </c>
      <c r="E462" s="499">
        <v>0</v>
      </c>
      <c r="F462" s="499">
        <v>1</v>
      </c>
      <c r="G462" s="499">
        <v>0</v>
      </c>
      <c r="H462" s="499">
        <v>1</v>
      </c>
      <c r="I462" s="499">
        <v>0</v>
      </c>
      <c r="J462" s="499">
        <v>0</v>
      </c>
      <c r="K462" s="499">
        <v>0</v>
      </c>
      <c r="L462" s="499">
        <v>0</v>
      </c>
      <c r="M462" s="499">
        <v>0</v>
      </c>
      <c r="N462" s="499">
        <v>0</v>
      </c>
      <c r="O462" s="499">
        <v>0</v>
      </c>
      <c r="P462" s="499">
        <v>0</v>
      </c>
      <c r="Q462" s="499">
        <v>0</v>
      </c>
      <c r="R462" s="499">
        <v>0</v>
      </c>
      <c r="S462" s="499">
        <v>0</v>
      </c>
      <c r="T462" s="330"/>
    </row>
    <row r="463" spans="1:20" s="331" customFormat="1">
      <c r="A463" s="494" t="s">
        <v>1465</v>
      </c>
      <c r="B463" s="499">
        <v>62</v>
      </c>
      <c r="C463" s="499">
        <v>574</v>
      </c>
      <c r="D463" s="499">
        <v>9.258064516129032</v>
      </c>
      <c r="E463" s="499">
        <v>1</v>
      </c>
      <c r="F463" s="499">
        <v>0</v>
      </c>
      <c r="G463" s="499">
        <v>2</v>
      </c>
      <c r="H463" s="499">
        <v>2</v>
      </c>
      <c r="I463" s="499">
        <v>12</v>
      </c>
      <c r="J463" s="499">
        <v>2</v>
      </c>
      <c r="K463" s="499">
        <v>6</v>
      </c>
      <c r="L463" s="499">
        <v>4</v>
      </c>
      <c r="M463" s="499">
        <v>4</v>
      </c>
      <c r="N463" s="499">
        <v>3</v>
      </c>
      <c r="O463" s="499">
        <v>1</v>
      </c>
      <c r="P463" s="499">
        <v>5</v>
      </c>
      <c r="Q463" s="499">
        <v>3</v>
      </c>
      <c r="R463" s="499">
        <v>3</v>
      </c>
      <c r="S463" s="499">
        <v>14</v>
      </c>
      <c r="T463" s="330"/>
    </row>
    <row r="464" spans="1:20" s="331" customFormat="1">
      <c r="A464" s="494" t="s">
        <v>1466</v>
      </c>
      <c r="B464" s="499">
        <v>34</v>
      </c>
      <c r="C464" s="499">
        <v>584</v>
      </c>
      <c r="D464" s="499">
        <v>17.176470588235293</v>
      </c>
      <c r="E464" s="499">
        <v>0</v>
      </c>
      <c r="F464" s="499">
        <v>1</v>
      </c>
      <c r="G464" s="499">
        <v>2</v>
      </c>
      <c r="H464" s="499">
        <v>7</v>
      </c>
      <c r="I464" s="499">
        <v>8</v>
      </c>
      <c r="J464" s="499">
        <v>4</v>
      </c>
      <c r="K464" s="499">
        <v>2</v>
      </c>
      <c r="L464" s="499">
        <v>2</v>
      </c>
      <c r="M464" s="499">
        <v>1</v>
      </c>
      <c r="N464" s="499">
        <v>0</v>
      </c>
      <c r="O464" s="499">
        <v>0</v>
      </c>
      <c r="P464" s="499">
        <v>2</v>
      </c>
      <c r="Q464" s="499">
        <v>2</v>
      </c>
      <c r="R464" s="499">
        <v>1</v>
      </c>
      <c r="S464" s="499">
        <v>2</v>
      </c>
      <c r="T464" s="330"/>
    </row>
    <row r="465" spans="1:20" s="331" customFormat="1">
      <c r="A465" s="494" t="s">
        <v>1467</v>
      </c>
      <c r="B465" s="499">
        <v>19</v>
      </c>
      <c r="C465" s="499">
        <v>98</v>
      </c>
      <c r="D465" s="499">
        <v>5.1578947368421053</v>
      </c>
      <c r="E465" s="499">
        <v>0</v>
      </c>
      <c r="F465" s="499">
        <v>0</v>
      </c>
      <c r="G465" s="499">
        <v>0</v>
      </c>
      <c r="H465" s="499">
        <v>0</v>
      </c>
      <c r="I465" s="499">
        <v>2</v>
      </c>
      <c r="J465" s="499">
        <v>2</v>
      </c>
      <c r="K465" s="499">
        <v>4</v>
      </c>
      <c r="L465" s="499">
        <v>1</v>
      </c>
      <c r="M465" s="499">
        <v>0</v>
      </c>
      <c r="N465" s="499">
        <v>2</v>
      </c>
      <c r="O465" s="499">
        <v>1</v>
      </c>
      <c r="P465" s="499">
        <v>2</v>
      </c>
      <c r="Q465" s="499">
        <v>1</v>
      </c>
      <c r="R465" s="499">
        <v>1</v>
      </c>
      <c r="S465" s="499">
        <v>3</v>
      </c>
      <c r="T465" s="330"/>
    </row>
    <row r="466" spans="1:20" s="331" customFormat="1">
      <c r="A466" s="494" t="s">
        <v>1468</v>
      </c>
      <c r="B466" s="499">
        <v>1</v>
      </c>
      <c r="C466" s="499">
        <v>3</v>
      </c>
      <c r="D466" s="499">
        <v>3</v>
      </c>
      <c r="E466" s="499">
        <v>0</v>
      </c>
      <c r="F466" s="499">
        <v>0</v>
      </c>
      <c r="G466" s="499">
        <v>0</v>
      </c>
      <c r="H466" s="499">
        <v>1</v>
      </c>
      <c r="I466" s="499">
        <v>0</v>
      </c>
      <c r="J466" s="499">
        <v>0</v>
      </c>
      <c r="K466" s="499">
        <v>0</v>
      </c>
      <c r="L466" s="499">
        <v>0</v>
      </c>
      <c r="M466" s="499">
        <v>0</v>
      </c>
      <c r="N466" s="499">
        <v>0</v>
      </c>
      <c r="O466" s="499">
        <v>0</v>
      </c>
      <c r="P466" s="499">
        <v>0</v>
      </c>
      <c r="Q466" s="499">
        <v>0</v>
      </c>
      <c r="R466" s="499">
        <v>0</v>
      </c>
      <c r="S466" s="499">
        <v>0</v>
      </c>
      <c r="T466" s="330"/>
    </row>
    <row r="467" spans="1:20" s="331" customFormat="1">
      <c r="A467" s="494" t="s">
        <v>1469</v>
      </c>
      <c r="B467" s="499">
        <v>255</v>
      </c>
      <c r="C467" s="499">
        <v>2490</v>
      </c>
      <c r="D467" s="499">
        <v>9.764705882352942</v>
      </c>
      <c r="E467" s="499">
        <v>12</v>
      </c>
      <c r="F467" s="499">
        <v>67</v>
      </c>
      <c r="G467" s="499">
        <v>98</v>
      </c>
      <c r="H467" s="499">
        <v>53</v>
      </c>
      <c r="I467" s="499">
        <v>15</v>
      </c>
      <c r="J467" s="499">
        <v>5</v>
      </c>
      <c r="K467" s="499">
        <v>2</v>
      </c>
      <c r="L467" s="499">
        <v>2</v>
      </c>
      <c r="M467" s="499">
        <v>0</v>
      </c>
      <c r="N467" s="499">
        <v>0</v>
      </c>
      <c r="O467" s="499">
        <v>0</v>
      </c>
      <c r="P467" s="499">
        <v>1</v>
      </c>
      <c r="Q467" s="499">
        <v>0</v>
      </c>
      <c r="R467" s="499">
        <v>0</v>
      </c>
      <c r="S467" s="499">
        <v>0</v>
      </c>
      <c r="T467" s="330"/>
    </row>
    <row r="468" spans="1:20" s="331" customFormat="1">
      <c r="A468" s="494" t="s">
        <v>1470</v>
      </c>
      <c r="B468" s="499">
        <v>39</v>
      </c>
      <c r="C468" s="499">
        <v>393</v>
      </c>
      <c r="D468" s="499">
        <v>10.076923076923077</v>
      </c>
      <c r="E468" s="499">
        <v>0</v>
      </c>
      <c r="F468" s="499">
        <v>7</v>
      </c>
      <c r="G468" s="499">
        <v>5</v>
      </c>
      <c r="H468" s="499">
        <v>6</v>
      </c>
      <c r="I468" s="499">
        <v>2</v>
      </c>
      <c r="J468" s="499">
        <v>1</v>
      </c>
      <c r="K468" s="499">
        <v>1</v>
      </c>
      <c r="L468" s="499">
        <v>1</v>
      </c>
      <c r="M468" s="499">
        <v>2</v>
      </c>
      <c r="N468" s="499">
        <v>2</v>
      </c>
      <c r="O468" s="499">
        <v>2</v>
      </c>
      <c r="P468" s="499">
        <v>1</v>
      </c>
      <c r="Q468" s="499">
        <v>1</v>
      </c>
      <c r="R468" s="499">
        <v>1</v>
      </c>
      <c r="S468" s="499">
        <v>7</v>
      </c>
      <c r="T468" s="330"/>
    </row>
    <row r="469" spans="1:20" s="331" customFormat="1">
      <c r="A469" s="494" t="s">
        <v>1471</v>
      </c>
      <c r="B469" s="499">
        <v>53</v>
      </c>
      <c r="C469" s="499">
        <v>857</v>
      </c>
      <c r="D469" s="499">
        <v>16.169811320754718</v>
      </c>
      <c r="E469" s="499">
        <v>0</v>
      </c>
      <c r="F469" s="499">
        <v>2</v>
      </c>
      <c r="G469" s="499">
        <v>3</v>
      </c>
      <c r="H469" s="499">
        <v>2</v>
      </c>
      <c r="I469" s="499">
        <v>0</v>
      </c>
      <c r="J469" s="499">
        <v>1</v>
      </c>
      <c r="K469" s="499">
        <v>3</v>
      </c>
      <c r="L469" s="499">
        <v>6</v>
      </c>
      <c r="M469" s="499">
        <v>9</v>
      </c>
      <c r="N469" s="499">
        <v>3</v>
      </c>
      <c r="O469" s="499">
        <v>3</v>
      </c>
      <c r="P469" s="499">
        <v>7</v>
      </c>
      <c r="Q469" s="499">
        <v>1</v>
      </c>
      <c r="R469" s="499">
        <v>2</v>
      </c>
      <c r="S469" s="499">
        <v>11</v>
      </c>
      <c r="T469" s="330"/>
    </row>
    <row r="470" spans="1:20" s="331" customFormat="1">
      <c r="A470" s="494" t="s">
        <v>1472</v>
      </c>
      <c r="B470" s="499">
        <v>13</v>
      </c>
      <c r="C470" s="499">
        <v>555</v>
      </c>
      <c r="D470" s="499">
        <v>42.692307692307693</v>
      </c>
      <c r="E470" s="499">
        <v>0</v>
      </c>
      <c r="F470" s="499">
        <v>1</v>
      </c>
      <c r="G470" s="499">
        <v>1</v>
      </c>
      <c r="H470" s="499">
        <v>2</v>
      </c>
      <c r="I470" s="499">
        <v>0</v>
      </c>
      <c r="J470" s="499">
        <v>1</v>
      </c>
      <c r="K470" s="499">
        <v>0</v>
      </c>
      <c r="L470" s="499">
        <v>1</v>
      </c>
      <c r="M470" s="499">
        <v>2</v>
      </c>
      <c r="N470" s="499">
        <v>0</v>
      </c>
      <c r="O470" s="499">
        <v>0</v>
      </c>
      <c r="P470" s="499">
        <v>1</v>
      </c>
      <c r="Q470" s="499">
        <v>0</v>
      </c>
      <c r="R470" s="499">
        <v>1</v>
      </c>
      <c r="S470" s="499">
        <v>3</v>
      </c>
      <c r="T470" s="330"/>
    </row>
    <row r="471" spans="1:20" s="331" customFormat="1">
      <c r="A471" s="494" t="s">
        <v>1473</v>
      </c>
      <c r="B471" s="499">
        <v>9</v>
      </c>
      <c r="C471" s="499">
        <v>58</v>
      </c>
      <c r="D471" s="499">
        <v>6.4444444444444446</v>
      </c>
      <c r="E471" s="499">
        <v>1</v>
      </c>
      <c r="F471" s="499">
        <v>0</v>
      </c>
      <c r="G471" s="499">
        <v>1</v>
      </c>
      <c r="H471" s="499">
        <v>0</v>
      </c>
      <c r="I471" s="499">
        <v>0</v>
      </c>
      <c r="J471" s="499">
        <v>0</v>
      </c>
      <c r="K471" s="499">
        <v>0</v>
      </c>
      <c r="L471" s="499">
        <v>1</v>
      </c>
      <c r="M471" s="499">
        <v>1</v>
      </c>
      <c r="N471" s="499">
        <v>0</v>
      </c>
      <c r="O471" s="499">
        <v>0</v>
      </c>
      <c r="P471" s="499">
        <v>2</v>
      </c>
      <c r="Q471" s="499">
        <v>0</v>
      </c>
      <c r="R471" s="499">
        <v>1</v>
      </c>
      <c r="S471" s="499">
        <v>2</v>
      </c>
      <c r="T471" s="330"/>
    </row>
    <row r="472" spans="1:20" s="331" customFormat="1">
      <c r="A472" s="494" t="s">
        <v>1474</v>
      </c>
      <c r="B472" s="499">
        <v>399</v>
      </c>
      <c r="C472" s="499">
        <v>6151</v>
      </c>
      <c r="D472" s="499">
        <v>15.416040100250626</v>
      </c>
      <c r="E472" s="499">
        <v>59</v>
      </c>
      <c r="F472" s="499">
        <v>37</v>
      </c>
      <c r="G472" s="499">
        <v>29</v>
      </c>
      <c r="H472" s="499">
        <v>15</v>
      </c>
      <c r="I472" s="499">
        <v>10</v>
      </c>
      <c r="J472" s="499">
        <v>15</v>
      </c>
      <c r="K472" s="499">
        <v>12</v>
      </c>
      <c r="L472" s="499">
        <v>20</v>
      </c>
      <c r="M472" s="499">
        <v>28</v>
      </c>
      <c r="N472" s="499">
        <v>13</v>
      </c>
      <c r="O472" s="499">
        <v>6</v>
      </c>
      <c r="P472" s="499">
        <v>22</v>
      </c>
      <c r="Q472" s="499">
        <v>20</v>
      </c>
      <c r="R472" s="499">
        <v>30</v>
      </c>
      <c r="S472" s="499">
        <v>83</v>
      </c>
      <c r="T472" s="330"/>
    </row>
    <row r="473" spans="1:20" s="331" customFormat="1">
      <c r="A473" s="494" t="s">
        <v>1475</v>
      </c>
      <c r="B473" s="499">
        <v>37</v>
      </c>
      <c r="C473" s="499">
        <v>272</v>
      </c>
      <c r="D473" s="499">
        <v>7.3513513513513518</v>
      </c>
      <c r="E473" s="499">
        <v>0</v>
      </c>
      <c r="F473" s="499">
        <v>2</v>
      </c>
      <c r="G473" s="499">
        <v>1</v>
      </c>
      <c r="H473" s="499">
        <v>0</v>
      </c>
      <c r="I473" s="499">
        <v>0</v>
      </c>
      <c r="J473" s="499">
        <v>0</v>
      </c>
      <c r="K473" s="499">
        <v>0</v>
      </c>
      <c r="L473" s="499">
        <v>0</v>
      </c>
      <c r="M473" s="499">
        <v>2</v>
      </c>
      <c r="N473" s="499">
        <v>1</v>
      </c>
      <c r="O473" s="499">
        <v>1</v>
      </c>
      <c r="P473" s="499">
        <v>1</v>
      </c>
      <c r="Q473" s="499">
        <v>3</v>
      </c>
      <c r="R473" s="499">
        <v>11</v>
      </c>
      <c r="S473" s="499">
        <v>15</v>
      </c>
      <c r="T473" s="330"/>
    </row>
    <row r="474" spans="1:20" s="331" customFormat="1">
      <c r="A474" s="494" t="s">
        <v>1476</v>
      </c>
      <c r="B474" s="499">
        <v>351</v>
      </c>
      <c r="C474" s="499">
        <v>3729</v>
      </c>
      <c r="D474" s="499">
        <v>10.623931623931623</v>
      </c>
      <c r="E474" s="499">
        <v>13</v>
      </c>
      <c r="F474" s="499">
        <v>25</v>
      </c>
      <c r="G474" s="499">
        <v>20</v>
      </c>
      <c r="H474" s="499">
        <v>27</v>
      </c>
      <c r="I474" s="499">
        <v>14</v>
      </c>
      <c r="J474" s="499">
        <v>15</v>
      </c>
      <c r="K474" s="499">
        <v>15</v>
      </c>
      <c r="L474" s="499">
        <v>15</v>
      </c>
      <c r="M474" s="499">
        <v>10</v>
      </c>
      <c r="N474" s="499">
        <v>7</v>
      </c>
      <c r="O474" s="499">
        <v>16</v>
      </c>
      <c r="P474" s="499">
        <v>21</v>
      </c>
      <c r="Q474" s="499">
        <v>33</v>
      </c>
      <c r="R474" s="499">
        <v>18</v>
      </c>
      <c r="S474" s="499">
        <v>102</v>
      </c>
      <c r="T474" s="330"/>
    </row>
    <row r="475" spans="1:20" s="331" customFormat="1">
      <c r="A475" s="494" t="s">
        <v>1477</v>
      </c>
      <c r="B475" s="499">
        <v>2</v>
      </c>
      <c r="C475" s="499">
        <v>30</v>
      </c>
      <c r="D475" s="499">
        <v>15</v>
      </c>
      <c r="E475" s="499">
        <v>0</v>
      </c>
      <c r="F475" s="499">
        <v>0</v>
      </c>
      <c r="G475" s="499">
        <v>0</v>
      </c>
      <c r="H475" s="499">
        <v>0</v>
      </c>
      <c r="I475" s="499">
        <v>0</v>
      </c>
      <c r="J475" s="499">
        <v>0</v>
      </c>
      <c r="K475" s="499">
        <v>0</v>
      </c>
      <c r="L475" s="499">
        <v>0</v>
      </c>
      <c r="M475" s="499">
        <v>0</v>
      </c>
      <c r="N475" s="499">
        <v>0</v>
      </c>
      <c r="O475" s="499">
        <v>0</v>
      </c>
      <c r="P475" s="499">
        <v>0</v>
      </c>
      <c r="Q475" s="499">
        <v>2</v>
      </c>
      <c r="R475" s="499">
        <v>0</v>
      </c>
      <c r="S475" s="499">
        <v>0</v>
      </c>
      <c r="T475" s="330"/>
    </row>
    <row r="476" spans="1:20" s="331" customFormat="1">
      <c r="A476" s="494" t="s">
        <v>1478</v>
      </c>
      <c r="B476" s="499">
        <v>88</v>
      </c>
      <c r="C476" s="499">
        <v>1127</v>
      </c>
      <c r="D476" s="499">
        <v>12.806818181818182</v>
      </c>
      <c r="E476" s="499">
        <v>2</v>
      </c>
      <c r="F476" s="499">
        <v>0</v>
      </c>
      <c r="G476" s="499">
        <v>2</v>
      </c>
      <c r="H476" s="499">
        <v>0</v>
      </c>
      <c r="I476" s="499">
        <v>3</v>
      </c>
      <c r="J476" s="499">
        <v>5</v>
      </c>
      <c r="K476" s="499">
        <v>8</v>
      </c>
      <c r="L476" s="499">
        <v>6</v>
      </c>
      <c r="M476" s="499">
        <v>4</v>
      </c>
      <c r="N476" s="499">
        <v>5</v>
      </c>
      <c r="O476" s="499">
        <v>4</v>
      </c>
      <c r="P476" s="499">
        <v>8</v>
      </c>
      <c r="Q476" s="499">
        <v>6</v>
      </c>
      <c r="R476" s="499">
        <v>9</v>
      </c>
      <c r="S476" s="499">
        <v>26</v>
      </c>
      <c r="T476" s="330"/>
    </row>
    <row r="477" spans="1:20" s="331" customFormat="1">
      <c r="A477" s="494" t="s">
        <v>1479</v>
      </c>
      <c r="B477" s="499">
        <v>51</v>
      </c>
      <c r="C477" s="499">
        <v>745</v>
      </c>
      <c r="D477" s="499">
        <v>14.607843137254902</v>
      </c>
      <c r="E477" s="499">
        <v>0</v>
      </c>
      <c r="F477" s="499">
        <v>7</v>
      </c>
      <c r="G477" s="499">
        <v>5</v>
      </c>
      <c r="H477" s="499">
        <v>4</v>
      </c>
      <c r="I477" s="499">
        <v>7</v>
      </c>
      <c r="J477" s="499">
        <v>3</v>
      </c>
      <c r="K477" s="499">
        <v>4</v>
      </c>
      <c r="L477" s="499">
        <v>2</v>
      </c>
      <c r="M477" s="499">
        <v>0</v>
      </c>
      <c r="N477" s="499">
        <v>4</v>
      </c>
      <c r="O477" s="499">
        <v>1</v>
      </c>
      <c r="P477" s="499">
        <v>2</v>
      </c>
      <c r="Q477" s="499">
        <v>1</v>
      </c>
      <c r="R477" s="499">
        <v>6</v>
      </c>
      <c r="S477" s="499">
        <v>5</v>
      </c>
      <c r="T477" s="330"/>
    </row>
    <row r="478" spans="1:20" s="331" customFormat="1">
      <c r="A478" s="494" t="s">
        <v>1480</v>
      </c>
      <c r="B478" s="499">
        <v>15</v>
      </c>
      <c r="C478" s="499">
        <v>289</v>
      </c>
      <c r="D478" s="499">
        <v>19.266666666666666</v>
      </c>
      <c r="E478" s="499">
        <v>1</v>
      </c>
      <c r="F478" s="499">
        <v>1</v>
      </c>
      <c r="G478" s="499">
        <v>0</v>
      </c>
      <c r="H478" s="499">
        <v>0</v>
      </c>
      <c r="I478" s="499">
        <v>3</v>
      </c>
      <c r="J478" s="499">
        <v>1</v>
      </c>
      <c r="K478" s="499">
        <v>1</v>
      </c>
      <c r="L478" s="499">
        <v>2</v>
      </c>
      <c r="M478" s="499">
        <v>0</v>
      </c>
      <c r="N478" s="499">
        <v>2</v>
      </c>
      <c r="O478" s="499">
        <v>1</v>
      </c>
      <c r="P478" s="499">
        <v>2</v>
      </c>
      <c r="Q478" s="499">
        <v>0</v>
      </c>
      <c r="R478" s="499">
        <v>1</v>
      </c>
      <c r="S478" s="499">
        <v>0</v>
      </c>
      <c r="T478" s="330"/>
    </row>
    <row r="479" spans="1:20" s="331" customFormat="1">
      <c r="A479" s="494" t="s">
        <v>1481</v>
      </c>
      <c r="B479" s="499">
        <v>10</v>
      </c>
      <c r="C479" s="499">
        <v>42</v>
      </c>
      <c r="D479" s="499">
        <v>4.2</v>
      </c>
      <c r="E479" s="499">
        <v>1</v>
      </c>
      <c r="F479" s="499">
        <v>1</v>
      </c>
      <c r="G479" s="499">
        <v>1</v>
      </c>
      <c r="H479" s="499">
        <v>1</v>
      </c>
      <c r="I479" s="499">
        <v>1</v>
      </c>
      <c r="J479" s="499">
        <v>0</v>
      </c>
      <c r="K479" s="499">
        <v>0</v>
      </c>
      <c r="L479" s="499">
        <v>0</v>
      </c>
      <c r="M479" s="499">
        <v>1</v>
      </c>
      <c r="N479" s="499">
        <v>0</v>
      </c>
      <c r="O479" s="499">
        <v>1</v>
      </c>
      <c r="P479" s="499">
        <v>3</v>
      </c>
      <c r="Q479" s="499">
        <v>0</v>
      </c>
      <c r="R479" s="499">
        <v>0</v>
      </c>
      <c r="S479" s="499">
        <v>0</v>
      </c>
      <c r="T479" s="330"/>
    </row>
    <row r="480" spans="1:20" s="331" customFormat="1">
      <c r="A480" s="494" t="s">
        <v>1482</v>
      </c>
      <c r="B480" s="499">
        <v>2</v>
      </c>
      <c r="C480" s="499">
        <v>78</v>
      </c>
      <c r="D480" s="499">
        <v>39</v>
      </c>
      <c r="E480" s="499">
        <v>0</v>
      </c>
      <c r="F480" s="499">
        <v>0</v>
      </c>
      <c r="G480" s="499">
        <v>0</v>
      </c>
      <c r="H480" s="499">
        <v>0</v>
      </c>
      <c r="I480" s="499">
        <v>0</v>
      </c>
      <c r="J480" s="499">
        <v>0</v>
      </c>
      <c r="K480" s="499">
        <v>0</v>
      </c>
      <c r="L480" s="499">
        <v>1</v>
      </c>
      <c r="M480" s="499">
        <v>0</v>
      </c>
      <c r="N480" s="499">
        <v>0</v>
      </c>
      <c r="O480" s="499">
        <v>0</v>
      </c>
      <c r="P480" s="499">
        <v>0</v>
      </c>
      <c r="Q480" s="499">
        <v>0</v>
      </c>
      <c r="R480" s="499">
        <v>0</v>
      </c>
      <c r="S480" s="499">
        <v>1</v>
      </c>
      <c r="T480" s="330"/>
    </row>
    <row r="481" spans="1:20" s="331" customFormat="1">
      <c r="A481" s="492" t="s">
        <v>218</v>
      </c>
      <c r="B481" s="498">
        <v>2920</v>
      </c>
      <c r="C481" s="498">
        <v>8143</v>
      </c>
      <c r="D481" s="498">
        <v>2.7886986301369863</v>
      </c>
      <c r="E481" s="498">
        <v>81</v>
      </c>
      <c r="F481" s="498">
        <v>198</v>
      </c>
      <c r="G481" s="498">
        <v>228</v>
      </c>
      <c r="H481" s="498">
        <v>98</v>
      </c>
      <c r="I481" s="498">
        <v>59</v>
      </c>
      <c r="J481" s="498">
        <v>85</v>
      </c>
      <c r="K481" s="498">
        <v>112</v>
      </c>
      <c r="L481" s="498">
        <v>142</v>
      </c>
      <c r="M481" s="498">
        <v>170</v>
      </c>
      <c r="N481" s="498">
        <v>161</v>
      </c>
      <c r="O481" s="498">
        <v>151</v>
      </c>
      <c r="P481" s="498">
        <v>139</v>
      </c>
      <c r="Q481" s="498">
        <v>200</v>
      </c>
      <c r="R481" s="498">
        <v>207</v>
      </c>
      <c r="S481" s="498">
        <v>889</v>
      </c>
      <c r="T481" s="330"/>
    </row>
    <row r="482" spans="1:20" s="331" customFormat="1">
      <c r="A482" s="494" t="s">
        <v>1483</v>
      </c>
      <c r="B482" s="499">
        <v>58</v>
      </c>
      <c r="C482" s="499">
        <v>144</v>
      </c>
      <c r="D482" s="499">
        <v>2.4827586206896552</v>
      </c>
      <c r="E482" s="499">
        <v>2</v>
      </c>
      <c r="F482" s="499">
        <v>13</v>
      </c>
      <c r="G482" s="499">
        <v>10</v>
      </c>
      <c r="H482" s="499">
        <v>1</v>
      </c>
      <c r="I482" s="499">
        <v>4</v>
      </c>
      <c r="J482" s="499">
        <v>2</v>
      </c>
      <c r="K482" s="499">
        <v>4</v>
      </c>
      <c r="L482" s="499">
        <v>5</v>
      </c>
      <c r="M482" s="499">
        <v>6</v>
      </c>
      <c r="N482" s="499">
        <v>5</v>
      </c>
      <c r="O482" s="499">
        <v>0</v>
      </c>
      <c r="P482" s="499">
        <v>0</v>
      </c>
      <c r="Q482" s="499">
        <v>1</v>
      </c>
      <c r="R482" s="499">
        <v>1</v>
      </c>
      <c r="S482" s="499">
        <v>4</v>
      </c>
      <c r="T482" s="330"/>
    </row>
    <row r="483" spans="1:20" s="331" customFormat="1">
      <c r="A483" s="494" t="s">
        <v>1484</v>
      </c>
      <c r="B483" s="499">
        <v>15</v>
      </c>
      <c r="C483" s="499">
        <v>56</v>
      </c>
      <c r="D483" s="499">
        <v>3.7333333333333334</v>
      </c>
      <c r="E483" s="499">
        <v>0</v>
      </c>
      <c r="F483" s="499">
        <v>2</v>
      </c>
      <c r="G483" s="499">
        <v>1</v>
      </c>
      <c r="H483" s="499">
        <v>0</v>
      </c>
      <c r="I483" s="499">
        <v>1</v>
      </c>
      <c r="J483" s="499">
        <v>0</v>
      </c>
      <c r="K483" s="499">
        <v>1</v>
      </c>
      <c r="L483" s="499">
        <v>0</v>
      </c>
      <c r="M483" s="499">
        <v>2</v>
      </c>
      <c r="N483" s="499">
        <v>1</v>
      </c>
      <c r="O483" s="499">
        <v>1</v>
      </c>
      <c r="P483" s="499">
        <v>2</v>
      </c>
      <c r="Q483" s="499">
        <v>0</v>
      </c>
      <c r="R483" s="499">
        <v>1</v>
      </c>
      <c r="S483" s="499">
        <v>3</v>
      </c>
      <c r="T483" s="330"/>
    </row>
    <row r="484" spans="1:20" s="331" customFormat="1">
      <c r="A484" s="494" t="s">
        <v>1485</v>
      </c>
      <c r="B484" s="499">
        <v>165</v>
      </c>
      <c r="C484" s="499">
        <v>349</v>
      </c>
      <c r="D484" s="499">
        <v>2.1151515151515152</v>
      </c>
      <c r="E484" s="499">
        <v>1</v>
      </c>
      <c r="F484" s="499">
        <v>8</v>
      </c>
      <c r="G484" s="499">
        <v>7</v>
      </c>
      <c r="H484" s="499">
        <v>4</v>
      </c>
      <c r="I484" s="499">
        <v>4</v>
      </c>
      <c r="J484" s="499">
        <v>8</v>
      </c>
      <c r="K484" s="499">
        <v>1</v>
      </c>
      <c r="L484" s="499">
        <v>3</v>
      </c>
      <c r="M484" s="499">
        <v>9</v>
      </c>
      <c r="N484" s="499">
        <v>2</v>
      </c>
      <c r="O484" s="499">
        <v>9</v>
      </c>
      <c r="P484" s="499">
        <v>8</v>
      </c>
      <c r="Q484" s="499">
        <v>15</v>
      </c>
      <c r="R484" s="499">
        <v>11</v>
      </c>
      <c r="S484" s="499">
        <v>75</v>
      </c>
      <c r="T484" s="330"/>
    </row>
    <row r="485" spans="1:20" s="333" customFormat="1">
      <c r="A485" s="494" t="s">
        <v>1486</v>
      </c>
      <c r="B485" s="499">
        <v>103</v>
      </c>
      <c r="C485" s="499">
        <v>295</v>
      </c>
      <c r="D485" s="499">
        <v>2.8640776699029127</v>
      </c>
      <c r="E485" s="499">
        <v>16</v>
      </c>
      <c r="F485" s="499">
        <v>30</v>
      </c>
      <c r="G485" s="499">
        <v>19</v>
      </c>
      <c r="H485" s="499">
        <v>2</v>
      </c>
      <c r="I485" s="499">
        <v>0</v>
      </c>
      <c r="J485" s="499">
        <v>0</v>
      </c>
      <c r="K485" s="499">
        <v>2</v>
      </c>
      <c r="L485" s="499">
        <v>0</v>
      </c>
      <c r="M485" s="499">
        <v>4</v>
      </c>
      <c r="N485" s="499">
        <v>1</v>
      </c>
      <c r="O485" s="499">
        <v>2</v>
      </c>
      <c r="P485" s="499">
        <v>2</v>
      </c>
      <c r="Q485" s="499">
        <v>2</v>
      </c>
      <c r="R485" s="499">
        <v>1</v>
      </c>
      <c r="S485" s="499">
        <v>22</v>
      </c>
      <c r="T485" s="332"/>
    </row>
    <row r="486" spans="1:20" s="331" customFormat="1">
      <c r="A486" s="494" t="s">
        <v>1487</v>
      </c>
      <c r="B486" s="499">
        <v>75</v>
      </c>
      <c r="C486" s="499">
        <v>361</v>
      </c>
      <c r="D486" s="499">
        <v>4.8133333333333335</v>
      </c>
      <c r="E486" s="499">
        <v>6</v>
      </c>
      <c r="F486" s="499">
        <v>12</v>
      </c>
      <c r="G486" s="499">
        <v>9</v>
      </c>
      <c r="H486" s="499">
        <v>12</v>
      </c>
      <c r="I486" s="499">
        <v>2</v>
      </c>
      <c r="J486" s="499">
        <v>3</v>
      </c>
      <c r="K486" s="499">
        <v>4</v>
      </c>
      <c r="L486" s="499">
        <v>3</v>
      </c>
      <c r="M486" s="499">
        <v>6</v>
      </c>
      <c r="N486" s="499">
        <v>6</v>
      </c>
      <c r="O486" s="499">
        <v>1</v>
      </c>
      <c r="P486" s="499">
        <v>1</v>
      </c>
      <c r="Q486" s="499">
        <v>2</v>
      </c>
      <c r="R486" s="499">
        <v>2</v>
      </c>
      <c r="S486" s="499">
        <v>6</v>
      </c>
      <c r="T486" s="330"/>
    </row>
    <row r="487" spans="1:20" s="331" customFormat="1">
      <c r="A487" s="494" t="s">
        <v>1489</v>
      </c>
      <c r="B487" s="499">
        <v>57</v>
      </c>
      <c r="C487" s="499">
        <v>204</v>
      </c>
      <c r="D487" s="499">
        <v>3.5789473684210527</v>
      </c>
      <c r="E487" s="499">
        <v>13</v>
      </c>
      <c r="F487" s="499">
        <v>13</v>
      </c>
      <c r="G487" s="499">
        <v>8</v>
      </c>
      <c r="H487" s="499">
        <v>1</v>
      </c>
      <c r="I487" s="499">
        <v>2</v>
      </c>
      <c r="J487" s="499">
        <v>3</v>
      </c>
      <c r="K487" s="499">
        <v>2</v>
      </c>
      <c r="L487" s="499">
        <v>2</v>
      </c>
      <c r="M487" s="499">
        <v>1</v>
      </c>
      <c r="N487" s="499">
        <v>3</v>
      </c>
      <c r="O487" s="499">
        <v>1</v>
      </c>
      <c r="P487" s="499">
        <v>1</v>
      </c>
      <c r="Q487" s="499">
        <v>0</v>
      </c>
      <c r="R487" s="499">
        <v>1</v>
      </c>
      <c r="S487" s="499">
        <v>6</v>
      </c>
      <c r="T487" s="330"/>
    </row>
    <row r="488" spans="1:20" s="331" customFormat="1">
      <c r="A488" s="494" t="s">
        <v>1490</v>
      </c>
      <c r="B488" s="499">
        <v>619</v>
      </c>
      <c r="C488" s="499">
        <v>794</v>
      </c>
      <c r="D488" s="499">
        <v>1.2827140549273022</v>
      </c>
      <c r="E488" s="499">
        <v>3</v>
      </c>
      <c r="F488" s="499">
        <v>3</v>
      </c>
      <c r="G488" s="499">
        <v>5</v>
      </c>
      <c r="H488" s="499">
        <v>4</v>
      </c>
      <c r="I488" s="499">
        <v>4</v>
      </c>
      <c r="J488" s="499">
        <v>24</v>
      </c>
      <c r="K488" s="499">
        <v>47</v>
      </c>
      <c r="L488" s="499">
        <v>75</v>
      </c>
      <c r="M488" s="499">
        <v>82</v>
      </c>
      <c r="N488" s="499">
        <v>83</v>
      </c>
      <c r="O488" s="499">
        <v>73</v>
      </c>
      <c r="P488" s="499">
        <v>52</v>
      </c>
      <c r="Q488" s="499">
        <v>43</v>
      </c>
      <c r="R488" s="499">
        <v>37</v>
      </c>
      <c r="S488" s="499">
        <v>84</v>
      </c>
      <c r="T488" s="330"/>
    </row>
    <row r="489" spans="1:20" s="331" customFormat="1">
      <c r="A489" s="494" t="s">
        <v>1491</v>
      </c>
      <c r="B489" s="499">
        <v>1</v>
      </c>
      <c r="C489" s="499">
        <v>3</v>
      </c>
      <c r="D489" s="499">
        <v>3</v>
      </c>
      <c r="E489" s="499">
        <v>0</v>
      </c>
      <c r="F489" s="499">
        <v>1</v>
      </c>
      <c r="G489" s="499">
        <v>0</v>
      </c>
      <c r="H489" s="499">
        <v>0</v>
      </c>
      <c r="I489" s="499">
        <v>0</v>
      </c>
      <c r="J489" s="499">
        <v>0</v>
      </c>
      <c r="K489" s="499">
        <v>0</v>
      </c>
      <c r="L489" s="499">
        <v>0</v>
      </c>
      <c r="M489" s="499">
        <v>0</v>
      </c>
      <c r="N489" s="499">
        <v>0</v>
      </c>
      <c r="O489" s="499">
        <v>0</v>
      </c>
      <c r="P489" s="499">
        <v>0</v>
      </c>
      <c r="Q489" s="499">
        <v>0</v>
      </c>
      <c r="R489" s="499">
        <v>0</v>
      </c>
      <c r="S489" s="499">
        <v>0</v>
      </c>
      <c r="T489" s="330"/>
    </row>
    <row r="490" spans="1:20" s="331" customFormat="1">
      <c r="A490" s="494" t="s">
        <v>1492</v>
      </c>
      <c r="B490" s="499">
        <v>6</v>
      </c>
      <c r="C490" s="499">
        <v>38</v>
      </c>
      <c r="D490" s="499">
        <v>6.333333333333333</v>
      </c>
      <c r="E490" s="499">
        <v>0</v>
      </c>
      <c r="F490" s="499">
        <v>0</v>
      </c>
      <c r="G490" s="499">
        <v>0</v>
      </c>
      <c r="H490" s="499">
        <v>0</v>
      </c>
      <c r="I490" s="499">
        <v>1</v>
      </c>
      <c r="J490" s="499">
        <v>0</v>
      </c>
      <c r="K490" s="499">
        <v>0</v>
      </c>
      <c r="L490" s="499">
        <v>0</v>
      </c>
      <c r="M490" s="499">
        <v>0</v>
      </c>
      <c r="N490" s="499">
        <v>0</v>
      </c>
      <c r="O490" s="499">
        <v>0</v>
      </c>
      <c r="P490" s="499">
        <v>0</v>
      </c>
      <c r="Q490" s="499">
        <v>2</v>
      </c>
      <c r="R490" s="499">
        <v>0</v>
      </c>
      <c r="S490" s="499">
        <v>3</v>
      </c>
      <c r="T490" s="330"/>
    </row>
    <row r="491" spans="1:20" s="331" customFormat="1">
      <c r="A491" s="494" t="s">
        <v>1493</v>
      </c>
      <c r="B491" s="499">
        <v>181</v>
      </c>
      <c r="C491" s="499">
        <v>1538</v>
      </c>
      <c r="D491" s="499">
        <v>8.4972375690607738</v>
      </c>
      <c r="E491" s="499">
        <v>1</v>
      </c>
      <c r="F491" s="499">
        <v>6</v>
      </c>
      <c r="G491" s="499">
        <v>11</v>
      </c>
      <c r="H491" s="499">
        <v>2</v>
      </c>
      <c r="I491" s="499">
        <v>6</v>
      </c>
      <c r="J491" s="499">
        <v>7</v>
      </c>
      <c r="K491" s="499">
        <v>12</v>
      </c>
      <c r="L491" s="499">
        <v>22</v>
      </c>
      <c r="M491" s="499">
        <v>19</v>
      </c>
      <c r="N491" s="499">
        <v>15</v>
      </c>
      <c r="O491" s="499">
        <v>9</v>
      </c>
      <c r="P491" s="499">
        <v>16</v>
      </c>
      <c r="Q491" s="499">
        <v>10</v>
      </c>
      <c r="R491" s="499">
        <v>15</v>
      </c>
      <c r="S491" s="499">
        <v>30</v>
      </c>
      <c r="T491" s="330"/>
    </row>
    <row r="492" spans="1:20" s="331" customFormat="1">
      <c r="A492" s="494" t="s">
        <v>1494</v>
      </c>
      <c r="B492" s="499">
        <v>20</v>
      </c>
      <c r="C492" s="499">
        <v>176</v>
      </c>
      <c r="D492" s="499">
        <v>8.8000000000000007</v>
      </c>
      <c r="E492" s="499">
        <v>1</v>
      </c>
      <c r="F492" s="499">
        <v>0</v>
      </c>
      <c r="G492" s="499">
        <v>3</v>
      </c>
      <c r="H492" s="499">
        <v>1</v>
      </c>
      <c r="I492" s="499">
        <v>1</v>
      </c>
      <c r="J492" s="499">
        <v>2</v>
      </c>
      <c r="K492" s="499">
        <v>1</v>
      </c>
      <c r="L492" s="499">
        <v>0</v>
      </c>
      <c r="M492" s="499">
        <v>3</v>
      </c>
      <c r="N492" s="499">
        <v>2</v>
      </c>
      <c r="O492" s="499">
        <v>2</v>
      </c>
      <c r="P492" s="499">
        <v>0</v>
      </c>
      <c r="Q492" s="499">
        <v>3</v>
      </c>
      <c r="R492" s="499">
        <v>0</v>
      </c>
      <c r="S492" s="499">
        <v>1</v>
      </c>
      <c r="T492" s="330"/>
    </row>
    <row r="493" spans="1:20" s="331" customFormat="1">
      <c r="A493" s="494" t="s">
        <v>1495</v>
      </c>
      <c r="B493" s="499">
        <v>43</v>
      </c>
      <c r="C493" s="499">
        <v>102</v>
      </c>
      <c r="D493" s="499">
        <v>2.3720930232558142</v>
      </c>
      <c r="E493" s="499">
        <v>0</v>
      </c>
      <c r="F493" s="499">
        <v>0</v>
      </c>
      <c r="G493" s="499">
        <v>5</v>
      </c>
      <c r="H493" s="499">
        <v>4</v>
      </c>
      <c r="I493" s="499">
        <v>3</v>
      </c>
      <c r="J493" s="499">
        <v>3</v>
      </c>
      <c r="K493" s="499">
        <v>4</v>
      </c>
      <c r="L493" s="499">
        <v>4</v>
      </c>
      <c r="M493" s="499">
        <v>3</v>
      </c>
      <c r="N493" s="499">
        <v>3</v>
      </c>
      <c r="O493" s="499">
        <v>0</v>
      </c>
      <c r="P493" s="499">
        <v>2</v>
      </c>
      <c r="Q493" s="499">
        <v>2</v>
      </c>
      <c r="R493" s="499">
        <v>1</v>
      </c>
      <c r="S493" s="499">
        <v>9</v>
      </c>
      <c r="T493" s="330"/>
    </row>
    <row r="494" spans="1:20" s="331" customFormat="1">
      <c r="A494" s="494" t="s">
        <v>1497</v>
      </c>
      <c r="B494" s="499">
        <v>8</v>
      </c>
      <c r="C494" s="499">
        <v>25</v>
      </c>
      <c r="D494" s="499">
        <v>3.125</v>
      </c>
      <c r="E494" s="499">
        <v>0</v>
      </c>
      <c r="F494" s="499">
        <v>1</v>
      </c>
      <c r="G494" s="499">
        <v>0</v>
      </c>
      <c r="H494" s="499">
        <v>1</v>
      </c>
      <c r="I494" s="499">
        <v>0</v>
      </c>
      <c r="J494" s="499">
        <v>0</v>
      </c>
      <c r="K494" s="499">
        <v>2</v>
      </c>
      <c r="L494" s="499">
        <v>0</v>
      </c>
      <c r="M494" s="499">
        <v>0</v>
      </c>
      <c r="N494" s="499">
        <v>1</v>
      </c>
      <c r="O494" s="499">
        <v>2</v>
      </c>
      <c r="P494" s="499">
        <v>1</v>
      </c>
      <c r="Q494" s="499">
        <v>0</v>
      </c>
      <c r="R494" s="499">
        <v>0</v>
      </c>
      <c r="S494" s="499">
        <v>0</v>
      </c>
      <c r="T494" s="330"/>
    </row>
    <row r="495" spans="1:20" s="331" customFormat="1">
      <c r="A495" s="494" t="s">
        <v>1498</v>
      </c>
      <c r="B495" s="499">
        <v>15</v>
      </c>
      <c r="C495" s="499">
        <v>68</v>
      </c>
      <c r="D495" s="499">
        <v>4.5333333333333332</v>
      </c>
      <c r="E495" s="499">
        <v>1</v>
      </c>
      <c r="F495" s="499">
        <v>0</v>
      </c>
      <c r="G495" s="499">
        <v>4</v>
      </c>
      <c r="H495" s="499">
        <v>1</v>
      </c>
      <c r="I495" s="499">
        <v>2</v>
      </c>
      <c r="J495" s="499">
        <v>1</v>
      </c>
      <c r="K495" s="499">
        <v>0</v>
      </c>
      <c r="L495" s="499">
        <v>2</v>
      </c>
      <c r="M495" s="499">
        <v>1</v>
      </c>
      <c r="N495" s="499">
        <v>0</v>
      </c>
      <c r="O495" s="499">
        <v>0</v>
      </c>
      <c r="P495" s="499">
        <v>0</v>
      </c>
      <c r="Q495" s="499">
        <v>1</v>
      </c>
      <c r="R495" s="499">
        <v>0</v>
      </c>
      <c r="S495" s="499">
        <v>2</v>
      </c>
      <c r="T495" s="330"/>
    </row>
    <row r="496" spans="1:20" s="331" customFormat="1">
      <c r="A496" s="494" t="s">
        <v>1499</v>
      </c>
      <c r="B496" s="499">
        <v>1</v>
      </c>
      <c r="C496" s="499">
        <v>2</v>
      </c>
      <c r="D496" s="499">
        <v>2</v>
      </c>
      <c r="E496" s="499">
        <v>0</v>
      </c>
      <c r="F496" s="499">
        <v>0</v>
      </c>
      <c r="G496" s="499">
        <v>0</v>
      </c>
      <c r="H496" s="499">
        <v>0</v>
      </c>
      <c r="I496" s="499">
        <v>0</v>
      </c>
      <c r="J496" s="499">
        <v>0</v>
      </c>
      <c r="K496" s="499">
        <v>0</v>
      </c>
      <c r="L496" s="499">
        <v>0</v>
      </c>
      <c r="M496" s="499">
        <v>0</v>
      </c>
      <c r="N496" s="499">
        <v>0</v>
      </c>
      <c r="O496" s="499">
        <v>0</v>
      </c>
      <c r="P496" s="499">
        <v>0</v>
      </c>
      <c r="Q496" s="499">
        <v>0</v>
      </c>
      <c r="R496" s="499">
        <v>0</v>
      </c>
      <c r="S496" s="499">
        <v>1</v>
      </c>
      <c r="T496" s="330"/>
    </row>
    <row r="497" spans="1:20" s="331" customFormat="1">
      <c r="A497" s="494" t="s">
        <v>1500</v>
      </c>
      <c r="B497" s="499">
        <v>349</v>
      </c>
      <c r="C497" s="499">
        <v>561</v>
      </c>
      <c r="D497" s="499">
        <v>1.6074498567335243</v>
      </c>
      <c r="E497" s="499">
        <v>0</v>
      </c>
      <c r="F497" s="499">
        <v>0</v>
      </c>
      <c r="G497" s="499">
        <v>0</v>
      </c>
      <c r="H497" s="499">
        <v>0</v>
      </c>
      <c r="I497" s="499">
        <v>0</v>
      </c>
      <c r="J497" s="499">
        <v>0</v>
      </c>
      <c r="K497" s="499">
        <v>0</v>
      </c>
      <c r="L497" s="499">
        <v>0</v>
      </c>
      <c r="M497" s="499">
        <v>0</v>
      </c>
      <c r="N497" s="499">
        <v>0</v>
      </c>
      <c r="O497" s="499">
        <v>0</v>
      </c>
      <c r="P497" s="499">
        <v>9</v>
      </c>
      <c r="Q497" s="499">
        <v>30</v>
      </c>
      <c r="R497" s="499">
        <v>53</v>
      </c>
      <c r="S497" s="499">
        <v>257</v>
      </c>
      <c r="T497" s="332"/>
    </row>
    <row r="498" spans="1:20" s="331" customFormat="1">
      <c r="A498" s="494" t="s">
        <v>1501</v>
      </c>
      <c r="B498" s="499">
        <v>408</v>
      </c>
      <c r="C498" s="499">
        <v>690</v>
      </c>
      <c r="D498" s="499">
        <v>1.6911764705882353</v>
      </c>
      <c r="E498" s="499">
        <v>2</v>
      </c>
      <c r="F498" s="499">
        <v>10</v>
      </c>
      <c r="G498" s="499">
        <v>20</v>
      </c>
      <c r="H498" s="499">
        <v>15</v>
      </c>
      <c r="I498" s="499">
        <v>3</v>
      </c>
      <c r="J498" s="499">
        <v>5</v>
      </c>
      <c r="K498" s="499">
        <v>4</v>
      </c>
      <c r="L498" s="499">
        <v>5</v>
      </c>
      <c r="M498" s="499">
        <v>8</v>
      </c>
      <c r="N498" s="499">
        <v>11</v>
      </c>
      <c r="O498" s="499">
        <v>14</v>
      </c>
      <c r="P498" s="499">
        <v>11</v>
      </c>
      <c r="Q498" s="499">
        <v>30</v>
      </c>
      <c r="R498" s="499">
        <v>43</v>
      </c>
      <c r="S498" s="499">
        <v>227</v>
      </c>
      <c r="T498" s="330"/>
    </row>
    <row r="499" spans="1:20" s="331" customFormat="1">
      <c r="A499" s="494" t="s">
        <v>1502</v>
      </c>
      <c r="B499" s="499">
        <v>26</v>
      </c>
      <c r="C499" s="499">
        <v>70</v>
      </c>
      <c r="D499" s="499">
        <v>2.6923076923076925</v>
      </c>
      <c r="E499" s="499">
        <v>1</v>
      </c>
      <c r="F499" s="499">
        <v>2</v>
      </c>
      <c r="G499" s="499">
        <v>3</v>
      </c>
      <c r="H499" s="499">
        <v>3</v>
      </c>
      <c r="I499" s="499">
        <v>1</v>
      </c>
      <c r="J499" s="499">
        <v>0</v>
      </c>
      <c r="K499" s="499">
        <v>1</v>
      </c>
      <c r="L499" s="499">
        <v>0</v>
      </c>
      <c r="M499" s="499">
        <v>0</v>
      </c>
      <c r="N499" s="499">
        <v>1</v>
      </c>
      <c r="O499" s="499">
        <v>1</v>
      </c>
      <c r="P499" s="499">
        <v>0</v>
      </c>
      <c r="Q499" s="499">
        <v>0</v>
      </c>
      <c r="R499" s="499">
        <v>1</v>
      </c>
      <c r="S499" s="499">
        <v>12</v>
      </c>
      <c r="T499" s="330"/>
    </row>
    <row r="500" spans="1:20" s="331" customFormat="1">
      <c r="A500" s="494" t="s">
        <v>1503</v>
      </c>
      <c r="B500" s="499">
        <v>4</v>
      </c>
      <c r="C500" s="499">
        <v>6</v>
      </c>
      <c r="D500" s="499">
        <v>1.5</v>
      </c>
      <c r="E500" s="499">
        <v>0</v>
      </c>
      <c r="F500" s="499">
        <v>0</v>
      </c>
      <c r="G500" s="499">
        <v>0</v>
      </c>
      <c r="H500" s="499">
        <v>0</v>
      </c>
      <c r="I500" s="499">
        <v>1</v>
      </c>
      <c r="J500" s="499">
        <v>0</v>
      </c>
      <c r="K500" s="499">
        <v>0</v>
      </c>
      <c r="L500" s="499">
        <v>1</v>
      </c>
      <c r="M500" s="499">
        <v>0</v>
      </c>
      <c r="N500" s="499">
        <v>0</v>
      </c>
      <c r="O500" s="499">
        <v>0</v>
      </c>
      <c r="P500" s="499">
        <v>0</v>
      </c>
      <c r="Q500" s="499">
        <v>0</v>
      </c>
      <c r="R500" s="499">
        <v>0</v>
      </c>
      <c r="S500" s="499">
        <v>2</v>
      </c>
      <c r="T500" s="330"/>
    </row>
    <row r="501" spans="1:20" s="331" customFormat="1">
      <c r="A501" s="494" t="s">
        <v>1504</v>
      </c>
      <c r="B501" s="499">
        <v>3</v>
      </c>
      <c r="C501" s="499">
        <v>23</v>
      </c>
      <c r="D501" s="499">
        <v>7.666666666666667</v>
      </c>
      <c r="E501" s="499">
        <v>0</v>
      </c>
      <c r="F501" s="499">
        <v>0</v>
      </c>
      <c r="G501" s="499">
        <v>0</v>
      </c>
      <c r="H501" s="499">
        <v>0</v>
      </c>
      <c r="I501" s="499">
        <v>1</v>
      </c>
      <c r="J501" s="499">
        <v>0</v>
      </c>
      <c r="K501" s="499">
        <v>0</v>
      </c>
      <c r="L501" s="499">
        <v>0</v>
      </c>
      <c r="M501" s="499">
        <v>0</v>
      </c>
      <c r="N501" s="499">
        <v>2</v>
      </c>
      <c r="O501" s="499">
        <v>0</v>
      </c>
      <c r="P501" s="499">
        <v>0</v>
      </c>
      <c r="Q501" s="499">
        <v>0</v>
      </c>
      <c r="R501" s="499">
        <v>0</v>
      </c>
      <c r="S501" s="499">
        <v>0</v>
      </c>
      <c r="T501" s="330"/>
    </row>
    <row r="502" spans="1:20" s="331" customFormat="1">
      <c r="A502" s="494" t="s">
        <v>1505</v>
      </c>
      <c r="B502" s="499">
        <v>2</v>
      </c>
      <c r="C502" s="499">
        <v>2</v>
      </c>
      <c r="D502" s="499">
        <v>1</v>
      </c>
      <c r="E502" s="499">
        <v>0</v>
      </c>
      <c r="F502" s="499">
        <v>0</v>
      </c>
      <c r="G502" s="499">
        <v>0</v>
      </c>
      <c r="H502" s="499">
        <v>0</v>
      </c>
      <c r="I502" s="499">
        <v>0</v>
      </c>
      <c r="J502" s="499">
        <v>0</v>
      </c>
      <c r="K502" s="499">
        <v>0</v>
      </c>
      <c r="L502" s="499">
        <v>1</v>
      </c>
      <c r="M502" s="499">
        <v>0</v>
      </c>
      <c r="N502" s="499">
        <v>0</v>
      </c>
      <c r="O502" s="499">
        <v>1</v>
      </c>
      <c r="P502" s="499">
        <v>0</v>
      </c>
      <c r="Q502" s="499">
        <v>0</v>
      </c>
      <c r="R502" s="499">
        <v>0</v>
      </c>
      <c r="S502" s="499">
        <v>0</v>
      </c>
      <c r="T502" s="330"/>
    </row>
    <row r="503" spans="1:20" s="331" customFormat="1">
      <c r="A503" s="494" t="s">
        <v>1506</v>
      </c>
      <c r="B503" s="499">
        <v>100</v>
      </c>
      <c r="C503" s="499">
        <v>197</v>
      </c>
      <c r="D503" s="499">
        <v>1.97</v>
      </c>
      <c r="E503" s="499">
        <v>0</v>
      </c>
      <c r="F503" s="499">
        <v>1</v>
      </c>
      <c r="G503" s="499">
        <v>3</v>
      </c>
      <c r="H503" s="499">
        <v>1</v>
      </c>
      <c r="I503" s="499">
        <v>6</v>
      </c>
      <c r="J503" s="499">
        <v>2</v>
      </c>
      <c r="K503" s="499">
        <v>6</v>
      </c>
      <c r="L503" s="499">
        <v>3</v>
      </c>
      <c r="M503" s="499">
        <v>0</v>
      </c>
      <c r="N503" s="499">
        <v>6</v>
      </c>
      <c r="O503" s="499">
        <v>9</v>
      </c>
      <c r="P503" s="499">
        <v>11</v>
      </c>
      <c r="Q503" s="499">
        <v>17</v>
      </c>
      <c r="R503" s="499">
        <v>13</v>
      </c>
      <c r="S503" s="499">
        <v>22</v>
      </c>
      <c r="T503" s="330"/>
    </row>
    <row r="504" spans="1:20" s="331" customFormat="1">
      <c r="A504" s="494" t="s">
        <v>1507</v>
      </c>
      <c r="B504" s="499">
        <v>9</v>
      </c>
      <c r="C504" s="499">
        <v>17</v>
      </c>
      <c r="D504" s="499">
        <v>1.8888888888888888</v>
      </c>
      <c r="E504" s="499">
        <v>0</v>
      </c>
      <c r="F504" s="499">
        <v>0</v>
      </c>
      <c r="G504" s="499">
        <v>0</v>
      </c>
      <c r="H504" s="499">
        <v>0</v>
      </c>
      <c r="I504" s="499">
        <v>0</v>
      </c>
      <c r="J504" s="499">
        <v>0</v>
      </c>
      <c r="K504" s="499">
        <v>0</v>
      </c>
      <c r="L504" s="499">
        <v>0</v>
      </c>
      <c r="M504" s="499">
        <v>0</v>
      </c>
      <c r="N504" s="499">
        <v>0</v>
      </c>
      <c r="O504" s="499">
        <v>2</v>
      </c>
      <c r="P504" s="499">
        <v>5</v>
      </c>
      <c r="Q504" s="499">
        <v>0</v>
      </c>
      <c r="R504" s="499">
        <v>2</v>
      </c>
      <c r="S504" s="499">
        <v>0</v>
      </c>
      <c r="T504" s="330"/>
    </row>
    <row r="505" spans="1:20" s="331" customFormat="1">
      <c r="A505" s="494" t="s">
        <v>1508</v>
      </c>
      <c r="B505" s="499">
        <v>80</v>
      </c>
      <c r="C505" s="499">
        <v>402</v>
      </c>
      <c r="D505" s="499">
        <v>5.0250000000000004</v>
      </c>
      <c r="E505" s="499">
        <v>23</v>
      </c>
      <c r="F505" s="499">
        <v>4</v>
      </c>
      <c r="G505" s="499">
        <v>3</v>
      </c>
      <c r="H505" s="499">
        <v>5</v>
      </c>
      <c r="I505" s="499">
        <v>1</v>
      </c>
      <c r="J505" s="499">
        <v>1</v>
      </c>
      <c r="K505" s="499">
        <v>0</v>
      </c>
      <c r="L505" s="499">
        <v>0</v>
      </c>
      <c r="M505" s="499">
        <v>3</v>
      </c>
      <c r="N505" s="499">
        <v>0</v>
      </c>
      <c r="O505" s="499">
        <v>3</v>
      </c>
      <c r="P505" s="499">
        <v>1</v>
      </c>
      <c r="Q505" s="499">
        <v>7</v>
      </c>
      <c r="R505" s="499">
        <v>4</v>
      </c>
      <c r="S505" s="499">
        <v>25</v>
      </c>
      <c r="T505" s="330"/>
    </row>
    <row r="506" spans="1:20" s="331" customFormat="1">
      <c r="A506" s="494" t="s">
        <v>1509</v>
      </c>
      <c r="B506" s="499">
        <v>15</v>
      </c>
      <c r="C506" s="499">
        <v>30</v>
      </c>
      <c r="D506" s="499">
        <v>2</v>
      </c>
      <c r="E506" s="499">
        <v>0</v>
      </c>
      <c r="F506" s="499">
        <v>0</v>
      </c>
      <c r="G506" s="499">
        <v>0</v>
      </c>
      <c r="H506" s="499">
        <v>0</v>
      </c>
      <c r="I506" s="499">
        <v>0</v>
      </c>
      <c r="J506" s="499">
        <v>0</v>
      </c>
      <c r="K506" s="499">
        <v>0</v>
      </c>
      <c r="L506" s="499">
        <v>0</v>
      </c>
      <c r="M506" s="499">
        <v>0</v>
      </c>
      <c r="N506" s="499">
        <v>0</v>
      </c>
      <c r="O506" s="499">
        <v>0</v>
      </c>
      <c r="P506" s="499">
        <v>2</v>
      </c>
      <c r="Q506" s="499">
        <v>4</v>
      </c>
      <c r="R506" s="499">
        <v>2</v>
      </c>
      <c r="S506" s="499">
        <v>7</v>
      </c>
      <c r="T506" s="330"/>
    </row>
    <row r="507" spans="1:20" s="331" customFormat="1">
      <c r="A507" s="494" t="s">
        <v>1510</v>
      </c>
      <c r="B507" s="499">
        <v>80</v>
      </c>
      <c r="C507" s="499">
        <v>299</v>
      </c>
      <c r="D507" s="499">
        <v>3.7374999999999998</v>
      </c>
      <c r="E507" s="499">
        <v>1</v>
      </c>
      <c r="F507" s="499">
        <v>2</v>
      </c>
      <c r="G507" s="499">
        <v>2</v>
      </c>
      <c r="H507" s="499">
        <v>2</v>
      </c>
      <c r="I507" s="499">
        <v>2</v>
      </c>
      <c r="J507" s="499">
        <v>3</v>
      </c>
      <c r="K507" s="499">
        <v>5</v>
      </c>
      <c r="L507" s="499">
        <v>3</v>
      </c>
      <c r="M507" s="499">
        <v>4</v>
      </c>
      <c r="N507" s="499">
        <v>4</v>
      </c>
      <c r="O507" s="499">
        <v>5</v>
      </c>
      <c r="P507" s="499">
        <v>3</v>
      </c>
      <c r="Q507" s="499">
        <v>9</v>
      </c>
      <c r="R507" s="499">
        <v>5</v>
      </c>
      <c r="S507" s="499">
        <v>30</v>
      </c>
      <c r="T507" s="330"/>
    </row>
    <row r="508" spans="1:20" s="331" customFormat="1">
      <c r="A508" s="494" t="s">
        <v>1511</v>
      </c>
      <c r="B508" s="499">
        <v>1</v>
      </c>
      <c r="C508" s="499">
        <v>2</v>
      </c>
      <c r="D508" s="499">
        <v>2</v>
      </c>
      <c r="E508" s="499">
        <v>0</v>
      </c>
      <c r="F508" s="499">
        <v>0</v>
      </c>
      <c r="G508" s="499">
        <v>0</v>
      </c>
      <c r="H508" s="499">
        <v>0</v>
      </c>
      <c r="I508" s="499">
        <v>0</v>
      </c>
      <c r="J508" s="499">
        <v>0</v>
      </c>
      <c r="K508" s="499">
        <v>0</v>
      </c>
      <c r="L508" s="499">
        <v>0</v>
      </c>
      <c r="M508" s="499">
        <v>0</v>
      </c>
      <c r="N508" s="499">
        <v>0</v>
      </c>
      <c r="O508" s="499">
        <v>0</v>
      </c>
      <c r="P508" s="499">
        <v>1</v>
      </c>
      <c r="Q508" s="499">
        <v>0</v>
      </c>
      <c r="R508" s="499">
        <v>0</v>
      </c>
      <c r="S508" s="499">
        <v>0</v>
      </c>
      <c r="T508" s="330"/>
    </row>
    <row r="509" spans="1:20" s="331" customFormat="1">
      <c r="A509" s="494" t="s">
        <v>1512</v>
      </c>
      <c r="B509" s="499">
        <v>26</v>
      </c>
      <c r="C509" s="499">
        <v>64</v>
      </c>
      <c r="D509" s="499">
        <v>2.4615384615384617</v>
      </c>
      <c r="E509" s="499">
        <v>0</v>
      </c>
      <c r="F509" s="499">
        <v>0</v>
      </c>
      <c r="G509" s="499">
        <v>0</v>
      </c>
      <c r="H509" s="499">
        <v>2</v>
      </c>
      <c r="I509" s="499">
        <v>0</v>
      </c>
      <c r="J509" s="499">
        <v>1</v>
      </c>
      <c r="K509" s="499">
        <v>0</v>
      </c>
      <c r="L509" s="499">
        <v>0</v>
      </c>
      <c r="M509" s="499">
        <v>0</v>
      </c>
      <c r="N509" s="499">
        <v>2</v>
      </c>
      <c r="O509" s="499">
        <v>1</v>
      </c>
      <c r="P509" s="499">
        <v>4</v>
      </c>
      <c r="Q509" s="499">
        <v>3</v>
      </c>
      <c r="R509" s="499">
        <v>4</v>
      </c>
      <c r="S509" s="499">
        <v>9</v>
      </c>
      <c r="T509" s="330"/>
    </row>
    <row r="510" spans="1:20" s="331" customFormat="1">
      <c r="A510" s="494" t="s">
        <v>1513</v>
      </c>
      <c r="B510" s="499">
        <v>57</v>
      </c>
      <c r="C510" s="499">
        <v>338</v>
      </c>
      <c r="D510" s="499">
        <v>5.9298245614035086</v>
      </c>
      <c r="E510" s="499">
        <v>1</v>
      </c>
      <c r="F510" s="499">
        <v>1</v>
      </c>
      <c r="G510" s="499">
        <v>2</v>
      </c>
      <c r="H510" s="499">
        <v>1</v>
      </c>
      <c r="I510" s="499">
        <v>2</v>
      </c>
      <c r="J510" s="499">
        <v>1</v>
      </c>
      <c r="K510" s="499">
        <v>3</v>
      </c>
      <c r="L510" s="499">
        <v>2</v>
      </c>
      <c r="M510" s="499">
        <v>6</v>
      </c>
      <c r="N510" s="499">
        <v>1</v>
      </c>
      <c r="O510" s="499">
        <v>0</v>
      </c>
      <c r="P510" s="499">
        <v>3</v>
      </c>
      <c r="Q510" s="499">
        <v>6</v>
      </c>
      <c r="R510" s="499">
        <v>5</v>
      </c>
      <c r="S510" s="499">
        <v>23</v>
      </c>
      <c r="T510" s="330"/>
    </row>
    <row r="511" spans="1:20" s="331" customFormat="1">
      <c r="A511" s="494" t="s">
        <v>1515</v>
      </c>
      <c r="B511" s="499">
        <v>46</v>
      </c>
      <c r="C511" s="499">
        <v>314</v>
      </c>
      <c r="D511" s="499">
        <v>6.8260869565217392</v>
      </c>
      <c r="E511" s="499">
        <v>0</v>
      </c>
      <c r="F511" s="499">
        <v>1</v>
      </c>
      <c r="G511" s="499">
        <v>1</v>
      </c>
      <c r="H511" s="499">
        <v>1</v>
      </c>
      <c r="I511" s="499">
        <v>1</v>
      </c>
      <c r="J511" s="499">
        <v>9</v>
      </c>
      <c r="K511" s="499">
        <v>6</v>
      </c>
      <c r="L511" s="499">
        <v>5</v>
      </c>
      <c r="M511" s="499">
        <v>4</v>
      </c>
      <c r="N511" s="499">
        <v>4</v>
      </c>
      <c r="O511" s="499">
        <v>5</v>
      </c>
      <c r="P511" s="499">
        <v>0</v>
      </c>
      <c r="Q511" s="499">
        <v>4</v>
      </c>
      <c r="R511" s="499">
        <v>2</v>
      </c>
      <c r="S511" s="499">
        <v>3</v>
      </c>
      <c r="T511" s="330"/>
    </row>
    <row r="512" spans="1:20" s="331" customFormat="1">
      <c r="A512" s="494" t="s">
        <v>1516</v>
      </c>
      <c r="B512" s="499">
        <v>15</v>
      </c>
      <c r="C512" s="499">
        <v>117</v>
      </c>
      <c r="D512" s="499">
        <v>7.8</v>
      </c>
      <c r="E512" s="499">
        <v>2</v>
      </c>
      <c r="F512" s="499">
        <v>1</v>
      </c>
      <c r="G512" s="499">
        <v>1</v>
      </c>
      <c r="H512" s="499">
        <v>2</v>
      </c>
      <c r="I512" s="499">
        <v>0</v>
      </c>
      <c r="J512" s="499">
        <v>2</v>
      </c>
      <c r="K512" s="499">
        <v>0</v>
      </c>
      <c r="L512" s="499">
        <v>0</v>
      </c>
      <c r="M512" s="499">
        <v>1</v>
      </c>
      <c r="N512" s="499">
        <v>1</v>
      </c>
      <c r="O512" s="499">
        <v>0</v>
      </c>
      <c r="P512" s="499">
        <v>2</v>
      </c>
      <c r="Q512" s="499">
        <v>2</v>
      </c>
      <c r="R512" s="499">
        <v>0</v>
      </c>
      <c r="S512" s="499">
        <v>1</v>
      </c>
      <c r="T512" s="330"/>
    </row>
    <row r="513" spans="1:20" s="331" customFormat="1">
      <c r="A513" s="494" t="s">
        <v>1517</v>
      </c>
      <c r="B513" s="499">
        <v>34</v>
      </c>
      <c r="C513" s="499">
        <v>200</v>
      </c>
      <c r="D513" s="499">
        <v>5.882352941176471</v>
      </c>
      <c r="E513" s="499">
        <v>0</v>
      </c>
      <c r="F513" s="499">
        <v>3</v>
      </c>
      <c r="G513" s="499">
        <v>3</v>
      </c>
      <c r="H513" s="499">
        <v>2</v>
      </c>
      <c r="I513" s="499">
        <v>3</v>
      </c>
      <c r="J513" s="499">
        <v>1</v>
      </c>
      <c r="K513" s="499">
        <v>2</v>
      </c>
      <c r="L513" s="499">
        <v>1</v>
      </c>
      <c r="M513" s="499">
        <v>1</v>
      </c>
      <c r="N513" s="499">
        <v>1</v>
      </c>
      <c r="O513" s="499">
        <v>4</v>
      </c>
      <c r="P513" s="499">
        <v>0</v>
      </c>
      <c r="Q513" s="499">
        <v>4</v>
      </c>
      <c r="R513" s="499">
        <v>0</v>
      </c>
      <c r="S513" s="499">
        <v>9</v>
      </c>
      <c r="T513" s="330"/>
    </row>
    <row r="514" spans="1:20" s="331" customFormat="1">
      <c r="A514" s="494" t="s">
        <v>1518</v>
      </c>
      <c r="B514" s="499">
        <v>223</v>
      </c>
      <c r="C514" s="499">
        <v>329</v>
      </c>
      <c r="D514" s="499">
        <v>1.4753363228699552</v>
      </c>
      <c r="E514" s="499">
        <v>1</v>
      </c>
      <c r="F514" s="499">
        <v>73</v>
      </c>
      <c r="G514" s="499">
        <v>101</v>
      </c>
      <c r="H514" s="499">
        <v>28</v>
      </c>
      <c r="I514" s="499">
        <v>7</v>
      </c>
      <c r="J514" s="499">
        <v>3</v>
      </c>
      <c r="K514" s="499">
        <v>1</v>
      </c>
      <c r="L514" s="499">
        <v>1</v>
      </c>
      <c r="M514" s="499">
        <v>1</v>
      </c>
      <c r="N514" s="499">
        <v>0</v>
      </c>
      <c r="O514" s="499">
        <v>2</v>
      </c>
      <c r="P514" s="499">
        <v>0</v>
      </c>
      <c r="Q514" s="499">
        <v>2</v>
      </c>
      <c r="R514" s="499">
        <v>1</v>
      </c>
      <c r="S514" s="499">
        <v>2</v>
      </c>
      <c r="T514" s="330"/>
    </row>
    <row r="515" spans="1:20" s="331" customFormat="1">
      <c r="A515" s="494" t="s">
        <v>1519</v>
      </c>
      <c r="B515" s="499">
        <v>2</v>
      </c>
      <c r="C515" s="499">
        <v>8</v>
      </c>
      <c r="D515" s="499">
        <v>4</v>
      </c>
      <c r="E515" s="499">
        <v>0</v>
      </c>
      <c r="F515" s="499">
        <v>0</v>
      </c>
      <c r="G515" s="499">
        <v>0</v>
      </c>
      <c r="H515" s="499">
        <v>0</v>
      </c>
      <c r="I515" s="499">
        <v>0</v>
      </c>
      <c r="J515" s="499">
        <v>0</v>
      </c>
      <c r="K515" s="499">
        <v>0</v>
      </c>
      <c r="L515" s="499">
        <v>0</v>
      </c>
      <c r="M515" s="499">
        <v>1</v>
      </c>
      <c r="N515" s="499">
        <v>0</v>
      </c>
      <c r="O515" s="499">
        <v>1</v>
      </c>
      <c r="P515" s="499">
        <v>0</v>
      </c>
      <c r="Q515" s="499">
        <v>0</v>
      </c>
      <c r="R515" s="499">
        <v>0</v>
      </c>
      <c r="S515" s="499">
        <v>0</v>
      </c>
      <c r="T515" s="330"/>
    </row>
    <row r="516" spans="1:20" s="331" customFormat="1">
      <c r="A516" s="494" t="s">
        <v>1520</v>
      </c>
      <c r="B516" s="499">
        <v>4</v>
      </c>
      <c r="C516" s="499">
        <v>7</v>
      </c>
      <c r="D516" s="499">
        <v>1.75</v>
      </c>
      <c r="E516" s="499">
        <v>0</v>
      </c>
      <c r="F516" s="499">
        <v>2</v>
      </c>
      <c r="G516" s="499">
        <v>0</v>
      </c>
      <c r="H516" s="499">
        <v>0</v>
      </c>
      <c r="I516" s="499">
        <v>0</v>
      </c>
      <c r="J516" s="499">
        <v>1</v>
      </c>
      <c r="K516" s="499">
        <v>0</v>
      </c>
      <c r="L516" s="499">
        <v>0</v>
      </c>
      <c r="M516" s="499">
        <v>1</v>
      </c>
      <c r="N516" s="499">
        <v>0</v>
      </c>
      <c r="O516" s="499">
        <v>0</v>
      </c>
      <c r="P516" s="499">
        <v>0</v>
      </c>
      <c r="Q516" s="499">
        <v>0</v>
      </c>
      <c r="R516" s="499">
        <v>0</v>
      </c>
      <c r="S516" s="499">
        <v>0</v>
      </c>
      <c r="T516" s="330"/>
    </row>
    <row r="517" spans="1:20" s="331" customFormat="1">
      <c r="A517" s="494" t="s">
        <v>1521</v>
      </c>
      <c r="B517" s="499">
        <v>13</v>
      </c>
      <c r="C517" s="499">
        <v>72</v>
      </c>
      <c r="D517" s="499">
        <v>5.5384615384615383</v>
      </c>
      <c r="E517" s="499">
        <v>0</v>
      </c>
      <c r="F517" s="499">
        <v>0</v>
      </c>
      <c r="G517" s="499">
        <v>1</v>
      </c>
      <c r="H517" s="499">
        <v>1</v>
      </c>
      <c r="I517" s="499">
        <v>0</v>
      </c>
      <c r="J517" s="499">
        <v>0</v>
      </c>
      <c r="K517" s="499">
        <v>2</v>
      </c>
      <c r="L517" s="499">
        <v>1</v>
      </c>
      <c r="M517" s="499">
        <v>1</v>
      </c>
      <c r="N517" s="499">
        <v>2</v>
      </c>
      <c r="O517" s="499">
        <v>1</v>
      </c>
      <c r="P517" s="499">
        <v>1</v>
      </c>
      <c r="Q517" s="499">
        <v>1</v>
      </c>
      <c r="R517" s="499">
        <v>0</v>
      </c>
      <c r="S517" s="499">
        <v>2</v>
      </c>
      <c r="T517" s="330"/>
    </row>
    <row r="518" spans="1:20" s="331" customFormat="1">
      <c r="A518" s="494" t="s">
        <v>1522</v>
      </c>
      <c r="B518" s="499">
        <v>12</v>
      </c>
      <c r="C518" s="499">
        <v>132</v>
      </c>
      <c r="D518" s="499">
        <v>11</v>
      </c>
      <c r="E518" s="499">
        <v>1</v>
      </c>
      <c r="F518" s="499">
        <v>1</v>
      </c>
      <c r="G518" s="499">
        <v>1</v>
      </c>
      <c r="H518" s="499">
        <v>0</v>
      </c>
      <c r="I518" s="499">
        <v>0</v>
      </c>
      <c r="J518" s="499">
        <v>0</v>
      </c>
      <c r="K518" s="499">
        <v>1</v>
      </c>
      <c r="L518" s="499">
        <v>2</v>
      </c>
      <c r="M518" s="499">
        <v>1</v>
      </c>
      <c r="N518" s="499">
        <v>1</v>
      </c>
      <c r="O518" s="499">
        <v>0</v>
      </c>
      <c r="P518" s="499">
        <v>0</v>
      </c>
      <c r="Q518" s="499">
        <v>0</v>
      </c>
      <c r="R518" s="499">
        <v>0</v>
      </c>
      <c r="S518" s="499">
        <v>4</v>
      </c>
      <c r="T518" s="330"/>
    </row>
    <row r="519" spans="1:20" s="331" customFormat="1">
      <c r="A519" s="494" t="s">
        <v>1523</v>
      </c>
      <c r="B519" s="499">
        <v>1</v>
      </c>
      <c r="C519" s="499">
        <v>3</v>
      </c>
      <c r="D519" s="499">
        <v>3</v>
      </c>
      <c r="E519" s="499">
        <v>0</v>
      </c>
      <c r="F519" s="499">
        <v>0</v>
      </c>
      <c r="G519" s="499">
        <v>0</v>
      </c>
      <c r="H519" s="499">
        <v>1</v>
      </c>
      <c r="I519" s="499">
        <v>0</v>
      </c>
      <c r="J519" s="499">
        <v>0</v>
      </c>
      <c r="K519" s="499">
        <v>0</v>
      </c>
      <c r="L519" s="499">
        <v>0</v>
      </c>
      <c r="M519" s="499">
        <v>0</v>
      </c>
      <c r="N519" s="499">
        <v>0</v>
      </c>
      <c r="O519" s="499">
        <v>0</v>
      </c>
      <c r="P519" s="499">
        <v>0</v>
      </c>
      <c r="Q519" s="499">
        <v>0</v>
      </c>
      <c r="R519" s="499">
        <v>0</v>
      </c>
      <c r="S519" s="499">
        <v>0</v>
      </c>
      <c r="T519" s="330"/>
    </row>
    <row r="520" spans="1:20" s="331" customFormat="1">
      <c r="A520" s="494" t="s">
        <v>1524</v>
      </c>
      <c r="B520" s="499">
        <v>40</v>
      </c>
      <c r="C520" s="499">
        <v>90</v>
      </c>
      <c r="D520" s="499">
        <v>2.25</v>
      </c>
      <c r="E520" s="499">
        <v>5</v>
      </c>
      <c r="F520" s="499">
        <v>8</v>
      </c>
      <c r="G520" s="499">
        <v>4</v>
      </c>
      <c r="H520" s="499">
        <v>1</v>
      </c>
      <c r="I520" s="499">
        <v>1</v>
      </c>
      <c r="J520" s="499">
        <v>3</v>
      </c>
      <c r="K520" s="499">
        <v>1</v>
      </c>
      <c r="L520" s="499">
        <v>1</v>
      </c>
      <c r="M520" s="499">
        <v>2</v>
      </c>
      <c r="N520" s="499">
        <v>3</v>
      </c>
      <c r="O520" s="499">
        <v>2</v>
      </c>
      <c r="P520" s="499">
        <v>1</v>
      </c>
      <c r="Q520" s="499">
        <v>0</v>
      </c>
      <c r="R520" s="499">
        <v>2</v>
      </c>
      <c r="S520" s="499">
        <v>6</v>
      </c>
      <c r="T520" s="330"/>
    </row>
    <row r="521" spans="1:20" s="331" customFormat="1">
      <c r="A521" s="494" t="s">
        <v>1526</v>
      </c>
      <c r="B521" s="499">
        <v>3</v>
      </c>
      <c r="C521" s="499">
        <v>15</v>
      </c>
      <c r="D521" s="499">
        <v>5</v>
      </c>
      <c r="E521" s="499">
        <v>0</v>
      </c>
      <c r="F521" s="499">
        <v>0</v>
      </c>
      <c r="G521" s="499">
        <v>1</v>
      </c>
      <c r="H521" s="499">
        <v>0</v>
      </c>
      <c r="I521" s="499">
        <v>0</v>
      </c>
      <c r="J521" s="499">
        <v>0</v>
      </c>
      <c r="K521" s="499">
        <v>0</v>
      </c>
      <c r="L521" s="499">
        <v>0</v>
      </c>
      <c r="M521" s="499">
        <v>0</v>
      </c>
      <c r="N521" s="499">
        <v>0</v>
      </c>
      <c r="O521" s="499">
        <v>0</v>
      </c>
      <c r="P521" s="499">
        <v>0</v>
      </c>
      <c r="Q521" s="499">
        <v>0</v>
      </c>
      <c r="R521" s="499">
        <v>0</v>
      </c>
      <c r="S521" s="499">
        <v>2</v>
      </c>
      <c r="T521" s="330"/>
    </row>
    <row r="522" spans="1:20" s="331" customFormat="1">
      <c r="A522" s="492" t="s">
        <v>219</v>
      </c>
      <c r="B522" s="498">
        <v>1245</v>
      </c>
      <c r="C522" s="498">
        <v>4508</v>
      </c>
      <c r="D522" s="498">
        <v>3.6208835341365462</v>
      </c>
      <c r="E522" s="498">
        <v>74</v>
      </c>
      <c r="F522" s="498">
        <v>223</v>
      </c>
      <c r="G522" s="498">
        <v>123</v>
      </c>
      <c r="H522" s="498">
        <v>115</v>
      </c>
      <c r="I522" s="498">
        <v>58</v>
      </c>
      <c r="J522" s="498">
        <v>41</v>
      </c>
      <c r="K522" s="498">
        <v>38</v>
      </c>
      <c r="L522" s="498">
        <v>50</v>
      </c>
      <c r="M522" s="498">
        <v>54</v>
      </c>
      <c r="N522" s="498">
        <v>60</v>
      </c>
      <c r="O522" s="498">
        <v>60</v>
      </c>
      <c r="P522" s="498">
        <v>65</v>
      </c>
      <c r="Q522" s="498">
        <v>53</v>
      </c>
      <c r="R522" s="498">
        <v>65</v>
      </c>
      <c r="S522" s="498">
        <v>166</v>
      </c>
      <c r="T522" s="330"/>
    </row>
    <row r="523" spans="1:20" s="331" customFormat="1">
      <c r="A523" s="494" t="s">
        <v>1527</v>
      </c>
      <c r="B523" s="499">
        <v>68</v>
      </c>
      <c r="C523" s="499">
        <v>332</v>
      </c>
      <c r="D523" s="499">
        <v>4.882352941176471</v>
      </c>
      <c r="E523" s="499">
        <v>9</v>
      </c>
      <c r="F523" s="499">
        <v>8</v>
      </c>
      <c r="G523" s="499">
        <v>9</v>
      </c>
      <c r="H523" s="499">
        <v>13</v>
      </c>
      <c r="I523" s="499">
        <v>2</v>
      </c>
      <c r="J523" s="499">
        <v>0</v>
      </c>
      <c r="K523" s="499">
        <v>2</v>
      </c>
      <c r="L523" s="499">
        <v>3</v>
      </c>
      <c r="M523" s="499">
        <v>2</v>
      </c>
      <c r="N523" s="499">
        <v>5</v>
      </c>
      <c r="O523" s="499">
        <v>2</v>
      </c>
      <c r="P523" s="499">
        <v>2</v>
      </c>
      <c r="Q523" s="499">
        <v>0</v>
      </c>
      <c r="R523" s="499">
        <v>4</v>
      </c>
      <c r="S523" s="499">
        <v>7</v>
      </c>
      <c r="T523" s="330"/>
    </row>
    <row r="524" spans="1:20" s="331" customFormat="1">
      <c r="A524" s="494" t="s">
        <v>1528</v>
      </c>
      <c r="B524" s="499">
        <v>30</v>
      </c>
      <c r="C524" s="499">
        <v>97</v>
      </c>
      <c r="D524" s="499">
        <v>3.2333333333333334</v>
      </c>
      <c r="E524" s="499">
        <v>1</v>
      </c>
      <c r="F524" s="499">
        <v>1</v>
      </c>
      <c r="G524" s="499">
        <v>5</v>
      </c>
      <c r="H524" s="499">
        <v>3</v>
      </c>
      <c r="I524" s="499">
        <v>2</v>
      </c>
      <c r="J524" s="499">
        <v>3</v>
      </c>
      <c r="K524" s="499">
        <v>5</v>
      </c>
      <c r="L524" s="499">
        <v>1</v>
      </c>
      <c r="M524" s="499">
        <v>0</v>
      </c>
      <c r="N524" s="499">
        <v>1</v>
      </c>
      <c r="O524" s="499">
        <v>2</v>
      </c>
      <c r="P524" s="499">
        <v>2</v>
      </c>
      <c r="Q524" s="499">
        <v>1</v>
      </c>
      <c r="R524" s="499">
        <v>1</v>
      </c>
      <c r="S524" s="499">
        <v>2</v>
      </c>
      <c r="T524" s="330"/>
    </row>
    <row r="525" spans="1:20" s="331" customFormat="1">
      <c r="A525" s="494" t="s">
        <v>1529</v>
      </c>
      <c r="B525" s="499">
        <v>3</v>
      </c>
      <c r="C525" s="499">
        <v>15</v>
      </c>
      <c r="D525" s="499">
        <v>5</v>
      </c>
      <c r="E525" s="499">
        <v>1</v>
      </c>
      <c r="F525" s="499">
        <v>0</v>
      </c>
      <c r="G525" s="499">
        <v>2</v>
      </c>
      <c r="H525" s="499">
        <v>0</v>
      </c>
      <c r="I525" s="499">
        <v>0</v>
      </c>
      <c r="J525" s="499">
        <v>0</v>
      </c>
      <c r="K525" s="499">
        <v>0</v>
      </c>
      <c r="L525" s="499">
        <v>0</v>
      </c>
      <c r="M525" s="499">
        <v>0</v>
      </c>
      <c r="N525" s="499">
        <v>0</v>
      </c>
      <c r="O525" s="499">
        <v>0</v>
      </c>
      <c r="P525" s="499">
        <v>0</v>
      </c>
      <c r="Q525" s="499">
        <v>0</v>
      </c>
      <c r="R525" s="499">
        <v>0</v>
      </c>
      <c r="S525" s="499">
        <v>0</v>
      </c>
      <c r="T525" s="330"/>
    </row>
    <row r="526" spans="1:20" s="331" customFormat="1">
      <c r="A526" s="494" t="s">
        <v>1530</v>
      </c>
      <c r="B526" s="499">
        <v>184</v>
      </c>
      <c r="C526" s="499">
        <v>564</v>
      </c>
      <c r="D526" s="499">
        <v>3.0652173913043477</v>
      </c>
      <c r="E526" s="499">
        <v>18</v>
      </c>
      <c r="F526" s="499">
        <v>65</v>
      </c>
      <c r="G526" s="499">
        <v>30</v>
      </c>
      <c r="H526" s="499">
        <v>19</v>
      </c>
      <c r="I526" s="499">
        <v>13</v>
      </c>
      <c r="J526" s="499">
        <v>3</v>
      </c>
      <c r="K526" s="499">
        <v>1</v>
      </c>
      <c r="L526" s="499">
        <v>8</v>
      </c>
      <c r="M526" s="499">
        <v>5</v>
      </c>
      <c r="N526" s="499">
        <v>2</v>
      </c>
      <c r="O526" s="499">
        <v>5</v>
      </c>
      <c r="P526" s="499">
        <v>3</v>
      </c>
      <c r="Q526" s="499">
        <v>6</v>
      </c>
      <c r="R526" s="499">
        <v>1</v>
      </c>
      <c r="S526" s="499">
        <v>5</v>
      </c>
      <c r="T526" s="330"/>
    </row>
    <row r="527" spans="1:20" s="331" customFormat="1">
      <c r="A527" s="494" t="s">
        <v>1531</v>
      </c>
      <c r="B527" s="499">
        <v>291</v>
      </c>
      <c r="C527" s="499">
        <v>1377</v>
      </c>
      <c r="D527" s="499">
        <v>4.731958762886598</v>
      </c>
      <c r="E527" s="499">
        <v>42</v>
      </c>
      <c r="F527" s="499">
        <v>92</v>
      </c>
      <c r="G527" s="499">
        <v>46</v>
      </c>
      <c r="H527" s="499">
        <v>27</v>
      </c>
      <c r="I527" s="499">
        <v>14</v>
      </c>
      <c r="J527" s="499">
        <v>10</v>
      </c>
      <c r="K527" s="499">
        <v>7</v>
      </c>
      <c r="L527" s="499">
        <v>6</v>
      </c>
      <c r="M527" s="499">
        <v>8</v>
      </c>
      <c r="N527" s="499">
        <v>2</v>
      </c>
      <c r="O527" s="499">
        <v>7</v>
      </c>
      <c r="P527" s="499">
        <v>8</v>
      </c>
      <c r="Q527" s="499">
        <v>5</v>
      </c>
      <c r="R527" s="499">
        <v>3</v>
      </c>
      <c r="S527" s="499">
        <v>14</v>
      </c>
      <c r="T527" s="330"/>
    </row>
    <row r="528" spans="1:20" s="331" customFormat="1">
      <c r="A528" s="494" t="s">
        <v>1532</v>
      </c>
      <c r="B528" s="499">
        <v>1</v>
      </c>
      <c r="C528" s="499">
        <v>1</v>
      </c>
      <c r="D528" s="499">
        <v>1</v>
      </c>
      <c r="E528" s="499">
        <v>0</v>
      </c>
      <c r="F528" s="499">
        <v>0</v>
      </c>
      <c r="G528" s="499">
        <v>1</v>
      </c>
      <c r="H528" s="499">
        <v>0</v>
      </c>
      <c r="I528" s="499">
        <v>0</v>
      </c>
      <c r="J528" s="499">
        <v>0</v>
      </c>
      <c r="K528" s="499">
        <v>0</v>
      </c>
      <c r="L528" s="499">
        <v>0</v>
      </c>
      <c r="M528" s="499">
        <v>0</v>
      </c>
      <c r="N528" s="499">
        <v>0</v>
      </c>
      <c r="O528" s="499">
        <v>0</v>
      </c>
      <c r="P528" s="499">
        <v>0</v>
      </c>
      <c r="Q528" s="499">
        <v>0</v>
      </c>
      <c r="R528" s="499">
        <v>0</v>
      </c>
      <c r="S528" s="499">
        <v>0</v>
      </c>
      <c r="T528" s="330"/>
    </row>
    <row r="529" spans="1:20" s="331" customFormat="1">
      <c r="A529" s="494" t="s">
        <v>1533</v>
      </c>
      <c r="B529" s="499">
        <v>1</v>
      </c>
      <c r="C529" s="499">
        <v>2</v>
      </c>
      <c r="D529" s="499">
        <v>2</v>
      </c>
      <c r="E529" s="499">
        <v>0</v>
      </c>
      <c r="F529" s="499">
        <v>0</v>
      </c>
      <c r="G529" s="499">
        <v>1</v>
      </c>
      <c r="H529" s="499">
        <v>0</v>
      </c>
      <c r="I529" s="499">
        <v>0</v>
      </c>
      <c r="J529" s="499">
        <v>0</v>
      </c>
      <c r="K529" s="499">
        <v>0</v>
      </c>
      <c r="L529" s="499">
        <v>0</v>
      </c>
      <c r="M529" s="499">
        <v>0</v>
      </c>
      <c r="N529" s="499">
        <v>0</v>
      </c>
      <c r="O529" s="499">
        <v>0</v>
      </c>
      <c r="P529" s="499">
        <v>0</v>
      </c>
      <c r="Q529" s="499">
        <v>0</v>
      </c>
      <c r="R529" s="499">
        <v>0</v>
      </c>
      <c r="S529" s="499">
        <v>0</v>
      </c>
      <c r="T529" s="330"/>
    </row>
    <row r="530" spans="1:20" s="331" customFormat="1">
      <c r="A530" s="494" t="s">
        <v>1534</v>
      </c>
      <c r="B530" s="499">
        <v>45</v>
      </c>
      <c r="C530" s="499">
        <v>268</v>
      </c>
      <c r="D530" s="499">
        <v>5.9555555555555557</v>
      </c>
      <c r="E530" s="499">
        <v>0</v>
      </c>
      <c r="F530" s="499">
        <v>13</v>
      </c>
      <c r="G530" s="499">
        <v>4</v>
      </c>
      <c r="H530" s="499">
        <v>10</v>
      </c>
      <c r="I530" s="499">
        <v>4</v>
      </c>
      <c r="J530" s="499">
        <v>2</v>
      </c>
      <c r="K530" s="499">
        <v>1</v>
      </c>
      <c r="L530" s="499">
        <v>2</v>
      </c>
      <c r="M530" s="499">
        <v>0</v>
      </c>
      <c r="N530" s="499">
        <v>1</v>
      </c>
      <c r="O530" s="499">
        <v>0</v>
      </c>
      <c r="P530" s="499">
        <v>2</v>
      </c>
      <c r="Q530" s="499">
        <v>2</v>
      </c>
      <c r="R530" s="499">
        <v>1</v>
      </c>
      <c r="S530" s="499">
        <v>3</v>
      </c>
      <c r="T530" s="330"/>
    </row>
    <row r="531" spans="1:20" s="331" customFormat="1">
      <c r="A531" s="494" t="s">
        <v>1535</v>
      </c>
      <c r="B531" s="499">
        <v>33</v>
      </c>
      <c r="C531" s="499">
        <v>79</v>
      </c>
      <c r="D531" s="499">
        <v>2.393939393939394</v>
      </c>
      <c r="E531" s="499">
        <v>0</v>
      </c>
      <c r="F531" s="499">
        <v>1</v>
      </c>
      <c r="G531" s="499">
        <v>1</v>
      </c>
      <c r="H531" s="499">
        <v>7</v>
      </c>
      <c r="I531" s="499">
        <v>3</v>
      </c>
      <c r="J531" s="499">
        <v>1</v>
      </c>
      <c r="K531" s="499">
        <v>1</v>
      </c>
      <c r="L531" s="499">
        <v>4</v>
      </c>
      <c r="M531" s="499">
        <v>4</v>
      </c>
      <c r="N531" s="499">
        <v>4</v>
      </c>
      <c r="O531" s="499">
        <v>2</v>
      </c>
      <c r="P531" s="499">
        <v>0</v>
      </c>
      <c r="Q531" s="499">
        <v>2</v>
      </c>
      <c r="R531" s="499">
        <v>3</v>
      </c>
      <c r="S531" s="499">
        <v>0</v>
      </c>
      <c r="T531" s="330"/>
    </row>
    <row r="532" spans="1:20" s="331" customFormat="1">
      <c r="A532" s="494" t="s">
        <v>1536</v>
      </c>
      <c r="B532" s="499">
        <v>67</v>
      </c>
      <c r="C532" s="499">
        <v>110</v>
      </c>
      <c r="D532" s="499">
        <v>1.6417910447761195</v>
      </c>
      <c r="E532" s="499">
        <v>0</v>
      </c>
      <c r="F532" s="499">
        <v>1</v>
      </c>
      <c r="G532" s="499">
        <v>7</v>
      </c>
      <c r="H532" s="499">
        <v>13</v>
      </c>
      <c r="I532" s="499">
        <v>4</v>
      </c>
      <c r="J532" s="499">
        <v>4</v>
      </c>
      <c r="K532" s="499">
        <v>5</v>
      </c>
      <c r="L532" s="499">
        <v>4</v>
      </c>
      <c r="M532" s="499">
        <v>3</v>
      </c>
      <c r="N532" s="499">
        <v>4</v>
      </c>
      <c r="O532" s="499">
        <v>8</v>
      </c>
      <c r="P532" s="499">
        <v>4</v>
      </c>
      <c r="Q532" s="499">
        <v>5</v>
      </c>
      <c r="R532" s="499">
        <v>4</v>
      </c>
      <c r="S532" s="499">
        <v>1</v>
      </c>
      <c r="T532" s="330"/>
    </row>
    <row r="533" spans="1:20" s="331" customFormat="1">
      <c r="A533" s="494" t="s">
        <v>1537</v>
      </c>
      <c r="B533" s="499">
        <v>4</v>
      </c>
      <c r="C533" s="499">
        <v>5</v>
      </c>
      <c r="D533" s="499">
        <v>1.25</v>
      </c>
      <c r="E533" s="499">
        <v>0</v>
      </c>
      <c r="F533" s="499">
        <v>0</v>
      </c>
      <c r="G533" s="499">
        <v>0</v>
      </c>
      <c r="H533" s="499">
        <v>1</v>
      </c>
      <c r="I533" s="499">
        <v>0</v>
      </c>
      <c r="J533" s="499">
        <v>0</v>
      </c>
      <c r="K533" s="499">
        <v>0</v>
      </c>
      <c r="L533" s="499">
        <v>1</v>
      </c>
      <c r="M533" s="499">
        <v>1</v>
      </c>
      <c r="N533" s="499">
        <v>0</v>
      </c>
      <c r="O533" s="499">
        <v>1</v>
      </c>
      <c r="P533" s="499">
        <v>0</v>
      </c>
      <c r="Q533" s="499">
        <v>0</v>
      </c>
      <c r="R533" s="499">
        <v>0</v>
      </c>
      <c r="S533" s="499">
        <v>0</v>
      </c>
      <c r="T533" s="330"/>
    </row>
    <row r="534" spans="1:20" s="331" customFormat="1">
      <c r="A534" s="494" t="s">
        <v>1538</v>
      </c>
      <c r="B534" s="499">
        <v>1</v>
      </c>
      <c r="C534" s="499">
        <v>1</v>
      </c>
      <c r="D534" s="499">
        <v>1</v>
      </c>
      <c r="E534" s="499">
        <v>0</v>
      </c>
      <c r="F534" s="499">
        <v>0</v>
      </c>
      <c r="G534" s="499">
        <v>0</v>
      </c>
      <c r="H534" s="499">
        <v>1</v>
      </c>
      <c r="I534" s="499">
        <v>0</v>
      </c>
      <c r="J534" s="499">
        <v>0</v>
      </c>
      <c r="K534" s="499">
        <v>0</v>
      </c>
      <c r="L534" s="499">
        <v>0</v>
      </c>
      <c r="M534" s="499">
        <v>0</v>
      </c>
      <c r="N534" s="499">
        <v>0</v>
      </c>
      <c r="O534" s="499">
        <v>0</v>
      </c>
      <c r="P534" s="499">
        <v>0</v>
      </c>
      <c r="Q534" s="499">
        <v>0</v>
      </c>
      <c r="R534" s="499">
        <v>0</v>
      </c>
      <c r="S534" s="499">
        <v>0</v>
      </c>
      <c r="T534" s="330"/>
    </row>
    <row r="535" spans="1:20" s="331" customFormat="1">
      <c r="A535" s="494" t="s">
        <v>1539</v>
      </c>
      <c r="B535" s="499">
        <v>3</v>
      </c>
      <c r="C535" s="499">
        <v>4</v>
      </c>
      <c r="D535" s="499">
        <v>1.3333333333333333</v>
      </c>
      <c r="E535" s="499">
        <v>0</v>
      </c>
      <c r="F535" s="499">
        <v>0</v>
      </c>
      <c r="G535" s="499">
        <v>0</v>
      </c>
      <c r="H535" s="499">
        <v>0</v>
      </c>
      <c r="I535" s="499">
        <v>0</v>
      </c>
      <c r="J535" s="499">
        <v>0</v>
      </c>
      <c r="K535" s="499">
        <v>0</v>
      </c>
      <c r="L535" s="499">
        <v>0</v>
      </c>
      <c r="M535" s="499">
        <v>0</v>
      </c>
      <c r="N535" s="499">
        <v>2</v>
      </c>
      <c r="O535" s="499">
        <v>0</v>
      </c>
      <c r="P535" s="499">
        <v>1</v>
      </c>
      <c r="Q535" s="499">
        <v>0</v>
      </c>
      <c r="R535" s="499">
        <v>0</v>
      </c>
      <c r="S535" s="499">
        <v>0</v>
      </c>
      <c r="T535" s="332"/>
    </row>
    <row r="536" spans="1:20" s="331" customFormat="1">
      <c r="A536" s="494" t="s">
        <v>1540</v>
      </c>
      <c r="B536" s="499">
        <v>366</v>
      </c>
      <c r="C536" s="499">
        <v>1184</v>
      </c>
      <c r="D536" s="499">
        <v>3.2349726775956285</v>
      </c>
      <c r="E536" s="499">
        <v>0</v>
      </c>
      <c r="F536" s="499">
        <v>1</v>
      </c>
      <c r="G536" s="499">
        <v>5</v>
      </c>
      <c r="H536" s="499">
        <v>8</v>
      </c>
      <c r="I536" s="499">
        <v>9</v>
      </c>
      <c r="J536" s="499">
        <v>12</v>
      </c>
      <c r="K536" s="499">
        <v>12</v>
      </c>
      <c r="L536" s="499">
        <v>17</v>
      </c>
      <c r="M536" s="499">
        <v>24</v>
      </c>
      <c r="N536" s="499">
        <v>34</v>
      </c>
      <c r="O536" s="499">
        <v>26</v>
      </c>
      <c r="P536" s="499">
        <v>35</v>
      </c>
      <c r="Q536" s="499">
        <v>26</v>
      </c>
      <c r="R536" s="499">
        <v>42</v>
      </c>
      <c r="S536" s="499">
        <v>115</v>
      </c>
      <c r="T536" s="330"/>
    </row>
    <row r="537" spans="1:20" s="333" customFormat="1">
      <c r="A537" s="494" t="s">
        <v>1541</v>
      </c>
      <c r="B537" s="499">
        <v>3</v>
      </c>
      <c r="C537" s="499">
        <v>8</v>
      </c>
      <c r="D537" s="499">
        <v>2.6666666666666665</v>
      </c>
      <c r="E537" s="499">
        <v>0</v>
      </c>
      <c r="F537" s="499">
        <v>0</v>
      </c>
      <c r="G537" s="499">
        <v>0</v>
      </c>
      <c r="H537" s="499">
        <v>0</v>
      </c>
      <c r="I537" s="499">
        <v>0</v>
      </c>
      <c r="J537" s="499">
        <v>0</v>
      </c>
      <c r="K537" s="499">
        <v>0</v>
      </c>
      <c r="L537" s="499">
        <v>0</v>
      </c>
      <c r="M537" s="499">
        <v>0</v>
      </c>
      <c r="N537" s="499">
        <v>2</v>
      </c>
      <c r="O537" s="499">
        <v>0</v>
      </c>
      <c r="P537" s="499">
        <v>0</v>
      </c>
      <c r="Q537" s="499">
        <v>0</v>
      </c>
      <c r="R537" s="499">
        <v>0</v>
      </c>
      <c r="S537" s="499">
        <v>1</v>
      </c>
      <c r="T537" s="332"/>
    </row>
    <row r="538" spans="1:20" s="331" customFormat="1">
      <c r="A538" s="494" t="s">
        <v>1542</v>
      </c>
      <c r="B538" s="499">
        <v>22</v>
      </c>
      <c r="C538" s="499">
        <v>43</v>
      </c>
      <c r="D538" s="499">
        <v>1.9545454545454546</v>
      </c>
      <c r="E538" s="499">
        <v>0</v>
      </c>
      <c r="F538" s="499">
        <v>2</v>
      </c>
      <c r="G538" s="499">
        <v>0</v>
      </c>
      <c r="H538" s="499">
        <v>1</v>
      </c>
      <c r="I538" s="499">
        <v>0</v>
      </c>
      <c r="J538" s="499">
        <v>1</v>
      </c>
      <c r="K538" s="499">
        <v>1</v>
      </c>
      <c r="L538" s="499">
        <v>0</v>
      </c>
      <c r="M538" s="499">
        <v>2</v>
      </c>
      <c r="N538" s="499">
        <v>1</v>
      </c>
      <c r="O538" s="499">
        <v>3</v>
      </c>
      <c r="P538" s="499">
        <v>3</v>
      </c>
      <c r="Q538" s="499">
        <v>2</v>
      </c>
      <c r="R538" s="499">
        <v>3</v>
      </c>
      <c r="S538" s="499">
        <v>3</v>
      </c>
      <c r="T538" s="330"/>
    </row>
    <row r="539" spans="1:20" s="331" customFormat="1">
      <c r="A539" s="494" t="s">
        <v>1543</v>
      </c>
      <c r="B539" s="499">
        <v>63</v>
      </c>
      <c r="C539" s="499">
        <v>182</v>
      </c>
      <c r="D539" s="499">
        <v>2.8888888888888888</v>
      </c>
      <c r="E539" s="499">
        <v>2</v>
      </c>
      <c r="F539" s="499">
        <v>31</v>
      </c>
      <c r="G539" s="499">
        <v>8</v>
      </c>
      <c r="H539" s="499">
        <v>6</v>
      </c>
      <c r="I539" s="499">
        <v>3</v>
      </c>
      <c r="J539" s="499">
        <v>0</v>
      </c>
      <c r="K539" s="499">
        <v>0</v>
      </c>
      <c r="L539" s="499">
        <v>2</v>
      </c>
      <c r="M539" s="499">
        <v>3</v>
      </c>
      <c r="N539" s="499">
        <v>1</v>
      </c>
      <c r="O539" s="499">
        <v>0</v>
      </c>
      <c r="P539" s="499">
        <v>1</v>
      </c>
      <c r="Q539" s="499">
        <v>0</v>
      </c>
      <c r="R539" s="499">
        <v>2</v>
      </c>
      <c r="S539" s="499">
        <v>4</v>
      </c>
      <c r="T539" s="330"/>
    </row>
    <row r="540" spans="1:20" s="331" customFormat="1">
      <c r="A540" s="494" t="s">
        <v>1544</v>
      </c>
      <c r="B540" s="499">
        <v>34</v>
      </c>
      <c r="C540" s="499">
        <v>128</v>
      </c>
      <c r="D540" s="499">
        <v>3.7647058823529411</v>
      </c>
      <c r="E540" s="499">
        <v>0</v>
      </c>
      <c r="F540" s="499">
        <v>6</v>
      </c>
      <c r="G540" s="499">
        <v>1</v>
      </c>
      <c r="H540" s="499">
        <v>1</v>
      </c>
      <c r="I540" s="499">
        <v>2</v>
      </c>
      <c r="J540" s="499">
        <v>1</v>
      </c>
      <c r="K540" s="499">
        <v>1</v>
      </c>
      <c r="L540" s="499">
        <v>2</v>
      </c>
      <c r="M540" s="499">
        <v>1</v>
      </c>
      <c r="N540" s="499">
        <v>1</v>
      </c>
      <c r="O540" s="499">
        <v>4</v>
      </c>
      <c r="P540" s="499">
        <v>2</v>
      </c>
      <c r="Q540" s="499">
        <v>3</v>
      </c>
      <c r="R540" s="499">
        <v>0</v>
      </c>
      <c r="S540" s="499">
        <v>9</v>
      </c>
      <c r="T540" s="330"/>
    </row>
    <row r="541" spans="1:20" s="331" customFormat="1">
      <c r="A541" s="494" t="s">
        <v>1545</v>
      </c>
      <c r="B541" s="499">
        <v>14</v>
      </c>
      <c r="C541" s="499">
        <v>84</v>
      </c>
      <c r="D541" s="499">
        <v>6</v>
      </c>
      <c r="E541" s="499">
        <v>1</v>
      </c>
      <c r="F541" s="499">
        <v>1</v>
      </c>
      <c r="G541" s="499">
        <v>1</v>
      </c>
      <c r="H541" s="499">
        <v>3</v>
      </c>
      <c r="I541" s="499">
        <v>1</v>
      </c>
      <c r="J541" s="499">
        <v>1</v>
      </c>
      <c r="K541" s="499">
        <v>1</v>
      </c>
      <c r="L541" s="499">
        <v>0</v>
      </c>
      <c r="M541" s="499">
        <v>0</v>
      </c>
      <c r="N541" s="499">
        <v>0</v>
      </c>
      <c r="O541" s="499">
        <v>0</v>
      </c>
      <c r="P541" s="499">
        <v>1</v>
      </c>
      <c r="Q541" s="499">
        <v>1</v>
      </c>
      <c r="R541" s="499">
        <v>1</v>
      </c>
      <c r="S541" s="499">
        <v>2</v>
      </c>
      <c r="T541" s="330"/>
    </row>
    <row r="542" spans="1:20" s="331" customFormat="1">
      <c r="A542" s="494" t="s">
        <v>1546</v>
      </c>
      <c r="B542" s="499">
        <v>10</v>
      </c>
      <c r="C542" s="499">
        <v>15</v>
      </c>
      <c r="D542" s="499">
        <v>1.5</v>
      </c>
      <c r="E542" s="499">
        <v>0</v>
      </c>
      <c r="F542" s="499">
        <v>1</v>
      </c>
      <c r="G542" s="499">
        <v>2</v>
      </c>
      <c r="H542" s="499">
        <v>1</v>
      </c>
      <c r="I542" s="499">
        <v>0</v>
      </c>
      <c r="J542" s="499">
        <v>3</v>
      </c>
      <c r="K542" s="499">
        <v>1</v>
      </c>
      <c r="L542" s="499">
        <v>0</v>
      </c>
      <c r="M542" s="499">
        <v>1</v>
      </c>
      <c r="N542" s="499">
        <v>0</v>
      </c>
      <c r="O542" s="499">
        <v>0</v>
      </c>
      <c r="P542" s="499">
        <v>1</v>
      </c>
      <c r="Q542" s="499">
        <v>0</v>
      </c>
      <c r="R542" s="499">
        <v>0</v>
      </c>
      <c r="S542" s="499">
        <v>0</v>
      </c>
      <c r="T542" s="330"/>
    </row>
    <row r="543" spans="1:20" s="331" customFormat="1">
      <c r="A543" s="494" t="s">
        <v>1548</v>
      </c>
      <c r="B543" s="499">
        <v>2</v>
      </c>
      <c r="C543" s="499">
        <v>9</v>
      </c>
      <c r="D543" s="499">
        <v>4.5</v>
      </c>
      <c r="E543" s="499">
        <v>0</v>
      </c>
      <c r="F543" s="499">
        <v>0</v>
      </c>
      <c r="G543" s="499">
        <v>0</v>
      </c>
      <c r="H543" s="499">
        <v>1</v>
      </c>
      <c r="I543" s="499">
        <v>1</v>
      </c>
      <c r="J543" s="499">
        <v>0</v>
      </c>
      <c r="K543" s="499">
        <v>0</v>
      </c>
      <c r="L543" s="499">
        <v>0</v>
      </c>
      <c r="M543" s="499">
        <v>0</v>
      </c>
      <c r="N543" s="499">
        <v>0</v>
      </c>
      <c r="O543" s="499">
        <v>0</v>
      </c>
      <c r="P543" s="499">
        <v>0</v>
      </c>
      <c r="Q543" s="499">
        <v>0</v>
      </c>
      <c r="R543" s="499">
        <v>0</v>
      </c>
      <c r="S543" s="499">
        <v>0</v>
      </c>
      <c r="T543" s="330"/>
    </row>
    <row r="544" spans="1:20" s="331" customFormat="1">
      <c r="A544" s="492" t="s">
        <v>220</v>
      </c>
      <c r="B544" s="498">
        <v>26287</v>
      </c>
      <c r="C544" s="498">
        <v>181879</v>
      </c>
      <c r="D544" s="498">
        <v>6.9189713546620002</v>
      </c>
      <c r="E544" s="498">
        <v>85</v>
      </c>
      <c r="F544" s="498">
        <v>168</v>
      </c>
      <c r="G544" s="498">
        <v>258</v>
      </c>
      <c r="H544" s="498">
        <v>327</v>
      </c>
      <c r="I544" s="498">
        <v>632</v>
      </c>
      <c r="J544" s="498">
        <v>590</v>
      </c>
      <c r="K544" s="498">
        <v>646</v>
      </c>
      <c r="L544" s="498">
        <v>709</v>
      </c>
      <c r="M544" s="498">
        <v>764</v>
      </c>
      <c r="N544" s="498">
        <v>914</v>
      </c>
      <c r="O544" s="498">
        <v>1236</v>
      </c>
      <c r="P544" s="498">
        <v>1756</v>
      </c>
      <c r="Q544" s="498">
        <v>2209</v>
      </c>
      <c r="R544" s="498">
        <v>2815</v>
      </c>
      <c r="S544" s="498">
        <v>13178</v>
      </c>
      <c r="T544" s="330"/>
    </row>
    <row r="545" spans="1:20" s="331" customFormat="1">
      <c r="A545" s="494" t="s">
        <v>1549</v>
      </c>
      <c r="B545" s="499">
        <v>15</v>
      </c>
      <c r="C545" s="499">
        <v>102</v>
      </c>
      <c r="D545" s="499">
        <v>6.8</v>
      </c>
      <c r="E545" s="499">
        <v>0</v>
      </c>
      <c r="F545" s="499">
        <v>1</v>
      </c>
      <c r="G545" s="499">
        <v>4</v>
      </c>
      <c r="H545" s="499">
        <v>0</v>
      </c>
      <c r="I545" s="499">
        <v>1</v>
      </c>
      <c r="J545" s="499">
        <v>1</v>
      </c>
      <c r="K545" s="499">
        <v>0</v>
      </c>
      <c r="L545" s="499">
        <v>1</v>
      </c>
      <c r="M545" s="499">
        <v>1</v>
      </c>
      <c r="N545" s="499">
        <v>0</v>
      </c>
      <c r="O545" s="499">
        <v>2</v>
      </c>
      <c r="P545" s="499">
        <v>2</v>
      </c>
      <c r="Q545" s="499">
        <v>1</v>
      </c>
      <c r="R545" s="499">
        <v>0</v>
      </c>
      <c r="S545" s="499">
        <v>1</v>
      </c>
      <c r="T545" s="330"/>
    </row>
    <row r="546" spans="1:20" s="331" customFormat="1">
      <c r="A546" s="494" t="s">
        <v>1550</v>
      </c>
      <c r="B546" s="499">
        <v>3</v>
      </c>
      <c r="C546" s="499">
        <v>12</v>
      </c>
      <c r="D546" s="499">
        <v>4</v>
      </c>
      <c r="E546" s="499">
        <v>0</v>
      </c>
      <c r="F546" s="499">
        <v>0</v>
      </c>
      <c r="G546" s="499">
        <v>0</v>
      </c>
      <c r="H546" s="499">
        <v>0</v>
      </c>
      <c r="I546" s="499">
        <v>0</v>
      </c>
      <c r="J546" s="499">
        <v>0</v>
      </c>
      <c r="K546" s="499">
        <v>0</v>
      </c>
      <c r="L546" s="499">
        <v>0</v>
      </c>
      <c r="M546" s="499">
        <v>0</v>
      </c>
      <c r="N546" s="499">
        <v>0</v>
      </c>
      <c r="O546" s="499">
        <v>0</v>
      </c>
      <c r="P546" s="499">
        <v>0</v>
      </c>
      <c r="Q546" s="499">
        <v>0</v>
      </c>
      <c r="R546" s="499">
        <v>1</v>
      </c>
      <c r="S546" s="499">
        <v>2</v>
      </c>
      <c r="T546" s="330"/>
    </row>
    <row r="547" spans="1:20" s="331" customFormat="1">
      <c r="A547" s="494" t="s">
        <v>1551</v>
      </c>
      <c r="B547" s="499">
        <v>1</v>
      </c>
      <c r="C547" s="499">
        <v>2</v>
      </c>
      <c r="D547" s="499">
        <v>2</v>
      </c>
      <c r="E547" s="499">
        <v>0</v>
      </c>
      <c r="F547" s="499">
        <v>1</v>
      </c>
      <c r="G547" s="499">
        <v>0</v>
      </c>
      <c r="H547" s="499">
        <v>0</v>
      </c>
      <c r="I547" s="499">
        <v>0</v>
      </c>
      <c r="J547" s="499">
        <v>0</v>
      </c>
      <c r="K547" s="499">
        <v>0</v>
      </c>
      <c r="L547" s="499">
        <v>0</v>
      </c>
      <c r="M547" s="499">
        <v>0</v>
      </c>
      <c r="N547" s="499">
        <v>0</v>
      </c>
      <c r="O547" s="499">
        <v>0</v>
      </c>
      <c r="P547" s="499">
        <v>0</v>
      </c>
      <c r="Q547" s="499">
        <v>0</v>
      </c>
      <c r="R547" s="499">
        <v>0</v>
      </c>
      <c r="S547" s="499">
        <v>0</v>
      </c>
      <c r="T547" s="330"/>
    </row>
    <row r="548" spans="1:20" s="331" customFormat="1">
      <c r="A548" s="494" t="s">
        <v>1552</v>
      </c>
      <c r="B548" s="499">
        <v>74</v>
      </c>
      <c r="C548" s="499">
        <v>720</v>
      </c>
      <c r="D548" s="499">
        <v>9.7297297297297298</v>
      </c>
      <c r="E548" s="499">
        <v>0</v>
      </c>
      <c r="F548" s="499">
        <v>1</v>
      </c>
      <c r="G548" s="499">
        <v>0</v>
      </c>
      <c r="H548" s="499">
        <v>0</v>
      </c>
      <c r="I548" s="499">
        <v>1</v>
      </c>
      <c r="J548" s="499">
        <v>0</v>
      </c>
      <c r="K548" s="499">
        <v>1</v>
      </c>
      <c r="L548" s="499">
        <v>1</v>
      </c>
      <c r="M548" s="499">
        <v>2</v>
      </c>
      <c r="N548" s="499">
        <v>6</v>
      </c>
      <c r="O548" s="499">
        <v>8</v>
      </c>
      <c r="P548" s="499">
        <v>13</v>
      </c>
      <c r="Q548" s="499">
        <v>9</v>
      </c>
      <c r="R548" s="499">
        <v>8</v>
      </c>
      <c r="S548" s="499">
        <v>24</v>
      </c>
      <c r="T548" s="330"/>
    </row>
    <row r="549" spans="1:20" s="331" customFormat="1">
      <c r="A549" s="494" t="s">
        <v>1553</v>
      </c>
      <c r="B549" s="499">
        <v>58</v>
      </c>
      <c r="C549" s="499">
        <v>542</v>
      </c>
      <c r="D549" s="499">
        <v>9.3448275862068968</v>
      </c>
      <c r="E549" s="499">
        <v>0</v>
      </c>
      <c r="F549" s="499">
        <v>0</v>
      </c>
      <c r="G549" s="499">
        <v>0</v>
      </c>
      <c r="H549" s="499">
        <v>2</v>
      </c>
      <c r="I549" s="499">
        <v>0</v>
      </c>
      <c r="J549" s="499">
        <v>0</v>
      </c>
      <c r="K549" s="499">
        <v>0</v>
      </c>
      <c r="L549" s="499">
        <v>1</v>
      </c>
      <c r="M549" s="499">
        <v>0</v>
      </c>
      <c r="N549" s="499">
        <v>3</v>
      </c>
      <c r="O549" s="499">
        <v>1</v>
      </c>
      <c r="P549" s="499">
        <v>2</v>
      </c>
      <c r="Q549" s="499">
        <v>9</v>
      </c>
      <c r="R549" s="499">
        <v>7</v>
      </c>
      <c r="S549" s="499">
        <v>33</v>
      </c>
      <c r="T549" s="330"/>
    </row>
    <row r="550" spans="1:20" s="331" customFormat="1">
      <c r="A550" s="494" t="s">
        <v>1554</v>
      </c>
      <c r="B550" s="499">
        <v>23</v>
      </c>
      <c r="C550" s="499">
        <v>162</v>
      </c>
      <c r="D550" s="499">
        <v>7.0434782608695654</v>
      </c>
      <c r="E550" s="499">
        <v>0</v>
      </c>
      <c r="F550" s="499">
        <v>0</v>
      </c>
      <c r="G550" s="499">
        <v>2</v>
      </c>
      <c r="H550" s="499">
        <v>2</v>
      </c>
      <c r="I550" s="499">
        <v>3</v>
      </c>
      <c r="J550" s="499">
        <v>1</v>
      </c>
      <c r="K550" s="499">
        <v>1</v>
      </c>
      <c r="L550" s="499">
        <v>0</v>
      </c>
      <c r="M550" s="499">
        <v>0</v>
      </c>
      <c r="N550" s="499">
        <v>0</v>
      </c>
      <c r="O550" s="499">
        <v>1</v>
      </c>
      <c r="P550" s="499">
        <v>2</v>
      </c>
      <c r="Q550" s="499">
        <v>1</v>
      </c>
      <c r="R550" s="499">
        <v>3</v>
      </c>
      <c r="S550" s="499">
        <v>7</v>
      </c>
      <c r="T550" s="330"/>
    </row>
    <row r="551" spans="1:20" s="331" customFormat="1">
      <c r="A551" s="494" t="s">
        <v>1555</v>
      </c>
      <c r="B551" s="499">
        <v>47</v>
      </c>
      <c r="C551" s="499">
        <v>459</v>
      </c>
      <c r="D551" s="499">
        <v>9.7659574468085104</v>
      </c>
      <c r="E551" s="499">
        <v>0</v>
      </c>
      <c r="F551" s="499">
        <v>0</v>
      </c>
      <c r="G551" s="499">
        <v>0</v>
      </c>
      <c r="H551" s="499">
        <v>0</v>
      </c>
      <c r="I551" s="499">
        <v>0</v>
      </c>
      <c r="J551" s="499">
        <v>0</v>
      </c>
      <c r="K551" s="499">
        <v>0</v>
      </c>
      <c r="L551" s="499">
        <v>1</v>
      </c>
      <c r="M551" s="499">
        <v>1</v>
      </c>
      <c r="N551" s="499">
        <v>4</v>
      </c>
      <c r="O551" s="499">
        <v>4</v>
      </c>
      <c r="P551" s="499">
        <v>12</v>
      </c>
      <c r="Q551" s="499">
        <v>3</v>
      </c>
      <c r="R551" s="499">
        <v>9</v>
      </c>
      <c r="S551" s="499">
        <v>13</v>
      </c>
      <c r="T551" s="330"/>
    </row>
    <row r="552" spans="1:20" s="331" customFormat="1">
      <c r="A552" s="494" t="s">
        <v>1556</v>
      </c>
      <c r="B552" s="499">
        <v>1</v>
      </c>
      <c r="C552" s="499">
        <v>2</v>
      </c>
      <c r="D552" s="499">
        <v>2</v>
      </c>
      <c r="E552" s="499">
        <v>0</v>
      </c>
      <c r="F552" s="499">
        <v>0</v>
      </c>
      <c r="G552" s="499">
        <v>0</v>
      </c>
      <c r="H552" s="499">
        <v>0</v>
      </c>
      <c r="I552" s="499">
        <v>0</v>
      </c>
      <c r="J552" s="499">
        <v>0</v>
      </c>
      <c r="K552" s="499">
        <v>0</v>
      </c>
      <c r="L552" s="499">
        <v>0</v>
      </c>
      <c r="M552" s="499">
        <v>0</v>
      </c>
      <c r="N552" s="499">
        <v>0</v>
      </c>
      <c r="O552" s="499">
        <v>0</v>
      </c>
      <c r="P552" s="499">
        <v>1</v>
      </c>
      <c r="Q552" s="499">
        <v>0</v>
      </c>
      <c r="R552" s="499">
        <v>0</v>
      </c>
      <c r="S552" s="499">
        <v>0</v>
      </c>
      <c r="T552" s="332"/>
    </row>
    <row r="553" spans="1:20" s="331" customFormat="1">
      <c r="A553" s="494" t="s">
        <v>1557</v>
      </c>
      <c r="B553" s="499">
        <v>2269</v>
      </c>
      <c r="C553" s="499">
        <v>11865</v>
      </c>
      <c r="D553" s="499">
        <v>5.2291758483913622</v>
      </c>
      <c r="E553" s="499">
        <v>3</v>
      </c>
      <c r="F553" s="499">
        <v>3</v>
      </c>
      <c r="G553" s="499">
        <v>2</v>
      </c>
      <c r="H553" s="499">
        <v>8</v>
      </c>
      <c r="I553" s="499">
        <v>16</v>
      </c>
      <c r="J553" s="499">
        <v>24</v>
      </c>
      <c r="K553" s="499">
        <v>42</v>
      </c>
      <c r="L553" s="499">
        <v>39</v>
      </c>
      <c r="M553" s="499">
        <v>79</v>
      </c>
      <c r="N553" s="499">
        <v>71</v>
      </c>
      <c r="O553" s="499">
        <v>135</v>
      </c>
      <c r="P553" s="499">
        <v>165</v>
      </c>
      <c r="Q553" s="499">
        <v>201</v>
      </c>
      <c r="R553" s="499">
        <v>252</v>
      </c>
      <c r="S553" s="499">
        <v>1229</v>
      </c>
      <c r="T553" s="330"/>
    </row>
    <row r="554" spans="1:20" s="331" customFormat="1">
      <c r="A554" s="494" t="s">
        <v>1558</v>
      </c>
      <c r="B554" s="499">
        <v>530</v>
      </c>
      <c r="C554" s="499">
        <v>3056</v>
      </c>
      <c r="D554" s="499">
        <v>5.7660377358490562</v>
      </c>
      <c r="E554" s="499">
        <v>2</v>
      </c>
      <c r="F554" s="499">
        <v>1</v>
      </c>
      <c r="G554" s="499">
        <v>0</v>
      </c>
      <c r="H554" s="499">
        <v>1</v>
      </c>
      <c r="I554" s="499">
        <v>0</v>
      </c>
      <c r="J554" s="499">
        <v>1</v>
      </c>
      <c r="K554" s="499">
        <v>1</v>
      </c>
      <c r="L554" s="499">
        <v>4</v>
      </c>
      <c r="M554" s="499">
        <v>4</v>
      </c>
      <c r="N554" s="499">
        <v>10</v>
      </c>
      <c r="O554" s="499">
        <v>16</v>
      </c>
      <c r="P554" s="499">
        <v>26</v>
      </c>
      <c r="Q554" s="499">
        <v>40</v>
      </c>
      <c r="R554" s="499">
        <v>54</v>
      </c>
      <c r="S554" s="499">
        <v>370</v>
      </c>
      <c r="T554" s="330"/>
    </row>
    <row r="555" spans="1:20" s="331" customFormat="1">
      <c r="A555" s="494" t="s">
        <v>1559</v>
      </c>
      <c r="B555" s="499">
        <v>351</v>
      </c>
      <c r="C555" s="499">
        <v>2837</v>
      </c>
      <c r="D555" s="499">
        <v>8.0826210826210829</v>
      </c>
      <c r="E555" s="499">
        <v>0</v>
      </c>
      <c r="F555" s="499">
        <v>2</v>
      </c>
      <c r="G555" s="499">
        <v>1</v>
      </c>
      <c r="H555" s="499">
        <v>2</v>
      </c>
      <c r="I555" s="499">
        <v>2</v>
      </c>
      <c r="J555" s="499">
        <v>4</v>
      </c>
      <c r="K555" s="499">
        <v>6</v>
      </c>
      <c r="L555" s="499">
        <v>5</v>
      </c>
      <c r="M555" s="499">
        <v>5</v>
      </c>
      <c r="N555" s="499">
        <v>11</v>
      </c>
      <c r="O555" s="499">
        <v>16</v>
      </c>
      <c r="P555" s="499">
        <v>29</v>
      </c>
      <c r="Q555" s="499">
        <v>38</v>
      </c>
      <c r="R555" s="499">
        <v>32</v>
      </c>
      <c r="S555" s="499">
        <v>198</v>
      </c>
      <c r="T555" s="330"/>
    </row>
    <row r="556" spans="1:20" s="331" customFormat="1">
      <c r="A556" s="494" t="s">
        <v>1560</v>
      </c>
      <c r="B556" s="499">
        <v>121</v>
      </c>
      <c r="C556" s="499">
        <v>999</v>
      </c>
      <c r="D556" s="499">
        <v>8.2561983471074374</v>
      </c>
      <c r="E556" s="499">
        <v>0</v>
      </c>
      <c r="F556" s="499">
        <v>0</v>
      </c>
      <c r="G556" s="499">
        <v>0</v>
      </c>
      <c r="H556" s="499">
        <v>0</v>
      </c>
      <c r="I556" s="499">
        <v>0</v>
      </c>
      <c r="J556" s="499">
        <v>1</v>
      </c>
      <c r="K556" s="499">
        <v>0</v>
      </c>
      <c r="L556" s="499">
        <v>0</v>
      </c>
      <c r="M556" s="499">
        <v>2</v>
      </c>
      <c r="N556" s="499">
        <v>3</v>
      </c>
      <c r="O556" s="499">
        <v>7</v>
      </c>
      <c r="P556" s="499">
        <v>6</v>
      </c>
      <c r="Q556" s="499">
        <v>11</v>
      </c>
      <c r="R556" s="499">
        <v>7</v>
      </c>
      <c r="S556" s="499">
        <v>84</v>
      </c>
      <c r="T556" s="330"/>
    </row>
    <row r="557" spans="1:20" s="331" customFormat="1">
      <c r="A557" s="494" t="s">
        <v>1561</v>
      </c>
      <c r="B557" s="499">
        <v>69</v>
      </c>
      <c r="C557" s="499">
        <v>375</v>
      </c>
      <c r="D557" s="499">
        <v>5.4347826086956523</v>
      </c>
      <c r="E557" s="499">
        <v>0</v>
      </c>
      <c r="F557" s="499">
        <v>0</v>
      </c>
      <c r="G557" s="499">
        <v>0</v>
      </c>
      <c r="H557" s="499">
        <v>0</v>
      </c>
      <c r="I557" s="499">
        <v>3</v>
      </c>
      <c r="J557" s="499">
        <v>2</v>
      </c>
      <c r="K557" s="499">
        <v>2</v>
      </c>
      <c r="L557" s="499">
        <v>5</v>
      </c>
      <c r="M557" s="499">
        <v>8</v>
      </c>
      <c r="N557" s="499">
        <v>4</v>
      </c>
      <c r="O557" s="499">
        <v>9</v>
      </c>
      <c r="P557" s="499">
        <v>2</v>
      </c>
      <c r="Q557" s="499">
        <v>4</v>
      </c>
      <c r="R557" s="499">
        <v>3</v>
      </c>
      <c r="S557" s="499">
        <v>27</v>
      </c>
      <c r="T557" s="330"/>
    </row>
    <row r="558" spans="1:20" s="331" customFormat="1">
      <c r="A558" s="494" t="s">
        <v>1562</v>
      </c>
      <c r="B558" s="499">
        <v>1104</v>
      </c>
      <c r="C558" s="499">
        <v>5859</v>
      </c>
      <c r="D558" s="499">
        <v>5.3070652173913047</v>
      </c>
      <c r="E558" s="499">
        <v>0</v>
      </c>
      <c r="F558" s="499">
        <v>0</v>
      </c>
      <c r="G558" s="499">
        <v>0</v>
      </c>
      <c r="H558" s="499">
        <v>1</v>
      </c>
      <c r="I558" s="499">
        <v>0</v>
      </c>
      <c r="J558" s="499">
        <v>3</v>
      </c>
      <c r="K558" s="499">
        <v>12</v>
      </c>
      <c r="L558" s="499">
        <v>15</v>
      </c>
      <c r="M558" s="499">
        <v>26</v>
      </c>
      <c r="N558" s="499">
        <v>45</v>
      </c>
      <c r="O558" s="499">
        <v>57</v>
      </c>
      <c r="P558" s="499">
        <v>104</v>
      </c>
      <c r="Q558" s="499">
        <v>145</v>
      </c>
      <c r="R558" s="499">
        <v>184</v>
      </c>
      <c r="S558" s="499">
        <v>512</v>
      </c>
      <c r="T558" s="330"/>
    </row>
    <row r="559" spans="1:20" s="331" customFormat="1">
      <c r="A559" s="494" t="s">
        <v>1563</v>
      </c>
      <c r="B559" s="499">
        <v>2118</v>
      </c>
      <c r="C559" s="499">
        <v>14021</v>
      </c>
      <c r="D559" s="499">
        <v>6.6199244570349389</v>
      </c>
      <c r="E559" s="499">
        <v>0</v>
      </c>
      <c r="F559" s="499">
        <v>0</v>
      </c>
      <c r="G559" s="499">
        <v>0</v>
      </c>
      <c r="H559" s="499">
        <v>0</v>
      </c>
      <c r="I559" s="499">
        <v>4</v>
      </c>
      <c r="J559" s="499">
        <v>5</v>
      </c>
      <c r="K559" s="499">
        <v>7</v>
      </c>
      <c r="L559" s="499">
        <v>19</v>
      </c>
      <c r="M559" s="499">
        <v>37</v>
      </c>
      <c r="N559" s="499">
        <v>64</v>
      </c>
      <c r="O559" s="499">
        <v>106</v>
      </c>
      <c r="P559" s="499">
        <v>192</v>
      </c>
      <c r="Q559" s="499">
        <v>292</v>
      </c>
      <c r="R559" s="499">
        <v>333</v>
      </c>
      <c r="S559" s="499">
        <v>1059</v>
      </c>
      <c r="T559" s="330"/>
    </row>
    <row r="560" spans="1:20" s="331" customFormat="1">
      <c r="A560" s="494" t="s">
        <v>1564</v>
      </c>
      <c r="B560" s="499">
        <v>37</v>
      </c>
      <c r="C560" s="499">
        <v>224</v>
      </c>
      <c r="D560" s="499">
        <v>6.0540540540540544</v>
      </c>
      <c r="E560" s="499">
        <v>0</v>
      </c>
      <c r="F560" s="499">
        <v>0</v>
      </c>
      <c r="G560" s="499">
        <v>0</v>
      </c>
      <c r="H560" s="499">
        <v>0</v>
      </c>
      <c r="I560" s="499">
        <v>0</v>
      </c>
      <c r="J560" s="499">
        <v>0</v>
      </c>
      <c r="K560" s="499">
        <v>0</v>
      </c>
      <c r="L560" s="499">
        <v>0</v>
      </c>
      <c r="M560" s="499">
        <v>1</v>
      </c>
      <c r="N560" s="499">
        <v>1</v>
      </c>
      <c r="O560" s="499">
        <v>1</v>
      </c>
      <c r="P560" s="499">
        <v>2</v>
      </c>
      <c r="Q560" s="499">
        <v>1</v>
      </c>
      <c r="R560" s="499">
        <v>5</v>
      </c>
      <c r="S560" s="499">
        <v>26</v>
      </c>
      <c r="T560" s="330"/>
    </row>
    <row r="561" spans="1:20" s="331" customFormat="1">
      <c r="A561" s="494" t="s">
        <v>1565</v>
      </c>
      <c r="B561" s="499">
        <v>10</v>
      </c>
      <c r="C561" s="499">
        <v>120</v>
      </c>
      <c r="D561" s="499">
        <v>12</v>
      </c>
      <c r="E561" s="499">
        <v>0</v>
      </c>
      <c r="F561" s="499">
        <v>0</v>
      </c>
      <c r="G561" s="499">
        <v>0</v>
      </c>
      <c r="H561" s="499">
        <v>0</v>
      </c>
      <c r="I561" s="499">
        <v>0</v>
      </c>
      <c r="J561" s="499">
        <v>1</v>
      </c>
      <c r="K561" s="499">
        <v>0</v>
      </c>
      <c r="L561" s="499">
        <v>0</v>
      </c>
      <c r="M561" s="499">
        <v>0</v>
      </c>
      <c r="N561" s="499">
        <v>0</v>
      </c>
      <c r="O561" s="499">
        <v>0</v>
      </c>
      <c r="P561" s="499">
        <v>1</v>
      </c>
      <c r="Q561" s="499">
        <v>3</v>
      </c>
      <c r="R561" s="499">
        <v>1</v>
      </c>
      <c r="S561" s="499">
        <v>4</v>
      </c>
      <c r="T561" s="330"/>
    </row>
    <row r="562" spans="1:20" s="331" customFormat="1">
      <c r="A562" s="494" t="s">
        <v>1566</v>
      </c>
      <c r="B562" s="499">
        <v>294</v>
      </c>
      <c r="C562" s="499">
        <v>1736</v>
      </c>
      <c r="D562" s="499">
        <v>5.9047619047619051</v>
      </c>
      <c r="E562" s="499">
        <v>0</v>
      </c>
      <c r="F562" s="499">
        <v>0</v>
      </c>
      <c r="G562" s="499">
        <v>0</v>
      </c>
      <c r="H562" s="499">
        <v>0</v>
      </c>
      <c r="I562" s="499">
        <v>0</v>
      </c>
      <c r="J562" s="499">
        <v>0</v>
      </c>
      <c r="K562" s="499">
        <v>4</v>
      </c>
      <c r="L562" s="499">
        <v>6</v>
      </c>
      <c r="M562" s="499">
        <v>5</v>
      </c>
      <c r="N562" s="499">
        <v>8</v>
      </c>
      <c r="O562" s="499">
        <v>7</v>
      </c>
      <c r="P562" s="499">
        <v>40</v>
      </c>
      <c r="Q562" s="499">
        <v>24</v>
      </c>
      <c r="R562" s="499">
        <v>59</v>
      </c>
      <c r="S562" s="499">
        <v>141</v>
      </c>
      <c r="T562" s="330"/>
    </row>
    <row r="563" spans="1:20" s="331" customFormat="1">
      <c r="A563" s="494" t="s">
        <v>1567</v>
      </c>
      <c r="B563" s="499">
        <v>1272</v>
      </c>
      <c r="C563" s="499">
        <v>8315</v>
      </c>
      <c r="D563" s="499">
        <v>6.5369496855345908</v>
      </c>
      <c r="E563" s="499">
        <v>0</v>
      </c>
      <c r="F563" s="499">
        <v>0</v>
      </c>
      <c r="G563" s="499">
        <v>0</v>
      </c>
      <c r="H563" s="499">
        <v>0</v>
      </c>
      <c r="I563" s="499">
        <v>2</v>
      </c>
      <c r="J563" s="499">
        <v>4</v>
      </c>
      <c r="K563" s="499">
        <v>3</v>
      </c>
      <c r="L563" s="499">
        <v>7</v>
      </c>
      <c r="M563" s="499">
        <v>11</v>
      </c>
      <c r="N563" s="499">
        <v>29</v>
      </c>
      <c r="O563" s="499">
        <v>48</v>
      </c>
      <c r="P563" s="499">
        <v>102</v>
      </c>
      <c r="Q563" s="499">
        <v>135</v>
      </c>
      <c r="R563" s="499">
        <v>229</v>
      </c>
      <c r="S563" s="499">
        <v>702</v>
      </c>
      <c r="T563" s="330"/>
    </row>
    <row r="564" spans="1:20" s="331" customFormat="1">
      <c r="A564" s="494" t="s">
        <v>1568</v>
      </c>
      <c r="B564" s="499">
        <v>152</v>
      </c>
      <c r="C564" s="499">
        <v>1300</v>
      </c>
      <c r="D564" s="499">
        <v>8.5526315789473681</v>
      </c>
      <c r="E564" s="499">
        <v>0</v>
      </c>
      <c r="F564" s="499">
        <v>0</v>
      </c>
      <c r="G564" s="499">
        <v>0</v>
      </c>
      <c r="H564" s="499">
        <v>0</v>
      </c>
      <c r="I564" s="499">
        <v>1</v>
      </c>
      <c r="J564" s="499">
        <v>4</v>
      </c>
      <c r="K564" s="499">
        <v>3</v>
      </c>
      <c r="L564" s="499">
        <v>11</v>
      </c>
      <c r="M564" s="499">
        <v>5</v>
      </c>
      <c r="N564" s="499">
        <v>11</v>
      </c>
      <c r="O564" s="499">
        <v>9</v>
      </c>
      <c r="P564" s="499">
        <v>8</v>
      </c>
      <c r="Q564" s="499">
        <v>10</v>
      </c>
      <c r="R564" s="499">
        <v>13</v>
      </c>
      <c r="S564" s="499">
        <v>77</v>
      </c>
      <c r="T564" s="330"/>
    </row>
    <row r="565" spans="1:20" s="331" customFormat="1">
      <c r="A565" s="494" t="s">
        <v>1569</v>
      </c>
      <c r="B565" s="499">
        <v>159</v>
      </c>
      <c r="C565" s="499">
        <v>1290</v>
      </c>
      <c r="D565" s="499">
        <v>8.1132075471698109</v>
      </c>
      <c r="E565" s="499">
        <v>22</v>
      </c>
      <c r="F565" s="499">
        <v>4</v>
      </c>
      <c r="G565" s="499">
        <v>2</v>
      </c>
      <c r="H565" s="499">
        <v>3</v>
      </c>
      <c r="I565" s="499">
        <v>3</v>
      </c>
      <c r="J565" s="499">
        <v>4</v>
      </c>
      <c r="K565" s="499">
        <v>2</v>
      </c>
      <c r="L565" s="499">
        <v>0</v>
      </c>
      <c r="M565" s="499">
        <v>2</v>
      </c>
      <c r="N565" s="499">
        <v>1</v>
      </c>
      <c r="O565" s="499">
        <v>8</v>
      </c>
      <c r="P565" s="499">
        <v>4</v>
      </c>
      <c r="Q565" s="499">
        <v>12</v>
      </c>
      <c r="R565" s="499">
        <v>18</v>
      </c>
      <c r="S565" s="499">
        <v>74</v>
      </c>
      <c r="T565" s="330"/>
    </row>
    <row r="566" spans="1:20" s="331" customFormat="1">
      <c r="A566" s="494" t="s">
        <v>1570</v>
      </c>
      <c r="B566" s="499">
        <v>10</v>
      </c>
      <c r="C566" s="499">
        <v>91</v>
      </c>
      <c r="D566" s="499">
        <v>9.1</v>
      </c>
      <c r="E566" s="499">
        <v>0</v>
      </c>
      <c r="F566" s="499">
        <v>0</v>
      </c>
      <c r="G566" s="499">
        <v>1</v>
      </c>
      <c r="H566" s="499">
        <v>0</v>
      </c>
      <c r="I566" s="499">
        <v>0</v>
      </c>
      <c r="J566" s="499">
        <v>1</v>
      </c>
      <c r="K566" s="499">
        <v>1</v>
      </c>
      <c r="L566" s="499">
        <v>2</v>
      </c>
      <c r="M566" s="499">
        <v>0</v>
      </c>
      <c r="N566" s="499">
        <v>0</v>
      </c>
      <c r="O566" s="499">
        <v>1</v>
      </c>
      <c r="P566" s="499">
        <v>0</v>
      </c>
      <c r="Q566" s="499">
        <v>0</v>
      </c>
      <c r="R566" s="499">
        <v>2</v>
      </c>
      <c r="S566" s="499">
        <v>2</v>
      </c>
      <c r="T566" s="330"/>
    </row>
    <row r="567" spans="1:20" s="331" customFormat="1">
      <c r="A567" s="494" t="s">
        <v>1571</v>
      </c>
      <c r="B567" s="499">
        <v>59</v>
      </c>
      <c r="C567" s="499">
        <v>431</v>
      </c>
      <c r="D567" s="499">
        <v>7.3050847457627119</v>
      </c>
      <c r="E567" s="499">
        <v>2</v>
      </c>
      <c r="F567" s="499">
        <v>0</v>
      </c>
      <c r="G567" s="499">
        <v>3</v>
      </c>
      <c r="H567" s="499">
        <v>0</v>
      </c>
      <c r="I567" s="499">
        <v>6</v>
      </c>
      <c r="J567" s="499">
        <v>10</v>
      </c>
      <c r="K567" s="499">
        <v>7</v>
      </c>
      <c r="L567" s="499">
        <v>3</v>
      </c>
      <c r="M567" s="499">
        <v>4</v>
      </c>
      <c r="N567" s="499">
        <v>8</v>
      </c>
      <c r="O567" s="499">
        <v>4</v>
      </c>
      <c r="P567" s="499">
        <v>1</v>
      </c>
      <c r="Q567" s="499">
        <v>1</v>
      </c>
      <c r="R567" s="499">
        <v>3</v>
      </c>
      <c r="S567" s="499">
        <v>7</v>
      </c>
      <c r="T567" s="330"/>
    </row>
    <row r="568" spans="1:20" s="331" customFormat="1">
      <c r="A568" s="494" t="s">
        <v>1572</v>
      </c>
      <c r="B568" s="499">
        <v>69</v>
      </c>
      <c r="C568" s="499">
        <v>536</v>
      </c>
      <c r="D568" s="499">
        <v>7.7681159420289854</v>
      </c>
      <c r="E568" s="499">
        <v>1</v>
      </c>
      <c r="F568" s="499">
        <v>2</v>
      </c>
      <c r="G568" s="499">
        <v>0</v>
      </c>
      <c r="H568" s="499">
        <v>1</v>
      </c>
      <c r="I568" s="499">
        <v>2</v>
      </c>
      <c r="J568" s="499">
        <v>6</v>
      </c>
      <c r="K568" s="499">
        <v>6</v>
      </c>
      <c r="L568" s="499">
        <v>4</v>
      </c>
      <c r="M568" s="499">
        <v>4</v>
      </c>
      <c r="N568" s="499">
        <v>3</v>
      </c>
      <c r="O568" s="499">
        <v>1</v>
      </c>
      <c r="P568" s="499">
        <v>2</v>
      </c>
      <c r="Q568" s="499">
        <v>7</v>
      </c>
      <c r="R568" s="499">
        <v>5</v>
      </c>
      <c r="S568" s="499">
        <v>25</v>
      </c>
      <c r="T568" s="330"/>
    </row>
    <row r="569" spans="1:20" s="331" customFormat="1">
      <c r="A569" s="494" t="s">
        <v>1573</v>
      </c>
      <c r="B569" s="499">
        <v>1</v>
      </c>
      <c r="C569" s="499">
        <v>4</v>
      </c>
      <c r="D569" s="499">
        <v>4</v>
      </c>
      <c r="E569" s="499">
        <v>0</v>
      </c>
      <c r="F569" s="499">
        <v>0</v>
      </c>
      <c r="G569" s="499">
        <v>0</v>
      </c>
      <c r="H569" s="499">
        <v>0</v>
      </c>
      <c r="I569" s="499">
        <v>0</v>
      </c>
      <c r="J569" s="499">
        <v>0</v>
      </c>
      <c r="K569" s="499">
        <v>0</v>
      </c>
      <c r="L569" s="499">
        <v>0</v>
      </c>
      <c r="M569" s="499">
        <v>1</v>
      </c>
      <c r="N569" s="499">
        <v>0</v>
      </c>
      <c r="O569" s="499">
        <v>0</v>
      </c>
      <c r="P569" s="499">
        <v>0</v>
      </c>
      <c r="Q569" s="499">
        <v>0</v>
      </c>
      <c r="R569" s="499">
        <v>0</v>
      </c>
      <c r="S569" s="499">
        <v>0</v>
      </c>
      <c r="T569" s="330"/>
    </row>
    <row r="570" spans="1:20" s="331" customFormat="1">
      <c r="A570" s="494" t="s">
        <v>1574</v>
      </c>
      <c r="B570" s="499">
        <v>69</v>
      </c>
      <c r="C570" s="499">
        <v>1684</v>
      </c>
      <c r="D570" s="499">
        <v>24.405797101449274</v>
      </c>
      <c r="E570" s="499">
        <v>3</v>
      </c>
      <c r="F570" s="499">
        <v>0</v>
      </c>
      <c r="G570" s="499">
        <v>2</v>
      </c>
      <c r="H570" s="499">
        <v>4</v>
      </c>
      <c r="I570" s="499">
        <v>2</v>
      </c>
      <c r="J570" s="499">
        <v>5</v>
      </c>
      <c r="K570" s="499">
        <v>0</v>
      </c>
      <c r="L570" s="499">
        <v>3</v>
      </c>
      <c r="M570" s="499">
        <v>4</v>
      </c>
      <c r="N570" s="499">
        <v>5</v>
      </c>
      <c r="O570" s="499">
        <v>4</v>
      </c>
      <c r="P570" s="499">
        <v>9</v>
      </c>
      <c r="Q570" s="499">
        <v>2</v>
      </c>
      <c r="R570" s="499">
        <v>8</v>
      </c>
      <c r="S570" s="499">
        <v>18</v>
      </c>
      <c r="T570" s="330"/>
    </row>
    <row r="571" spans="1:20" s="331" customFormat="1">
      <c r="A571" s="494" t="s">
        <v>1575</v>
      </c>
      <c r="B571" s="499">
        <v>99</v>
      </c>
      <c r="C571" s="499">
        <v>940</v>
      </c>
      <c r="D571" s="499">
        <v>9.4949494949494948</v>
      </c>
      <c r="E571" s="499">
        <v>1</v>
      </c>
      <c r="F571" s="499">
        <v>0</v>
      </c>
      <c r="G571" s="499">
        <v>1</v>
      </c>
      <c r="H571" s="499">
        <v>2</v>
      </c>
      <c r="I571" s="499">
        <v>1</v>
      </c>
      <c r="J571" s="499">
        <v>1</v>
      </c>
      <c r="K571" s="499">
        <v>1</v>
      </c>
      <c r="L571" s="499">
        <v>3</v>
      </c>
      <c r="M571" s="499">
        <v>2</v>
      </c>
      <c r="N571" s="499">
        <v>5</v>
      </c>
      <c r="O571" s="499">
        <v>4</v>
      </c>
      <c r="P571" s="499">
        <v>8</v>
      </c>
      <c r="Q571" s="499">
        <v>17</v>
      </c>
      <c r="R571" s="499">
        <v>14</v>
      </c>
      <c r="S571" s="499">
        <v>39</v>
      </c>
      <c r="T571" s="330"/>
    </row>
    <row r="572" spans="1:20" s="331" customFormat="1">
      <c r="A572" s="494" t="s">
        <v>1576</v>
      </c>
      <c r="B572" s="499">
        <v>340</v>
      </c>
      <c r="C572" s="499">
        <v>3275</v>
      </c>
      <c r="D572" s="499">
        <v>9.632352941176471</v>
      </c>
      <c r="E572" s="499">
        <v>1</v>
      </c>
      <c r="F572" s="499">
        <v>2</v>
      </c>
      <c r="G572" s="499">
        <v>6</v>
      </c>
      <c r="H572" s="499">
        <v>4</v>
      </c>
      <c r="I572" s="499">
        <v>4</v>
      </c>
      <c r="J572" s="499">
        <v>4</v>
      </c>
      <c r="K572" s="499">
        <v>7</v>
      </c>
      <c r="L572" s="499">
        <v>6</v>
      </c>
      <c r="M572" s="499">
        <v>5</v>
      </c>
      <c r="N572" s="499">
        <v>6</v>
      </c>
      <c r="O572" s="499">
        <v>21</v>
      </c>
      <c r="P572" s="499">
        <v>26</v>
      </c>
      <c r="Q572" s="499">
        <v>32</v>
      </c>
      <c r="R572" s="499">
        <v>41</v>
      </c>
      <c r="S572" s="499">
        <v>175</v>
      </c>
      <c r="T572" s="330"/>
    </row>
    <row r="573" spans="1:20" s="331" customFormat="1">
      <c r="A573" s="494" t="s">
        <v>1577</v>
      </c>
      <c r="B573" s="499">
        <v>3</v>
      </c>
      <c r="C573" s="499">
        <v>54</v>
      </c>
      <c r="D573" s="499">
        <v>18</v>
      </c>
      <c r="E573" s="499">
        <v>1</v>
      </c>
      <c r="F573" s="499">
        <v>0</v>
      </c>
      <c r="G573" s="499">
        <v>0</v>
      </c>
      <c r="H573" s="499">
        <v>0</v>
      </c>
      <c r="I573" s="499">
        <v>0</v>
      </c>
      <c r="J573" s="499">
        <v>1</v>
      </c>
      <c r="K573" s="499">
        <v>0</v>
      </c>
      <c r="L573" s="499">
        <v>0</v>
      </c>
      <c r="M573" s="499">
        <v>0</v>
      </c>
      <c r="N573" s="499">
        <v>0</v>
      </c>
      <c r="O573" s="499">
        <v>0</v>
      </c>
      <c r="P573" s="499">
        <v>0</v>
      </c>
      <c r="Q573" s="499">
        <v>0</v>
      </c>
      <c r="R573" s="499">
        <v>0</v>
      </c>
      <c r="S573" s="499">
        <v>1</v>
      </c>
      <c r="T573" s="330"/>
    </row>
    <row r="574" spans="1:20" s="331" customFormat="1">
      <c r="A574" s="494" t="s">
        <v>1578</v>
      </c>
      <c r="B574" s="499">
        <v>16</v>
      </c>
      <c r="C574" s="499">
        <v>96</v>
      </c>
      <c r="D574" s="499">
        <v>6</v>
      </c>
      <c r="E574" s="499">
        <v>1</v>
      </c>
      <c r="F574" s="499">
        <v>4</v>
      </c>
      <c r="G574" s="499">
        <v>3</v>
      </c>
      <c r="H574" s="499">
        <v>0</v>
      </c>
      <c r="I574" s="499">
        <v>5</v>
      </c>
      <c r="J574" s="499">
        <v>0</v>
      </c>
      <c r="K574" s="499">
        <v>1</v>
      </c>
      <c r="L574" s="499">
        <v>0</v>
      </c>
      <c r="M574" s="499">
        <v>0</v>
      </c>
      <c r="N574" s="499">
        <v>0</v>
      </c>
      <c r="O574" s="499">
        <v>0</v>
      </c>
      <c r="P574" s="499">
        <v>0</v>
      </c>
      <c r="Q574" s="499">
        <v>0</v>
      </c>
      <c r="R574" s="499">
        <v>0</v>
      </c>
      <c r="S574" s="499">
        <v>2</v>
      </c>
      <c r="T574" s="330"/>
    </row>
    <row r="575" spans="1:20" s="331" customFormat="1">
      <c r="A575" s="494" t="s">
        <v>1579</v>
      </c>
      <c r="B575" s="499">
        <v>15</v>
      </c>
      <c r="C575" s="499">
        <v>225</v>
      </c>
      <c r="D575" s="499">
        <v>15</v>
      </c>
      <c r="E575" s="499">
        <v>0</v>
      </c>
      <c r="F575" s="499">
        <v>0</v>
      </c>
      <c r="G575" s="499">
        <v>0</v>
      </c>
      <c r="H575" s="499">
        <v>0</v>
      </c>
      <c r="I575" s="499">
        <v>0</v>
      </c>
      <c r="J575" s="499">
        <v>1</v>
      </c>
      <c r="K575" s="499">
        <v>0</v>
      </c>
      <c r="L575" s="499">
        <v>0</v>
      </c>
      <c r="M575" s="499">
        <v>1</v>
      </c>
      <c r="N575" s="499">
        <v>1</v>
      </c>
      <c r="O575" s="499">
        <v>0</v>
      </c>
      <c r="P575" s="499">
        <v>0</v>
      </c>
      <c r="Q575" s="499">
        <v>1</v>
      </c>
      <c r="R575" s="499">
        <v>2</v>
      </c>
      <c r="S575" s="499">
        <v>9</v>
      </c>
      <c r="T575" s="330"/>
    </row>
    <row r="576" spans="1:20" s="331" customFormat="1">
      <c r="A576" s="494" t="s">
        <v>1580</v>
      </c>
      <c r="B576" s="499">
        <v>7</v>
      </c>
      <c r="C576" s="499">
        <v>104</v>
      </c>
      <c r="D576" s="499">
        <v>14.857142857142858</v>
      </c>
      <c r="E576" s="499">
        <v>0</v>
      </c>
      <c r="F576" s="499">
        <v>1</v>
      </c>
      <c r="G576" s="499">
        <v>0</v>
      </c>
      <c r="H576" s="499">
        <v>0</v>
      </c>
      <c r="I576" s="499">
        <v>1</v>
      </c>
      <c r="J576" s="499">
        <v>0</v>
      </c>
      <c r="K576" s="499">
        <v>0</v>
      </c>
      <c r="L576" s="499">
        <v>0</v>
      </c>
      <c r="M576" s="499">
        <v>0</v>
      </c>
      <c r="N576" s="499">
        <v>0</v>
      </c>
      <c r="O576" s="499">
        <v>0</v>
      </c>
      <c r="P576" s="499">
        <v>1</v>
      </c>
      <c r="Q576" s="499">
        <v>0</v>
      </c>
      <c r="R576" s="499">
        <v>2</v>
      </c>
      <c r="S576" s="499">
        <v>2</v>
      </c>
      <c r="T576" s="330"/>
    </row>
    <row r="577" spans="1:20" s="331" customFormat="1">
      <c r="A577" s="494" t="s">
        <v>1581</v>
      </c>
      <c r="B577" s="499">
        <v>23</v>
      </c>
      <c r="C577" s="499">
        <v>169</v>
      </c>
      <c r="D577" s="499">
        <v>7.3478260869565215</v>
      </c>
      <c r="E577" s="499">
        <v>1</v>
      </c>
      <c r="F577" s="499">
        <v>1</v>
      </c>
      <c r="G577" s="499">
        <v>0</v>
      </c>
      <c r="H577" s="499">
        <v>0</v>
      </c>
      <c r="I577" s="499">
        <v>5</v>
      </c>
      <c r="J577" s="499">
        <v>1</v>
      </c>
      <c r="K577" s="499">
        <v>2</v>
      </c>
      <c r="L577" s="499">
        <v>4</v>
      </c>
      <c r="M577" s="499">
        <v>0</v>
      </c>
      <c r="N577" s="499">
        <v>1</v>
      </c>
      <c r="O577" s="499">
        <v>3</v>
      </c>
      <c r="P577" s="499">
        <v>0</v>
      </c>
      <c r="Q577" s="499">
        <v>2</v>
      </c>
      <c r="R577" s="499">
        <v>1</v>
      </c>
      <c r="S577" s="499">
        <v>2</v>
      </c>
      <c r="T577" s="330"/>
    </row>
    <row r="578" spans="1:20" s="331" customFormat="1">
      <c r="A578" s="494" t="s">
        <v>1582</v>
      </c>
      <c r="B578" s="499">
        <v>1</v>
      </c>
      <c r="C578" s="499">
        <v>3</v>
      </c>
      <c r="D578" s="499">
        <v>3</v>
      </c>
      <c r="E578" s="499">
        <v>0</v>
      </c>
      <c r="F578" s="499">
        <v>0</v>
      </c>
      <c r="G578" s="499">
        <v>0</v>
      </c>
      <c r="H578" s="499">
        <v>0</v>
      </c>
      <c r="I578" s="499">
        <v>0</v>
      </c>
      <c r="J578" s="499">
        <v>0</v>
      </c>
      <c r="K578" s="499">
        <v>0</v>
      </c>
      <c r="L578" s="499">
        <v>0</v>
      </c>
      <c r="M578" s="499">
        <v>0</v>
      </c>
      <c r="N578" s="499">
        <v>0</v>
      </c>
      <c r="O578" s="499">
        <v>0</v>
      </c>
      <c r="P578" s="499">
        <v>0</v>
      </c>
      <c r="Q578" s="499">
        <v>0</v>
      </c>
      <c r="R578" s="499">
        <v>0</v>
      </c>
      <c r="S578" s="499">
        <v>1</v>
      </c>
      <c r="T578" s="330"/>
    </row>
    <row r="579" spans="1:20" s="331" customFormat="1">
      <c r="A579" s="494" t="s">
        <v>1583</v>
      </c>
      <c r="B579" s="499">
        <v>318</v>
      </c>
      <c r="C579" s="499">
        <v>2382</v>
      </c>
      <c r="D579" s="499">
        <v>7.4905660377358494</v>
      </c>
      <c r="E579" s="499">
        <v>9</v>
      </c>
      <c r="F579" s="499">
        <v>2</v>
      </c>
      <c r="G579" s="499">
        <v>1</v>
      </c>
      <c r="H579" s="499">
        <v>4</v>
      </c>
      <c r="I579" s="499">
        <v>8</v>
      </c>
      <c r="J579" s="499">
        <v>4</v>
      </c>
      <c r="K579" s="499">
        <v>11</v>
      </c>
      <c r="L579" s="499">
        <v>9</v>
      </c>
      <c r="M579" s="499">
        <v>9</v>
      </c>
      <c r="N579" s="499">
        <v>15</v>
      </c>
      <c r="O579" s="499">
        <v>25</v>
      </c>
      <c r="P579" s="499">
        <v>40</v>
      </c>
      <c r="Q579" s="499">
        <v>36</v>
      </c>
      <c r="R579" s="499">
        <v>36</v>
      </c>
      <c r="S579" s="499">
        <v>109</v>
      </c>
      <c r="T579" s="330"/>
    </row>
    <row r="580" spans="1:20" s="331" customFormat="1">
      <c r="A580" s="494" t="s">
        <v>1584</v>
      </c>
      <c r="B580" s="499">
        <v>1</v>
      </c>
      <c r="C580" s="499">
        <v>6</v>
      </c>
      <c r="D580" s="499">
        <v>6</v>
      </c>
      <c r="E580" s="499">
        <v>0</v>
      </c>
      <c r="F580" s="499">
        <v>0</v>
      </c>
      <c r="G580" s="499">
        <v>0</v>
      </c>
      <c r="H580" s="499">
        <v>0</v>
      </c>
      <c r="I580" s="499">
        <v>0</v>
      </c>
      <c r="J580" s="499">
        <v>0</v>
      </c>
      <c r="K580" s="499">
        <v>0</v>
      </c>
      <c r="L580" s="499">
        <v>1</v>
      </c>
      <c r="M580" s="499">
        <v>0</v>
      </c>
      <c r="N580" s="499">
        <v>0</v>
      </c>
      <c r="O580" s="499">
        <v>0</v>
      </c>
      <c r="P580" s="499">
        <v>0</v>
      </c>
      <c r="Q580" s="499">
        <v>0</v>
      </c>
      <c r="R580" s="499">
        <v>0</v>
      </c>
      <c r="S580" s="499">
        <v>0</v>
      </c>
      <c r="T580" s="330"/>
    </row>
    <row r="581" spans="1:20" s="331" customFormat="1">
      <c r="A581" s="494" t="s">
        <v>1585</v>
      </c>
      <c r="B581" s="499">
        <v>598</v>
      </c>
      <c r="C581" s="499">
        <v>3253</v>
      </c>
      <c r="D581" s="499">
        <v>5.4397993311036785</v>
      </c>
      <c r="E581" s="499">
        <v>1</v>
      </c>
      <c r="F581" s="499">
        <v>2</v>
      </c>
      <c r="G581" s="499">
        <v>4</v>
      </c>
      <c r="H581" s="499">
        <v>3</v>
      </c>
      <c r="I581" s="499">
        <v>1</v>
      </c>
      <c r="J581" s="499">
        <v>3</v>
      </c>
      <c r="K581" s="499">
        <v>3</v>
      </c>
      <c r="L581" s="499">
        <v>6</v>
      </c>
      <c r="M581" s="499">
        <v>1</v>
      </c>
      <c r="N581" s="499">
        <v>4</v>
      </c>
      <c r="O581" s="499">
        <v>9</v>
      </c>
      <c r="P581" s="499">
        <v>19</v>
      </c>
      <c r="Q581" s="499">
        <v>20</v>
      </c>
      <c r="R581" s="499">
        <v>38</v>
      </c>
      <c r="S581" s="499">
        <v>484</v>
      </c>
      <c r="T581" s="330"/>
    </row>
    <row r="582" spans="1:20" s="331" customFormat="1">
      <c r="A582" s="494" t="s">
        <v>1586</v>
      </c>
      <c r="B582" s="499">
        <v>124</v>
      </c>
      <c r="C582" s="499">
        <v>578</v>
      </c>
      <c r="D582" s="499">
        <v>4.661290322580645</v>
      </c>
      <c r="E582" s="499">
        <v>1</v>
      </c>
      <c r="F582" s="499">
        <v>0</v>
      </c>
      <c r="G582" s="499">
        <v>0</v>
      </c>
      <c r="H582" s="499">
        <v>2</v>
      </c>
      <c r="I582" s="499">
        <v>11</v>
      </c>
      <c r="J582" s="499">
        <v>11</v>
      </c>
      <c r="K582" s="499">
        <v>8</v>
      </c>
      <c r="L582" s="499">
        <v>7</v>
      </c>
      <c r="M582" s="499">
        <v>5</v>
      </c>
      <c r="N582" s="499">
        <v>4</v>
      </c>
      <c r="O582" s="499">
        <v>4</v>
      </c>
      <c r="P582" s="499">
        <v>2</v>
      </c>
      <c r="Q582" s="499">
        <v>10</v>
      </c>
      <c r="R582" s="499">
        <v>3</v>
      </c>
      <c r="S582" s="499">
        <v>56</v>
      </c>
      <c r="T582" s="330"/>
    </row>
    <row r="583" spans="1:20" s="331" customFormat="1">
      <c r="A583" s="494" t="s">
        <v>1587</v>
      </c>
      <c r="B583" s="499">
        <v>277</v>
      </c>
      <c r="C583" s="499">
        <v>3434</v>
      </c>
      <c r="D583" s="499">
        <v>12.397111913357401</v>
      </c>
      <c r="E583" s="499">
        <v>3</v>
      </c>
      <c r="F583" s="499">
        <v>3</v>
      </c>
      <c r="G583" s="499">
        <v>1</v>
      </c>
      <c r="H583" s="499">
        <v>2</v>
      </c>
      <c r="I583" s="499">
        <v>2</v>
      </c>
      <c r="J583" s="499">
        <v>2</v>
      </c>
      <c r="K583" s="499">
        <v>7</v>
      </c>
      <c r="L583" s="499">
        <v>5</v>
      </c>
      <c r="M583" s="499">
        <v>6</v>
      </c>
      <c r="N583" s="499">
        <v>9</v>
      </c>
      <c r="O583" s="499">
        <v>4</v>
      </c>
      <c r="P583" s="499">
        <v>9</v>
      </c>
      <c r="Q583" s="499">
        <v>14</v>
      </c>
      <c r="R583" s="499">
        <v>22</v>
      </c>
      <c r="S583" s="499">
        <v>188</v>
      </c>
      <c r="T583" s="330"/>
    </row>
    <row r="584" spans="1:20" s="331" customFormat="1">
      <c r="A584" s="494" t="s">
        <v>1588</v>
      </c>
      <c r="B584" s="499">
        <v>466</v>
      </c>
      <c r="C584" s="499">
        <v>2190</v>
      </c>
      <c r="D584" s="499">
        <v>4.6995708154506435</v>
      </c>
      <c r="E584" s="499">
        <v>7</v>
      </c>
      <c r="F584" s="499">
        <v>4</v>
      </c>
      <c r="G584" s="499">
        <v>5</v>
      </c>
      <c r="H584" s="499">
        <v>17</v>
      </c>
      <c r="I584" s="499">
        <v>40</v>
      </c>
      <c r="J584" s="499">
        <v>26</v>
      </c>
      <c r="K584" s="499">
        <v>22</v>
      </c>
      <c r="L584" s="499">
        <v>28</v>
      </c>
      <c r="M584" s="499">
        <v>18</v>
      </c>
      <c r="N584" s="499">
        <v>34</v>
      </c>
      <c r="O584" s="499">
        <v>35</v>
      </c>
      <c r="P584" s="499">
        <v>26</v>
      </c>
      <c r="Q584" s="499">
        <v>47</v>
      </c>
      <c r="R584" s="499">
        <v>37</v>
      </c>
      <c r="S584" s="499">
        <v>120</v>
      </c>
      <c r="T584" s="330"/>
    </row>
    <row r="585" spans="1:20" s="331" customFormat="1">
      <c r="A585" s="494" t="s">
        <v>1589</v>
      </c>
      <c r="B585" s="499">
        <v>734</v>
      </c>
      <c r="C585" s="499">
        <v>4575</v>
      </c>
      <c r="D585" s="499">
        <v>6.2329700272479567</v>
      </c>
      <c r="E585" s="499">
        <v>1</v>
      </c>
      <c r="F585" s="499">
        <v>1</v>
      </c>
      <c r="G585" s="499">
        <v>0</v>
      </c>
      <c r="H585" s="499">
        <v>0</v>
      </c>
      <c r="I585" s="499">
        <v>4</v>
      </c>
      <c r="J585" s="499">
        <v>4</v>
      </c>
      <c r="K585" s="499">
        <v>1</v>
      </c>
      <c r="L585" s="499">
        <v>20</v>
      </c>
      <c r="M585" s="499">
        <v>18</v>
      </c>
      <c r="N585" s="499">
        <v>17</v>
      </c>
      <c r="O585" s="499">
        <v>20</v>
      </c>
      <c r="P585" s="499">
        <v>43</v>
      </c>
      <c r="Q585" s="499">
        <v>52</v>
      </c>
      <c r="R585" s="499">
        <v>89</v>
      </c>
      <c r="S585" s="499">
        <v>464</v>
      </c>
      <c r="T585" s="330"/>
    </row>
    <row r="586" spans="1:20" s="331" customFormat="1">
      <c r="A586" s="494" t="s">
        <v>1590</v>
      </c>
      <c r="B586" s="499">
        <v>356</v>
      </c>
      <c r="C586" s="499">
        <v>2394</v>
      </c>
      <c r="D586" s="499">
        <v>6.7247191011235952</v>
      </c>
      <c r="E586" s="499">
        <v>0</v>
      </c>
      <c r="F586" s="499">
        <v>2</v>
      </c>
      <c r="G586" s="499">
        <v>0</v>
      </c>
      <c r="H586" s="499">
        <v>13</v>
      </c>
      <c r="I586" s="499">
        <v>20</v>
      </c>
      <c r="J586" s="499">
        <v>12</v>
      </c>
      <c r="K586" s="499">
        <v>15</v>
      </c>
      <c r="L586" s="499">
        <v>11</v>
      </c>
      <c r="M586" s="499">
        <v>15</v>
      </c>
      <c r="N586" s="499">
        <v>18</v>
      </c>
      <c r="O586" s="499">
        <v>5</v>
      </c>
      <c r="P586" s="499">
        <v>22</v>
      </c>
      <c r="Q586" s="499">
        <v>20</v>
      </c>
      <c r="R586" s="499">
        <v>23</v>
      </c>
      <c r="S586" s="499">
        <v>180</v>
      </c>
      <c r="T586" s="330"/>
    </row>
    <row r="587" spans="1:20" s="331" customFormat="1">
      <c r="A587" s="494" t="s">
        <v>1591</v>
      </c>
      <c r="B587" s="499">
        <v>2502</v>
      </c>
      <c r="C587" s="499">
        <v>18955</v>
      </c>
      <c r="D587" s="499">
        <v>7.5759392486011192</v>
      </c>
      <c r="E587" s="499">
        <v>2</v>
      </c>
      <c r="F587" s="499">
        <v>4</v>
      </c>
      <c r="G587" s="499">
        <v>2</v>
      </c>
      <c r="H587" s="499">
        <v>3</v>
      </c>
      <c r="I587" s="499">
        <v>6</v>
      </c>
      <c r="J587" s="499">
        <v>15</v>
      </c>
      <c r="K587" s="499">
        <v>18</v>
      </c>
      <c r="L587" s="499">
        <v>28</v>
      </c>
      <c r="M587" s="499">
        <v>25</v>
      </c>
      <c r="N587" s="499">
        <v>31</v>
      </c>
      <c r="O587" s="499">
        <v>76</v>
      </c>
      <c r="P587" s="499">
        <v>100</v>
      </c>
      <c r="Q587" s="499">
        <v>161</v>
      </c>
      <c r="R587" s="499">
        <v>244</v>
      </c>
      <c r="S587" s="499">
        <v>1787</v>
      </c>
      <c r="T587" s="330"/>
    </row>
    <row r="588" spans="1:20" s="331" customFormat="1">
      <c r="A588" s="494" t="s">
        <v>1592</v>
      </c>
      <c r="B588" s="499">
        <v>114</v>
      </c>
      <c r="C588" s="499">
        <v>679</v>
      </c>
      <c r="D588" s="499">
        <v>5.9561403508771926</v>
      </c>
      <c r="E588" s="499">
        <v>1</v>
      </c>
      <c r="F588" s="499">
        <v>3</v>
      </c>
      <c r="G588" s="499">
        <v>1</v>
      </c>
      <c r="H588" s="499">
        <v>2</v>
      </c>
      <c r="I588" s="499">
        <v>2</v>
      </c>
      <c r="J588" s="499">
        <v>1</v>
      </c>
      <c r="K588" s="499">
        <v>1</v>
      </c>
      <c r="L588" s="499">
        <v>3</v>
      </c>
      <c r="M588" s="499">
        <v>6</v>
      </c>
      <c r="N588" s="499">
        <v>4</v>
      </c>
      <c r="O588" s="499">
        <v>5</v>
      </c>
      <c r="P588" s="499">
        <v>10</v>
      </c>
      <c r="Q588" s="499">
        <v>7</v>
      </c>
      <c r="R588" s="499">
        <v>6</v>
      </c>
      <c r="S588" s="499">
        <v>62</v>
      </c>
      <c r="T588" s="330"/>
    </row>
    <row r="589" spans="1:20" s="331" customFormat="1">
      <c r="A589" s="494" t="s">
        <v>1593</v>
      </c>
      <c r="B589" s="499">
        <v>1</v>
      </c>
      <c r="C589" s="499">
        <v>8</v>
      </c>
      <c r="D589" s="499">
        <v>8</v>
      </c>
      <c r="E589" s="499">
        <v>0</v>
      </c>
      <c r="F589" s="499">
        <v>0</v>
      </c>
      <c r="G589" s="499">
        <v>0</v>
      </c>
      <c r="H589" s="499">
        <v>0</v>
      </c>
      <c r="I589" s="499">
        <v>0</v>
      </c>
      <c r="J589" s="499">
        <v>0</v>
      </c>
      <c r="K589" s="499">
        <v>0</v>
      </c>
      <c r="L589" s="499">
        <v>0</v>
      </c>
      <c r="M589" s="499">
        <v>0</v>
      </c>
      <c r="N589" s="499">
        <v>0</v>
      </c>
      <c r="O589" s="499">
        <v>0</v>
      </c>
      <c r="P589" s="499">
        <v>0</v>
      </c>
      <c r="Q589" s="499">
        <v>0</v>
      </c>
      <c r="R589" s="499">
        <v>0</v>
      </c>
      <c r="S589" s="499">
        <v>1</v>
      </c>
      <c r="T589" s="330"/>
    </row>
    <row r="590" spans="1:20" s="331" customFormat="1">
      <c r="A590" s="494" t="s">
        <v>1594</v>
      </c>
      <c r="B590" s="499">
        <v>508</v>
      </c>
      <c r="C590" s="499">
        <v>5418</v>
      </c>
      <c r="D590" s="499">
        <v>10.665354330708661</v>
      </c>
      <c r="E590" s="499">
        <v>2</v>
      </c>
      <c r="F590" s="499">
        <v>3</v>
      </c>
      <c r="G590" s="499">
        <v>2</v>
      </c>
      <c r="H590" s="499">
        <v>9</v>
      </c>
      <c r="I590" s="499">
        <v>13</v>
      </c>
      <c r="J590" s="499">
        <v>21</v>
      </c>
      <c r="K590" s="499">
        <v>22</v>
      </c>
      <c r="L590" s="499">
        <v>24</v>
      </c>
      <c r="M590" s="499">
        <v>36</v>
      </c>
      <c r="N590" s="499">
        <v>36</v>
      </c>
      <c r="O590" s="499">
        <v>41</v>
      </c>
      <c r="P590" s="499">
        <v>57</v>
      </c>
      <c r="Q590" s="499">
        <v>39</v>
      </c>
      <c r="R590" s="499">
        <v>49</v>
      </c>
      <c r="S590" s="499">
        <v>154</v>
      </c>
      <c r="T590" s="330"/>
    </row>
    <row r="591" spans="1:20" s="331" customFormat="1">
      <c r="A591" s="494" t="s">
        <v>1595</v>
      </c>
      <c r="B591" s="499">
        <v>884</v>
      </c>
      <c r="C591" s="499">
        <v>10249</v>
      </c>
      <c r="D591" s="499">
        <v>11.593891402714933</v>
      </c>
      <c r="E591" s="499">
        <v>2</v>
      </c>
      <c r="F591" s="499">
        <v>3</v>
      </c>
      <c r="G591" s="499">
        <v>5</v>
      </c>
      <c r="H591" s="499">
        <v>9</v>
      </c>
      <c r="I591" s="499">
        <v>23</v>
      </c>
      <c r="J591" s="499">
        <v>34</v>
      </c>
      <c r="K591" s="499">
        <v>38</v>
      </c>
      <c r="L591" s="499">
        <v>27</v>
      </c>
      <c r="M591" s="499">
        <v>27</v>
      </c>
      <c r="N591" s="499">
        <v>30</v>
      </c>
      <c r="O591" s="499">
        <v>63</v>
      </c>
      <c r="P591" s="499">
        <v>76</v>
      </c>
      <c r="Q591" s="499">
        <v>84</v>
      </c>
      <c r="R591" s="499">
        <v>97</v>
      </c>
      <c r="S591" s="499">
        <v>366</v>
      </c>
      <c r="T591" s="330"/>
    </row>
    <row r="592" spans="1:20" s="331" customFormat="1">
      <c r="A592" s="494" t="s">
        <v>1596</v>
      </c>
      <c r="B592" s="499">
        <v>452</v>
      </c>
      <c r="C592" s="499">
        <v>3211</v>
      </c>
      <c r="D592" s="499">
        <v>7.1039823008849554</v>
      </c>
      <c r="E592" s="499">
        <v>3</v>
      </c>
      <c r="F592" s="499">
        <v>5</v>
      </c>
      <c r="G592" s="499">
        <v>3</v>
      </c>
      <c r="H592" s="499">
        <v>6</v>
      </c>
      <c r="I592" s="499">
        <v>17</v>
      </c>
      <c r="J592" s="499">
        <v>13</v>
      </c>
      <c r="K592" s="499">
        <v>14</v>
      </c>
      <c r="L592" s="499">
        <v>21</v>
      </c>
      <c r="M592" s="499">
        <v>16</v>
      </c>
      <c r="N592" s="499">
        <v>12</v>
      </c>
      <c r="O592" s="499">
        <v>12</v>
      </c>
      <c r="P592" s="499">
        <v>21</v>
      </c>
      <c r="Q592" s="499">
        <v>28</v>
      </c>
      <c r="R592" s="499">
        <v>36</v>
      </c>
      <c r="S592" s="499">
        <v>245</v>
      </c>
      <c r="T592" s="330"/>
    </row>
    <row r="593" spans="1:20" s="331" customFormat="1">
      <c r="A593" s="494" t="s">
        <v>1597</v>
      </c>
      <c r="B593" s="499">
        <v>1250</v>
      </c>
      <c r="C593" s="499">
        <v>12904</v>
      </c>
      <c r="D593" s="499">
        <v>10.3232</v>
      </c>
      <c r="E593" s="499">
        <v>1</v>
      </c>
      <c r="F593" s="499">
        <v>2</v>
      </c>
      <c r="G593" s="499">
        <v>1</v>
      </c>
      <c r="H593" s="499">
        <v>1</v>
      </c>
      <c r="I593" s="499">
        <v>5</v>
      </c>
      <c r="J593" s="499">
        <v>6</v>
      </c>
      <c r="K593" s="499">
        <v>7</v>
      </c>
      <c r="L593" s="499">
        <v>11</v>
      </c>
      <c r="M593" s="499">
        <v>17</v>
      </c>
      <c r="N593" s="499">
        <v>27</v>
      </c>
      <c r="O593" s="499">
        <v>41</v>
      </c>
      <c r="P593" s="499">
        <v>65</v>
      </c>
      <c r="Q593" s="499">
        <v>110</v>
      </c>
      <c r="R593" s="499">
        <v>156</v>
      </c>
      <c r="S593" s="499">
        <v>800</v>
      </c>
      <c r="T593" s="330"/>
    </row>
    <row r="594" spans="1:20" s="331" customFormat="1">
      <c r="A594" s="494" t="s">
        <v>1598</v>
      </c>
      <c r="B594" s="499">
        <v>773</v>
      </c>
      <c r="C594" s="499">
        <v>5341</v>
      </c>
      <c r="D594" s="499">
        <v>6.9094437257438548</v>
      </c>
      <c r="E594" s="499">
        <v>0</v>
      </c>
      <c r="F594" s="499">
        <v>0</v>
      </c>
      <c r="G594" s="499">
        <v>0</v>
      </c>
      <c r="H594" s="499">
        <v>0</v>
      </c>
      <c r="I594" s="499">
        <v>7</v>
      </c>
      <c r="J594" s="499">
        <v>6</v>
      </c>
      <c r="K594" s="499">
        <v>6</v>
      </c>
      <c r="L594" s="499">
        <v>12</v>
      </c>
      <c r="M594" s="499">
        <v>10</v>
      </c>
      <c r="N594" s="499">
        <v>19</v>
      </c>
      <c r="O594" s="499">
        <v>24</v>
      </c>
      <c r="P594" s="499">
        <v>43</v>
      </c>
      <c r="Q594" s="499">
        <v>59</v>
      </c>
      <c r="R594" s="499">
        <v>58</v>
      </c>
      <c r="S594" s="499">
        <v>529</v>
      </c>
      <c r="T594" s="330"/>
    </row>
    <row r="595" spans="1:20" s="331" customFormat="1">
      <c r="A595" s="494" t="s">
        <v>1599</v>
      </c>
      <c r="B595" s="499">
        <v>23</v>
      </c>
      <c r="C595" s="499">
        <v>180</v>
      </c>
      <c r="D595" s="499">
        <v>7.8260869565217392</v>
      </c>
      <c r="E595" s="499">
        <v>0</v>
      </c>
      <c r="F595" s="499">
        <v>0</v>
      </c>
      <c r="G595" s="499">
        <v>0</v>
      </c>
      <c r="H595" s="499">
        <v>0</v>
      </c>
      <c r="I595" s="499">
        <v>0</v>
      </c>
      <c r="J595" s="499">
        <v>1</v>
      </c>
      <c r="K595" s="499">
        <v>0</v>
      </c>
      <c r="L595" s="499">
        <v>0</v>
      </c>
      <c r="M595" s="499">
        <v>1</v>
      </c>
      <c r="N595" s="499">
        <v>1</v>
      </c>
      <c r="O595" s="499">
        <v>0</v>
      </c>
      <c r="P595" s="499">
        <v>0</v>
      </c>
      <c r="Q595" s="499">
        <v>3</v>
      </c>
      <c r="R595" s="499">
        <v>3</v>
      </c>
      <c r="S595" s="499">
        <v>14</v>
      </c>
      <c r="T595" s="330"/>
    </row>
    <row r="596" spans="1:20" s="331" customFormat="1">
      <c r="A596" s="494" t="s">
        <v>1600</v>
      </c>
      <c r="B596" s="499">
        <v>9</v>
      </c>
      <c r="C596" s="499">
        <v>73</v>
      </c>
      <c r="D596" s="499">
        <v>8.1111111111111107</v>
      </c>
      <c r="E596" s="499">
        <v>0</v>
      </c>
      <c r="F596" s="499">
        <v>0</v>
      </c>
      <c r="G596" s="499">
        <v>0</v>
      </c>
      <c r="H596" s="499">
        <v>0</v>
      </c>
      <c r="I596" s="499">
        <v>1</v>
      </c>
      <c r="J596" s="499">
        <v>1</v>
      </c>
      <c r="K596" s="499">
        <v>1</v>
      </c>
      <c r="L596" s="499">
        <v>0</v>
      </c>
      <c r="M596" s="499">
        <v>2</v>
      </c>
      <c r="N596" s="499">
        <v>0</v>
      </c>
      <c r="O596" s="499">
        <v>0</v>
      </c>
      <c r="P596" s="499">
        <v>1</v>
      </c>
      <c r="Q596" s="499">
        <v>0</v>
      </c>
      <c r="R596" s="499">
        <v>0</v>
      </c>
      <c r="S596" s="499">
        <v>3</v>
      </c>
      <c r="T596" s="330"/>
    </row>
    <row r="597" spans="1:20" s="331" customFormat="1">
      <c r="A597" s="494" t="s">
        <v>1601</v>
      </c>
      <c r="B597" s="499">
        <v>1740</v>
      </c>
      <c r="C597" s="499">
        <v>15284</v>
      </c>
      <c r="D597" s="499">
        <v>8.7839080459770109</v>
      </c>
      <c r="E597" s="499">
        <v>0</v>
      </c>
      <c r="F597" s="499">
        <v>7</v>
      </c>
      <c r="G597" s="499">
        <v>4</v>
      </c>
      <c r="H597" s="499">
        <v>7</v>
      </c>
      <c r="I597" s="499">
        <v>8</v>
      </c>
      <c r="J597" s="499">
        <v>27</v>
      </c>
      <c r="K597" s="499">
        <v>22</v>
      </c>
      <c r="L597" s="499">
        <v>30</v>
      </c>
      <c r="M597" s="499">
        <v>42</v>
      </c>
      <c r="N597" s="499">
        <v>49</v>
      </c>
      <c r="O597" s="499">
        <v>70</v>
      </c>
      <c r="P597" s="499">
        <v>104</v>
      </c>
      <c r="Q597" s="499">
        <v>138</v>
      </c>
      <c r="R597" s="499">
        <v>184</v>
      </c>
      <c r="S597" s="499">
        <v>1048</v>
      </c>
      <c r="T597" s="330"/>
    </row>
    <row r="598" spans="1:20" s="331" customFormat="1">
      <c r="A598" s="494" t="s">
        <v>1602</v>
      </c>
      <c r="B598" s="499">
        <v>8</v>
      </c>
      <c r="C598" s="499">
        <v>126</v>
      </c>
      <c r="D598" s="499">
        <v>15.75</v>
      </c>
      <c r="E598" s="499">
        <v>0</v>
      </c>
      <c r="F598" s="499">
        <v>0</v>
      </c>
      <c r="G598" s="499">
        <v>0</v>
      </c>
      <c r="H598" s="499">
        <v>0</v>
      </c>
      <c r="I598" s="499">
        <v>2</v>
      </c>
      <c r="J598" s="499">
        <v>0</v>
      </c>
      <c r="K598" s="499">
        <v>0</v>
      </c>
      <c r="L598" s="499">
        <v>1</v>
      </c>
      <c r="M598" s="499">
        <v>2</v>
      </c>
      <c r="N598" s="499">
        <v>0</v>
      </c>
      <c r="O598" s="499">
        <v>0</v>
      </c>
      <c r="P598" s="499">
        <v>0</v>
      </c>
      <c r="Q598" s="499">
        <v>1</v>
      </c>
      <c r="R598" s="499">
        <v>0</v>
      </c>
      <c r="S598" s="499">
        <v>2</v>
      </c>
      <c r="T598" s="330"/>
    </row>
    <row r="599" spans="1:20" s="331" customFormat="1">
      <c r="A599" s="494" t="s">
        <v>1603</v>
      </c>
      <c r="B599" s="499">
        <v>210</v>
      </c>
      <c r="C599" s="499">
        <v>2667</v>
      </c>
      <c r="D599" s="499">
        <v>12.7</v>
      </c>
      <c r="E599" s="499">
        <v>0</v>
      </c>
      <c r="F599" s="499">
        <v>0</v>
      </c>
      <c r="G599" s="499">
        <v>1</v>
      </c>
      <c r="H599" s="499">
        <v>0</v>
      </c>
      <c r="I599" s="499">
        <v>1</v>
      </c>
      <c r="J599" s="499">
        <v>2</v>
      </c>
      <c r="K599" s="499">
        <v>4</v>
      </c>
      <c r="L599" s="499">
        <v>6</v>
      </c>
      <c r="M599" s="499">
        <v>3</v>
      </c>
      <c r="N599" s="499">
        <v>3</v>
      </c>
      <c r="O599" s="499">
        <v>11</v>
      </c>
      <c r="P599" s="499">
        <v>3</v>
      </c>
      <c r="Q599" s="499">
        <v>10</v>
      </c>
      <c r="R599" s="499">
        <v>19</v>
      </c>
      <c r="S599" s="499">
        <v>147</v>
      </c>
      <c r="T599" s="330"/>
    </row>
    <row r="600" spans="1:20" s="331" customFormat="1">
      <c r="A600" s="494" t="s">
        <v>1604</v>
      </c>
      <c r="B600" s="499">
        <v>136</v>
      </c>
      <c r="C600" s="499">
        <v>1096</v>
      </c>
      <c r="D600" s="499">
        <v>8.0588235294117645</v>
      </c>
      <c r="E600" s="499">
        <v>0</v>
      </c>
      <c r="F600" s="499">
        <v>0</v>
      </c>
      <c r="G600" s="499">
        <v>0</v>
      </c>
      <c r="H600" s="499">
        <v>0</v>
      </c>
      <c r="I600" s="499">
        <v>1</v>
      </c>
      <c r="J600" s="499">
        <v>0</v>
      </c>
      <c r="K600" s="499">
        <v>0</v>
      </c>
      <c r="L600" s="499">
        <v>0</v>
      </c>
      <c r="M600" s="499">
        <v>0</v>
      </c>
      <c r="N600" s="499">
        <v>1</v>
      </c>
      <c r="O600" s="499">
        <v>3</v>
      </c>
      <c r="P600" s="499">
        <v>3</v>
      </c>
      <c r="Q600" s="499">
        <v>8</v>
      </c>
      <c r="R600" s="499">
        <v>21</v>
      </c>
      <c r="S600" s="499">
        <v>99</v>
      </c>
      <c r="T600" s="330"/>
    </row>
    <row r="601" spans="1:20" s="331" customFormat="1">
      <c r="A601" s="494" t="s">
        <v>1605</v>
      </c>
      <c r="B601" s="499">
        <v>241</v>
      </c>
      <c r="C601" s="499">
        <v>2337</v>
      </c>
      <c r="D601" s="499">
        <v>9.6970954356846466</v>
      </c>
      <c r="E601" s="499">
        <v>0</v>
      </c>
      <c r="F601" s="499">
        <v>0</v>
      </c>
      <c r="G601" s="499">
        <v>1</v>
      </c>
      <c r="H601" s="499">
        <v>0</v>
      </c>
      <c r="I601" s="499">
        <v>0</v>
      </c>
      <c r="J601" s="499">
        <v>0</v>
      </c>
      <c r="K601" s="499">
        <v>4</v>
      </c>
      <c r="L601" s="499">
        <v>4</v>
      </c>
      <c r="M601" s="499">
        <v>3</v>
      </c>
      <c r="N601" s="499">
        <v>11</v>
      </c>
      <c r="O601" s="499">
        <v>8</v>
      </c>
      <c r="P601" s="499">
        <v>18</v>
      </c>
      <c r="Q601" s="499">
        <v>13</v>
      </c>
      <c r="R601" s="499">
        <v>18</v>
      </c>
      <c r="S601" s="499">
        <v>161</v>
      </c>
      <c r="T601" s="330"/>
    </row>
    <row r="602" spans="1:20" s="331" customFormat="1">
      <c r="A602" s="494" t="s">
        <v>1606</v>
      </c>
      <c r="B602" s="499">
        <v>101</v>
      </c>
      <c r="C602" s="499">
        <v>920</v>
      </c>
      <c r="D602" s="499">
        <v>9.1089108910891081</v>
      </c>
      <c r="E602" s="499">
        <v>0</v>
      </c>
      <c r="F602" s="499">
        <v>0</v>
      </c>
      <c r="G602" s="499">
        <v>1</v>
      </c>
      <c r="H602" s="499">
        <v>1</v>
      </c>
      <c r="I602" s="499">
        <v>2</v>
      </c>
      <c r="J602" s="499">
        <v>3</v>
      </c>
      <c r="K602" s="499">
        <v>5</v>
      </c>
      <c r="L602" s="499">
        <v>4</v>
      </c>
      <c r="M602" s="499">
        <v>6</v>
      </c>
      <c r="N602" s="499">
        <v>8</v>
      </c>
      <c r="O602" s="499">
        <v>8</v>
      </c>
      <c r="P602" s="499">
        <v>6</v>
      </c>
      <c r="Q602" s="499">
        <v>14</v>
      </c>
      <c r="R602" s="499">
        <v>4</v>
      </c>
      <c r="S602" s="499">
        <v>39</v>
      </c>
      <c r="T602" s="330"/>
    </row>
    <row r="603" spans="1:20" s="331" customFormat="1">
      <c r="A603" s="494" t="s">
        <v>1607</v>
      </c>
      <c r="B603" s="499">
        <v>173</v>
      </c>
      <c r="C603" s="499">
        <v>1389</v>
      </c>
      <c r="D603" s="499">
        <v>8.0289017341040463</v>
      </c>
      <c r="E603" s="499">
        <v>0</v>
      </c>
      <c r="F603" s="499">
        <v>0</v>
      </c>
      <c r="G603" s="499">
        <v>1</v>
      </c>
      <c r="H603" s="499">
        <v>0</v>
      </c>
      <c r="I603" s="499">
        <v>1</v>
      </c>
      <c r="J603" s="499">
        <v>2</v>
      </c>
      <c r="K603" s="499">
        <v>0</v>
      </c>
      <c r="L603" s="499">
        <v>1</v>
      </c>
      <c r="M603" s="499">
        <v>0</v>
      </c>
      <c r="N603" s="499">
        <v>3</v>
      </c>
      <c r="O603" s="499">
        <v>6</v>
      </c>
      <c r="P603" s="499">
        <v>5</v>
      </c>
      <c r="Q603" s="499">
        <v>14</v>
      </c>
      <c r="R603" s="499">
        <v>28</v>
      </c>
      <c r="S603" s="499">
        <v>112</v>
      </c>
      <c r="T603" s="330"/>
    </row>
    <row r="604" spans="1:20" s="333" customFormat="1">
      <c r="A604" s="494" t="s">
        <v>1608</v>
      </c>
      <c r="B604" s="499">
        <v>207</v>
      </c>
      <c r="C604" s="499">
        <v>2004</v>
      </c>
      <c r="D604" s="499">
        <v>9.6811594202898554</v>
      </c>
      <c r="E604" s="499">
        <v>0</v>
      </c>
      <c r="F604" s="499">
        <v>0</v>
      </c>
      <c r="G604" s="499">
        <v>0</v>
      </c>
      <c r="H604" s="499">
        <v>0</v>
      </c>
      <c r="I604" s="499">
        <v>0</v>
      </c>
      <c r="J604" s="499">
        <v>1</v>
      </c>
      <c r="K604" s="499">
        <v>6</v>
      </c>
      <c r="L604" s="499">
        <v>4</v>
      </c>
      <c r="M604" s="499">
        <v>4</v>
      </c>
      <c r="N604" s="499">
        <v>4</v>
      </c>
      <c r="O604" s="499">
        <v>6</v>
      </c>
      <c r="P604" s="499">
        <v>14</v>
      </c>
      <c r="Q604" s="499">
        <v>12</v>
      </c>
      <c r="R604" s="499">
        <v>17</v>
      </c>
      <c r="S604" s="499">
        <v>139</v>
      </c>
      <c r="T604" s="332"/>
    </row>
    <row r="605" spans="1:20" s="331" customFormat="1">
      <c r="A605" s="494" t="s">
        <v>1609</v>
      </c>
      <c r="B605" s="499">
        <v>213</v>
      </c>
      <c r="C605" s="499">
        <v>1164</v>
      </c>
      <c r="D605" s="499">
        <v>5.464788732394366</v>
      </c>
      <c r="E605" s="499">
        <v>1</v>
      </c>
      <c r="F605" s="499">
        <v>0</v>
      </c>
      <c r="G605" s="499">
        <v>1</v>
      </c>
      <c r="H605" s="499">
        <v>2</v>
      </c>
      <c r="I605" s="499">
        <v>6</v>
      </c>
      <c r="J605" s="499">
        <v>10</v>
      </c>
      <c r="K605" s="499">
        <v>6</v>
      </c>
      <c r="L605" s="499">
        <v>9</v>
      </c>
      <c r="M605" s="499">
        <v>8</v>
      </c>
      <c r="N605" s="499">
        <v>13</v>
      </c>
      <c r="O605" s="499">
        <v>19</v>
      </c>
      <c r="P605" s="499">
        <v>16</v>
      </c>
      <c r="Q605" s="499">
        <v>14</v>
      </c>
      <c r="R605" s="499">
        <v>24</v>
      </c>
      <c r="S605" s="499">
        <v>84</v>
      </c>
      <c r="T605" s="330"/>
    </row>
    <row r="606" spans="1:20" s="331" customFormat="1">
      <c r="A606" s="494" t="s">
        <v>1610</v>
      </c>
      <c r="B606" s="499">
        <v>42</v>
      </c>
      <c r="C606" s="499">
        <v>55</v>
      </c>
      <c r="D606" s="499">
        <v>1.3095238095238095</v>
      </c>
      <c r="E606" s="499">
        <v>1</v>
      </c>
      <c r="F606" s="499">
        <v>0</v>
      </c>
      <c r="G606" s="499">
        <v>3</v>
      </c>
      <c r="H606" s="499">
        <v>4</v>
      </c>
      <c r="I606" s="499">
        <v>2</v>
      </c>
      <c r="J606" s="499">
        <v>6</v>
      </c>
      <c r="K606" s="499">
        <v>0</v>
      </c>
      <c r="L606" s="499">
        <v>4</v>
      </c>
      <c r="M606" s="499">
        <v>2</v>
      </c>
      <c r="N606" s="499">
        <v>2</v>
      </c>
      <c r="O606" s="499">
        <v>5</v>
      </c>
      <c r="P606" s="499">
        <v>3</v>
      </c>
      <c r="Q606" s="499">
        <v>3</v>
      </c>
      <c r="R606" s="499">
        <v>1</v>
      </c>
      <c r="S606" s="499">
        <v>6</v>
      </c>
      <c r="T606" s="330"/>
    </row>
    <row r="607" spans="1:20" s="331" customFormat="1">
      <c r="A607" s="494" t="s">
        <v>1611</v>
      </c>
      <c r="B607" s="499">
        <v>6</v>
      </c>
      <c r="C607" s="499">
        <v>41</v>
      </c>
      <c r="D607" s="499">
        <v>6.833333333333333</v>
      </c>
      <c r="E607" s="499">
        <v>1</v>
      </c>
      <c r="F607" s="499">
        <v>0</v>
      </c>
      <c r="G607" s="499">
        <v>0</v>
      </c>
      <c r="H607" s="499">
        <v>0</v>
      </c>
      <c r="I607" s="499">
        <v>0</v>
      </c>
      <c r="J607" s="499">
        <v>0</v>
      </c>
      <c r="K607" s="499">
        <v>0</v>
      </c>
      <c r="L607" s="499">
        <v>0</v>
      </c>
      <c r="M607" s="499">
        <v>0</v>
      </c>
      <c r="N607" s="499">
        <v>0</v>
      </c>
      <c r="O607" s="499">
        <v>0</v>
      </c>
      <c r="P607" s="499">
        <v>0</v>
      </c>
      <c r="Q607" s="499">
        <v>0</v>
      </c>
      <c r="R607" s="499">
        <v>1</v>
      </c>
      <c r="S607" s="499">
        <v>4</v>
      </c>
      <c r="T607" s="330"/>
    </row>
    <row r="608" spans="1:20" s="331" customFormat="1">
      <c r="A608" s="494" t="s">
        <v>1612</v>
      </c>
      <c r="B608" s="499">
        <v>193</v>
      </c>
      <c r="C608" s="499">
        <v>1209</v>
      </c>
      <c r="D608" s="499">
        <v>6.2642487046632125</v>
      </c>
      <c r="E608" s="499">
        <v>1</v>
      </c>
      <c r="F608" s="499">
        <v>2</v>
      </c>
      <c r="G608" s="499">
        <v>1</v>
      </c>
      <c r="H608" s="499">
        <v>0</v>
      </c>
      <c r="I608" s="499">
        <v>4</v>
      </c>
      <c r="J608" s="499">
        <v>4</v>
      </c>
      <c r="K608" s="499">
        <v>5</v>
      </c>
      <c r="L608" s="499">
        <v>3</v>
      </c>
      <c r="M608" s="499">
        <v>7</v>
      </c>
      <c r="N608" s="499">
        <v>6</v>
      </c>
      <c r="O608" s="499">
        <v>16</v>
      </c>
      <c r="P608" s="499">
        <v>21</v>
      </c>
      <c r="Q608" s="499">
        <v>20</v>
      </c>
      <c r="R608" s="499">
        <v>17</v>
      </c>
      <c r="S608" s="499">
        <v>86</v>
      </c>
      <c r="T608" s="330"/>
    </row>
    <row r="609" spans="1:20" s="331" customFormat="1">
      <c r="A609" s="494" t="s">
        <v>1613</v>
      </c>
      <c r="B609" s="499">
        <v>13</v>
      </c>
      <c r="C609" s="499">
        <v>107</v>
      </c>
      <c r="D609" s="499">
        <v>8.2307692307692299</v>
      </c>
      <c r="E609" s="499">
        <v>0</v>
      </c>
      <c r="F609" s="499">
        <v>0</v>
      </c>
      <c r="G609" s="499">
        <v>0</v>
      </c>
      <c r="H609" s="499">
        <v>1</v>
      </c>
      <c r="I609" s="499">
        <v>2</v>
      </c>
      <c r="J609" s="499">
        <v>1</v>
      </c>
      <c r="K609" s="499">
        <v>0</v>
      </c>
      <c r="L609" s="499">
        <v>0</v>
      </c>
      <c r="M609" s="499">
        <v>0</v>
      </c>
      <c r="N609" s="499">
        <v>0</v>
      </c>
      <c r="O609" s="499">
        <v>1</v>
      </c>
      <c r="P609" s="499">
        <v>1</v>
      </c>
      <c r="Q609" s="499">
        <v>1</v>
      </c>
      <c r="R609" s="499">
        <v>2</v>
      </c>
      <c r="S609" s="499">
        <v>4</v>
      </c>
      <c r="T609" s="330"/>
    </row>
    <row r="610" spans="1:20" s="331" customFormat="1">
      <c r="A610" s="494" t="s">
        <v>1614</v>
      </c>
      <c r="B610" s="499">
        <v>318</v>
      </c>
      <c r="C610" s="499">
        <v>1884</v>
      </c>
      <c r="D610" s="499">
        <v>5.9245283018867925</v>
      </c>
      <c r="E610" s="499">
        <v>0</v>
      </c>
      <c r="F610" s="499">
        <v>3</v>
      </c>
      <c r="G610" s="499">
        <v>1</v>
      </c>
      <c r="H610" s="499">
        <v>1</v>
      </c>
      <c r="I610" s="499">
        <v>1</v>
      </c>
      <c r="J610" s="499">
        <v>6</v>
      </c>
      <c r="K610" s="499">
        <v>16</v>
      </c>
      <c r="L610" s="499">
        <v>8</v>
      </c>
      <c r="M610" s="499">
        <v>18</v>
      </c>
      <c r="N610" s="499">
        <v>27</v>
      </c>
      <c r="O610" s="499">
        <v>14</v>
      </c>
      <c r="P610" s="499">
        <v>29</v>
      </c>
      <c r="Q610" s="499">
        <v>33</v>
      </c>
      <c r="R610" s="499">
        <v>32</v>
      </c>
      <c r="S610" s="499">
        <v>129</v>
      </c>
      <c r="T610" s="330"/>
    </row>
    <row r="611" spans="1:20" s="331" customFormat="1">
      <c r="A611" s="494" t="s">
        <v>1615</v>
      </c>
      <c r="B611" s="499">
        <v>713</v>
      </c>
      <c r="C611" s="499">
        <v>5700</v>
      </c>
      <c r="D611" s="499">
        <v>7.9943899018232818</v>
      </c>
      <c r="E611" s="499">
        <v>0</v>
      </c>
      <c r="F611" s="499">
        <v>0</v>
      </c>
      <c r="G611" s="499">
        <v>1</v>
      </c>
      <c r="H611" s="499">
        <v>2</v>
      </c>
      <c r="I611" s="499">
        <v>3</v>
      </c>
      <c r="J611" s="499">
        <v>9</v>
      </c>
      <c r="K611" s="499">
        <v>21</v>
      </c>
      <c r="L611" s="499">
        <v>34</v>
      </c>
      <c r="M611" s="499">
        <v>58</v>
      </c>
      <c r="N611" s="499">
        <v>59</v>
      </c>
      <c r="O611" s="499">
        <v>79</v>
      </c>
      <c r="P611" s="499">
        <v>85</v>
      </c>
      <c r="Q611" s="499">
        <v>91</v>
      </c>
      <c r="R611" s="499">
        <v>82</v>
      </c>
      <c r="S611" s="499">
        <v>189</v>
      </c>
      <c r="T611" s="330"/>
    </row>
    <row r="612" spans="1:20" s="331" customFormat="1">
      <c r="A612" s="494" t="s">
        <v>1616</v>
      </c>
      <c r="B612" s="499">
        <v>208</v>
      </c>
      <c r="C612" s="499">
        <v>1492</v>
      </c>
      <c r="D612" s="499">
        <v>7.1730769230769234</v>
      </c>
      <c r="E612" s="499">
        <v>0</v>
      </c>
      <c r="F612" s="499">
        <v>3</v>
      </c>
      <c r="G612" s="499">
        <v>3</v>
      </c>
      <c r="H612" s="499">
        <v>2</v>
      </c>
      <c r="I612" s="499">
        <v>1</v>
      </c>
      <c r="J612" s="499">
        <v>1</v>
      </c>
      <c r="K612" s="499">
        <v>2</v>
      </c>
      <c r="L612" s="499">
        <v>4</v>
      </c>
      <c r="M612" s="499">
        <v>2</v>
      </c>
      <c r="N612" s="499">
        <v>12</v>
      </c>
      <c r="O612" s="499">
        <v>18</v>
      </c>
      <c r="P612" s="499">
        <v>16</v>
      </c>
      <c r="Q612" s="499">
        <v>26</v>
      </c>
      <c r="R612" s="499">
        <v>41</v>
      </c>
      <c r="S612" s="499">
        <v>77</v>
      </c>
      <c r="T612" s="330"/>
    </row>
    <row r="613" spans="1:20" s="331" customFormat="1">
      <c r="A613" s="494" t="s">
        <v>1617</v>
      </c>
      <c r="B613" s="499">
        <v>1567</v>
      </c>
      <c r="C613" s="499">
        <v>2326</v>
      </c>
      <c r="D613" s="499">
        <v>1.4843650287172943</v>
      </c>
      <c r="E613" s="499">
        <v>2</v>
      </c>
      <c r="F613" s="499">
        <v>0</v>
      </c>
      <c r="G613" s="499">
        <v>2</v>
      </c>
      <c r="H613" s="499">
        <v>73</v>
      </c>
      <c r="I613" s="499">
        <v>330</v>
      </c>
      <c r="J613" s="499">
        <v>250</v>
      </c>
      <c r="K613" s="499">
        <v>232</v>
      </c>
      <c r="L613" s="499">
        <v>199</v>
      </c>
      <c r="M613" s="499">
        <v>146</v>
      </c>
      <c r="N613" s="499">
        <v>106</v>
      </c>
      <c r="O613" s="499">
        <v>68</v>
      </c>
      <c r="P613" s="499">
        <v>51</v>
      </c>
      <c r="Q613" s="499">
        <v>33</v>
      </c>
      <c r="R613" s="499">
        <v>28</v>
      </c>
      <c r="S613" s="499">
        <v>47</v>
      </c>
      <c r="T613" s="330"/>
    </row>
    <row r="614" spans="1:20" s="331" customFormat="1">
      <c r="A614" s="494" t="s">
        <v>1618</v>
      </c>
      <c r="B614" s="499">
        <v>674</v>
      </c>
      <c r="C614" s="499">
        <v>1723</v>
      </c>
      <c r="D614" s="499">
        <v>2.556379821958457</v>
      </c>
      <c r="E614" s="499">
        <v>0</v>
      </c>
      <c r="F614" s="499">
        <v>0</v>
      </c>
      <c r="G614" s="499">
        <v>0</v>
      </c>
      <c r="H614" s="499">
        <v>0</v>
      </c>
      <c r="I614" s="499">
        <v>6</v>
      </c>
      <c r="J614" s="499">
        <v>12</v>
      </c>
      <c r="K614" s="499">
        <v>27</v>
      </c>
      <c r="L614" s="499">
        <v>29</v>
      </c>
      <c r="M614" s="499">
        <v>32</v>
      </c>
      <c r="N614" s="499">
        <v>34</v>
      </c>
      <c r="O614" s="499">
        <v>55</v>
      </c>
      <c r="P614" s="499">
        <v>73</v>
      </c>
      <c r="Q614" s="499">
        <v>70</v>
      </c>
      <c r="R614" s="499">
        <v>77</v>
      </c>
      <c r="S614" s="499">
        <v>259</v>
      </c>
      <c r="T614" s="330"/>
    </row>
    <row r="615" spans="1:20" s="331" customFormat="1">
      <c r="A615" s="494" t="s">
        <v>1619</v>
      </c>
      <c r="B615" s="499">
        <v>480</v>
      </c>
      <c r="C615" s="499">
        <v>1557</v>
      </c>
      <c r="D615" s="499">
        <v>3.2437499999999999</v>
      </c>
      <c r="E615" s="499">
        <v>6</v>
      </c>
      <c r="F615" s="499">
        <v>90</v>
      </c>
      <c r="G615" s="499">
        <v>179</v>
      </c>
      <c r="H615" s="499">
        <v>126</v>
      </c>
      <c r="I615" s="499">
        <v>31</v>
      </c>
      <c r="J615" s="499">
        <v>5</v>
      </c>
      <c r="K615" s="499">
        <v>9</v>
      </c>
      <c r="L615" s="499">
        <v>5</v>
      </c>
      <c r="M615" s="499">
        <v>3</v>
      </c>
      <c r="N615" s="499">
        <v>6</v>
      </c>
      <c r="O615" s="499">
        <v>1</v>
      </c>
      <c r="P615" s="499">
        <v>4</v>
      </c>
      <c r="Q615" s="499">
        <v>3</v>
      </c>
      <c r="R615" s="499">
        <v>6</v>
      </c>
      <c r="S615" s="499">
        <v>6</v>
      </c>
      <c r="T615" s="330"/>
    </row>
    <row r="616" spans="1:20" s="331" customFormat="1">
      <c r="A616" s="494" t="s">
        <v>1620</v>
      </c>
      <c r="B616" s="499">
        <v>133</v>
      </c>
      <c r="C616" s="499">
        <v>890</v>
      </c>
      <c r="D616" s="499">
        <v>6.6917293233082704</v>
      </c>
      <c r="E616" s="499">
        <v>2</v>
      </c>
      <c r="F616" s="499">
        <v>6</v>
      </c>
      <c r="G616" s="499">
        <v>7</v>
      </c>
      <c r="H616" s="499">
        <v>6</v>
      </c>
      <c r="I616" s="499">
        <v>5</v>
      </c>
      <c r="J616" s="499">
        <v>3</v>
      </c>
      <c r="K616" s="499">
        <v>4</v>
      </c>
      <c r="L616" s="499">
        <v>6</v>
      </c>
      <c r="M616" s="499">
        <v>4</v>
      </c>
      <c r="N616" s="499">
        <v>5</v>
      </c>
      <c r="O616" s="499">
        <v>9</v>
      </c>
      <c r="P616" s="499">
        <v>7</v>
      </c>
      <c r="Q616" s="499">
        <v>9</v>
      </c>
      <c r="R616" s="499">
        <v>9</v>
      </c>
      <c r="S616" s="499">
        <v>51</v>
      </c>
      <c r="T616" s="330"/>
    </row>
    <row r="617" spans="1:20" s="331" customFormat="1">
      <c r="A617" s="494" t="s">
        <v>1621</v>
      </c>
      <c r="B617" s="499">
        <v>68</v>
      </c>
      <c r="C617" s="499">
        <v>319</v>
      </c>
      <c r="D617" s="499">
        <v>4.6911764705882355</v>
      </c>
      <c r="E617" s="499">
        <v>0</v>
      </c>
      <c r="F617" s="499">
        <v>0</v>
      </c>
      <c r="G617" s="499">
        <v>0</v>
      </c>
      <c r="H617" s="499">
        <v>1</v>
      </c>
      <c r="I617" s="499">
        <v>3</v>
      </c>
      <c r="J617" s="499">
        <v>3</v>
      </c>
      <c r="K617" s="499">
        <v>0</v>
      </c>
      <c r="L617" s="499">
        <v>4</v>
      </c>
      <c r="M617" s="499">
        <v>2</v>
      </c>
      <c r="N617" s="499">
        <v>4</v>
      </c>
      <c r="O617" s="499">
        <v>1</v>
      </c>
      <c r="P617" s="499">
        <v>0</v>
      </c>
      <c r="Q617" s="499">
        <v>2</v>
      </c>
      <c r="R617" s="499">
        <v>6</v>
      </c>
      <c r="S617" s="499">
        <v>42</v>
      </c>
      <c r="T617" s="330"/>
    </row>
    <row r="618" spans="1:20" s="331" customFormat="1">
      <c r="A618" s="494" t="s">
        <v>1622</v>
      </c>
      <c r="B618" s="499">
        <v>3</v>
      </c>
      <c r="C618" s="499">
        <v>59</v>
      </c>
      <c r="D618" s="499">
        <v>19.666666666666668</v>
      </c>
      <c r="E618" s="499">
        <v>0</v>
      </c>
      <c r="F618" s="499">
        <v>0</v>
      </c>
      <c r="G618" s="499">
        <v>0</v>
      </c>
      <c r="H618" s="499">
        <v>0</v>
      </c>
      <c r="I618" s="499">
        <v>0</v>
      </c>
      <c r="J618" s="499">
        <v>0</v>
      </c>
      <c r="K618" s="499">
        <v>0</v>
      </c>
      <c r="L618" s="499">
        <v>0</v>
      </c>
      <c r="M618" s="499">
        <v>0</v>
      </c>
      <c r="N618" s="499">
        <v>0</v>
      </c>
      <c r="O618" s="499">
        <v>0</v>
      </c>
      <c r="P618" s="499">
        <v>1</v>
      </c>
      <c r="Q618" s="499">
        <v>1</v>
      </c>
      <c r="R618" s="499">
        <v>0</v>
      </c>
      <c r="S618" s="499">
        <v>1</v>
      </c>
      <c r="T618" s="330"/>
    </row>
    <row r="619" spans="1:20" s="331" customFormat="1">
      <c r="A619" s="494" t="s">
        <v>1624</v>
      </c>
      <c r="B619" s="499">
        <v>30</v>
      </c>
      <c r="C619" s="499">
        <v>90</v>
      </c>
      <c r="D619" s="499">
        <v>3</v>
      </c>
      <c r="E619" s="499">
        <v>0</v>
      </c>
      <c r="F619" s="499">
        <v>0</v>
      </c>
      <c r="G619" s="499">
        <v>0</v>
      </c>
      <c r="H619" s="499">
        <v>0</v>
      </c>
      <c r="I619" s="499">
        <v>1</v>
      </c>
      <c r="J619" s="499">
        <v>0</v>
      </c>
      <c r="K619" s="499">
        <v>0</v>
      </c>
      <c r="L619" s="499">
        <v>1</v>
      </c>
      <c r="M619" s="499">
        <v>0</v>
      </c>
      <c r="N619" s="499">
        <v>0</v>
      </c>
      <c r="O619" s="499">
        <v>1</v>
      </c>
      <c r="P619" s="499">
        <v>2</v>
      </c>
      <c r="Q619" s="499">
        <v>2</v>
      </c>
      <c r="R619" s="499">
        <v>5</v>
      </c>
      <c r="S619" s="499">
        <v>18</v>
      </c>
      <c r="T619" s="330"/>
    </row>
    <row r="620" spans="1:20" s="331" customFormat="1">
      <c r="A620" s="492" t="s">
        <v>221</v>
      </c>
      <c r="B620" s="498">
        <v>47228</v>
      </c>
      <c r="C620" s="498">
        <v>255530</v>
      </c>
      <c r="D620" s="498">
        <v>5.4105615312949942</v>
      </c>
      <c r="E620" s="498">
        <v>7639</v>
      </c>
      <c r="F620" s="498">
        <v>10986</v>
      </c>
      <c r="G620" s="498">
        <v>3933</v>
      </c>
      <c r="H620" s="498">
        <v>1354</v>
      </c>
      <c r="I620" s="498">
        <v>1756</v>
      </c>
      <c r="J620" s="498">
        <v>1467</v>
      </c>
      <c r="K620" s="498">
        <v>1547</v>
      </c>
      <c r="L620" s="498">
        <v>1456</v>
      </c>
      <c r="M620" s="498">
        <v>1269</v>
      </c>
      <c r="N620" s="498">
        <v>1053</v>
      </c>
      <c r="O620" s="498">
        <v>1044</v>
      </c>
      <c r="P620" s="498">
        <v>1001</v>
      </c>
      <c r="Q620" s="498">
        <v>1175</v>
      </c>
      <c r="R620" s="498">
        <v>1235</v>
      </c>
      <c r="S620" s="498">
        <v>10313</v>
      </c>
      <c r="T620" s="330"/>
    </row>
    <row r="621" spans="1:20" s="331" customFormat="1">
      <c r="A621" s="494" t="s">
        <v>1625</v>
      </c>
      <c r="B621" s="499">
        <v>216</v>
      </c>
      <c r="C621" s="499">
        <v>547</v>
      </c>
      <c r="D621" s="499">
        <v>2.5324074074074074</v>
      </c>
      <c r="E621" s="499">
        <v>68</v>
      </c>
      <c r="F621" s="499">
        <v>70</v>
      </c>
      <c r="G621" s="499">
        <v>33</v>
      </c>
      <c r="H621" s="499">
        <v>9</v>
      </c>
      <c r="I621" s="499">
        <v>8</v>
      </c>
      <c r="J621" s="499">
        <v>2</v>
      </c>
      <c r="K621" s="499">
        <v>3</v>
      </c>
      <c r="L621" s="499">
        <v>6</v>
      </c>
      <c r="M621" s="499">
        <v>2</v>
      </c>
      <c r="N621" s="499">
        <v>0</v>
      </c>
      <c r="O621" s="499">
        <v>4</v>
      </c>
      <c r="P621" s="499">
        <v>3</v>
      </c>
      <c r="Q621" s="499">
        <v>2</v>
      </c>
      <c r="R621" s="499">
        <v>3</v>
      </c>
      <c r="S621" s="499">
        <v>3</v>
      </c>
      <c r="T621" s="330"/>
    </row>
    <row r="622" spans="1:20" s="331" customFormat="1">
      <c r="A622" s="494" t="s">
        <v>1626</v>
      </c>
      <c r="B622" s="499">
        <v>568</v>
      </c>
      <c r="C622" s="499">
        <v>2159</v>
      </c>
      <c r="D622" s="499">
        <v>3.801056338028169</v>
      </c>
      <c r="E622" s="499">
        <v>19</v>
      </c>
      <c r="F622" s="499">
        <v>253</v>
      </c>
      <c r="G622" s="499">
        <v>144</v>
      </c>
      <c r="H622" s="499">
        <v>44</v>
      </c>
      <c r="I622" s="499">
        <v>16</v>
      </c>
      <c r="J622" s="499">
        <v>5</v>
      </c>
      <c r="K622" s="499">
        <v>18</v>
      </c>
      <c r="L622" s="499">
        <v>14</v>
      </c>
      <c r="M622" s="499">
        <v>13</v>
      </c>
      <c r="N622" s="499">
        <v>6</v>
      </c>
      <c r="O622" s="499">
        <v>4</v>
      </c>
      <c r="P622" s="499">
        <v>5</v>
      </c>
      <c r="Q622" s="499">
        <v>7</v>
      </c>
      <c r="R622" s="499">
        <v>7</v>
      </c>
      <c r="S622" s="499">
        <v>13</v>
      </c>
      <c r="T622" s="330"/>
    </row>
    <row r="623" spans="1:20" s="331" customFormat="1">
      <c r="A623" s="494" t="s">
        <v>1627</v>
      </c>
      <c r="B623" s="499">
        <v>367</v>
      </c>
      <c r="C623" s="499">
        <v>793</v>
      </c>
      <c r="D623" s="499">
        <v>2.1607629427792916</v>
      </c>
      <c r="E623" s="499">
        <v>31</v>
      </c>
      <c r="F623" s="499">
        <v>126</v>
      </c>
      <c r="G623" s="499">
        <v>72</v>
      </c>
      <c r="H623" s="499">
        <v>37</v>
      </c>
      <c r="I623" s="499">
        <v>12</v>
      </c>
      <c r="J623" s="499">
        <v>10</v>
      </c>
      <c r="K623" s="499">
        <v>18</v>
      </c>
      <c r="L623" s="499">
        <v>8</v>
      </c>
      <c r="M623" s="499">
        <v>11</v>
      </c>
      <c r="N623" s="499">
        <v>5</v>
      </c>
      <c r="O623" s="499">
        <v>7</v>
      </c>
      <c r="P623" s="499">
        <v>6</v>
      </c>
      <c r="Q623" s="499">
        <v>6</v>
      </c>
      <c r="R623" s="499">
        <v>5</v>
      </c>
      <c r="S623" s="499">
        <v>13</v>
      </c>
      <c r="T623" s="332"/>
    </row>
    <row r="624" spans="1:20" s="331" customFormat="1">
      <c r="A624" s="494" t="s">
        <v>1628</v>
      </c>
      <c r="B624" s="499">
        <v>689</v>
      </c>
      <c r="C624" s="499">
        <v>1632</v>
      </c>
      <c r="D624" s="499">
        <v>2.3686502177068216</v>
      </c>
      <c r="E624" s="499">
        <v>25</v>
      </c>
      <c r="F624" s="499">
        <v>245</v>
      </c>
      <c r="G624" s="499">
        <v>153</v>
      </c>
      <c r="H624" s="499">
        <v>52</v>
      </c>
      <c r="I624" s="499">
        <v>35</v>
      </c>
      <c r="J624" s="499">
        <v>37</v>
      </c>
      <c r="K624" s="499">
        <v>31</v>
      </c>
      <c r="L624" s="499">
        <v>40</v>
      </c>
      <c r="M624" s="499">
        <v>20</v>
      </c>
      <c r="N624" s="499">
        <v>11</v>
      </c>
      <c r="O624" s="499">
        <v>11</v>
      </c>
      <c r="P624" s="499">
        <v>7</v>
      </c>
      <c r="Q624" s="499">
        <v>5</v>
      </c>
      <c r="R624" s="499">
        <v>1</v>
      </c>
      <c r="S624" s="499">
        <v>16</v>
      </c>
      <c r="T624" s="330"/>
    </row>
    <row r="625" spans="1:20" s="331" customFormat="1">
      <c r="A625" s="494" t="s">
        <v>1629</v>
      </c>
      <c r="B625" s="499">
        <v>339</v>
      </c>
      <c r="C625" s="499">
        <v>1198</v>
      </c>
      <c r="D625" s="499">
        <v>3.5339233038348081</v>
      </c>
      <c r="E625" s="499">
        <v>85</v>
      </c>
      <c r="F625" s="499">
        <v>160</v>
      </c>
      <c r="G625" s="499">
        <v>26</v>
      </c>
      <c r="H625" s="499">
        <v>7</v>
      </c>
      <c r="I625" s="499">
        <v>3</v>
      </c>
      <c r="J625" s="499">
        <v>2</v>
      </c>
      <c r="K625" s="499">
        <v>4</v>
      </c>
      <c r="L625" s="499">
        <v>4</v>
      </c>
      <c r="M625" s="499">
        <v>13</v>
      </c>
      <c r="N625" s="499">
        <v>3</v>
      </c>
      <c r="O625" s="499">
        <v>8</v>
      </c>
      <c r="P625" s="499">
        <v>3</v>
      </c>
      <c r="Q625" s="499">
        <v>7</v>
      </c>
      <c r="R625" s="499">
        <v>3</v>
      </c>
      <c r="S625" s="499">
        <v>11</v>
      </c>
      <c r="T625" s="330"/>
    </row>
    <row r="626" spans="1:20" s="331" customFormat="1">
      <c r="A626" s="494" t="s">
        <v>1630</v>
      </c>
      <c r="B626" s="499">
        <v>323</v>
      </c>
      <c r="C626" s="499">
        <v>920</v>
      </c>
      <c r="D626" s="499">
        <v>2.848297213622291</v>
      </c>
      <c r="E626" s="499">
        <v>101</v>
      </c>
      <c r="F626" s="499">
        <v>192</v>
      </c>
      <c r="G626" s="499">
        <v>16</v>
      </c>
      <c r="H626" s="499">
        <v>4</v>
      </c>
      <c r="I626" s="499">
        <v>0</v>
      </c>
      <c r="J626" s="499">
        <v>0</v>
      </c>
      <c r="K626" s="499">
        <v>0</v>
      </c>
      <c r="L626" s="499">
        <v>4</v>
      </c>
      <c r="M626" s="499">
        <v>1</v>
      </c>
      <c r="N626" s="499">
        <v>2</v>
      </c>
      <c r="O626" s="499">
        <v>1</v>
      </c>
      <c r="P626" s="499">
        <v>0</v>
      </c>
      <c r="Q626" s="499">
        <v>0</v>
      </c>
      <c r="R626" s="499">
        <v>0</v>
      </c>
      <c r="S626" s="499">
        <v>2</v>
      </c>
      <c r="T626" s="330"/>
    </row>
    <row r="627" spans="1:20" s="331" customFormat="1">
      <c r="A627" s="494" t="s">
        <v>1631</v>
      </c>
      <c r="B627" s="499">
        <v>451</v>
      </c>
      <c r="C627" s="499">
        <v>1581</v>
      </c>
      <c r="D627" s="499">
        <v>3.5055432372505542</v>
      </c>
      <c r="E627" s="499">
        <v>105</v>
      </c>
      <c r="F627" s="499">
        <v>153</v>
      </c>
      <c r="G627" s="499">
        <v>64</v>
      </c>
      <c r="H627" s="499">
        <v>17</v>
      </c>
      <c r="I627" s="499">
        <v>18</v>
      </c>
      <c r="J627" s="499">
        <v>11</v>
      </c>
      <c r="K627" s="499">
        <v>13</v>
      </c>
      <c r="L627" s="499">
        <v>12</v>
      </c>
      <c r="M627" s="499">
        <v>8</v>
      </c>
      <c r="N627" s="499">
        <v>6</v>
      </c>
      <c r="O627" s="499">
        <v>6</v>
      </c>
      <c r="P627" s="499">
        <v>4</v>
      </c>
      <c r="Q627" s="499">
        <v>0</v>
      </c>
      <c r="R627" s="499">
        <v>9</v>
      </c>
      <c r="S627" s="499">
        <v>25</v>
      </c>
      <c r="T627" s="330"/>
    </row>
    <row r="628" spans="1:20" s="331" customFormat="1">
      <c r="A628" s="494" t="s">
        <v>1632</v>
      </c>
      <c r="B628" s="499">
        <v>80</v>
      </c>
      <c r="C628" s="499">
        <v>711</v>
      </c>
      <c r="D628" s="499">
        <v>8.8874999999999993</v>
      </c>
      <c r="E628" s="499">
        <v>5</v>
      </c>
      <c r="F628" s="499">
        <v>12</v>
      </c>
      <c r="G628" s="499">
        <v>5</v>
      </c>
      <c r="H628" s="499">
        <v>1</v>
      </c>
      <c r="I628" s="499">
        <v>2</v>
      </c>
      <c r="J628" s="499">
        <v>1</v>
      </c>
      <c r="K628" s="499">
        <v>0</v>
      </c>
      <c r="L628" s="499">
        <v>5</v>
      </c>
      <c r="M628" s="499">
        <v>3</v>
      </c>
      <c r="N628" s="499">
        <v>6</v>
      </c>
      <c r="O628" s="499">
        <v>8</v>
      </c>
      <c r="P628" s="499">
        <v>7</v>
      </c>
      <c r="Q628" s="499">
        <v>6</v>
      </c>
      <c r="R628" s="499">
        <v>5</v>
      </c>
      <c r="S628" s="499">
        <v>14</v>
      </c>
      <c r="T628" s="330"/>
    </row>
    <row r="629" spans="1:20" s="331" customFormat="1">
      <c r="A629" s="494" t="s">
        <v>1633</v>
      </c>
      <c r="B629" s="499">
        <v>499</v>
      </c>
      <c r="C629" s="499">
        <v>2294</v>
      </c>
      <c r="D629" s="499">
        <v>4.597194388777555</v>
      </c>
      <c r="E629" s="499">
        <v>36</v>
      </c>
      <c r="F629" s="499">
        <v>144</v>
      </c>
      <c r="G629" s="499">
        <v>74</v>
      </c>
      <c r="H629" s="499">
        <v>20</v>
      </c>
      <c r="I629" s="499">
        <v>16</v>
      </c>
      <c r="J629" s="499">
        <v>15</v>
      </c>
      <c r="K629" s="499">
        <v>10</v>
      </c>
      <c r="L629" s="499">
        <v>18</v>
      </c>
      <c r="M629" s="499">
        <v>22</v>
      </c>
      <c r="N629" s="499">
        <v>20</v>
      </c>
      <c r="O629" s="499">
        <v>25</v>
      </c>
      <c r="P629" s="499">
        <v>19</v>
      </c>
      <c r="Q629" s="499">
        <v>22</v>
      </c>
      <c r="R629" s="499">
        <v>14</v>
      </c>
      <c r="S629" s="499">
        <v>44</v>
      </c>
      <c r="T629" s="330"/>
    </row>
    <row r="630" spans="1:20" s="331" customFormat="1">
      <c r="A630" s="494" t="s">
        <v>1634</v>
      </c>
      <c r="B630" s="499">
        <v>598</v>
      </c>
      <c r="C630" s="499">
        <v>2717</v>
      </c>
      <c r="D630" s="499">
        <v>4.5434782608695654</v>
      </c>
      <c r="E630" s="499">
        <v>116</v>
      </c>
      <c r="F630" s="499">
        <v>89</v>
      </c>
      <c r="G630" s="499">
        <v>50</v>
      </c>
      <c r="H630" s="499">
        <v>13</v>
      </c>
      <c r="I630" s="499">
        <v>17</v>
      </c>
      <c r="J630" s="499">
        <v>21</v>
      </c>
      <c r="K630" s="499">
        <v>19</v>
      </c>
      <c r="L630" s="499">
        <v>25</v>
      </c>
      <c r="M630" s="499">
        <v>32</v>
      </c>
      <c r="N630" s="499">
        <v>31</v>
      </c>
      <c r="O630" s="499">
        <v>30</v>
      </c>
      <c r="P630" s="499">
        <v>34</v>
      </c>
      <c r="Q630" s="499">
        <v>31</v>
      </c>
      <c r="R630" s="499">
        <v>26</v>
      </c>
      <c r="S630" s="499">
        <v>64</v>
      </c>
      <c r="T630" s="330"/>
    </row>
    <row r="631" spans="1:20" s="331" customFormat="1">
      <c r="A631" s="494" t="s">
        <v>1635</v>
      </c>
      <c r="B631" s="499">
        <v>646</v>
      </c>
      <c r="C631" s="499">
        <v>3315</v>
      </c>
      <c r="D631" s="499">
        <v>5.1315789473684212</v>
      </c>
      <c r="E631" s="499">
        <v>265</v>
      </c>
      <c r="F631" s="499">
        <v>223</v>
      </c>
      <c r="G631" s="499">
        <v>36</v>
      </c>
      <c r="H631" s="499">
        <v>8</v>
      </c>
      <c r="I631" s="499">
        <v>3</v>
      </c>
      <c r="J631" s="499">
        <v>6</v>
      </c>
      <c r="K631" s="499">
        <v>1</v>
      </c>
      <c r="L631" s="499">
        <v>5</v>
      </c>
      <c r="M631" s="499">
        <v>8</v>
      </c>
      <c r="N631" s="499">
        <v>7</v>
      </c>
      <c r="O631" s="499">
        <v>9</v>
      </c>
      <c r="P631" s="499">
        <v>6</v>
      </c>
      <c r="Q631" s="499">
        <v>11</v>
      </c>
      <c r="R631" s="499">
        <v>10</v>
      </c>
      <c r="S631" s="499">
        <v>48</v>
      </c>
      <c r="T631" s="330"/>
    </row>
    <row r="632" spans="1:20" s="331" customFormat="1">
      <c r="A632" s="494" t="s">
        <v>1636</v>
      </c>
      <c r="B632" s="499">
        <v>55</v>
      </c>
      <c r="C632" s="499">
        <v>360</v>
      </c>
      <c r="D632" s="499">
        <v>6.5454545454545459</v>
      </c>
      <c r="E632" s="499">
        <v>3</v>
      </c>
      <c r="F632" s="499">
        <v>19</v>
      </c>
      <c r="G632" s="499">
        <v>3</v>
      </c>
      <c r="H632" s="499">
        <v>1</v>
      </c>
      <c r="I632" s="499">
        <v>1</v>
      </c>
      <c r="J632" s="499">
        <v>1</v>
      </c>
      <c r="K632" s="499">
        <v>3</v>
      </c>
      <c r="L632" s="499">
        <v>0</v>
      </c>
      <c r="M632" s="499">
        <v>1</v>
      </c>
      <c r="N632" s="499">
        <v>0</v>
      </c>
      <c r="O632" s="499">
        <v>0</v>
      </c>
      <c r="P632" s="499">
        <v>1</v>
      </c>
      <c r="Q632" s="499">
        <v>2</v>
      </c>
      <c r="R632" s="499">
        <v>5</v>
      </c>
      <c r="S632" s="499">
        <v>15</v>
      </c>
      <c r="T632" s="330"/>
    </row>
    <row r="633" spans="1:20" s="331" customFormat="1">
      <c r="A633" s="494" t="s">
        <v>1637</v>
      </c>
      <c r="B633" s="499">
        <v>26</v>
      </c>
      <c r="C633" s="499">
        <v>133</v>
      </c>
      <c r="D633" s="499">
        <v>5.115384615384615</v>
      </c>
      <c r="E633" s="499">
        <v>7</v>
      </c>
      <c r="F633" s="499">
        <v>11</v>
      </c>
      <c r="G633" s="499">
        <v>1</v>
      </c>
      <c r="H633" s="499">
        <v>1</v>
      </c>
      <c r="I633" s="499">
        <v>1</v>
      </c>
      <c r="J633" s="499">
        <v>0</v>
      </c>
      <c r="K633" s="499">
        <v>0</v>
      </c>
      <c r="L633" s="499">
        <v>0</v>
      </c>
      <c r="M633" s="499">
        <v>0</v>
      </c>
      <c r="N633" s="499">
        <v>0</v>
      </c>
      <c r="O633" s="499">
        <v>0</v>
      </c>
      <c r="P633" s="499">
        <v>2</v>
      </c>
      <c r="Q633" s="499">
        <v>0</v>
      </c>
      <c r="R633" s="499">
        <v>0</v>
      </c>
      <c r="S633" s="499">
        <v>3</v>
      </c>
      <c r="T633" s="330"/>
    </row>
    <row r="634" spans="1:20" s="331" customFormat="1">
      <c r="A634" s="494" t="s">
        <v>1638</v>
      </c>
      <c r="B634" s="499">
        <v>5550</v>
      </c>
      <c r="C634" s="499">
        <v>42518</v>
      </c>
      <c r="D634" s="499">
        <v>7.6609009009009013</v>
      </c>
      <c r="E634" s="499">
        <v>1117</v>
      </c>
      <c r="F634" s="499">
        <v>1586</v>
      </c>
      <c r="G634" s="499">
        <v>322</v>
      </c>
      <c r="H634" s="499">
        <v>92</v>
      </c>
      <c r="I634" s="499">
        <v>68</v>
      </c>
      <c r="J634" s="499">
        <v>43</v>
      </c>
      <c r="K634" s="499">
        <v>71</v>
      </c>
      <c r="L634" s="499">
        <v>65</v>
      </c>
      <c r="M634" s="499">
        <v>78</v>
      </c>
      <c r="N634" s="499">
        <v>81</v>
      </c>
      <c r="O634" s="499">
        <v>81</v>
      </c>
      <c r="P634" s="499">
        <v>95</v>
      </c>
      <c r="Q634" s="499">
        <v>137</v>
      </c>
      <c r="R634" s="499">
        <v>169</v>
      </c>
      <c r="S634" s="499">
        <v>1545</v>
      </c>
      <c r="T634" s="330"/>
    </row>
    <row r="635" spans="1:20" s="331" customFormat="1">
      <c r="A635" s="494" t="s">
        <v>1639</v>
      </c>
      <c r="B635" s="499">
        <v>77</v>
      </c>
      <c r="C635" s="499">
        <v>1026</v>
      </c>
      <c r="D635" s="499">
        <v>13.324675324675324</v>
      </c>
      <c r="E635" s="499">
        <v>9</v>
      </c>
      <c r="F635" s="499">
        <v>10</v>
      </c>
      <c r="G635" s="499">
        <v>3</v>
      </c>
      <c r="H635" s="499">
        <v>2</v>
      </c>
      <c r="I635" s="499">
        <v>3</v>
      </c>
      <c r="J635" s="499">
        <v>1</v>
      </c>
      <c r="K635" s="499">
        <v>3</v>
      </c>
      <c r="L635" s="499">
        <v>1</v>
      </c>
      <c r="M635" s="499">
        <v>5</v>
      </c>
      <c r="N635" s="499">
        <v>1</v>
      </c>
      <c r="O635" s="499">
        <v>1</v>
      </c>
      <c r="P635" s="499">
        <v>0</v>
      </c>
      <c r="Q635" s="499">
        <v>4</v>
      </c>
      <c r="R635" s="499">
        <v>4</v>
      </c>
      <c r="S635" s="499">
        <v>30</v>
      </c>
      <c r="T635" s="330"/>
    </row>
    <row r="636" spans="1:20" s="331" customFormat="1">
      <c r="A636" s="494" t="s">
        <v>1640</v>
      </c>
      <c r="B636" s="499">
        <v>14</v>
      </c>
      <c r="C636" s="499">
        <v>229</v>
      </c>
      <c r="D636" s="499">
        <v>16.357142857142858</v>
      </c>
      <c r="E636" s="499">
        <v>1</v>
      </c>
      <c r="F636" s="499">
        <v>1</v>
      </c>
      <c r="G636" s="499">
        <v>0</v>
      </c>
      <c r="H636" s="499">
        <v>0</v>
      </c>
      <c r="I636" s="499">
        <v>1</v>
      </c>
      <c r="J636" s="499">
        <v>0</v>
      </c>
      <c r="K636" s="499">
        <v>0</v>
      </c>
      <c r="L636" s="499">
        <v>2</v>
      </c>
      <c r="M636" s="499">
        <v>1</v>
      </c>
      <c r="N636" s="499">
        <v>0</v>
      </c>
      <c r="O636" s="499">
        <v>1</v>
      </c>
      <c r="P636" s="499">
        <v>1</v>
      </c>
      <c r="Q636" s="499">
        <v>3</v>
      </c>
      <c r="R636" s="499">
        <v>1</v>
      </c>
      <c r="S636" s="499">
        <v>2</v>
      </c>
      <c r="T636" s="330"/>
    </row>
    <row r="637" spans="1:20" s="331" customFormat="1">
      <c r="A637" s="494" t="s">
        <v>1641</v>
      </c>
      <c r="B637" s="499">
        <v>15884</v>
      </c>
      <c r="C637" s="499">
        <v>93124</v>
      </c>
      <c r="D637" s="499">
        <v>5.8627549735582978</v>
      </c>
      <c r="E637" s="499">
        <v>3464</v>
      </c>
      <c r="F637" s="499">
        <v>5001</v>
      </c>
      <c r="G637" s="499">
        <v>1194</v>
      </c>
      <c r="H637" s="499">
        <v>332</v>
      </c>
      <c r="I637" s="499">
        <v>159</v>
      </c>
      <c r="J637" s="499">
        <v>157</v>
      </c>
      <c r="K637" s="499">
        <v>171</v>
      </c>
      <c r="L637" s="499">
        <v>189</v>
      </c>
      <c r="M637" s="499">
        <v>217</v>
      </c>
      <c r="N637" s="499">
        <v>190</v>
      </c>
      <c r="O637" s="499">
        <v>209</v>
      </c>
      <c r="P637" s="499">
        <v>244</v>
      </c>
      <c r="Q637" s="499">
        <v>338</v>
      </c>
      <c r="R637" s="499">
        <v>351</v>
      </c>
      <c r="S637" s="499">
        <v>3668</v>
      </c>
      <c r="T637" s="330"/>
    </row>
    <row r="638" spans="1:20" s="331" customFormat="1">
      <c r="A638" s="494" t="s">
        <v>1642</v>
      </c>
      <c r="B638" s="499">
        <v>1868</v>
      </c>
      <c r="C638" s="499">
        <v>6139</v>
      </c>
      <c r="D638" s="499">
        <v>3.2864025695931476</v>
      </c>
      <c r="E638" s="499">
        <v>419</v>
      </c>
      <c r="F638" s="499">
        <v>710</v>
      </c>
      <c r="G638" s="499">
        <v>219</v>
      </c>
      <c r="H638" s="499">
        <v>72</v>
      </c>
      <c r="I638" s="499">
        <v>34</v>
      </c>
      <c r="J638" s="499">
        <v>26</v>
      </c>
      <c r="K638" s="499">
        <v>24</v>
      </c>
      <c r="L638" s="499">
        <v>20</v>
      </c>
      <c r="M638" s="499">
        <v>24</v>
      </c>
      <c r="N638" s="499">
        <v>34</v>
      </c>
      <c r="O638" s="499">
        <v>34</v>
      </c>
      <c r="P638" s="499">
        <v>34</v>
      </c>
      <c r="Q638" s="499">
        <v>25</v>
      </c>
      <c r="R638" s="499">
        <v>26</v>
      </c>
      <c r="S638" s="499">
        <v>167</v>
      </c>
      <c r="T638" s="330"/>
    </row>
    <row r="639" spans="1:20" s="331" customFormat="1">
      <c r="A639" s="485" t="s">
        <v>1643</v>
      </c>
      <c r="B639" s="499">
        <v>1341</v>
      </c>
      <c r="C639" s="499">
        <v>5509</v>
      </c>
      <c r="D639" s="499">
        <v>4.1081282624906788</v>
      </c>
      <c r="E639" s="499">
        <v>1066</v>
      </c>
      <c r="F639" s="499">
        <v>232</v>
      </c>
      <c r="G639" s="499">
        <v>11</v>
      </c>
      <c r="H639" s="499">
        <v>5</v>
      </c>
      <c r="I639" s="499">
        <v>2</v>
      </c>
      <c r="J639" s="499">
        <v>3</v>
      </c>
      <c r="K639" s="499">
        <v>3</v>
      </c>
      <c r="L639" s="499">
        <v>1</v>
      </c>
      <c r="M639" s="499">
        <v>0</v>
      </c>
      <c r="N639" s="499">
        <v>1</v>
      </c>
      <c r="O639" s="499">
        <v>1</v>
      </c>
      <c r="P639" s="499">
        <v>3</v>
      </c>
      <c r="Q639" s="499">
        <v>1</v>
      </c>
      <c r="R639" s="499">
        <v>1</v>
      </c>
      <c r="S639" s="499">
        <v>11</v>
      </c>
      <c r="T639" s="330"/>
    </row>
    <row r="640" spans="1:20" s="331" customFormat="1">
      <c r="A640" s="494" t="s">
        <v>1644</v>
      </c>
      <c r="B640" s="499">
        <v>1359</v>
      </c>
      <c r="C640" s="499">
        <v>6522</v>
      </c>
      <c r="D640" s="499">
        <v>4.7991169977924946</v>
      </c>
      <c r="E640" s="499">
        <v>403</v>
      </c>
      <c r="F640" s="499">
        <v>558</v>
      </c>
      <c r="G640" s="499">
        <v>154</v>
      </c>
      <c r="H640" s="499">
        <v>42</v>
      </c>
      <c r="I640" s="499">
        <v>13</v>
      </c>
      <c r="J640" s="499">
        <v>7</v>
      </c>
      <c r="K640" s="499">
        <v>13</v>
      </c>
      <c r="L640" s="499">
        <v>10</v>
      </c>
      <c r="M640" s="499">
        <v>13</v>
      </c>
      <c r="N640" s="499">
        <v>9</v>
      </c>
      <c r="O640" s="499">
        <v>8</v>
      </c>
      <c r="P640" s="499">
        <v>11</v>
      </c>
      <c r="Q640" s="499">
        <v>6</v>
      </c>
      <c r="R640" s="499">
        <v>13</v>
      </c>
      <c r="S640" s="499">
        <v>99</v>
      </c>
      <c r="T640" s="330"/>
    </row>
    <row r="641" spans="1:20" s="331" customFormat="1">
      <c r="A641" s="494" t="s">
        <v>1645</v>
      </c>
      <c r="B641" s="499">
        <v>38</v>
      </c>
      <c r="C641" s="499">
        <v>116</v>
      </c>
      <c r="D641" s="499">
        <v>3.0526315789473686</v>
      </c>
      <c r="E641" s="499">
        <v>4</v>
      </c>
      <c r="F641" s="499">
        <v>12</v>
      </c>
      <c r="G641" s="499">
        <v>7</v>
      </c>
      <c r="H641" s="499">
        <v>3</v>
      </c>
      <c r="I641" s="499">
        <v>2</v>
      </c>
      <c r="J641" s="499">
        <v>1</v>
      </c>
      <c r="K641" s="499">
        <v>1</v>
      </c>
      <c r="L641" s="499">
        <v>0</v>
      </c>
      <c r="M641" s="499">
        <v>0</v>
      </c>
      <c r="N641" s="499">
        <v>1</v>
      </c>
      <c r="O641" s="499">
        <v>0</v>
      </c>
      <c r="P641" s="499">
        <v>2</v>
      </c>
      <c r="Q641" s="499">
        <v>0</v>
      </c>
      <c r="R641" s="499">
        <v>1</v>
      </c>
      <c r="S641" s="499">
        <v>4</v>
      </c>
      <c r="T641" s="330"/>
    </row>
    <row r="642" spans="1:20" s="331" customFormat="1">
      <c r="A642" s="494" t="s">
        <v>1646</v>
      </c>
      <c r="B642" s="499">
        <v>54</v>
      </c>
      <c r="C642" s="499">
        <v>92</v>
      </c>
      <c r="D642" s="499">
        <v>1.7037037037037037</v>
      </c>
      <c r="E642" s="499">
        <v>1</v>
      </c>
      <c r="F642" s="499">
        <v>7</v>
      </c>
      <c r="G642" s="499">
        <v>5</v>
      </c>
      <c r="H642" s="499">
        <v>1</v>
      </c>
      <c r="I642" s="499">
        <v>7</v>
      </c>
      <c r="J642" s="499">
        <v>8</v>
      </c>
      <c r="K642" s="499">
        <v>8</v>
      </c>
      <c r="L642" s="499">
        <v>3</v>
      </c>
      <c r="M642" s="499">
        <v>3</v>
      </c>
      <c r="N642" s="499">
        <v>4</v>
      </c>
      <c r="O642" s="499">
        <v>1</v>
      </c>
      <c r="P642" s="499">
        <v>2</v>
      </c>
      <c r="Q642" s="499">
        <v>2</v>
      </c>
      <c r="R642" s="499">
        <v>0</v>
      </c>
      <c r="S642" s="499">
        <v>2</v>
      </c>
      <c r="T642" s="330"/>
    </row>
    <row r="643" spans="1:20" s="331" customFormat="1">
      <c r="A643" s="494" t="s">
        <v>1647</v>
      </c>
      <c r="B643" s="499">
        <v>249</v>
      </c>
      <c r="C643" s="499">
        <v>767</v>
      </c>
      <c r="D643" s="499">
        <v>3.0803212851405624</v>
      </c>
      <c r="E643" s="499">
        <v>2</v>
      </c>
      <c r="F643" s="499">
        <v>35</v>
      </c>
      <c r="G643" s="499">
        <v>32</v>
      </c>
      <c r="H643" s="499">
        <v>19</v>
      </c>
      <c r="I643" s="499">
        <v>14</v>
      </c>
      <c r="J643" s="499">
        <v>14</v>
      </c>
      <c r="K643" s="499">
        <v>10</v>
      </c>
      <c r="L643" s="499">
        <v>18</v>
      </c>
      <c r="M643" s="499">
        <v>24</v>
      </c>
      <c r="N643" s="499">
        <v>23</v>
      </c>
      <c r="O643" s="499">
        <v>16</v>
      </c>
      <c r="P643" s="499">
        <v>7</v>
      </c>
      <c r="Q643" s="499">
        <v>13</v>
      </c>
      <c r="R643" s="499">
        <v>6</v>
      </c>
      <c r="S643" s="499">
        <v>16</v>
      </c>
      <c r="T643" s="330"/>
    </row>
    <row r="644" spans="1:20" s="331" customFormat="1">
      <c r="A644" s="494" t="s">
        <v>1648</v>
      </c>
      <c r="B644" s="499">
        <v>112</v>
      </c>
      <c r="C644" s="499">
        <v>242</v>
      </c>
      <c r="D644" s="499">
        <v>2.1607142857142856</v>
      </c>
      <c r="E644" s="499">
        <v>0</v>
      </c>
      <c r="F644" s="499">
        <v>0</v>
      </c>
      <c r="G644" s="499">
        <v>2</v>
      </c>
      <c r="H644" s="499">
        <v>6</v>
      </c>
      <c r="I644" s="499">
        <v>5</v>
      </c>
      <c r="J644" s="499">
        <v>3</v>
      </c>
      <c r="K644" s="499">
        <v>3</v>
      </c>
      <c r="L644" s="499">
        <v>7</v>
      </c>
      <c r="M644" s="499">
        <v>11</v>
      </c>
      <c r="N644" s="499">
        <v>11</v>
      </c>
      <c r="O644" s="499">
        <v>5</v>
      </c>
      <c r="P644" s="499">
        <v>7</v>
      </c>
      <c r="Q644" s="499">
        <v>14</v>
      </c>
      <c r="R644" s="499">
        <v>16</v>
      </c>
      <c r="S644" s="499">
        <v>22</v>
      </c>
      <c r="T644" s="330"/>
    </row>
    <row r="645" spans="1:20" s="331" customFormat="1">
      <c r="A645" s="494" t="s">
        <v>1649</v>
      </c>
      <c r="B645" s="499">
        <v>5191</v>
      </c>
      <c r="C645" s="499">
        <v>7450</v>
      </c>
      <c r="D645" s="499">
        <v>1.4351762666152956</v>
      </c>
      <c r="E645" s="499">
        <v>11</v>
      </c>
      <c r="F645" s="499">
        <v>33</v>
      </c>
      <c r="G645" s="499">
        <v>65</v>
      </c>
      <c r="H645" s="499">
        <v>132</v>
      </c>
      <c r="I645" s="499">
        <v>1013</v>
      </c>
      <c r="J645" s="499">
        <v>775</v>
      </c>
      <c r="K645" s="499">
        <v>836</v>
      </c>
      <c r="L645" s="499">
        <v>686</v>
      </c>
      <c r="M645" s="499">
        <v>498</v>
      </c>
      <c r="N645" s="499">
        <v>358</v>
      </c>
      <c r="O645" s="499">
        <v>274</v>
      </c>
      <c r="P645" s="499">
        <v>190</v>
      </c>
      <c r="Q645" s="499">
        <v>151</v>
      </c>
      <c r="R645" s="499">
        <v>83</v>
      </c>
      <c r="S645" s="499">
        <v>86</v>
      </c>
      <c r="T645" s="330"/>
    </row>
    <row r="646" spans="1:20" s="331" customFormat="1">
      <c r="A646" s="494" t="s">
        <v>1650</v>
      </c>
      <c r="B646" s="499">
        <v>1663</v>
      </c>
      <c r="C646" s="499">
        <v>2852</v>
      </c>
      <c r="D646" s="499">
        <v>1.7149729404690319</v>
      </c>
      <c r="E646" s="499">
        <v>8</v>
      </c>
      <c r="F646" s="499">
        <v>387</v>
      </c>
      <c r="G646" s="499">
        <v>720</v>
      </c>
      <c r="H646" s="499">
        <v>202</v>
      </c>
      <c r="I646" s="499">
        <v>76</v>
      </c>
      <c r="J646" s="499">
        <v>57</v>
      </c>
      <c r="K646" s="499">
        <v>51</v>
      </c>
      <c r="L646" s="499">
        <v>58</v>
      </c>
      <c r="M646" s="499">
        <v>39</v>
      </c>
      <c r="N646" s="499">
        <v>26</v>
      </c>
      <c r="O646" s="499">
        <v>15</v>
      </c>
      <c r="P646" s="499">
        <v>4</v>
      </c>
      <c r="Q646" s="499">
        <v>4</v>
      </c>
      <c r="R646" s="499">
        <v>5</v>
      </c>
      <c r="S646" s="499">
        <v>11</v>
      </c>
      <c r="T646" s="330"/>
    </row>
    <row r="647" spans="1:20" s="331" customFormat="1">
      <c r="A647" s="494" t="s">
        <v>1651</v>
      </c>
      <c r="B647" s="499">
        <v>215</v>
      </c>
      <c r="C647" s="499">
        <v>700</v>
      </c>
      <c r="D647" s="499">
        <v>3.2558139534883721</v>
      </c>
      <c r="E647" s="499">
        <v>0</v>
      </c>
      <c r="F647" s="499">
        <v>9</v>
      </c>
      <c r="G647" s="499">
        <v>11</v>
      </c>
      <c r="H647" s="499">
        <v>15</v>
      </c>
      <c r="I647" s="499">
        <v>23</v>
      </c>
      <c r="J647" s="499">
        <v>44</v>
      </c>
      <c r="K647" s="499">
        <v>31</v>
      </c>
      <c r="L647" s="499">
        <v>33</v>
      </c>
      <c r="M647" s="499">
        <v>19</v>
      </c>
      <c r="N647" s="499">
        <v>9</v>
      </c>
      <c r="O647" s="499">
        <v>7</v>
      </c>
      <c r="P647" s="499">
        <v>7</v>
      </c>
      <c r="Q647" s="499">
        <v>4</v>
      </c>
      <c r="R647" s="499">
        <v>2</v>
      </c>
      <c r="S647" s="499">
        <v>1</v>
      </c>
      <c r="T647" s="330"/>
    </row>
    <row r="648" spans="1:20" s="331" customFormat="1">
      <c r="A648" s="494" t="s">
        <v>1652</v>
      </c>
      <c r="B648" s="499">
        <v>19</v>
      </c>
      <c r="C648" s="499">
        <v>85</v>
      </c>
      <c r="D648" s="499">
        <v>4.4736842105263159</v>
      </c>
      <c r="E648" s="499">
        <v>3</v>
      </c>
      <c r="F648" s="499">
        <v>4</v>
      </c>
      <c r="G648" s="499">
        <v>0</v>
      </c>
      <c r="H648" s="499">
        <v>0</v>
      </c>
      <c r="I648" s="499">
        <v>1</v>
      </c>
      <c r="J648" s="499">
        <v>0</v>
      </c>
      <c r="K648" s="499">
        <v>1</v>
      </c>
      <c r="L648" s="499">
        <v>1</v>
      </c>
      <c r="M648" s="499">
        <v>3</v>
      </c>
      <c r="N648" s="499">
        <v>0</v>
      </c>
      <c r="O648" s="499">
        <v>0</v>
      </c>
      <c r="P648" s="499">
        <v>4</v>
      </c>
      <c r="Q648" s="499">
        <v>1</v>
      </c>
      <c r="R648" s="499">
        <v>0</v>
      </c>
      <c r="S648" s="499">
        <v>1</v>
      </c>
      <c r="T648" s="330"/>
    </row>
    <row r="649" spans="1:20" s="331" customFormat="1">
      <c r="A649" s="494" t="s">
        <v>1653</v>
      </c>
      <c r="B649" s="499">
        <v>134</v>
      </c>
      <c r="C649" s="499">
        <v>415</v>
      </c>
      <c r="D649" s="499">
        <v>3.0970149253731343</v>
      </c>
      <c r="E649" s="499">
        <v>2</v>
      </c>
      <c r="F649" s="499">
        <v>7</v>
      </c>
      <c r="G649" s="499">
        <v>1</v>
      </c>
      <c r="H649" s="499">
        <v>2</v>
      </c>
      <c r="I649" s="499">
        <v>3</v>
      </c>
      <c r="J649" s="499">
        <v>2</v>
      </c>
      <c r="K649" s="499">
        <v>4</v>
      </c>
      <c r="L649" s="499">
        <v>10</v>
      </c>
      <c r="M649" s="499">
        <v>9</v>
      </c>
      <c r="N649" s="499">
        <v>12</v>
      </c>
      <c r="O649" s="499">
        <v>24</v>
      </c>
      <c r="P649" s="499">
        <v>16</v>
      </c>
      <c r="Q649" s="499">
        <v>16</v>
      </c>
      <c r="R649" s="499">
        <v>8</v>
      </c>
      <c r="S649" s="499">
        <v>18</v>
      </c>
      <c r="T649" s="330"/>
    </row>
    <row r="650" spans="1:20" s="331" customFormat="1">
      <c r="A650" s="494" t="s">
        <v>1654</v>
      </c>
      <c r="B650" s="499">
        <v>164</v>
      </c>
      <c r="C650" s="499">
        <v>866</v>
      </c>
      <c r="D650" s="499">
        <v>5.2804878048780486</v>
      </c>
      <c r="E650" s="499">
        <v>21</v>
      </c>
      <c r="F650" s="499">
        <v>32</v>
      </c>
      <c r="G650" s="499">
        <v>16</v>
      </c>
      <c r="H650" s="499">
        <v>11</v>
      </c>
      <c r="I650" s="499">
        <v>6</v>
      </c>
      <c r="J650" s="499">
        <v>14</v>
      </c>
      <c r="K650" s="499">
        <v>8</v>
      </c>
      <c r="L650" s="499">
        <v>7</v>
      </c>
      <c r="M650" s="499">
        <v>11</v>
      </c>
      <c r="N650" s="499">
        <v>10</v>
      </c>
      <c r="O650" s="499">
        <v>7</v>
      </c>
      <c r="P650" s="499">
        <v>8</v>
      </c>
      <c r="Q650" s="499">
        <v>3</v>
      </c>
      <c r="R650" s="499">
        <v>6</v>
      </c>
      <c r="S650" s="499">
        <v>4</v>
      </c>
      <c r="T650" s="330"/>
    </row>
    <row r="651" spans="1:20" s="331" customFormat="1">
      <c r="A651" s="494" t="s">
        <v>1655</v>
      </c>
      <c r="B651" s="499">
        <v>188</v>
      </c>
      <c r="C651" s="499">
        <v>575</v>
      </c>
      <c r="D651" s="499">
        <v>3.0585106382978724</v>
      </c>
      <c r="E651" s="499">
        <v>0</v>
      </c>
      <c r="F651" s="499">
        <v>0</v>
      </c>
      <c r="G651" s="499">
        <v>0</v>
      </c>
      <c r="H651" s="499">
        <v>0</v>
      </c>
      <c r="I651" s="499">
        <v>15</v>
      </c>
      <c r="J651" s="499">
        <v>8</v>
      </c>
      <c r="K651" s="499">
        <v>10</v>
      </c>
      <c r="L651" s="499">
        <v>16</v>
      </c>
      <c r="M651" s="499">
        <v>14</v>
      </c>
      <c r="N651" s="499">
        <v>5</v>
      </c>
      <c r="O651" s="499">
        <v>17</v>
      </c>
      <c r="P651" s="499">
        <v>12</v>
      </c>
      <c r="Q651" s="499">
        <v>11</v>
      </c>
      <c r="R651" s="499">
        <v>9</v>
      </c>
      <c r="S651" s="499">
        <v>71</v>
      </c>
      <c r="T651" s="330"/>
    </row>
    <row r="652" spans="1:20" s="331" customFormat="1">
      <c r="A652" s="494" t="s">
        <v>1656</v>
      </c>
      <c r="B652" s="499">
        <v>58</v>
      </c>
      <c r="C652" s="499">
        <v>315</v>
      </c>
      <c r="D652" s="499">
        <v>5.431034482758621</v>
      </c>
      <c r="E652" s="499">
        <v>0</v>
      </c>
      <c r="F652" s="499">
        <v>3</v>
      </c>
      <c r="G652" s="499">
        <v>0</v>
      </c>
      <c r="H652" s="499">
        <v>1</v>
      </c>
      <c r="I652" s="499">
        <v>0</v>
      </c>
      <c r="J652" s="499">
        <v>0</v>
      </c>
      <c r="K652" s="499">
        <v>0</v>
      </c>
      <c r="L652" s="499">
        <v>0</v>
      </c>
      <c r="M652" s="499">
        <v>1</v>
      </c>
      <c r="N652" s="499">
        <v>2</v>
      </c>
      <c r="O652" s="499">
        <v>0</v>
      </c>
      <c r="P652" s="499">
        <v>1</v>
      </c>
      <c r="Q652" s="499">
        <v>0</v>
      </c>
      <c r="R652" s="499">
        <v>2</v>
      </c>
      <c r="S652" s="499">
        <v>48</v>
      </c>
      <c r="T652" s="330"/>
    </row>
    <row r="653" spans="1:20" s="331" customFormat="1">
      <c r="A653" s="494" t="s">
        <v>1657</v>
      </c>
      <c r="B653" s="499">
        <v>84</v>
      </c>
      <c r="C653" s="499">
        <v>417</v>
      </c>
      <c r="D653" s="499">
        <v>4.9642857142857144</v>
      </c>
      <c r="E653" s="499">
        <v>0</v>
      </c>
      <c r="F653" s="499">
        <v>3</v>
      </c>
      <c r="G653" s="499">
        <v>5</v>
      </c>
      <c r="H653" s="499">
        <v>2</v>
      </c>
      <c r="I653" s="499">
        <v>2</v>
      </c>
      <c r="J653" s="499">
        <v>2</v>
      </c>
      <c r="K653" s="499">
        <v>3</v>
      </c>
      <c r="L653" s="499">
        <v>0</v>
      </c>
      <c r="M653" s="499">
        <v>3</v>
      </c>
      <c r="N653" s="499">
        <v>3</v>
      </c>
      <c r="O653" s="499">
        <v>5</v>
      </c>
      <c r="P653" s="499">
        <v>2</v>
      </c>
      <c r="Q653" s="499">
        <v>2</v>
      </c>
      <c r="R653" s="499">
        <v>2</v>
      </c>
      <c r="S653" s="499">
        <v>50</v>
      </c>
      <c r="T653" s="330"/>
    </row>
    <row r="654" spans="1:20" s="331" customFormat="1">
      <c r="A654" s="494" t="s">
        <v>1658</v>
      </c>
      <c r="B654" s="499">
        <v>30</v>
      </c>
      <c r="C654" s="499">
        <v>188</v>
      </c>
      <c r="D654" s="499">
        <v>6.2666666666666666</v>
      </c>
      <c r="E654" s="499">
        <v>0</v>
      </c>
      <c r="F654" s="499">
        <v>0</v>
      </c>
      <c r="G654" s="499">
        <v>1</v>
      </c>
      <c r="H654" s="499">
        <v>1</v>
      </c>
      <c r="I654" s="499">
        <v>2</v>
      </c>
      <c r="J654" s="499">
        <v>0</v>
      </c>
      <c r="K654" s="499">
        <v>0</v>
      </c>
      <c r="L654" s="499">
        <v>0</v>
      </c>
      <c r="M654" s="499">
        <v>0</v>
      </c>
      <c r="N654" s="499">
        <v>1</v>
      </c>
      <c r="O654" s="499">
        <v>1</v>
      </c>
      <c r="P654" s="499">
        <v>2</v>
      </c>
      <c r="Q654" s="499">
        <v>2</v>
      </c>
      <c r="R654" s="499">
        <v>2</v>
      </c>
      <c r="S654" s="499">
        <v>18</v>
      </c>
      <c r="T654" s="330"/>
    </row>
    <row r="655" spans="1:20" s="331" customFormat="1">
      <c r="A655" s="494" t="s">
        <v>1659</v>
      </c>
      <c r="B655" s="499">
        <v>2387</v>
      </c>
      <c r="C655" s="499">
        <v>16453</v>
      </c>
      <c r="D655" s="499">
        <v>6.8927524088814414</v>
      </c>
      <c r="E655" s="499">
        <v>1</v>
      </c>
      <c r="F655" s="499">
        <v>9</v>
      </c>
      <c r="G655" s="499">
        <v>4</v>
      </c>
      <c r="H655" s="499">
        <v>6</v>
      </c>
      <c r="I655" s="499">
        <v>4</v>
      </c>
      <c r="J655" s="499">
        <v>3</v>
      </c>
      <c r="K655" s="499">
        <v>4</v>
      </c>
      <c r="L655" s="499">
        <v>6</v>
      </c>
      <c r="M655" s="499">
        <v>10</v>
      </c>
      <c r="N655" s="499">
        <v>14</v>
      </c>
      <c r="O655" s="499">
        <v>19</v>
      </c>
      <c r="P655" s="499">
        <v>41</v>
      </c>
      <c r="Q655" s="499">
        <v>84</v>
      </c>
      <c r="R655" s="499">
        <v>129</v>
      </c>
      <c r="S655" s="499">
        <v>2053</v>
      </c>
      <c r="T655" s="330"/>
    </row>
    <row r="656" spans="1:20" s="331" customFormat="1">
      <c r="A656" s="494" t="s">
        <v>1660</v>
      </c>
      <c r="B656" s="499">
        <v>837</v>
      </c>
      <c r="C656" s="499">
        <v>3229</v>
      </c>
      <c r="D656" s="499">
        <v>3.8578255675029869</v>
      </c>
      <c r="E656" s="499">
        <v>18</v>
      </c>
      <c r="F656" s="499">
        <v>239</v>
      </c>
      <c r="G656" s="499">
        <v>274</v>
      </c>
      <c r="H656" s="499">
        <v>90</v>
      </c>
      <c r="I656" s="499">
        <v>19</v>
      </c>
      <c r="J656" s="499">
        <v>22</v>
      </c>
      <c r="K656" s="499">
        <v>16</v>
      </c>
      <c r="L656" s="499">
        <v>14</v>
      </c>
      <c r="M656" s="499">
        <v>15</v>
      </c>
      <c r="N656" s="499">
        <v>17</v>
      </c>
      <c r="O656" s="499">
        <v>13</v>
      </c>
      <c r="P656" s="499">
        <v>10</v>
      </c>
      <c r="Q656" s="499">
        <v>21</v>
      </c>
      <c r="R656" s="499">
        <v>20</v>
      </c>
      <c r="S656" s="499">
        <v>49</v>
      </c>
      <c r="T656" s="330"/>
    </row>
    <row r="657" spans="1:20" s="331" customFormat="1">
      <c r="A657" s="494" t="s">
        <v>1661</v>
      </c>
      <c r="B657" s="499">
        <v>261</v>
      </c>
      <c r="C657" s="499">
        <v>938</v>
      </c>
      <c r="D657" s="499">
        <v>3.5938697318007664</v>
      </c>
      <c r="E657" s="499">
        <v>5</v>
      </c>
      <c r="F657" s="499">
        <v>74</v>
      </c>
      <c r="G657" s="499">
        <v>98</v>
      </c>
      <c r="H657" s="499">
        <v>36</v>
      </c>
      <c r="I657" s="499">
        <v>9</v>
      </c>
      <c r="J657" s="499">
        <v>4</v>
      </c>
      <c r="K657" s="499">
        <v>1</v>
      </c>
      <c r="L657" s="499">
        <v>3</v>
      </c>
      <c r="M657" s="499">
        <v>2</v>
      </c>
      <c r="N657" s="499">
        <v>4</v>
      </c>
      <c r="O657" s="499">
        <v>3</v>
      </c>
      <c r="P657" s="499">
        <v>5</v>
      </c>
      <c r="Q657" s="499">
        <v>6</v>
      </c>
      <c r="R657" s="499">
        <v>2</v>
      </c>
      <c r="S657" s="499">
        <v>9</v>
      </c>
      <c r="T657" s="330"/>
    </row>
    <row r="658" spans="1:20" s="331" customFormat="1">
      <c r="A658" s="494" t="s">
        <v>1662</v>
      </c>
      <c r="B658" s="499">
        <v>87</v>
      </c>
      <c r="C658" s="499">
        <v>680</v>
      </c>
      <c r="D658" s="499">
        <v>7.8160919540229887</v>
      </c>
      <c r="E658" s="499">
        <v>0</v>
      </c>
      <c r="F658" s="499">
        <v>0</v>
      </c>
      <c r="G658" s="499">
        <v>0</v>
      </c>
      <c r="H658" s="499">
        <v>1</v>
      </c>
      <c r="I658" s="499">
        <v>5</v>
      </c>
      <c r="J658" s="499">
        <v>1</v>
      </c>
      <c r="K658" s="499">
        <v>3</v>
      </c>
      <c r="L658" s="499">
        <v>0</v>
      </c>
      <c r="M658" s="499">
        <v>0</v>
      </c>
      <c r="N658" s="499">
        <v>4</v>
      </c>
      <c r="O658" s="499">
        <v>7</v>
      </c>
      <c r="P658" s="499">
        <v>11</v>
      </c>
      <c r="Q658" s="499">
        <v>6</v>
      </c>
      <c r="R658" s="499">
        <v>12</v>
      </c>
      <c r="S658" s="499">
        <v>37</v>
      </c>
      <c r="T658" s="330"/>
    </row>
    <row r="659" spans="1:20" s="331" customFormat="1">
      <c r="A659" s="494" t="s">
        <v>1663</v>
      </c>
      <c r="B659" s="499">
        <v>4</v>
      </c>
      <c r="C659" s="499">
        <v>20</v>
      </c>
      <c r="D659" s="499">
        <v>5</v>
      </c>
      <c r="E659" s="499">
        <v>0</v>
      </c>
      <c r="F659" s="499">
        <v>0</v>
      </c>
      <c r="G659" s="499">
        <v>0</v>
      </c>
      <c r="H659" s="499">
        <v>0</v>
      </c>
      <c r="I659" s="499">
        <v>0</v>
      </c>
      <c r="J659" s="499">
        <v>0</v>
      </c>
      <c r="K659" s="499">
        <v>0</v>
      </c>
      <c r="L659" s="499">
        <v>0</v>
      </c>
      <c r="M659" s="499">
        <v>0</v>
      </c>
      <c r="N659" s="499">
        <v>0</v>
      </c>
      <c r="O659" s="499">
        <v>0</v>
      </c>
      <c r="P659" s="499">
        <v>0</v>
      </c>
      <c r="Q659" s="499">
        <v>1</v>
      </c>
      <c r="R659" s="499">
        <v>2</v>
      </c>
      <c r="S659" s="499">
        <v>1</v>
      </c>
      <c r="T659" s="330"/>
    </row>
    <row r="660" spans="1:20" s="331" customFormat="1">
      <c r="A660" s="494" t="s">
        <v>1664</v>
      </c>
      <c r="B660" s="499">
        <v>2</v>
      </c>
      <c r="C660" s="499">
        <v>13</v>
      </c>
      <c r="D660" s="499">
        <v>6.5</v>
      </c>
      <c r="E660" s="499">
        <v>0</v>
      </c>
      <c r="F660" s="499">
        <v>0</v>
      </c>
      <c r="G660" s="499">
        <v>0</v>
      </c>
      <c r="H660" s="499">
        <v>0</v>
      </c>
      <c r="I660" s="499">
        <v>0</v>
      </c>
      <c r="J660" s="499">
        <v>0</v>
      </c>
      <c r="K660" s="499">
        <v>0</v>
      </c>
      <c r="L660" s="499">
        <v>0</v>
      </c>
      <c r="M660" s="499">
        <v>0</v>
      </c>
      <c r="N660" s="499">
        <v>0</v>
      </c>
      <c r="O660" s="499">
        <v>0</v>
      </c>
      <c r="P660" s="499">
        <v>0</v>
      </c>
      <c r="Q660" s="499">
        <v>0</v>
      </c>
      <c r="R660" s="499">
        <v>0</v>
      </c>
      <c r="S660" s="499">
        <v>2</v>
      </c>
      <c r="T660" s="330"/>
    </row>
    <row r="661" spans="1:20" s="331" customFormat="1">
      <c r="A661" s="494" t="s">
        <v>1665</v>
      </c>
      <c r="B661" s="499">
        <v>9</v>
      </c>
      <c r="C661" s="499">
        <v>51</v>
      </c>
      <c r="D661" s="499">
        <v>5.666666666666667</v>
      </c>
      <c r="E661" s="499">
        <v>0</v>
      </c>
      <c r="F661" s="499">
        <v>0</v>
      </c>
      <c r="G661" s="499">
        <v>0</v>
      </c>
      <c r="H661" s="499">
        <v>0</v>
      </c>
      <c r="I661" s="499">
        <v>0</v>
      </c>
      <c r="J661" s="499">
        <v>0</v>
      </c>
      <c r="K661" s="499">
        <v>0</v>
      </c>
      <c r="L661" s="499">
        <v>0</v>
      </c>
      <c r="M661" s="499">
        <v>0</v>
      </c>
      <c r="N661" s="499">
        <v>0</v>
      </c>
      <c r="O661" s="499">
        <v>1</v>
      </c>
      <c r="P661" s="499">
        <v>0</v>
      </c>
      <c r="Q661" s="499">
        <v>2</v>
      </c>
      <c r="R661" s="499">
        <v>0</v>
      </c>
      <c r="S661" s="499">
        <v>6</v>
      </c>
      <c r="T661" s="330"/>
    </row>
    <row r="662" spans="1:20" s="331" customFormat="1">
      <c r="A662" s="494" t="s">
        <v>1666</v>
      </c>
      <c r="B662" s="499">
        <v>18</v>
      </c>
      <c r="C662" s="499">
        <v>121</v>
      </c>
      <c r="D662" s="499">
        <v>6.7222222222222223</v>
      </c>
      <c r="E662" s="499">
        <v>0</v>
      </c>
      <c r="F662" s="499">
        <v>0</v>
      </c>
      <c r="G662" s="499">
        <v>0</v>
      </c>
      <c r="H662" s="499">
        <v>0</v>
      </c>
      <c r="I662" s="499">
        <v>0</v>
      </c>
      <c r="J662" s="499">
        <v>0</v>
      </c>
      <c r="K662" s="499">
        <v>0</v>
      </c>
      <c r="L662" s="499">
        <v>0</v>
      </c>
      <c r="M662" s="499">
        <v>0</v>
      </c>
      <c r="N662" s="499">
        <v>0</v>
      </c>
      <c r="O662" s="499">
        <v>0</v>
      </c>
      <c r="P662" s="499">
        <v>1</v>
      </c>
      <c r="Q662" s="499">
        <v>0</v>
      </c>
      <c r="R662" s="499">
        <v>1</v>
      </c>
      <c r="S662" s="499">
        <v>16</v>
      </c>
      <c r="T662" s="330"/>
    </row>
    <row r="663" spans="1:20" s="331" customFormat="1">
      <c r="A663" s="494" t="s">
        <v>1667</v>
      </c>
      <c r="B663" s="499">
        <v>8</v>
      </c>
      <c r="C663" s="499">
        <v>38</v>
      </c>
      <c r="D663" s="499">
        <v>4.75</v>
      </c>
      <c r="E663" s="499">
        <v>1</v>
      </c>
      <c r="F663" s="499">
        <v>2</v>
      </c>
      <c r="G663" s="499">
        <v>0</v>
      </c>
      <c r="H663" s="499">
        <v>0</v>
      </c>
      <c r="I663" s="499">
        <v>0</v>
      </c>
      <c r="J663" s="499">
        <v>0</v>
      </c>
      <c r="K663" s="499">
        <v>0</v>
      </c>
      <c r="L663" s="499">
        <v>0</v>
      </c>
      <c r="M663" s="499">
        <v>1</v>
      </c>
      <c r="N663" s="499">
        <v>1</v>
      </c>
      <c r="O663" s="499">
        <v>1</v>
      </c>
      <c r="P663" s="499">
        <v>0</v>
      </c>
      <c r="Q663" s="499">
        <v>0</v>
      </c>
      <c r="R663" s="499">
        <v>0</v>
      </c>
      <c r="S663" s="499">
        <v>2</v>
      </c>
      <c r="T663" s="330"/>
    </row>
    <row r="664" spans="1:20" s="331" customFormat="1">
      <c r="A664" s="494" t="s">
        <v>1668</v>
      </c>
      <c r="B664" s="499">
        <v>1</v>
      </c>
      <c r="C664" s="499">
        <v>16</v>
      </c>
      <c r="D664" s="499">
        <v>16</v>
      </c>
      <c r="E664" s="499">
        <v>0</v>
      </c>
      <c r="F664" s="499">
        <v>0</v>
      </c>
      <c r="G664" s="499">
        <v>0</v>
      </c>
      <c r="H664" s="499">
        <v>0</v>
      </c>
      <c r="I664" s="499">
        <v>0</v>
      </c>
      <c r="J664" s="499">
        <v>0</v>
      </c>
      <c r="K664" s="499">
        <v>0</v>
      </c>
      <c r="L664" s="499">
        <v>0</v>
      </c>
      <c r="M664" s="499">
        <v>0</v>
      </c>
      <c r="N664" s="499">
        <v>0</v>
      </c>
      <c r="O664" s="499">
        <v>0</v>
      </c>
      <c r="P664" s="499">
        <v>0</v>
      </c>
      <c r="Q664" s="499">
        <v>1</v>
      </c>
      <c r="R664" s="499">
        <v>0</v>
      </c>
      <c r="S664" s="499">
        <v>0</v>
      </c>
      <c r="T664" s="330"/>
    </row>
    <row r="665" spans="1:20" s="331" customFormat="1">
      <c r="A665" s="494" t="s">
        <v>1669</v>
      </c>
      <c r="B665" s="499">
        <v>2</v>
      </c>
      <c r="C665" s="499">
        <v>34</v>
      </c>
      <c r="D665" s="499">
        <v>17</v>
      </c>
      <c r="E665" s="499">
        <v>0</v>
      </c>
      <c r="F665" s="499">
        <v>0</v>
      </c>
      <c r="G665" s="499">
        <v>0</v>
      </c>
      <c r="H665" s="499">
        <v>0</v>
      </c>
      <c r="I665" s="499">
        <v>0</v>
      </c>
      <c r="J665" s="499">
        <v>0</v>
      </c>
      <c r="K665" s="499">
        <v>0</v>
      </c>
      <c r="L665" s="499">
        <v>0</v>
      </c>
      <c r="M665" s="499">
        <v>1</v>
      </c>
      <c r="N665" s="499">
        <v>0</v>
      </c>
      <c r="O665" s="499">
        <v>0</v>
      </c>
      <c r="P665" s="499">
        <v>0</v>
      </c>
      <c r="Q665" s="499">
        <v>1</v>
      </c>
      <c r="R665" s="499">
        <v>0</v>
      </c>
      <c r="S665" s="499">
        <v>0</v>
      </c>
      <c r="T665" s="330"/>
    </row>
    <row r="666" spans="1:20" s="331" customFormat="1">
      <c r="A666" s="494" t="s">
        <v>1670</v>
      </c>
      <c r="B666" s="499">
        <v>9</v>
      </c>
      <c r="C666" s="499">
        <v>122</v>
      </c>
      <c r="D666" s="499">
        <v>13.555555555555555</v>
      </c>
      <c r="E666" s="499">
        <v>0</v>
      </c>
      <c r="F666" s="499">
        <v>1</v>
      </c>
      <c r="G666" s="499">
        <v>0</v>
      </c>
      <c r="H666" s="499">
        <v>0</v>
      </c>
      <c r="I666" s="499">
        <v>1</v>
      </c>
      <c r="J666" s="499">
        <v>2</v>
      </c>
      <c r="K666" s="499">
        <v>1</v>
      </c>
      <c r="L666" s="499">
        <v>0</v>
      </c>
      <c r="M666" s="499">
        <v>0</v>
      </c>
      <c r="N666" s="499">
        <v>0</v>
      </c>
      <c r="O666" s="499">
        <v>1</v>
      </c>
      <c r="P666" s="499">
        <v>0</v>
      </c>
      <c r="Q666" s="499">
        <v>0</v>
      </c>
      <c r="R666" s="499">
        <v>2</v>
      </c>
      <c r="S666" s="499">
        <v>1</v>
      </c>
      <c r="T666" s="330"/>
    </row>
    <row r="667" spans="1:20" s="331" customFormat="1">
      <c r="A667" s="494" t="s">
        <v>1671</v>
      </c>
      <c r="B667" s="499">
        <v>33</v>
      </c>
      <c r="C667" s="499">
        <v>156</v>
      </c>
      <c r="D667" s="499">
        <v>4.7272727272727275</v>
      </c>
      <c r="E667" s="499">
        <v>0</v>
      </c>
      <c r="F667" s="499">
        <v>3</v>
      </c>
      <c r="G667" s="499">
        <v>1</v>
      </c>
      <c r="H667" s="499">
        <v>0</v>
      </c>
      <c r="I667" s="499">
        <v>0</v>
      </c>
      <c r="J667" s="499">
        <v>7</v>
      </c>
      <c r="K667" s="499">
        <v>7</v>
      </c>
      <c r="L667" s="499">
        <v>3</v>
      </c>
      <c r="M667" s="499">
        <v>2</v>
      </c>
      <c r="N667" s="499">
        <v>0</v>
      </c>
      <c r="O667" s="499">
        <v>1</v>
      </c>
      <c r="P667" s="499">
        <v>2</v>
      </c>
      <c r="Q667" s="499">
        <v>1</v>
      </c>
      <c r="R667" s="499">
        <v>2</v>
      </c>
      <c r="S667" s="499">
        <v>4</v>
      </c>
      <c r="T667" s="330"/>
    </row>
    <row r="668" spans="1:20" s="331" customFormat="1">
      <c r="A668" s="494" t="s">
        <v>1672</v>
      </c>
      <c r="B668" s="499">
        <v>187</v>
      </c>
      <c r="C668" s="499">
        <v>1713</v>
      </c>
      <c r="D668" s="499">
        <v>9.1604278074866308</v>
      </c>
      <c r="E668" s="499">
        <v>21</v>
      </c>
      <c r="F668" s="499">
        <v>23</v>
      </c>
      <c r="G668" s="499">
        <v>6</v>
      </c>
      <c r="H668" s="499">
        <v>0</v>
      </c>
      <c r="I668" s="499">
        <v>6</v>
      </c>
      <c r="J668" s="499">
        <v>7</v>
      </c>
      <c r="K668" s="499">
        <v>7</v>
      </c>
      <c r="L668" s="499">
        <v>6</v>
      </c>
      <c r="M668" s="499">
        <v>5</v>
      </c>
      <c r="N668" s="499">
        <v>7</v>
      </c>
      <c r="O668" s="499">
        <v>10</v>
      </c>
      <c r="P668" s="499">
        <v>7</v>
      </c>
      <c r="Q668" s="499">
        <v>3</v>
      </c>
      <c r="R668" s="499">
        <v>9</v>
      </c>
      <c r="S668" s="499">
        <v>70</v>
      </c>
      <c r="T668" s="330"/>
    </row>
    <row r="669" spans="1:20" s="331" customFormat="1">
      <c r="A669" s="494" t="s">
        <v>1673</v>
      </c>
      <c r="B669" s="499">
        <v>7</v>
      </c>
      <c r="C669" s="499">
        <v>36</v>
      </c>
      <c r="D669" s="499">
        <v>5.1428571428571432</v>
      </c>
      <c r="E669" s="499">
        <v>2</v>
      </c>
      <c r="F669" s="499">
        <v>0</v>
      </c>
      <c r="G669" s="499">
        <v>0</v>
      </c>
      <c r="H669" s="499">
        <v>0</v>
      </c>
      <c r="I669" s="499">
        <v>0</v>
      </c>
      <c r="J669" s="499">
        <v>0</v>
      </c>
      <c r="K669" s="499">
        <v>0</v>
      </c>
      <c r="L669" s="499">
        <v>0</v>
      </c>
      <c r="M669" s="499">
        <v>0</v>
      </c>
      <c r="N669" s="499">
        <v>0</v>
      </c>
      <c r="O669" s="499">
        <v>0</v>
      </c>
      <c r="P669" s="499">
        <v>0</v>
      </c>
      <c r="Q669" s="499">
        <v>0</v>
      </c>
      <c r="R669" s="499">
        <v>2</v>
      </c>
      <c r="S669" s="499">
        <v>3</v>
      </c>
      <c r="T669" s="330"/>
    </row>
    <row r="670" spans="1:20" s="331" customFormat="1">
      <c r="A670" s="494" t="s">
        <v>1674</v>
      </c>
      <c r="B670" s="499">
        <v>176</v>
      </c>
      <c r="C670" s="499">
        <v>1187</v>
      </c>
      <c r="D670" s="499">
        <v>6.7443181818181817</v>
      </c>
      <c r="E670" s="499">
        <v>14</v>
      </c>
      <c r="F670" s="499">
        <v>9</v>
      </c>
      <c r="G670" s="499">
        <v>3</v>
      </c>
      <c r="H670" s="499">
        <v>1</v>
      </c>
      <c r="I670" s="499">
        <v>5</v>
      </c>
      <c r="J670" s="499">
        <v>8</v>
      </c>
      <c r="K670" s="499">
        <v>5</v>
      </c>
      <c r="L670" s="499">
        <v>4</v>
      </c>
      <c r="M670" s="499">
        <v>3</v>
      </c>
      <c r="N670" s="499">
        <v>7</v>
      </c>
      <c r="O670" s="499">
        <v>9</v>
      </c>
      <c r="P670" s="499">
        <v>6</v>
      </c>
      <c r="Q670" s="499">
        <v>7</v>
      </c>
      <c r="R670" s="499">
        <v>7</v>
      </c>
      <c r="S670" s="499">
        <v>88</v>
      </c>
      <c r="T670" s="330"/>
    </row>
    <row r="671" spans="1:20" s="331" customFormat="1">
      <c r="A671" s="494" t="s">
        <v>1675</v>
      </c>
      <c r="B671" s="499">
        <v>162</v>
      </c>
      <c r="C671" s="499">
        <v>888</v>
      </c>
      <c r="D671" s="499">
        <v>5.4814814814814818</v>
      </c>
      <c r="E671" s="499">
        <v>0</v>
      </c>
      <c r="F671" s="499">
        <v>2</v>
      </c>
      <c r="G671" s="499">
        <v>16</v>
      </c>
      <c r="H671" s="499">
        <v>12</v>
      </c>
      <c r="I671" s="499">
        <v>7</v>
      </c>
      <c r="J671" s="499">
        <v>7</v>
      </c>
      <c r="K671" s="499">
        <v>7</v>
      </c>
      <c r="L671" s="499">
        <v>4</v>
      </c>
      <c r="M671" s="499">
        <v>5</v>
      </c>
      <c r="N671" s="499">
        <v>2</v>
      </c>
      <c r="O671" s="499">
        <v>7</v>
      </c>
      <c r="P671" s="499">
        <v>11</v>
      </c>
      <c r="Q671" s="499">
        <v>9</v>
      </c>
      <c r="R671" s="499">
        <v>11</v>
      </c>
      <c r="S671" s="499">
        <v>62</v>
      </c>
      <c r="T671" s="330"/>
    </row>
    <row r="672" spans="1:20" s="331" customFormat="1">
      <c r="A672" s="494" t="s">
        <v>1676</v>
      </c>
      <c r="B672" s="499">
        <v>4</v>
      </c>
      <c r="C672" s="499">
        <v>28</v>
      </c>
      <c r="D672" s="499">
        <v>7</v>
      </c>
      <c r="E672" s="499">
        <v>0</v>
      </c>
      <c r="F672" s="499">
        <v>1</v>
      </c>
      <c r="G672" s="499">
        <v>1</v>
      </c>
      <c r="H672" s="499">
        <v>0</v>
      </c>
      <c r="I672" s="499">
        <v>0</v>
      </c>
      <c r="J672" s="499">
        <v>0</v>
      </c>
      <c r="K672" s="499">
        <v>0</v>
      </c>
      <c r="L672" s="499">
        <v>0</v>
      </c>
      <c r="M672" s="499">
        <v>0</v>
      </c>
      <c r="N672" s="499">
        <v>0</v>
      </c>
      <c r="O672" s="499">
        <v>0</v>
      </c>
      <c r="P672" s="499">
        <v>0</v>
      </c>
      <c r="Q672" s="499">
        <v>0</v>
      </c>
      <c r="R672" s="499">
        <v>0</v>
      </c>
      <c r="S672" s="499">
        <v>2</v>
      </c>
      <c r="T672" s="330"/>
    </row>
    <row r="673" spans="1:20" s="331" customFormat="1">
      <c r="A673" s="494" t="s">
        <v>1677</v>
      </c>
      <c r="B673" s="499">
        <v>657</v>
      </c>
      <c r="C673" s="499">
        <v>5565</v>
      </c>
      <c r="D673" s="499">
        <v>8.4703196347031966</v>
      </c>
      <c r="E673" s="499">
        <v>4</v>
      </c>
      <c r="F673" s="499">
        <v>4</v>
      </c>
      <c r="G673" s="499">
        <v>0</v>
      </c>
      <c r="H673" s="499">
        <v>0</v>
      </c>
      <c r="I673" s="499">
        <v>3</v>
      </c>
      <c r="J673" s="499">
        <v>8</v>
      </c>
      <c r="K673" s="499">
        <v>6</v>
      </c>
      <c r="L673" s="499">
        <v>8</v>
      </c>
      <c r="M673" s="499">
        <v>12</v>
      </c>
      <c r="N673" s="499">
        <v>18</v>
      </c>
      <c r="O673" s="499">
        <v>16</v>
      </c>
      <c r="P673" s="499">
        <v>26</v>
      </c>
      <c r="Q673" s="499">
        <v>40</v>
      </c>
      <c r="R673" s="499">
        <v>58</v>
      </c>
      <c r="S673" s="499">
        <v>454</v>
      </c>
      <c r="T673" s="330"/>
    </row>
    <row r="674" spans="1:20" s="331" customFormat="1">
      <c r="A674" s="494" t="s">
        <v>1678</v>
      </c>
      <c r="B674" s="499">
        <v>67</v>
      </c>
      <c r="C674" s="499">
        <v>1148</v>
      </c>
      <c r="D674" s="499">
        <v>17.134328358208954</v>
      </c>
      <c r="E674" s="499">
        <v>3</v>
      </c>
      <c r="F674" s="499">
        <v>11</v>
      </c>
      <c r="G674" s="499">
        <v>1</v>
      </c>
      <c r="H674" s="499">
        <v>2</v>
      </c>
      <c r="I674" s="499">
        <v>4</v>
      </c>
      <c r="J674" s="499">
        <v>2</v>
      </c>
      <c r="K674" s="499">
        <v>2</v>
      </c>
      <c r="L674" s="499">
        <v>5</v>
      </c>
      <c r="M674" s="499">
        <v>8</v>
      </c>
      <c r="N674" s="499">
        <v>5</v>
      </c>
      <c r="O674" s="499">
        <v>4</v>
      </c>
      <c r="P674" s="499">
        <v>1</v>
      </c>
      <c r="Q674" s="499">
        <v>5</v>
      </c>
      <c r="R674" s="499">
        <v>2</v>
      </c>
      <c r="S674" s="499">
        <v>12</v>
      </c>
      <c r="T674" s="330"/>
    </row>
    <row r="675" spans="1:20" s="331" customFormat="1">
      <c r="A675" s="494" t="s">
        <v>1679</v>
      </c>
      <c r="B675" s="499">
        <v>96</v>
      </c>
      <c r="C675" s="499">
        <v>1347</v>
      </c>
      <c r="D675" s="499">
        <v>14.03125</v>
      </c>
      <c r="E675" s="499">
        <v>1</v>
      </c>
      <c r="F675" s="499">
        <v>1</v>
      </c>
      <c r="G675" s="499">
        <v>2</v>
      </c>
      <c r="H675" s="499">
        <v>1</v>
      </c>
      <c r="I675" s="499">
        <v>10</v>
      </c>
      <c r="J675" s="499">
        <v>3</v>
      </c>
      <c r="K675" s="499">
        <v>4</v>
      </c>
      <c r="L675" s="499">
        <v>6</v>
      </c>
      <c r="M675" s="499">
        <v>8</v>
      </c>
      <c r="N675" s="499">
        <v>0</v>
      </c>
      <c r="O675" s="499">
        <v>7</v>
      </c>
      <c r="P675" s="499">
        <v>7</v>
      </c>
      <c r="Q675" s="499">
        <v>11</v>
      </c>
      <c r="R675" s="499">
        <v>9</v>
      </c>
      <c r="S675" s="499">
        <v>26</v>
      </c>
      <c r="T675" s="330"/>
    </row>
    <row r="676" spans="1:20" s="331" customFormat="1">
      <c r="A676" s="494" t="s">
        <v>1680</v>
      </c>
      <c r="B676" s="499">
        <v>598</v>
      </c>
      <c r="C676" s="499">
        <v>6271</v>
      </c>
      <c r="D676" s="499">
        <v>10.486622073578594</v>
      </c>
      <c r="E676" s="499">
        <v>0</v>
      </c>
      <c r="F676" s="499">
        <v>11</v>
      </c>
      <c r="G676" s="499">
        <v>3</v>
      </c>
      <c r="H676" s="499">
        <v>5</v>
      </c>
      <c r="I676" s="499">
        <v>24</v>
      </c>
      <c r="J676" s="499">
        <v>27</v>
      </c>
      <c r="K676" s="499">
        <v>25</v>
      </c>
      <c r="L676" s="499">
        <v>28</v>
      </c>
      <c r="M676" s="499">
        <v>19</v>
      </c>
      <c r="N676" s="499">
        <v>22</v>
      </c>
      <c r="O676" s="499">
        <v>37</v>
      </c>
      <c r="P676" s="499">
        <v>35</v>
      </c>
      <c r="Q676" s="499">
        <v>37</v>
      </c>
      <c r="R676" s="499">
        <v>37</v>
      </c>
      <c r="S676" s="499">
        <v>288</v>
      </c>
      <c r="T676" s="330"/>
    </row>
    <row r="677" spans="1:20" s="331" customFormat="1">
      <c r="A677" s="494" t="s">
        <v>1681</v>
      </c>
      <c r="B677" s="499">
        <v>15</v>
      </c>
      <c r="C677" s="499">
        <v>85</v>
      </c>
      <c r="D677" s="499">
        <v>5.666666666666667</v>
      </c>
      <c r="E677" s="499">
        <v>0</v>
      </c>
      <c r="F677" s="499">
        <v>0</v>
      </c>
      <c r="G677" s="499">
        <v>0</v>
      </c>
      <c r="H677" s="499">
        <v>1</v>
      </c>
      <c r="I677" s="499">
        <v>0</v>
      </c>
      <c r="J677" s="499">
        <v>3</v>
      </c>
      <c r="K677" s="499">
        <v>1</v>
      </c>
      <c r="L677" s="499">
        <v>0</v>
      </c>
      <c r="M677" s="499">
        <v>0</v>
      </c>
      <c r="N677" s="499">
        <v>0</v>
      </c>
      <c r="O677" s="499">
        <v>2</v>
      </c>
      <c r="P677" s="499">
        <v>2</v>
      </c>
      <c r="Q677" s="499">
        <v>1</v>
      </c>
      <c r="R677" s="499">
        <v>0</v>
      </c>
      <c r="S677" s="499">
        <v>5</v>
      </c>
      <c r="T677" s="330"/>
    </row>
    <row r="678" spans="1:20" s="331" customFormat="1">
      <c r="A678" s="494" t="s">
        <v>1682</v>
      </c>
      <c r="B678" s="499">
        <v>14</v>
      </c>
      <c r="C678" s="499">
        <v>191</v>
      </c>
      <c r="D678" s="499">
        <v>13.642857142857142</v>
      </c>
      <c r="E678" s="499">
        <v>0</v>
      </c>
      <c r="F678" s="499">
        <v>2</v>
      </c>
      <c r="G678" s="499">
        <v>0</v>
      </c>
      <c r="H678" s="499">
        <v>0</v>
      </c>
      <c r="I678" s="499">
        <v>1</v>
      </c>
      <c r="J678" s="499">
        <v>1</v>
      </c>
      <c r="K678" s="499">
        <v>2</v>
      </c>
      <c r="L678" s="499">
        <v>1</v>
      </c>
      <c r="M678" s="499">
        <v>1</v>
      </c>
      <c r="N678" s="499">
        <v>2</v>
      </c>
      <c r="O678" s="499">
        <v>0</v>
      </c>
      <c r="P678" s="499">
        <v>0</v>
      </c>
      <c r="Q678" s="499">
        <v>0</v>
      </c>
      <c r="R678" s="499">
        <v>0</v>
      </c>
      <c r="S678" s="499">
        <v>4</v>
      </c>
      <c r="T678" s="330"/>
    </row>
    <row r="679" spans="1:20" s="331" customFormat="1">
      <c r="A679" s="494" t="s">
        <v>1683</v>
      </c>
      <c r="B679" s="499">
        <v>218</v>
      </c>
      <c r="C679" s="499">
        <v>1619</v>
      </c>
      <c r="D679" s="499">
        <v>7.4266055045871564</v>
      </c>
      <c r="E679" s="499">
        <v>0</v>
      </c>
      <c r="F679" s="499">
        <v>2</v>
      </c>
      <c r="G679" s="499">
        <v>1</v>
      </c>
      <c r="H679" s="499">
        <v>2</v>
      </c>
      <c r="I679" s="499">
        <v>24</v>
      </c>
      <c r="J679" s="499">
        <v>26</v>
      </c>
      <c r="K679" s="499">
        <v>34</v>
      </c>
      <c r="L679" s="499">
        <v>29</v>
      </c>
      <c r="M679" s="499">
        <v>14</v>
      </c>
      <c r="N679" s="499">
        <v>8</v>
      </c>
      <c r="O679" s="499">
        <v>10</v>
      </c>
      <c r="P679" s="499">
        <v>8</v>
      </c>
      <c r="Q679" s="499">
        <v>10</v>
      </c>
      <c r="R679" s="499">
        <v>7</v>
      </c>
      <c r="S679" s="499">
        <v>43</v>
      </c>
      <c r="T679" s="330"/>
    </row>
    <row r="680" spans="1:20" s="331" customFormat="1">
      <c r="A680" s="494" t="s">
        <v>1684</v>
      </c>
      <c r="B680" s="499">
        <v>116</v>
      </c>
      <c r="C680" s="499">
        <v>1082</v>
      </c>
      <c r="D680" s="499">
        <v>9.3275862068965516</v>
      </c>
      <c r="E680" s="499">
        <v>0</v>
      </c>
      <c r="F680" s="499">
        <v>2</v>
      </c>
      <c r="G680" s="499">
        <v>1</v>
      </c>
      <c r="H680" s="499">
        <v>0</v>
      </c>
      <c r="I680" s="499">
        <v>4</v>
      </c>
      <c r="J680" s="499">
        <v>14</v>
      </c>
      <c r="K680" s="499">
        <v>11</v>
      </c>
      <c r="L680" s="499">
        <v>6</v>
      </c>
      <c r="M680" s="499">
        <v>10</v>
      </c>
      <c r="N680" s="499">
        <v>10</v>
      </c>
      <c r="O680" s="499">
        <v>11</v>
      </c>
      <c r="P680" s="499">
        <v>5</v>
      </c>
      <c r="Q680" s="499">
        <v>6</v>
      </c>
      <c r="R680" s="499">
        <v>8</v>
      </c>
      <c r="S680" s="499">
        <v>28</v>
      </c>
      <c r="T680" s="330"/>
    </row>
    <row r="681" spans="1:20" s="331" customFormat="1">
      <c r="A681" s="494" t="s">
        <v>1685</v>
      </c>
      <c r="B681" s="499">
        <v>78</v>
      </c>
      <c r="C681" s="499">
        <v>766</v>
      </c>
      <c r="D681" s="499">
        <v>9.8205128205128212</v>
      </c>
      <c r="E681" s="499">
        <v>2</v>
      </c>
      <c r="F681" s="499">
        <v>1</v>
      </c>
      <c r="G681" s="499">
        <v>0</v>
      </c>
      <c r="H681" s="499">
        <v>2</v>
      </c>
      <c r="I681" s="499">
        <v>8</v>
      </c>
      <c r="J681" s="499">
        <v>8</v>
      </c>
      <c r="K681" s="499">
        <v>7</v>
      </c>
      <c r="L681" s="499">
        <v>9</v>
      </c>
      <c r="M681" s="499">
        <v>5</v>
      </c>
      <c r="N681" s="499">
        <v>5</v>
      </c>
      <c r="O681" s="499">
        <v>7</v>
      </c>
      <c r="P681" s="499">
        <v>7</v>
      </c>
      <c r="Q681" s="499">
        <v>3</v>
      </c>
      <c r="R681" s="499">
        <v>1</v>
      </c>
      <c r="S681" s="499">
        <v>13</v>
      </c>
      <c r="T681" s="330"/>
    </row>
    <row r="682" spans="1:20" s="331" customFormat="1">
      <c r="A682" s="494" t="s">
        <v>1686</v>
      </c>
      <c r="B682" s="499">
        <v>1610</v>
      </c>
      <c r="C682" s="499">
        <v>21124</v>
      </c>
      <c r="D682" s="499">
        <v>13.120496894409937</v>
      </c>
      <c r="E682" s="499">
        <v>96</v>
      </c>
      <c r="F682" s="499">
        <v>135</v>
      </c>
      <c r="G682" s="499">
        <v>47</v>
      </c>
      <c r="H682" s="499">
        <v>28</v>
      </c>
      <c r="I682" s="499">
        <v>25</v>
      </c>
      <c r="J682" s="499">
        <v>33</v>
      </c>
      <c r="K682" s="499">
        <v>25</v>
      </c>
      <c r="L682" s="499">
        <v>43</v>
      </c>
      <c r="M682" s="499">
        <v>34</v>
      </c>
      <c r="N682" s="499">
        <v>40</v>
      </c>
      <c r="O682" s="499">
        <v>46</v>
      </c>
      <c r="P682" s="499">
        <v>54</v>
      </c>
      <c r="Q682" s="499">
        <v>74</v>
      </c>
      <c r="R682" s="499">
        <v>112</v>
      </c>
      <c r="S682" s="499">
        <v>818</v>
      </c>
      <c r="T682" s="330"/>
    </row>
    <row r="683" spans="1:20" s="331" customFormat="1">
      <c r="A683" s="494" t="s">
        <v>1687</v>
      </c>
      <c r="B683" s="499">
        <v>415</v>
      </c>
      <c r="C683" s="499">
        <v>2092</v>
      </c>
      <c r="D683" s="499">
        <v>5.0409638554216869</v>
      </c>
      <c r="E683" s="499">
        <v>74</v>
      </c>
      <c r="F683" s="499">
        <v>127</v>
      </c>
      <c r="G683" s="499">
        <v>30</v>
      </c>
      <c r="H683" s="499">
        <v>13</v>
      </c>
      <c r="I683" s="499">
        <v>16</v>
      </c>
      <c r="J683" s="499">
        <v>5</v>
      </c>
      <c r="K683" s="499">
        <v>8</v>
      </c>
      <c r="L683" s="499">
        <v>13</v>
      </c>
      <c r="M683" s="499">
        <v>7</v>
      </c>
      <c r="N683" s="499">
        <v>9</v>
      </c>
      <c r="O683" s="499">
        <v>12</v>
      </c>
      <c r="P683" s="499">
        <v>13</v>
      </c>
      <c r="Q683" s="499">
        <v>10</v>
      </c>
      <c r="R683" s="499">
        <v>7</v>
      </c>
      <c r="S683" s="499">
        <v>71</v>
      </c>
      <c r="T683" s="330"/>
    </row>
    <row r="684" spans="1:20" s="331" customFormat="1">
      <c r="A684" s="494" t="s">
        <v>1688</v>
      </c>
      <c r="B684" s="499">
        <v>1</v>
      </c>
      <c r="C684" s="499">
        <v>10</v>
      </c>
      <c r="D684" s="499">
        <v>10</v>
      </c>
      <c r="E684" s="499">
        <v>0</v>
      </c>
      <c r="F684" s="499">
        <v>0</v>
      </c>
      <c r="G684" s="499">
        <v>0</v>
      </c>
      <c r="H684" s="499">
        <v>0</v>
      </c>
      <c r="I684" s="499">
        <v>0</v>
      </c>
      <c r="J684" s="499">
        <v>0</v>
      </c>
      <c r="K684" s="499">
        <v>0</v>
      </c>
      <c r="L684" s="499">
        <v>0</v>
      </c>
      <c r="M684" s="499">
        <v>0</v>
      </c>
      <c r="N684" s="499">
        <v>0</v>
      </c>
      <c r="O684" s="499">
        <v>0</v>
      </c>
      <c r="P684" s="499">
        <v>0</v>
      </c>
      <c r="Q684" s="499">
        <v>0</v>
      </c>
      <c r="R684" s="499">
        <v>0</v>
      </c>
      <c r="S684" s="499">
        <v>1</v>
      </c>
      <c r="T684" s="330"/>
    </row>
    <row r="685" spans="1:20" s="331" customFormat="1">
      <c r="A685" s="494" t="s">
        <v>2503</v>
      </c>
      <c r="B685" s="499">
        <v>77428</v>
      </c>
      <c r="C685" s="499">
        <v>299040</v>
      </c>
      <c r="D685" s="499">
        <v>3.8621687244924319</v>
      </c>
      <c r="E685" s="499">
        <v>701</v>
      </c>
      <c r="F685" s="499">
        <v>1748</v>
      </c>
      <c r="G685" s="499">
        <v>3556</v>
      </c>
      <c r="H685" s="499">
        <v>4383</v>
      </c>
      <c r="I685" s="499">
        <v>4651</v>
      </c>
      <c r="J685" s="499">
        <v>4645</v>
      </c>
      <c r="K685" s="499">
        <v>5315</v>
      </c>
      <c r="L685" s="499">
        <v>5585</v>
      </c>
      <c r="M685" s="499">
        <v>5577</v>
      </c>
      <c r="N685" s="499">
        <v>5181</v>
      </c>
      <c r="O685" s="499">
        <v>5072</v>
      </c>
      <c r="P685" s="499">
        <v>4967</v>
      </c>
      <c r="Q685" s="499">
        <v>5201</v>
      </c>
      <c r="R685" s="499">
        <v>4969</v>
      </c>
      <c r="S685" s="499">
        <v>15877</v>
      </c>
      <c r="T685" s="332"/>
    </row>
    <row r="686" spans="1:20" s="331" customFormat="1">
      <c r="A686" s="494" t="s">
        <v>1689</v>
      </c>
      <c r="B686" s="499">
        <v>15</v>
      </c>
      <c r="C686" s="499">
        <v>23</v>
      </c>
      <c r="D686" s="499">
        <v>1.5333333333333334</v>
      </c>
      <c r="E686" s="499">
        <v>2</v>
      </c>
      <c r="F686" s="499">
        <v>0</v>
      </c>
      <c r="G686" s="499">
        <v>3</v>
      </c>
      <c r="H686" s="499">
        <v>2</v>
      </c>
      <c r="I686" s="499">
        <v>4</v>
      </c>
      <c r="J686" s="499">
        <v>1</v>
      </c>
      <c r="K686" s="499">
        <v>0</v>
      </c>
      <c r="L686" s="499">
        <v>1</v>
      </c>
      <c r="M686" s="499">
        <v>2</v>
      </c>
      <c r="N686" s="499">
        <v>0</v>
      </c>
      <c r="O686" s="499">
        <v>0</v>
      </c>
      <c r="P686" s="499">
        <v>0</v>
      </c>
      <c r="Q686" s="499">
        <v>0</v>
      </c>
      <c r="R686" s="499">
        <v>0</v>
      </c>
      <c r="S686" s="499">
        <v>0</v>
      </c>
      <c r="T686" s="330"/>
    </row>
    <row r="687" spans="1:20" s="331" customFormat="1">
      <c r="A687" s="494" t="s">
        <v>1690</v>
      </c>
      <c r="B687" s="499">
        <v>182</v>
      </c>
      <c r="C687" s="499">
        <v>231</v>
      </c>
      <c r="D687" s="499">
        <v>1.2692307692307692</v>
      </c>
      <c r="E687" s="499">
        <v>1</v>
      </c>
      <c r="F687" s="499">
        <v>0</v>
      </c>
      <c r="G687" s="499">
        <v>8</v>
      </c>
      <c r="H687" s="499">
        <v>2</v>
      </c>
      <c r="I687" s="499">
        <v>24</v>
      </c>
      <c r="J687" s="499">
        <v>27</v>
      </c>
      <c r="K687" s="499">
        <v>52</v>
      </c>
      <c r="L687" s="499">
        <v>30</v>
      </c>
      <c r="M687" s="499">
        <v>20</v>
      </c>
      <c r="N687" s="499">
        <v>7</v>
      </c>
      <c r="O687" s="499">
        <v>6</v>
      </c>
      <c r="P687" s="499">
        <v>0</v>
      </c>
      <c r="Q687" s="499">
        <v>2</v>
      </c>
      <c r="R687" s="499">
        <v>2</v>
      </c>
      <c r="S687" s="499">
        <v>1</v>
      </c>
      <c r="T687" s="330"/>
    </row>
    <row r="688" spans="1:20" s="331" customFormat="1">
      <c r="A688" s="494" t="s">
        <v>1691</v>
      </c>
      <c r="B688" s="499">
        <v>41</v>
      </c>
      <c r="C688" s="499">
        <v>70</v>
      </c>
      <c r="D688" s="499">
        <v>1.7073170731707317</v>
      </c>
      <c r="E688" s="499">
        <v>0</v>
      </c>
      <c r="F688" s="499">
        <v>8</v>
      </c>
      <c r="G688" s="499">
        <v>9</v>
      </c>
      <c r="H688" s="499">
        <v>7</v>
      </c>
      <c r="I688" s="499">
        <v>4</v>
      </c>
      <c r="J688" s="499">
        <v>5</v>
      </c>
      <c r="K688" s="499">
        <v>0</v>
      </c>
      <c r="L688" s="499">
        <v>2</v>
      </c>
      <c r="M688" s="499">
        <v>0</v>
      </c>
      <c r="N688" s="499">
        <v>1</v>
      </c>
      <c r="O688" s="499">
        <v>1</v>
      </c>
      <c r="P688" s="499">
        <v>1</v>
      </c>
      <c r="Q688" s="499">
        <v>0</v>
      </c>
      <c r="R688" s="499">
        <v>0</v>
      </c>
      <c r="S688" s="499">
        <v>3</v>
      </c>
      <c r="T688" s="330"/>
    </row>
    <row r="689" spans="1:20" s="331" customFormat="1">
      <c r="A689" s="494" t="s">
        <v>1692</v>
      </c>
      <c r="B689" s="499">
        <v>11</v>
      </c>
      <c r="C689" s="499">
        <v>27</v>
      </c>
      <c r="D689" s="499">
        <v>2.4545454545454546</v>
      </c>
      <c r="E689" s="499">
        <v>0</v>
      </c>
      <c r="F689" s="499">
        <v>1</v>
      </c>
      <c r="G689" s="499">
        <v>0</v>
      </c>
      <c r="H689" s="499">
        <v>0</v>
      </c>
      <c r="I689" s="499">
        <v>3</v>
      </c>
      <c r="J689" s="499">
        <v>0</v>
      </c>
      <c r="K689" s="499">
        <v>1</v>
      </c>
      <c r="L689" s="499">
        <v>1</v>
      </c>
      <c r="M689" s="499">
        <v>0</v>
      </c>
      <c r="N689" s="499">
        <v>1</v>
      </c>
      <c r="O689" s="499">
        <v>0</v>
      </c>
      <c r="P689" s="499">
        <v>1</v>
      </c>
      <c r="Q689" s="499">
        <v>0</v>
      </c>
      <c r="R689" s="499">
        <v>3</v>
      </c>
      <c r="S689" s="499">
        <v>0</v>
      </c>
      <c r="T689" s="330"/>
    </row>
    <row r="690" spans="1:20" s="331" customFormat="1">
      <c r="A690" s="494" t="s">
        <v>1693</v>
      </c>
      <c r="B690" s="499">
        <v>114</v>
      </c>
      <c r="C690" s="499">
        <v>548</v>
      </c>
      <c r="D690" s="499">
        <v>4.807017543859649</v>
      </c>
      <c r="E690" s="499">
        <v>0</v>
      </c>
      <c r="F690" s="499">
        <v>19</v>
      </c>
      <c r="G690" s="499">
        <v>34</v>
      </c>
      <c r="H690" s="499">
        <v>13</v>
      </c>
      <c r="I690" s="499">
        <v>7</v>
      </c>
      <c r="J690" s="499">
        <v>5</v>
      </c>
      <c r="K690" s="499">
        <v>5</v>
      </c>
      <c r="L690" s="499">
        <v>5</v>
      </c>
      <c r="M690" s="499">
        <v>3</v>
      </c>
      <c r="N690" s="499">
        <v>3</v>
      </c>
      <c r="O690" s="499">
        <v>5</v>
      </c>
      <c r="P690" s="499">
        <v>3</v>
      </c>
      <c r="Q690" s="499">
        <v>1</v>
      </c>
      <c r="R690" s="499">
        <v>5</v>
      </c>
      <c r="S690" s="499">
        <v>6</v>
      </c>
      <c r="T690" s="330"/>
    </row>
    <row r="691" spans="1:20" s="331" customFormat="1">
      <c r="A691" s="494" t="s">
        <v>1694</v>
      </c>
      <c r="B691" s="499">
        <v>25</v>
      </c>
      <c r="C691" s="499">
        <v>93</v>
      </c>
      <c r="D691" s="499">
        <v>3.72</v>
      </c>
      <c r="E691" s="499">
        <v>0</v>
      </c>
      <c r="F691" s="499">
        <v>7</v>
      </c>
      <c r="G691" s="499">
        <v>6</v>
      </c>
      <c r="H691" s="499">
        <v>1</v>
      </c>
      <c r="I691" s="499">
        <v>4</v>
      </c>
      <c r="J691" s="499">
        <v>1</v>
      </c>
      <c r="K691" s="499">
        <v>1</v>
      </c>
      <c r="L691" s="499">
        <v>0</v>
      </c>
      <c r="M691" s="499">
        <v>1</v>
      </c>
      <c r="N691" s="499">
        <v>0</v>
      </c>
      <c r="O691" s="499">
        <v>1</v>
      </c>
      <c r="P691" s="499">
        <v>1</v>
      </c>
      <c r="Q691" s="499">
        <v>0</v>
      </c>
      <c r="R691" s="499">
        <v>0</v>
      </c>
      <c r="S691" s="499">
        <v>2</v>
      </c>
      <c r="T691" s="330"/>
    </row>
    <row r="692" spans="1:20" s="331" customFormat="1">
      <c r="A692" s="494" t="s">
        <v>1695</v>
      </c>
      <c r="B692" s="499">
        <v>7</v>
      </c>
      <c r="C692" s="499">
        <v>19</v>
      </c>
      <c r="D692" s="499">
        <v>2.7142857142857144</v>
      </c>
      <c r="E692" s="499">
        <v>0</v>
      </c>
      <c r="F692" s="499">
        <v>1</v>
      </c>
      <c r="G692" s="499">
        <v>3</v>
      </c>
      <c r="H692" s="499">
        <v>1</v>
      </c>
      <c r="I692" s="499">
        <v>0</v>
      </c>
      <c r="J692" s="499">
        <v>0</v>
      </c>
      <c r="K692" s="499">
        <v>0</v>
      </c>
      <c r="L692" s="499">
        <v>0</v>
      </c>
      <c r="M692" s="499">
        <v>0</v>
      </c>
      <c r="N692" s="499">
        <v>0</v>
      </c>
      <c r="O692" s="499">
        <v>0</v>
      </c>
      <c r="P692" s="499">
        <v>0</v>
      </c>
      <c r="Q692" s="499">
        <v>0</v>
      </c>
      <c r="R692" s="499">
        <v>0</v>
      </c>
      <c r="S692" s="499">
        <v>2</v>
      </c>
      <c r="T692" s="330"/>
    </row>
    <row r="693" spans="1:20" s="331" customFormat="1">
      <c r="A693" s="494" t="s">
        <v>1696</v>
      </c>
      <c r="B693" s="499">
        <v>106</v>
      </c>
      <c r="C693" s="499">
        <v>255</v>
      </c>
      <c r="D693" s="499">
        <v>2.4056603773584904</v>
      </c>
      <c r="E693" s="499">
        <v>3</v>
      </c>
      <c r="F693" s="499">
        <v>2</v>
      </c>
      <c r="G693" s="499">
        <v>4</v>
      </c>
      <c r="H693" s="499">
        <v>9</v>
      </c>
      <c r="I693" s="499">
        <v>24</v>
      </c>
      <c r="J693" s="499">
        <v>18</v>
      </c>
      <c r="K693" s="499">
        <v>18</v>
      </c>
      <c r="L693" s="499">
        <v>12</v>
      </c>
      <c r="M693" s="499">
        <v>0</v>
      </c>
      <c r="N693" s="499">
        <v>2</v>
      </c>
      <c r="O693" s="499">
        <v>3</v>
      </c>
      <c r="P693" s="499">
        <v>1</v>
      </c>
      <c r="Q693" s="499">
        <v>1</v>
      </c>
      <c r="R693" s="499">
        <v>1</v>
      </c>
      <c r="S693" s="499">
        <v>8</v>
      </c>
      <c r="T693" s="330"/>
    </row>
    <row r="694" spans="1:20" s="331" customFormat="1">
      <c r="A694" s="494" t="s">
        <v>1697</v>
      </c>
      <c r="B694" s="499">
        <v>124</v>
      </c>
      <c r="C694" s="499">
        <v>185</v>
      </c>
      <c r="D694" s="499">
        <v>1.4919354838709677</v>
      </c>
      <c r="E694" s="499">
        <v>0</v>
      </c>
      <c r="F694" s="499">
        <v>4</v>
      </c>
      <c r="G694" s="499">
        <v>1</v>
      </c>
      <c r="H694" s="499">
        <v>2</v>
      </c>
      <c r="I694" s="499">
        <v>4</v>
      </c>
      <c r="J694" s="499">
        <v>9</v>
      </c>
      <c r="K694" s="499">
        <v>9</v>
      </c>
      <c r="L694" s="499">
        <v>11</v>
      </c>
      <c r="M694" s="499">
        <v>11</v>
      </c>
      <c r="N694" s="499">
        <v>13</v>
      </c>
      <c r="O694" s="499">
        <v>6</v>
      </c>
      <c r="P694" s="499">
        <v>5</v>
      </c>
      <c r="Q694" s="499">
        <v>10</v>
      </c>
      <c r="R694" s="499">
        <v>14</v>
      </c>
      <c r="S694" s="499">
        <v>25</v>
      </c>
      <c r="T694" s="330"/>
    </row>
    <row r="695" spans="1:20" s="331" customFormat="1">
      <c r="A695" s="494" t="s">
        <v>1698</v>
      </c>
      <c r="B695" s="499">
        <v>83</v>
      </c>
      <c r="C695" s="499">
        <v>227</v>
      </c>
      <c r="D695" s="499">
        <v>2.7349397590361444</v>
      </c>
      <c r="E695" s="499">
        <v>1</v>
      </c>
      <c r="F695" s="499">
        <v>5</v>
      </c>
      <c r="G695" s="499">
        <v>11</v>
      </c>
      <c r="H695" s="499">
        <v>8</v>
      </c>
      <c r="I695" s="499">
        <v>12</v>
      </c>
      <c r="J695" s="499">
        <v>3</v>
      </c>
      <c r="K695" s="499">
        <v>9</v>
      </c>
      <c r="L695" s="499">
        <v>2</v>
      </c>
      <c r="M695" s="499">
        <v>3</v>
      </c>
      <c r="N695" s="499">
        <v>4</v>
      </c>
      <c r="O695" s="499">
        <v>3</v>
      </c>
      <c r="P695" s="499">
        <v>11</v>
      </c>
      <c r="Q695" s="499">
        <v>3</v>
      </c>
      <c r="R695" s="499">
        <v>2</v>
      </c>
      <c r="S695" s="499">
        <v>6</v>
      </c>
      <c r="T695" s="330"/>
    </row>
    <row r="696" spans="1:20" s="331" customFormat="1">
      <c r="A696" s="494" t="s">
        <v>1699</v>
      </c>
      <c r="B696" s="499">
        <v>82</v>
      </c>
      <c r="C696" s="499">
        <v>360</v>
      </c>
      <c r="D696" s="499">
        <v>4.3902439024390247</v>
      </c>
      <c r="E696" s="499">
        <v>2</v>
      </c>
      <c r="F696" s="499">
        <v>6</v>
      </c>
      <c r="G696" s="499">
        <v>7</v>
      </c>
      <c r="H696" s="499">
        <v>7</v>
      </c>
      <c r="I696" s="499">
        <v>7</v>
      </c>
      <c r="J696" s="499">
        <v>10</v>
      </c>
      <c r="K696" s="499">
        <v>11</v>
      </c>
      <c r="L696" s="499">
        <v>5</v>
      </c>
      <c r="M696" s="499">
        <v>3</v>
      </c>
      <c r="N696" s="499">
        <v>4</v>
      </c>
      <c r="O696" s="499">
        <v>2</v>
      </c>
      <c r="P696" s="499">
        <v>5</v>
      </c>
      <c r="Q696" s="499">
        <v>4</v>
      </c>
      <c r="R696" s="499">
        <v>4</v>
      </c>
      <c r="S696" s="499">
        <v>5</v>
      </c>
      <c r="T696" s="330"/>
    </row>
    <row r="697" spans="1:20" s="331" customFormat="1">
      <c r="A697" s="494" t="s">
        <v>1700</v>
      </c>
      <c r="B697" s="499">
        <v>99</v>
      </c>
      <c r="C697" s="499">
        <v>326</v>
      </c>
      <c r="D697" s="499">
        <v>3.2929292929292928</v>
      </c>
      <c r="E697" s="499">
        <v>3</v>
      </c>
      <c r="F697" s="499">
        <v>13</v>
      </c>
      <c r="G697" s="499">
        <v>15</v>
      </c>
      <c r="H697" s="499">
        <v>17</v>
      </c>
      <c r="I697" s="499">
        <v>13</v>
      </c>
      <c r="J697" s="499">
        <v>2</v>
      </c>
      <c r="K697" s="499">
        <v>5</v>
      </c>
      <c r="L697" s="499">
        <v>3</v>
      </c>
      <c r="M697" s="499">
        <v>4</v>
      </c>
      <c r="N697" s="499">
        <v>8</v>
      </c>
      <c r="O697" s="499">
        <v>1</v>
      </c>
      <c r="P697" s="499">
        <v>3</v>
      </c>
      <c r="Q697" s="499">
        <v>3</v>
      </c>
      <c r="R697" s="499">
        <v>1</v>
      </c>
      <c r="S697" s="499">
        <v>8</v>
      </c>
      <c r="T697" s="330"/>
    </row>
    <row r="698" spans="1:20" s="331" customFormat="1">
      <c r="A698" s="494" t="s">
        <v>1701</v>
      </c>
      <c r="B698" s="499">
        <v>153</v>
      </c>
      <c r="C698" s="499">
        <v>870</v>
      </c>
      <c r="D698" s="499">
        <v>5.6862745098039218</v>
      </c>
      <c r="E698" s="499">
        <v>3</v>
      </c>
      <c r="F698" s="499">
        <v>40</v>
      </c>
      <c r="G698" s="499">
        <v>23</v>
      </c>
      <c r="H698" s="499">
        <v>10</v>
      </c>
      <c r="I698" s="499">
        <v>7</v>
      </c>
      <c r="J698" s="499">
        <v>9</v>
      </c>
      <c r="K698" s="499">
        <v>9</v>
      </c>
      <c r="L698" s="499">
        <v>12</v>
      </c>
      <c r="M698" s="499">
        <v>6</v>
      </c>
      <c r="N698" s="499">
        <v>6</v>
      </c>
      <c r="O698" s="499">
        <v>2</v>
      </c>
      <c r="P698" s="499">
        <v>7</v>
      </c>
      <c r="Q698" s="499">
        <v>3</v>
      </c>
      <c r="R698" s="499">
        <v>5</v>
      </c>
      <c r="S698" s="499">
        <v>11</v>
      </c>
      <c r="T698" s="330"/>
    </row>
    <row r="699" spans="1:20" s="331" customFormat="1">
      <c r="A699" s="494" t="s">
        <v>1702</v>
      </c>
      <c r="B699" s="499">
        <v>35</v>
      </c>
      <c r="C699" s="499">
        <v>94</v>
      </c>
      <c r="D699" s="499">
        <v>2.6857142857142855</v>
      </c>
      <c r="E699" s="499">
        <v>0</v>
      </c>
      <c r="F699" s="499">
        <v>3</v>
      </c>
      <c r="G699" s="499">
        <v>4</v>
      </c>
      <c r="H699" s="499">
        <v>8</v>
      </c>
      <c r="I699" s="499">
        <v>1</v>
      </c>
      <c r="J699" s="499">
        <v>2</v>
      </c>
      <c r="K699" s="499">
        <v>3</v>
      </c>
      <c r="L699" s="499">
        <v>1</v>
      </c>
      <c r="M699" s="499">
        <v>0</v>
      </c>
      <c r="N699" s="499">
        <v>5</v>
      </c>
      <c r="O699" s="499">
        <v>2</v>
      </c>
      <c r="P699" s="499">
        <v>0</v>
      </c>
      <c r="Q699" s="499">
        <v>2</v>
      </c>
      <c r="R699" s="499">
        <v>1</v>
      </c>
      <c r="S699" s="499">
        <v>3</v>
      </c>
      <c r="T699" s="330"/>
    </row>
    <row r="700" spans="1:20" s="331" customFormat="1">
      <c r="A700" s="494" t="s">
        <v>1703</v>
      </c>
      <c r="B700" s="499">
        <v>65</v>
      </c>
      <c r="C700" s="499">
        <v>113</v>
      </c>
      <c r="D700" s="499">
        <v>1.7384615384615385</v>
      </c>
      <c r="E700" s="499">
        <v>2</v>
      </c>
      <c r="F700" s="499">
        <v>32</v>
      </c>
      <c r="G700" s="499">
        <v>17</v>
      </c>
      <c r="H700" s="499">
        <v>3</v>
      </c>
      <c r="I700" s="499">
        <v>2</v>
      </c>
      <c r="J700" s="499">
        <v>2</v>
      </c>
      <c r="K700" s="499">
        <v>0</v>
      </c>
      <c r="L700" s="499">
        <v>1</v>
      </c>
      <c r="M700" s="499">
        <v>1</v>
      </c>
      <c r="N700" s="499">
        <v>1</v>
      </c>
      <c r="O700" s="499">
        <v>1</v>
      </c>
      <c r="P700" s="499">
        <v>1</v>
      </c>
      <c r="Q700" s="499">
        <v>0</v>
      </c>
      <c r="R700" s="499">
        <v>1</v>
      </c>
      <c r="S700" s="499">
        <v>1</v>
      </c>
      <c r="T700" s="330"/>
    </row>
    <row r="701" spans="1:20" s="331" customFormat="1">
      <c r="A701" s="494" t="s">
        <v>1704</v>
      </c>
      <c r="B701" s="499">
        <v>74</v>
      </c>
      <c r="C701" s="499">
        <v>348</v>
      </c>
      <c r="D701" s="499">
        <v>4.7027027027027026</v>
      </c>
      <c r="E701" s="499">
        <v>1</v>
      </c>
      <c r="F701" s="499">
        <v>3</v>
      </c>
      <c r="G701" s="499">
        <v>2</v>
      </c>
      <c r="H701" s="499">
        <v>4</v>
      </c>
      <c r="I701" s="499">
        <v>4</v>
      </c>
      <c r="J701" s="499">
        <v>5</v>
      </c>
      <c r="K701" s="499">
        <v>4</v>
      </c>
      <c r="L701" s="499">
        <v>4</v>
      </c>
      <c r="M701" s="499">
        <v>5</v>
      </c>
      <c r="N701" s="499">
        <v>4</v>
      </c>
      <c r="O701" s="499">
        <v>2</v>
      </c>
      <c r="P701" s="499">
        <v>2</v>
      </c>
      <c r="Q701" s="499">
        <v>5</v>
      </c>
      <c r="R701" s="499">
        <v>4</v>
      </c>
      <c r="S701" s="499">
        <v>25</v>
      </c>
      <c r="T701" s="330"/>
    </row>
    <row r="702" spans="1:20" s="331" customFormat="1">
      <c r="A702" s="494" t="s">
        <v>1705</v>
      </c>
      <c r="B702" s="499">
        <v>273</v>
      </c>
      <c r="C702" s="499">
        <v>1275</v>
      </c>
      <c r="D702" s="499">
        <v>4.6703296703296706</v>
      </c>
      <c r="E702" s="499">
        <v>72</v>
      </c>
      <c r="F702" s="499">
        <v>25</v>
      </c>
      <c r="G702" s="499">
        <v>8</v>
      </c>
      <c r="H702" s="499">
        <v>7</v>
      </c>
      <c r="I702" s="499">
        <v>9</v>
      </c>
      <c r="J702" s="499">
        <v>8</v>
      </c>
      <c r="K702" s="499">
        <v>6</v>
      </c>
      <c r="L702" s="499">
        <v>16</v>
      </c>
      <c r="M702" s="499">
        <v>19</v>
      </c>
      <c r="N702" s="499">
        <v>16</v>
      </c>
      <c r="O702" s="499">
        <v>8</v>
      </c>
      <c r="P702" s="499">
        <v>20</v>
      </c>
      <c r="Q702" s="499">
        <v>13</v>
      </c>
      <c r="R702" s="499">
        <v>13</v>
      </c>
      <c r="S702" s="499">
        <v>33</v>
      </c>
      <c r="T702" s="330"/>
    </row>
    <row r="703" spans="1:20" s="331" customFormat="1">
      <c r="A703" s="494" t="s">
        <v>1706</v>
      </c>
      <c r="B703" s="499">
        <v>214</v>
      </c>
      <c r="C703" s="499">
        <v>1287</v>
      </c>
      <c r="D703" s="499">
        <v>6.0140186915887854</v>
      </c>
      <c r="E703" s="499">
        <v>7</v>
      </c>
      <c r="F703" s="499">
        <v>9</v>
      </c>
      <c r="G703" s="499">
        <v>7</v>
      </c>
      <c r="H703" s="499">
        <v>10</v>
      </c>
      <c r="I703" s="499">
        <v>14</v>
      </c>
      <c r="J703" s="499">
        <v>3</v>
      </c>
      <c r="K703" s="499">
        <v>7</v>
      </c>
      <c r="L703" s="499">
        <v>18</v>
      </c>
      <c r="M703" s="499">
        <v>14</v>
      </c>
      <c r="N703" s="499">
        <v>8</v>
      </c>
      <c r="O703" s="499">
        <v>10</v>
      </c>
      <c r="P703" s="499">
        <v>10</v>
      </c>
      <c r="Q703" s="499">
        <v>16</v>
      </c>
      <c r="R703" s="499">
        <v>12</v>
      </c>
      <c r="S703" s="499">
        <v>69</v>
      </c>
      <c r="T703" s="330"/>
    </row>
    <row r="704" spans="1:20" s="331" customFormat="1">
      <c r="A704" s="494" t="s">
        <v>1707</v>
      </c>
      <c r="B704" s="499">
        <v>1</v>
      </c>
      <c r="C704" s="499">
        <v>1</v>
      </c>
      <c r="D704" s="499">
        <v>1</v>
      </c>
      <c r="E704" s="499">
        <v>0</v>
      </c>
      <c r="F704" s="499">
        <v>1</v>
      </c>
      <c r="G704" s="499">
        <v>0</v>
      </c>
      <c r="H704" s="499">
        <v>0</v>
      </c>
      <c r="I704" s="499">
        <v>0</v>
      </c>
      <c r="J704" s="499">
        <v>0</v>
      </c>
      <c r="K704" s="499">
        <v>0</v>
      </c>
      <c r="L704" s="499">
        <v>0</v>
      </c>
      <c r="M704" s="499">
        <v>0</v>
      </c>
      <c r="N704" s="499">
        <v>0</v>
      </c>
      <c r="O704" s="499">
        <v>0</v>
      </c>
      <c r="P704" s="499">
        <v>0</v>
      </c>
      <c r="Q704" s="499">
        <v>0</v>
      </c>
      <c r="R704" s="499">
        <v>0</v>
      </c>
      <c r="S704" s="499">
        <v>0</v>
      </c>
      <c r="T704" s="330"/>
    </row>
    <row r="705" spans="1:20" s="331" customFormat="1">
      <c r="A705" s="494" t="s">
        <v>1708</v>
      </c>
      <c r="B705" s="499">
        <v>768</v>
      </c>
      <c r="C705" s="499">
        <v>3958</v>
      </c>
      <c r="D705" s="499">
        <v>5.153645833333333</v>
      </c>
      <c r="E705" s="499">
        <v>0</v>
      </c>
      <c r="F705" s="499">
        <v>3</v>
      </c>
      <c r="G705" s="499">
        <v>1</v>
      </c>
      <c r="H705" s="499">
        <v>6</v>
      </c>
      <c r="I705" s="499">
        <v>13</v>
      </c>
      <c r="J705" s="499">
        <v>23</v>
      </c>
      <c r="K705" s="499">
        <v>38</v>
      </c>
      <c r="L705" s="499">
        <v>35</v>
      </c>
      <c r="M705" s="499">
        <v>32</v>
      </c>
      <c r="N705" s="499">
        <v>33</v>
      </c>
      <c r="O705" s="499">
        <v>48</v>
      </c>
      <c r="P705" s="499">
        <v>46</v>
      </c>
      <c r="Q705" s="499">
        <v>68</v>
      </c>
      <c r="R705" s="499">
        <v>81</v>
      </c>
      <c r="S705" s="499">
        <v>341</v>
      </c>
      <c r="T705" s="330"/>
    </row>
    <row r="706" spans="1:20" s="331" customFormat="1">
      <c r="A706" s="494" t="s">
        <v>1709</v>
      </c>
      <c r="B706" s="499">
        <v>278</v>
      </c>
      <c r="C706" s="499">
        <v>1431</v>
      </c>
      <c r="D706" s="499">
        <v>5.1474820143884896</v>
      </c>
      <c r="E706" s="499">
        <v>0</v>
      </c>
      <c r="F706" s="499">
        <v>0</v>
      </c>
      <c r="G706" s="499">
        <v>1</v>
      </c>
      <c r="H706" s="499">
        <v>4</v>
      </c>
      <c r="I706" s="499">
        <v>17</v>
      </c>
      <c r="J706" s="499">
        <v>13</v>
      </c>
      <c r="K706" s="499">
        <v>16</v>
      </c>
      <c r="L706" s="499">
        <v>15</v>
      </c>
      <c r="M706" s="499">
        <v>16</v>
      </c>
      <c r="N706" s="499">
        <v>13</v>
      </c>
      <c r="O706" s="499">
        <v>11</v>
      </c>
      <c r="P706" s="499">
        <v>9</v>
      </c>
      <c r="Q706" s="499">
        <v>25</v>
      </c>
      <c r="R706" s="499">
        <v>22</v>
      </c>
      <c r="S706" s="499">
        <v>116</v>
      </c>
      <c r="T706" s="330"/>
    </row>
    <row r="707" spans="1:20" s="331" customFormat="1">
      <c r="A707" s="494" t="s">
        <v>1710</v>
      </c>
      <c r="B707" s="499">
        <v>60</v>
      </c>
      <c r="C707" s="499">
        <v>322</v>
      </c>
      <c r="D707" s="499">
        <v>5.3666666666666663</v>
      </c>
      <c r="E707" s="499">
        <v>0</v>
      </c>
      <c r="F707" s="499">
        <v>0</v>
      </c>
      <c r="G707" s="499">
        <v>1</v>
      </c>
      <c r="H707" s="499">
        <v>0</v>
      </c>
      <c r="I707" s="499">
        <v>2</v>
      </c>
      <c r="J707" s="499">
        <v>2</v>
      </c>
      <c r="K707" s="499">
        <v>1</v>
      </c>
      <c r="L707" s="499">
        <v>4</v>
      </c>
      <c r="M707" s="499">
        <v>9</v>
      </c>
      <c r="N707" s="499">
        <v>4</v>
      </c>
      <c r="O707" s="499">
        <v>2</v>
      </c>
      <c r="P707" s="499">
        <v>2</v>
      </c>
      <c r="Q707" s="499">
        <v>6</v>
      </c>
      <c r="R707" s="499">
        <v>5</v>
      </c>
      <c r="S707" s="499">
        <v>22</v>
      </c>
      <c r="T707" s="330"/>
    </row>
    <row r="708" spans="1:20" s="331" customFormat="1">
      <c r="A708" s="494" t="s">
        <v>1711</v>
      </c>
      <c r="B708" s="499">
        <v>14</v>
      </c>
      <c r="C708" s="499">
        <v>62</v>
      </c>
      <c r="D708" s="499">
        <v>4.4285714285714288</v>
      </c>
      <c r="E708" s="499">
        <v>0</v>
      </c>
      <c r="F708" s="499">
        <v>0</v>
      </c>
      <c r="G708" s="499">
        <v>0</v>
      </c>
      <c r="H708" s="499">
        <v>0</v>
      </c>
      <c r="I708" s="499">
        <v>0</v>
      </c>
      <c r="J708" s="499">
        <v>0</v>
      </c>
      <c r="K708" s="499">
        <v>0</v>
      </c>
      <c r="L708" s="499">
        <v>0</v>
      </c>
      <c r="M708" s="499">
        <v>2</v>
      </c>
      <c r="N708" s="499">
        <v>1</v>
      </c>
      <c r="O708" s="499">
        <v>2</v>
      </c>
      <c r="P708" s="499">
        <v>0</v>
      </c>
      <c r="Q708" s="499">
        <v>1</v>
      </c>
      <c r="R708" s="499">
        <v>2</v>
      </c>
      <c r="S708" s="499">
        <v>6</v>
      </c>
      <c r="T708" s="330"/>
    </row>
    <row r="709" spans="1:20" s="331" customFormat="1">
      <c r="A709" s="494" t="s">
        <v>1712</v>
      </c>
      <c r="B709" s="499">
        <v>1219</v>
      </c>
      <c r="C709" s="499">
        <v>3753</v>
      </c>
      <c r="D709" s="499">
        <v>3.0787530762920428</v>
      </c>
      <c r="E709" s="499">
        <v>1</v>
      </c>
      <c r="F709" s="499">
        <v>28</v>
      </c>
      <c r="G709" s="499">
        <v>52</v>
      </c>
      <c r="H709" s="499">
        <v>47</v>
      </c>
      <c r="I709" s="499">
        <v>70</v>
      </c>
      <c r="J709" s="499">
        <v>93</v>
      </c>
      <c r="K709" s="499">
        <v>95</v>
      </c>
      <c r="L709" s="499">
        <v>91</v>
      </c>
      <c r="M709" s="499">
        <v>84</v>
      </c>
      <c r="N709" s="499">
        <v>76</v>
      </c>
      <c r="O709" s="499">
        <v>64</v>
      </c>
      <c r="P709" s="499">
        <v>83</v>
      </c>
      <c r="Q709" s="499">
        <v>83</v>
      </c>
      <c r="R709" s="499">
        <v>76</v>
      </c>
      <c r="S709" s="499">
        <v>276</v>
      </c>
      <c r="T709" s="330"/>
    </row>
    <row r="710" spans="1:20" s="331" customFormat="1">
      <c r="A710" s="494" t="s">
        <v>1713</v>
      </c>
      <c r="B710" s="499">
        <v>152</v>
      </c>
      <c r="C710" s="499">
        <v>267</v>
      </c>
      <c r="D710" s="499">
        <v>1.756578947368421</v>
      </c>
      <c r="E710" s="499">
        <v>3</v>
      </c>
      <c r="F710" s="499">
        <v>17</v>
      </c>
      <c r="G710" s="499">
        <v>19</v>
      </c>
      <c r="H710" s="499">
        <v>19</v>
      </c>
      <c r="I710" s="499">
        <v>6</v>
      </c>
      <c r="J710" s="499">
        <v>13</v>
      </c>
      <c r="K710" s="499">
        <v>12</v>
      </c>
      <c r="L710" s="499">
        <v>9</v>
      </c>
      <c r="M710" s="499">
        <v>5</v>
      </c>
      <c r="N710" s="499">
        <v>4</v>
      </c>
      <c r="O710" s="499">
        <v>9</v>
      </c>
      <c r="P710" s="499">
        <v>6</v>
      </c>
      <c r="Q710" s="499">
        <v>7</v>
      </c>
      <c r="R710" s="499">
        <v>4</v>
      </c>
      <c r="S710" s="499">
        <v>19</v>
      </c>
      <c r="T710" s="330"/>
    </row>
    <row r="711" spans="1:20" s="331" customFormat="1">
      <c r="A711" s="494" t="s">
        <v>1714</v>
      </c>
      <c r="B711" s="499">
        <v>140</v>
      </c>
      <c r="C711" s="499">
        <v>971</v>
      </c>
      <c r="D711" s="499">
        <v>6.9357142857142859</v>
      </c>
      <c r="E711" s="499">
        <v>6</v>
      </c>
      <c r="F711" s="499">
        <v>5</v>
      </c>
      <c r="G711" s="499">
        <v>4</v>
      </c>
      <c r="H711" s="499">
        <v>0</v>
      </c>
      <c r="I711" s="499">
        <v>8</v>
      </c>
      <c r="J711" s="499">
        <v>9</v>
      </c>
      <c r="K711" s="499">
        <v>6</v>
      </c>
      <c r="L711" s="499">
        <v>11</v>
      </c>
      <c r="M711" s="499">
        <v>10</v>
      </c>
      <c r="N711" s="499">
        <v>9</v>
      </c>
      <c r="O711" s="499">
        <v>7</v>
      </c>
      <c r="P711" s="499">
        <v>13</v>
      </c>
      <c r="Q711" s="499">
        <v>9</v>
      </c>
      <c r="R711" s="499">
        <v>6</v>
      </c>
      <c r="S711" s="499">
        <v>37</v>
      </c>
      <c r="T711" s="330"/>
    </row>
    <row r="712" spans="1:20" s="331" customFormat="1">
      <c r="A712" s="494" t="s">
        <v>1715</v>
      </c>
      <c r="B712" s="499">
        <v>19852</v>
      </c>
      <c r="C712" s="499">
        <v>63369</v>
      </c>
      <c r="D712" s="499">
        <v>3.1920713278259116</v>
      </c>
      <c r="E712" s="499">
        <v>17</v>
      </c>
      <c r="F712" s="499">
        <v>290</v>
      </c>
      <c r="G712" s="499">
        <v>1949</v>
      </c>
      <c r="H712" s="499">
        <v>3020</v>
      </c>
      <c r="I712" s="499">
        <v>2815</v>
      </c>
      <c r="J712" s="499">
        <v>2316</v>
      </c>
      <c r="K712" s="499">
        <v>2155</v>
      </c>
      <c r="L712" s="499">
        <v>1840</v>
      </c>
      <c r="M712" s="499">
        <v>1477</v>
      </c>
      <c r="N712" s="499">
        <v>1069</v>
      </c>
      <c r="O712" s="499">
        <v>791</v>
      </c>
      <c r="P712" s="499">
        <v>613</v>
      </c>
      <c r="Q712" s="499">
        <v>458</v>
      </c>
      <c r="R712" s="499">
        <v>345</v>
      </c>
      <c r="S712" s="499">
        <v>697</v>
      </c>
      <c r="T712" s="330"/>
    </row>
    <row r="713" spans="1:20" s="331" customFormat="1">
      <c r="A713" s="494" t="s">
        <v>1716</v>
      </c>
      <c r="B713" s="499">
        <v>311</v>
      </c>
      <c r="C713" s="499">
        <v>965</v>
      </c>
      <c r="D713" s="499">
        <v>3.102893890675241</v>
      </c>
      <c r="E713" s="499">
        <v>1</v>
      </c>
      <c r="F713" s="499">
        <v>5</v>
      </c>
      <c r="G713" s="499">
        <v>26</v>
      </c>
      <c r="H713" s="499">
        <v>48</v>
      </c>
      <c r="I713" s="499">
        <v>34</v>
      </c>
      <c r="J713" s="499">
        <v>35</v>
      </c>
      <c r="K713" s="499">
        <v>40</v>
      </c>
      <c r="L713" s="499">
        <v>32</v>
      </c>
      <c r="M713" s="499">
        <v>27</v>
      </c>
      <c r="N713" s="499">
        <v>18</v>
      </c>
      <c r="O713" s="499">
        <v>9</v>
      </c>
      <c r="P713" s="499">
        <v>11</v>
      </c>
      <c r="Q713" s="499">
        <v>8</v>
      </c>
      <c r="R713" s="499">
        <v>8</v>
      </c>
      <c r="S713" s="499">
        <v>9</v>
      </c>
      <c r="T713" s="330"/>
    </row>
    <row r="714" spans="1:20" s="331" customFormat="1">
      <c r="A714" s="494" t="s">
        <v>1717</v>
      </c>
      <c r="B714" s="499">
        <v>2758</v>
      </c>
      <c r="C714" s="499">
        <v>7363</v>
      </c>
      <c r="D714" s="499">
        <v>2.6696881798404641</v>
      </c>
      <c r="E714" s="499">
        <v>2</v>
      </c>
      <c r="F714" s="499">
        <v>35</v>
      </c>
      <c r="G714" s="499">
        <v>202</v>
      </c>
      <c r="H714" s="499">
        <v>323</v>
      </c>
      <c r="I714" s="499">
        <v>399</v>
      </c>
      <c r="J714" s="499">
        <v>328</v>
      </c>
      <c r="K714" s="499">
        <v>325</v>
      </c>
      <c r="L714" s="499">
        <v>276</v>
      </c>
      <c r="M714" s="499">
        <v>240</v>
      </c>
      <c r="N714" s="499">
        <v>171</v>
      </c>
      <c r="O714" s="499">
        <v>132</v>
      </c>
      <c r="P714" s="499">
        <v>89</v>
      </c>
      <c r="Q714" s="499">
        <v>77</v>
      </c>
      <c r="R714" s="499">
        <v>55</v>
      </c>
      <c r="S714" s="499">
        <v>104</v>
      </c>
      <c r="T714" s="330"/>
    </row>
    <row r="715" spans="1:20" s="331" customFormat="1">
      <c r="A715" s="494" t="s">
        <v>1718</v>
      </c>
      <c r="B715" s="499">
        <v>128</v>
      </c>
      <c r="C715" s="499">
        <v>570</v>
      </c>
      <c r="D715" s="499">
        <v>4.453125</v>
      </c>
      <c r="E715" s="499">
        <v>1</v>
      </c>
      <c r="F715" s="499">
        <v>3</v>
      </c>
      <c r="G715" s="499">
        <v>8</v>
      </c>
      <c r="H715" s="499">
        <v>13</v>
      </c>
      <c r="I715" s="499">
        <v>15</v>
      </c>
      <c r="J715" s="499">
        <v>10</v>
      </c>
      <c r="K715" s="499">
        <v>16</v>
      </c>
      <c r="L715" s="499">
        <v>11</v>
      </c>
      <c r="M715" s="499">
        <v>8</v>
      </c>
      <c r="N715" s="499">
        <v>9</v>
      </c>
      <c r="O715" s="499">
        <v>7</v>
      </c>
      <c r="P715" s="499">
        <v>8</v>
      </c>
      <c r="Q715" s="499">
        <v>3</v>
      </c>
      <c r="R715" s="499">
        <v>4</v>
      </c>
      <c r="S715" s="499">
        <v>12</v>
      </c>
      <c r="T715" s="330"/>
    </row>
    <row r="716" spans="1:20" s="331" customFormat="1">
      <c r="A716" s="494" t="s">
        <v>1719</v>
      </c>
      <c r="B716" s="499">
        <v>11442</v>
      </c>
      <c r="C716" s="499">
        <v>23024</v>
      </c>
      <c r="D716" s="499">
        <v>2.0122356231428071</v>
      </c>
      <c r="E716" s="499">
        <v>263</v>
      </c>
      <c r="F716" s="499">
        <v>407</v>
      </c>
      <c r="G716" s="499">
        <v>301</v>
      </c>
      <c r="H716" s="499">
        <v>188</v>
      </c>
      <c r="I716" s="499">
        <v>235</v>
      </c>
      <c r="J716" s="499">
        <v>433</v>
      </c>
      <c r="K716" s="499">
        <v>516</v>
      </c>
      <c r="L716" s="499">
        <v>554</v>
      </c>
      <c r="M716" s="499">
        <v>627</v>
      </c>
      <c r="N716" s="499">
        <v>663</v>
      </c>
      <c r="O716" s="499">
        <v>751</v>
      </c>
      <c r="P716" s="499">
        <v>822</v>
      </c>
      <c r="Q716" s="499">
        <v>1030</v>
      </c>
      <c r="R716" s="499">
        <v>1094</v>
      </c>
      <c r="S716" s="499">
        <v>3558</v>
      </c>
      <c r="T716" s="330"/>
    </row>
    <row r="717" spans="1:20" s="331" customFormat="1">
      <c r="A717" s="494" t="s">
        <v>1720</v>
      </c>
      <c r="B717" s="499">
        <v>98</v>
      </c>
      <c r="C717" s="499">
        <v>305</v>
      </c>
      <c r="D717" s="499">
        <v>3.1122448979591835</v>
      </c>
      <c r="E717" s="499">
        <v>1</v>
      </c>
      <c r="F717" s="499">
        <v>1</v>
      </c>
      <c r="G717" s="499">
        <v>1</v>
      </c>
      <c r="H717" s="499">
        <v>0</v>
      </c>
      <c r="I717" s="499">
        <v>2</v>
      </c>
      <c r="J717" s="499">
        <v>3</v>
      </c>
      <c r="K717" s="499">
        <v>3</v>
      </c>
      <c r="L717" s="499">
        <v>3</v>
      </c>
      <c r="M717" s="499">
        <v>6</v>
      </c>
      <c r="N717" s="499">
        <v>3</v>
      </c>
      <c r="O717" s="499">
        <v>3</v>
      </c>
      <c r="P717" s="499">
        <v>4</v>
      </c>
      <c r="Q717" s="499">
        <v>16</v>
      </c>
      <c r="R717" s="499">
        <v>11</v>
      </c>
      <c r="S717" s="499">
        <v>41</v>
      </c>
      <c r="T717" s="330"/>
    </row>
    <row r="718" spans="1:20" s="331" customFormat="1">
      <c r="A718" s="494" t="s">
        <v>1721</v>
      </c>
      <c r="B718" s="499">
        <v>3359</v>
      </c>
      <c r="C718" s="499">
        <v>6710</v>
      </c>
      <c r="D718" s="499">
        <v>1.9976183387913069</v>
      </c>
      <c r="E718" s="499">
        <v>34</v>
      </c>
      <c r="F718" s="499">
        <v>225</v>
      </c>
      <c r="G718" s="499">
        <v>265</v>
      </c>
      <c r="H718" s="499">
        <v>95</v>
      </c>
      <c r="I718" s="499">
        <v>113</v>
      </c>
      <c r="J718" s="499">
        <v>93</v>
      </c>
      <c r="K718" s="499">
        <v>164</v>
      </c>
      <c r="L718" s="499">
        <v>221</v>
      </c>
      <c r="M718" s="499">
        <v>267</v>
      </c>
      <c r="N718" s="499">
        <v>282</v>
      </c>
      <c r="O718" s="499">
        <v>313</v>
      </c>
      <c r="P718" s="499">
        <v>320</v>
      </c>
      <c r="Q718" s="499">
        <v>294</v>
      </c>
      <c r="R718" s="499">
        <v>238</v>
      </c>
      <c r="S718" s="499">
        <v>435</v>
      </c>
      <c r="T718" s="330"/>
    </row>
    <row r="719" spans="1:20" s="331" customFormat="1">
      <c r="A719" s="494" t="s">
        <v>1722</v>
      </c>
      <c r="B719" s="499">
        <v>1220</v>
      </c>
      <c r="C719" s="499">
        <v>3494</v>
      </c>
      <c r="D719" s="499">
        <v>2.8639344262295081</v>
      </c>
      <c r="E719" s="499">
        <v>5</v>
      </c>
      <c r="F719" s="499">
        <v>14</v>
      </c>
      <c r="G719" s="499">
        <v>11</v>
      </c>
      <c r="H719" s="499">
        <v>15</v>
      </c>
      <c r="I719" s="499">
        <v>19</v>
      </c>
      <c r="J719" s="499">
        <v>19</v>
      </c>
      <c r="K719" s="499">
        <v>43</v>
      </c>
      <c r="L719" s="499">
        <v>71</v>
      </c>
      <c r="M719" s="499">
        <v>89</v>
      </c>
      <c r="N719" s="499">
        <v>113</v>
      </c>
      <c r="O719" s="499">
        <v>101</v>
      </c>
      <c r="P719" s="499">
        <v>103</v>
      </c>
      <c r="Q719" s="499">
        <v>119</v>
      </c>
      <c r="R719" s="499">
        <v>113</v>
      </c>
      <c r="S719" s="499">
        <v>385</v>
      </c>
      <c r="T719" s="330"/>
    </row>
    <row r="720" spans="1:20" s="331" customFormat="1">
      <c r="A720" s="494" t="s">
        <v>1723</v>
      </c>
      <c r="B720" s="499">
        <v>108</v>
      </c>
      <c r="C720" s="499">
        <v>561</v>
      </c>
      <c r="D720" s="499">
        <v>5.1944444444444446</v>
      </c>
      <c r="E720" s="499">
        <v>3</v>
      </c>
      <c r="F720" s="499">
        <v>7</v>
      </c>
      <c r="G720" s="499">
        <v>2</v>
      </c>
      <c r="H720" s="499">
        <v>2</v>
      </c>
      <c r="I720" s="499">
        <v>1</v>
      </c>
      <c r="J720" s="499">
        <v>2</v>
      </c>
      <c r="K720" s="499">
        <v>2</v>
      </c>
      <c r="L720" s="499">
        <v>6</v>
      </c>
      <c r="M720" s="499">
        <v>13</v>
      </c>
      <c r="N720" s="499">
        <v>12</v>
      </c>
      <c r="O720" s="499">
        <v>13</v>
      </c>
      <c r="P720" s="499">
        <v>8</v>
      </c>
      <c r="Q720" s="499">
        <v>9</v>
      </c>
      <c r="R720" s="499">
        <v>8</v>
      </c>
      <c r="S720" s="499">
        <v>20</v>
      </c>
      <c r="T720" s="330"/>
    </row>
    <row r="721" spans="1:20" s="331" customFormat="1">
      <c r="A721" s="494" t="s">
        <v>1724</v>
      </c>
      <c r="B721" s="499">
        <v>108</v>
      </c>
      <c r="C721" s="499">
        <v>328</v>
      </c>
      <c r="D721" s="499">
        <v>3.0370370370370372</v>
      </c>
      <c r="E721" s="499">
        <v>0</v>
      </c>
      <c r="F721" s="499">
        <v>0</v>
      </c>
      <c r="G721" s="499">
        <v>4</v>
      </c>
      <c r="H721" s="499">
        <v>6</v>
      </c>
      <c r="I721" s="499">
        <v>4</v>
      </c>
      <c r="J721" s="499">
        <v>2</v>
      </c>
      <c r="K721" s="499">
        <v>6</v>
      </c>
      <c r="L721" s="499">
        <v>4</v>
      </c>
      <c r="M721" s="499">
        <v>5</v>
      </c>
      <c r="N721" s="499">
        <v>12</v>
      </c>
      <c r="O721" s="499">
        <v>9</v>
      </c>
      <c r="P721" s="499">
        <v>10</v>
      </c>
      <c r="Q721" s="499">
        <v>7</v>
      </c>
      <c r="R721" s="499">
        <v>8</v>
      </c>
      <c r="S721" s="499">
        <v>31</v>
      </c>
      <c r="T721" s="330"/>
    </row>
    <row r="722" spans="1:20" s="331" customFormat="1">
      <c r="A722" s="494" t="s">
        <v>1725</v>
      </c>
      <c r="B722" s="499">
        <v>337</v>
      </c>
      <c r="C722" s="499">
        <v>854</v>
      </c>
      <c r="D722" s="499">
        <v>2.5341246290801185</v>
      </c>
      <c r="E722" s="499">
        <v>2</v>
      </c>
      <c r="F722" s="499">
        <v>12</v>
      </c>
      <c r="G722" s="499">
        <v>11</v>
      </c>
      <c r="H722" s="499">
        <v>2</v>
      </c>
      <c r="I722" s="499">
        <v>10</v>
      </c>
      <c r="J722" s="499">
        <v>14</v>
      </c>
      <c r="K722" s="499">
        <v>11</v>
      </c>
      <c r="L722" s="499">
        <v>15</v>
      </c>
      <c r="M722" s="499">
        <v>24</v>
      </c>
      <c r="N722" s="499">
        <v>20</v>
      </c>
      <c r="O722" s="499">
        <v>26</v>
      </c>
      <c r="P722" s="499">
        <v>23</v>
      </c>
      <c r="Q722" s="499">
        <v>25</v>
      </c>
      <c r="R722" s="499">
        <v>28</v>
      </c>
      <c r="S722" s="499">
        <v>114</v>
      </c>
      <c r="T722" s="330"/>
    </row>
    <row r="723" spans="1:20" s="331" customFormat="1">
      <c r="A723" s="494" t="s">
        <v>1726</v>
      </c>
      <c r="B723" s="499">
        <v>48</v>
      </c>
      <c r="C723" s="499">
        <v>454</v>
      </c>
      <c r="D723" s="499">
        <v>9.4583333333333339</v>
      </c>
      <c r="E723" s="499">
        <v>1</v>
      </c>
      <c r="F723" s="499">
        <v>0</v>
      </c>
      <c r="G723" s="499">
        <v>2</v>
      </c>
      <c r="H723" s="499">
        <v>3</v>
      </c>
      <c r="I723" s="499">
        <v>1</v>
      </c>
      <c r="J723" s="499">
        <v>0</v>
      </c>
      <c r="K723" s="499">
        <v>3</v>
      </c>
      <c r="L723" s="499">
        <v>5</v>
      </c>
      <c r="M723" s="499">
        <v>10</v>
      </c>
      <c r="N723" s="499">
        <v>2</v>
      </c>
      <c r="O723" s="499">
        <v>6</v>
      </c>
      <c r="P723" s="499">
        <v>1</v>
      </c>
      <c r="Q723" s="499">
        <v>2</v>
      </c>
      <c r="R723" s="499">
        <v>3</v>
      </c>
      <c r="S723" s="499">
        <v>9</v>
      </c>
      <c r="T723" s="330"/>
    </row>
    <row r="724" spans="1:20" s="331" customFormat="1">
      <c r="A724" s="494" t="s">
        <v>1727</v>
      </c>
      <c r="B724" s="499">
        <v>154</v>
      </c>
      <c r="C724" s="499">
        <v>1076</v>
      </c>
      <c r="D724" s="499">
        <v>6.9870129870129869</v>
      </c>
      <c r="E724" s="499">
        <v>1</v>
      </c>
      <c r="F724" s="499">
        <v>3</v>
      </c>
      <c r="G724" s="499">
        <v>6</v>
      </c>
      <c r="H724" s="499">
        <v>1</v>
      </c>
      <c r="I724" s="499">
        <v>10</v>
      </c>
      <c r="J724" s="499">
        <v>10</v>
      </c>
      <c r="K724" s="499">
        <v>9</v>
      </c>
      <c r="L724" s="499">
        <v>15</v>
      </c>
      <c r="M724" s="499">
        <v>17</v>
      </c>
      <c r="N724" s="499">
        <v>5</v>
      </c>
      <c r="O724" s="499">
        <v>10</v>
      </c>
      <c r="P724" s="499">
        <v>13</v>
      </c>
      <c r="Q724" s="499">
        <v>9</v>
      </c>
      <c r="R724" s="499">
        <v>8</v>
      </c>
      <c r="S724" s="499">
        <v>37</v>
      </c>
      <c r="T724" s="330"/>
    </row>
    <row r="725" spans="1:20" s="331" customFormat="1">
      <c r="A725" s="494" t="s">
        <v>1728</v>
      </c>
      <c r="B725" s="499">
        <v>364</v>
      </c>
      <c r="C725" s="499">
        <v>1073</v>
      </c>
      <c r="D725" s="499">
        <v>2.947802197802198</v>
      </c>
      <c r="E725" s="499">
        <v>37</v>
      </c>
      <c r="F725" s="499">
        <v>80</v>
      </c>
      <c r="G725" s="499">
        <v>46</v>
      </c>
      <c r="H725" s="499">
        <v>29</v>
      </c>
      <c r="I725" s="499">
        <v>15</v>
      </c>
      <c r="J725" s="499">
        <v>15</v>
      </c>
      <c r="K725" s="499">
        <v>17</v>
      </c>
      <c r="L725" s="499">
        <v>17</v>
      </c>
      <c r="M725" s="499">
        <v>17</v>
      </c>
      <c r="N725" s="499">
        <v>15</v>
      </c>
      <c r="O725" s="499">
        <v>11</v>
      </c>
      <c r="P725" s="499">
        <v>10</v>
      </c>
      <c r="Q725" s="499">
        <v>12</v>
      </c>
      <c r="R725" s="499">
        <v>9</v>
      </c>
      <c r="S725" s="499">
        <v>34</v>
      </c>
      <c r="T725" s="330"/>
    </row>
    <row r="726" spans="1:20" s="331" customFormat="1">
      <c r="A726" s="494" t="s">
        <v>1729</v>
      </c>
      <c r="B726" s="499">
        <v>110</v>
      </c>
      <c r="C726" s="499">
        <v>1053</v>
      </c>
      <c r="D726" s="499">
        <v>9.5727272727272723</v>
      </c>
      <c r="E726" s="499">
        <v>1</v>
      </c>
      <c r="F726" s="499">
        <v>2</v>
      </c>
      <c r="G726" s="499">
        <v>4</v>
      </c>
      <c r="H726" s="499">
        <v>2</v>
      </c>
      <c r="I726" s="499">
        <v>2</v>
      </c>
      <c r="J726" s="499">
        <v>4</v>
      </c>
      <c r="K726" s="499">
        <v>7</v>
      </c>
      <c r="L726" s="499">
        <v>1</v>
      </c>
      <c r="M726" s="499">
        <v>3</v>
      </c>
      <c r="N726" s="499">
        <v>0</v>
      </c>
      <c r="O726" s="499">
        <v>5</v>
      </c>
      <c r="P726" s="499">
        <v>12</v>
      </c>
      <c r="Q726" s="499">
        <v>10</v>
      </c>
      <c r="R726" s="499">
        <v>6</v>
      </c>
      <c r="S726" s="499">
        <v>51</v>
      </c>
      <c r="T726" s="330"/>
    </row>
    <row r="727" spans="1:20" s="331" customFormat="1">
      <c r="A727" s="494" t="s">
        <v>1730</v>
      </c>
      <c r="B727" s="499">
        <v>1783</v>
      </c>
      <c r="C727" s="499">
        <v>11171</v>
      </c>
      <c r="D727" s="499">
        <v>6.2652832305103754</v>
      </c>
      <c r="E727" s="499">
        <v>88</v>
      </c>
      <c r="F727" s="499">
        <v>123</v>
      </c>
      <c r="G727" s="499">
        <v>91</v>
      </c>
      <c r="H727" s="499">
        <v>79</v>
      </c>
      <c r="I727" s="499">
        <v>70</v>
      </c>
      <c r="J727" s="499">
        <v>51</v>
      </c>
      <c r="K727" s="499">
        <v>66</v>
      </c>
      <c r="L727" s="499">
        <v>49</v>
      </c>
      <c r="M727" s="499">
        <v>54</v>
      </c>
      <c r="N727" s="499">
        <v>74</v>
      </c>
      <c r="O727" s="499">
        <v>79</v>
      </c>
      <c r="P727" s="499">
        <v>70</v>
      </c>
      <c r="Q727" s="499">
        <v>103</v>
      </c>
      <c r="R727" s="499">
        <v>114</v>
      </c>
      <c r="S727" s="499">
        <v>672</v>
      </c>
      <c r="T727" s="330"/>
    </row>
    <row r="728" spans="1:20" s="331" customFormat="1">
      <c r="A728" s="494" t="s">
        <v>1731</v>
      </c>
      <c r="B728" s="499">
        <v>627</v>
      </c>
      <c r="C728" s="499">
        <v>3773</v>
      </c>
      <c r="D728" s="499">
        <v>6.0175438596491224</v>
      </c>
      <c r="E728" s="499">
        <v>2</v>
      </c>
      <c r="F728" s="499">
        <v>1</v>
      </c>
      <c r="G728" s="499">
        <v>0</v>
      </c>
      <c r="H728" s="499">
        <v>1</v>
      </c>
      <c r="I728" s="499">
        <v>3</v>
      </c>
      <c r="J728" s="499">
        <v>5</v>
      </c>
      <c r="K728" s="499">
        <v>15</v>
      </c>
      <c r="L728" s="499">
        <v>27</v>
      </c>
      <c r="M728" s="499">
        <v>32</v>
      </c>
      <c r="N728" s="499">
        <v>38</v>
      </c>
      <c r="O728" s="499">
        <v>46</v>
      </c>
      <c r="P728" s="499">
        <v>46</v>
      </c>
      <c r="Q728" s="499">
        <v>78</v>
      </c>
      <c r="R728" s="499">
        <v>62</v>
      </c>
      <c r="S728" s="499">
        <v>271</v>
      </c>
      <c r="T728" s="330"/>
    </row>
    <row r="729" spans="1:20" s="333" customFormat="1">
      <c r="A729" s="494" t="s">
        <v>1732</v>
      </c>
      <c r="B729" s="499">
        <v>55</v>
      </c>
      <c r="C729" s="499">
        <v>144</v>
      </c>
      <c r="D729" s="499">
        <v>2.6181818181818182</v>
      </c>
      <c r="E729" s="499">
        <v>2</v>
      </c>
      <c r="F729" s="499">
        <v>2</v>
      </c>
      <c r="G729" s="499">
        <v>3</v>
      </c>
      <c r="H729" s="499">
        <v>0</v>
      </c>
      <c r="I729" s="499">
        <v>3</v>
      </c>
      <c r="J729" s="499">
        <v>3</v>
      </c>
      <c r="K729" s="499">
        <v>1</v>
      </c>
      <c r="L729" s="499">
        <v>2</v>
      </c>
      <c r="M729" s="499">
        <v>9</v>
      </c>
      <c r="N729" s="499">
        <v>3</v>
      </c>
      <c r="O729" s="499">
        <v>3</v>
      </c>
      <c r="P729" s="499">
        <v>3</v>
      </c>
      <c r="Q729" s="499">
        <v>9</v>
      </c>
      <c r="R729" s="499">
        <v>2</v>
      </c>
      <c r="S729" s="499">
        <v>10</v>
      </c>
      <c r="T729" s="332"/>
    </row>
    <row r="730" spans="1:20" s="331" customFormat="1">
      <c r="A730" s="494" t="s">
        <v>1733</v>
      </c>
      <c r="B730" s="499">
        <v>590</v>
      </c>
      <c r="C730" s="499">
        <v>2418</v>
      </c>
      <c r="D730" s="499">
        <v>4.0983050847457623</v>
      </c>
      <c r="E730" s="499">
        <v>36</v>
      </c>
      <c r="F730" s="499">
        <v>118</v>
      </c>
      <c r="G730" s="499">
        <v>116</v>
      </c>
      <c r="H730" s="499">
        <v>77</v>
      </c>
      <c r="I730" s="499">
        <v>18</v>
      </c>
      <c r="J730" s="499">
        <v>6</v>
      </c>
      <c r="K730" s="499">
        <v>17</v>
      </c>
      <c r="L730" s="499">
        <v>9</v>
      </c>
      <c r="M730" s="499">
        <v>11</v>
      </c>
      <c r="N730" s="499">
        <v>10</v>
      </c>
      <c r="O730" s="499">
        <v>11</v>
      </c>
      <c r="P730" s="499">
        <v>7</v>
      </c>
      <c r="Q730" s="499">
        <v>20</v>
      </c>
      <c r="R730" s="499">
        <v>12</v>
      </c>
      <c r="S730" s="499">
        <v>122</v>
      </c>
      <c r="T730" s="330"/>
    </row>
    <row r="731" spans="1:20" s="331" customFormat="1">
      <c r="A731" s="494" t="s">
        <v>1734</v>
      </c>
      <c r="B731" s="499">
        <v>1454</v>
      </c>
      <c r="C731" s="499">
        <v>3873</v>
      </c>
      <c r="D731" s="499">
        <v>2.6636863823933976</v>
      </c>
      <c r="E731" s="499">
        <v>11</v>
      </c>
      <c r="F731" s="499">
        <v>8</v>
      </c>
      <c r="G731" s="499">
        <v>3</v>
      </c>
      <c r="H731" s="499">
        <v>8</v>
      </c>
      <c r="I731" s="499">
        <v>17</v>
      </c>
      <c r="J731" s="499">
        <v>48</v>
      </c>
      <c r="K731" s="499">
        <v>98</v>
      </c>
      <c r="L731" s="499">
        <v>152</v>
      </c>
      <c r="M731" s="499">
        <v>203</v>
      </c>
      <c r="N731" s="499">
        <v>209</v>
      </c>
      <c r="O731" s="499">
        <v>173</v>
      </c>
      <c r="P731" s="499">
        <v>184</v>
      </c>
      <c r="Q731" s="499">
        <v>132</v>
      </c>
      <c r="R731" s="499">
        <v>102</v>
      </c>
      <c r="S731" s="499">
        <v>106</v>
      </c>
      <c r="T731" s="330"/>
    </row>
    <row r="732" spans="1:20" s="331" customFormat="1">
      <c r="A732" s="494" t="s">
        <v>1735</v>
      </c>
      <c r="B732" s="499">
        <v>585</v>
      </c>
      <c r="C732" s="499">
        <v>2678</v>
      </c>
      <c r="D732" s="499">
        <v>4.5777777777777775</v>
      </c>
      <c r="E732" s="499">
        <v>15</v>
      </c>
      <c r="F732" s="499">
        <v>9</v>
      </c>
      <c r="G732" s="499">
        <v>2</v>
      </c>
      <c r="H732" s="499">
        <v>3</v>
      </c>
      <c r="I732" s="499">
        <v>5</v>
      </c>
      <c r="J732" s="499">
        <v>23</v>
      </c>
      <c r="K732" s="499">
        <v>39</v>
      </c>
      <c r="L732" s="499">
        <v>67</v>
      </c>
      <c r="M732" s="499">
        <v>69</v>
      </c>
      <c r="N732" s="499">
        <v>68</v>
      </c>
      <c r="O732" s="499">
        <v>77</v>
      </c>
      <c r="P732" s="499">
        <v>50</v>
      </c>
      <c r="Q732" s="499">
        <v>61</v>
      </c>
      <c r="R732" s="499">
        <v>44</v>
      </c>
      <c r="S732" s="499">
        <v>53</v>
      </c>
      <c r="T732" s="330"/>
    </row>
    <row r="733" spans="1:20" s="331" customFormat="1">
      <c r="A733" s="494" t="s">
        <v>1736</v>
      </c>
      <c r="B733" s="499">
        <v>373</v>
      </c>
      <c r="C733" s="499">
        <v>1241</v>
      </c>
      <c r="D733" s="499">
        <v>3.3270777479892764</v>
      </c>
      <c r="E733" s="499">
        <v>9</v>
      </c>
      <c r="F733" s="499">
        <v>58</v>
      </c>
      <c r="G733" s="499">
        <v>73</v>
      </c>
      <c r="H733" s="499">
        <v>13</v>
      </c>
      <c r="I733" s="499">
        <v>10</v>
      </c>
      <c r="J733" s="499">
        <v>6</v>
      </c>
      <c r="K733" s="499">
        <v>6</v>
      </c>
      <c r="L733" s="499">
        <v>20</v>
      </c>
      <c r="M733" s="499">
        <v>14</v>
      </c>
      <c r="N733" s="499">
        <v>13</v>
      </c>
      <c r="O733" s="499">
        <v>16</v>
      </c>
      <c r="P733" s="499">
        <v>18</v>
      </c>
      <c r="Q733" s="499">
        <v>25</v>
      </c>
      <c r="R733" s="499">
        <v>17</v>
      </c>
      <c r="S733" s="499">
        <v>75</v>
      </c>
      <c r="T733" s="330"/>
    </row>
    <row r="734" spans="1:20" s="331" customFormat="1">
      <c r="A734" s="494" t="s">
        <v>1737</v>
      </c>
      <c r="B734" s="499">
        <v>326</v>
      </c>
      <c r="C734" s="499">
        <v>3727</v>
      </c>
      <c r="D734" s="499">
        <v>11.432515337423313</v>
      </c>
      <c r="E734" s="499">
        <v>6</v>
      </c>
      <c r="F734" s="499">
        <v>12</v>
      </c>
      <c r="G734" s="499">
        <v>10</v>
      </c>
      <c r="H734" s="499">
        <v>9</v>
      </c>
      <c r="I734" s="499">
        <v>12</v>
      </c>
      <c r="J734" s="499">
        <v>11</v>
      </c>
      <c r="K734" s="499">
        <v>22</v>
      </c>
      <c r="L734" s="499">
        <v>16</v>
      </c>
      <c r="M734" s="499">
        <v>23</v>
      </c>
      <c r="N734" s="499">
        <v>20</v>
      </c>
      <c r="O734" s="499">
        <v>22</v>
      </c>
      <c r="P734" s="499">
        <v>34</v>
      </c>
      <c r="Q734" s="499">
        <v>24</v>
      </c>
      <c r="R734" s="499">
        <v>25</v>
      </c>
      <c r="S734" s="499">
        <v>80</v>
      </c>
      <c r="T734" s="330"/>
    </row>
    <row r="735" spans="1:20" s="331" customFormat="1">
      <c r="A735" s="494" t="s">
        <v>1738</v>
      </c>
      <c r="B735" s="499">
        <v>1071</v>
      </c>
      <c r="C735" s="499">
        <v>2487</v>
      </c>
      <c r="D735" s="499">
        <v>2.3221288515406164</v>
      </c>
      <c r="E735" s="499">
        <v>0</v>
      </c>
      <c r="F735" s="499">
        <v>3</v>
      </c>
      <c r="G735" s="499">
        <v>1</v>
      </c>
      <c r="H735" s="499">
        <v>2</v>
      </c>
      <c r="I735" s="499">
        <v>9</v>
      </c>
      <c r="J735" s="499">
        <v>27</v>
      </c>
      <c r="K735" s="499">
        <v>49</v>
      </c>
      <c r="L735" s="499">
        <v>103</v>
      </c>
      <c r="M735" s="499">
        <v>128</v>
      </c>
      <c r="N735" s="499">
        <v>138</v>
      </c>
      <c r="O735" s="499">
        <v>130</v>
      </c>
      <c r="P735" s="499">
        <v>121</v>
      </c>
      <c r="Q735" s="499">
        <v>107</v>
      </c>
      <c r="R735" s="499">
        <v>81</v>
      </c>
      <c r="S735" s="499">
        <v>172</v>
      </c>
      <c r="T735" s="330"/>
    </row>
    <row r="736" spans="1:20" s="331" customFormat="1">
      <c r="A736" s="494" t="s">
        <v>1739</v>
      </c>
      <c r="B736" s="499">
        <v>335</v>
      </c>
      <c r="C736" s="499">
        <v>3215</v>
      </c>
      <c r="D736" s="499">
        <v>9.5970149253731343</v>
      </c>
      <c r="E736" s="499">
        <v>1</v>
      </c>
      <c r="F736" s="499">
        <v>5</v>
      </c>
      <c r="G736" s="499">
        <v>23</v>
      </c>
      <c r="H736" s="499">
        <v>23</v>
      </c>
      <c r="I736" s="499">
        <v>26</v>
      </c>
      <c r="J736" s="499">
        <v>15</v>
      </c>
      <c r="K736" s="499">
        <v>23</v>
      </c>
      <c r="L736" s="499">
        <v>22</v>
      </c>
      <c r="M736" s="499">
        <v>17</v>
      </c>
      <c r="N736" s="499">
        <v>15</v>
      </c>
      <c r="O736" s="499">
        <v>18</v>
      </c>
      <c r="P736" s="499">
        <v>15</v>
      </c>
      <c r="Q736" s="499">
        <v>19</v>
      </c>
      <c r="R736" s="499">
        <v>27</v>
      </c>
      <c r="S736" s="499">
        <v>86</v>
      </c>
      <c r="T736" s="330"/>
    </row>
    <row r="737" spans="1:20" s="331" customFormat="1">
      <c r="A737" s="494" t="s">
        <v>1740</v>
      </c>
      <c r="B737" s="499">
        <v>121</v>
      </c>
      <c r="C737" s="499">
        <v>838</v>
      </c>
      <c r="D737" s="499">
        <v>6.9256198347107434</v>
      </c>
      <c r="E737" s="499">
        <v>1</v>
      </c>
      <c r="F737" s="499">
        <v>5</v>
      </c>
      <c r="G737" s="499">
        <v>7</v>
      </c>
      <c r="H737" s="499">
        <v>8</v>
      </c>
      <c r="I737" s="499">
        <v>7</v>
      </c>
      <c r="J737" s="499">
        <v>7</v>
      </c>
      <c r="K737" s="499">
        <v>9</v>
      </c>
      <c r="L737" s="499">
        <v>6</v>
      </c>
      <c r="M737" s="499">
        <v>10</v>
      </c>
      <c r="N737" s="499">
        <v>10</v>
      </c>
      <c r="O737" s="499">
        <v>7</v>
      </c>
      <c r="P737" s="499">
        <v>5</v>
      </c>
      <c r="Q737" s="499">
        <v>6</v>
      </c>
      <c r="R737" s="499">
        <v>7</v>
      </c>
      <c r="S737" s="499">
        <v>26</v>
      </c>
      <c r="T737" s="330"/>
    </row>
    <row r="738" spans="1:20" s="331" customFormat="1">
      <c r="A738" s="494" t="s">
        <v>1741</v>
      </c>
      <c r="B738" s="499">
        <v>2</v>
      </c>
      <c r="C738" s="499">
        <v>7</v>
      </c>
      <c r="D738" s="499">
        <v>3.5</v>
      </c>
      <c r="E738" s="499">
        <v>0</v>
      </c>
      <c r="F738" s="499">
        <v>0</v>
      </c>
      <c r="G738" s="499">
        <v>0</v>
      </c>
      <c r="H738" s="499">
        <v>0</v>
      </c>
      <c r="I738" s="499">
        <v>1</v>
      </c>
      <c r="J738" s="499">
        <v>1</v>
      </c>
      <c r="K738" s="499">
        <v>0</v>
      </c>
      <c r="L738" s="499">
        <v>0</v>
      </c>
      <c r="M738" s="499">
        <v>0</v>
      </c>
      <c r="N738" s="499">
        <v>0</v>
      </c>
      <c r="O738" s="499">
        <v>0</v>
      </c>
      <c r="P738" s="499">
        <v>0</v>
      </c>
      <c r="Q738" s="499">
        <v>0</v>
      </c>
      <c r="R738" s="499">
        <v>0</v>
      </c>
      <c r="S738" s="499">
        <v>0</v>
      </c>
      <c r="T738" s="330"/>
    </row>
    <row r="739" spans="1:20" s="331" customFormat="1">
      <c r="A739" s="494" t="s">
        <v>1742</v>
      </c>
      <c r="B739" s="499">
        <v>530</v>
      </c>
      <c r="C739" s="499">
        <v>3729</v>
      </c>
      <c r="D739" s="499">
        <v>7.0358490566037739</v>
      </c>
      <c r="E739" s="499">
        <v>0</v>
      </c>
      <c r="F739" s="499">
        <v>0</v>
      </c>
      <c r="G739" s="499">
        <v>0</v>
      </c>
      <c r="H739" s="499">
        <v>0</v>
      </c>
      <c r="I739" s="499">
        <v>1</v>
      </c>
      <c r="J739" s="499">
        <v>4</v>
      </c>
      <c r="K739" s="499">
        <v>9</v>
      </c>
      <c r="L739" s="499">
        <v>16</v>
      </c>
      <c r="M739" s="499">
        <v>22</v>
      </c>
      <c r="N739" s="499">
        <v>55</v>
      </c>
      <c r="O739" s="499">
        <v>52</v>
      </c>
      <c r="P739" s="499">
        <v>62</v>
      </c>
      <c r="Q739" s="499">
        <v>76</v>
      </c>
      <c r="R739" s="499">
        <v>76</v>
      </c>
      <c r="S739" s="499">
        <v>157</v>
      </c>
      <c r="T739" s="330"/>
    </row>
    <row r="740" spans="1:20" s="331" customFormat="1">
      <c r="A740" s="494" t="s">
        <v>1743</v>
      </c>
      <c r="B740" s="499">
        <v>183</v>
      </c>
      <c r="C740" s="499">
        <v>1621</v>
      </c>
      <c r="D740" s="499">
        <v>8.857923497267759</v>
      </c>
      <c r="E740" s="499">
        <v>12</v>
      </c>
      <c r="F740" s="499">
        <v>5</v>
      </c>
      <c r="G740" s="499">
        <v>5</v>
      </c>
      <c r="H740" s="499">
        <v>2</v>
      </c>
      <c r="I740" s="499">
        <v>6</v>
      </c>
      <c r="J740" s="499">
        <v>5</v>
      </c>
      <c r="K740" s="499">
        <v>7</v>
      </c>
      <c r="L740" s="499">
        <v>4</v>
      </c>
      <c r="M740" s="499">
        <v>7</v>
      </c>
      <c r="N740" s="499">
        <v>11</v>
      </c>
      <c r="O740" s="499">
        <v>15</v>
      </c>
      <c r="P740" s="499">
        <v>9</v>
      </c>
      <c r="Q740" s="499">
        <v>26</v>
      </c>
      <c r="R740" s="499">
        <v>18</v>
      </c>
      <c r="S740" s="499">
        <v>51</v>
      </c>
      <c r="T740" s="330"/>
    </row>
    <row r="741" spans="1:20" s="331" customFormat="1">
      <c r="A741" s="494" t="s">
        <v>1744</v>
      </c>
      <c r="B741" s="499">
        <v>178</v>
      </c>
      <c r="C741" s="499">
        <v>1236</v>
      </c>
      <c r="D741" s="499">
        <v>6.9438202247191008</v>
      </c>
      <c r="E741" s="499">
        <v>0</v>
      </c>
      <c r="F741" s="499">
        <v>4</v>
      </c>
      <c r="G741" s="499">
        <v>0</v>
      </c>
      <c r="H741" s="499">
        <v>0</v>
      </c>
      <c r="I741" s="499">
        <v>3</v>
      </c>
      <c r="J741" s="499">
        <v>2</v>
      </c>
      <c r="K741" s="499">
        <v>8</v>
      </c>
      <c r="L741" s="499">
        <v>5</v>
      </c>
      <c r="M741" s="499">
        <v>3</v>
      </c>
      <c r="N741" s="499">
        <v>10</v>
      </c>
      <c r="O741" s="499">
        <v>17</v>
      </c>
      <c r="P741" s="499">
        <v>16</v>
      </c>
      <c r="Q741" s="499">
        <v>29</v>
      </c>
      <c r="R741" s="499">
        <v>21</v>
      </c>
      <c r="S741" s="499">
        <v>60</v>
      </c>
      <c r="T741" s="330"/>
    </row>
    <row r="742" spans="1:20" s="331" customFormat="1">
      <c r="A742" s="494" t="s">
        <v>1745</v>
      </c>
      <c r="B742" s="499">
        <v>23</v>
      </c>
      <c r="C742" s="499">
        <v>190</v>
      </c>
      <c r="D742" s="499">
        <v>8.2608695652173907</v>
      </c>
      <c r="E742" s="499">
        <v>0</v>
      </c>
      <c r="F742" s="499">
        <v>2</v>
      </c>
      <c r="G742" s="499">
        <v>3</v>
      </c>
      <c r="H742" s="499">
        <v>0</v>
      </c>
      <c r="I742" s="499">
        <v>3</v>
      </c>
      <c r="J742" s="499">
        <v>2</v>
      </c>
      <c r="K742" s="499">
        <v>1</v>
      </c>
      <c r="L742" s="499">
        <v>1</v>
      </c>
      <c r="M742" s="499">
        <v>0</v>
      </c>
      <c r="N742" s="499">
        <v>0</v>
      </c>
      <c r="O742" s="499">
        <v>2</v>
      </c>
      <c r="P742" s="499">
        <v>2</v>
      </c>
      <c r="Q742" s="499">
        <v>1</v>
      </c>
      <c r="R742" s="499">
        <v>3</v>
      </c>
      <c r="S742" s="499">
        <v>3</v>
      </c>
      <c r="T742" s="330"/>
    </row>
    <row r="743" spans="1:20" s="331" customFormat="1">
      <c r="A743" s="494" t="s">
        <v>1746</v>
      </c>
      <c r="B743" s="499">
        <v>1512</v>
      </c>
      <c r="C743" s="499">
        <v>11197</v>
      </c>
      <c r="D743" s="499">
        <v>7.40542328042328</v>
      </c>
      <c r="E743" s="499">
        <v>2</v>
      </c>
      <c r="F743" s="499">
        <v>2</v>
      </c>
      <c r="G743" s="499">
        <v>16</v>
      </c>
      <c r="H743" s="499">
        <v>3</v>
      </c>
      <c r="I743" s="499">
        <v>7</v>
      </c>
      <c r="J743" s="499">
        <v>5</v>
      </c>
      <c r="K743" s="499">
        <v>14</v>
      </c>
      <c r="L743" s="499">
        <v>11</v>
      </c>
      <c r="M743" s="499">
        <v>19</v>
      </c>
      <c r="N743" s="499">
        <v>44</v>
      </c>
      <c r="O743" s="499">
        <v>77</v>
      </c>
      <c r="P743" s="499">
        <v>122</v>
      </c>
      <c r="Q743" s="499">
        <v>216</v>
      </c>
      <c r="R743" s="499">
        <v>215</v>
      </c>
      <c r="S743" s="499">
        <v>759</v>
      </c>
      <c r="T743" s="330"/>
    </row>
    <row r="744" spans="1:20" s="331" customFormat="1">
      <c r="A744" s="494" t="s">
        <v>1747</v>
      </c>
      <c r="B744" s="499">
        <v>471</v>
      </c>
      <c r="C744" s="499">
        <v>4615</v>
      </c>
      <c r="D744" s="499">
        <v>9.7983014861995752</v>
      </c>
      <c r="E744" s="499">
        <v>3</v>
      </c>
      <c r="F744" s="499">
        <v>14</v>
      </c>
      <c r="G744" s="499">
        <v>18</v>
      </c>
      <c r="H744" s="499">
        <v>18</v>
      </c>
      <c r="I744" s="499">
        <v>22</v>
      </c>
      <c r="J744" s="499">
        <v>37</v>
      </c>
      <c r="K744" s="499">
        <v>30</v>
      </c>
      <c r="L744" s="499">
        <v>39</v>
      </c>
      <c r="M744" s="499">
        <v>30</v>
      </c>
      <c r="N744" s="499">
        <v>36</v>
      </c>
      <c r="O744" s="499">
        <v>22</v>
      </c>
      <c r="P744" s="499">
        <v>39</v>
      </c>
      <c r="Q744" s="499">
        <v>27</v>
      </c>
      <c r="R744" s="499">
        <v>42</v>
      </c>
      <c r="S744" s="499">
        <v>94</v>
      </c>
      <c r="T744" s="330"/>
    </row>
    <row r="745" spans="1:20" s="331" customFormat="1">
      <c r="A745" s="494" t="s">
        <v>1748</v>
      </c>
      <c r="B745" s="499">
        <v>235</v>
      </c>
      <c r="C745" s="499">
        <v>1521</v>
      </c>
      <c r="D745" s="499">
        <v>6.4723404255319146</v>
      </c>
      <c r="E745" s="499">
        <v>8</v>
      </c>
      <c r="F745" s="499">
        <v>1</v>
      </c>
      <c r="G745" s="499">
        <v>6</v>
      </c>
      <c r="H745" s="499">
        <v>15</v>
      </c>
      <c r="I745" s="499">
        <v>9</v>
      </c>
      <c r="J745" s="499">
        <v>8</v>
      </c>
      <c r="K745" s="499">
        <v>15</v>
      </c>
      <c r="L745" s="499">
        <v>14</v>
      </c>
      <c r="M745" s="499">
        <v>14</v>
      </c>
      <c r="N745" s="499">
        <v>10</v>
      </c>
      <c r="O745" s="499">
        <v>9</v>
      </c>
      <c r="P745" s="499">
        <v>20</v>
      </c>
      <c r="Q745" s="499">
        <v>18</v>
      </c>
      <c r="R745" s="499">
        <v>17</v>
      </c>
      <c r="S745" s="499">
        <v>71</v>
      </c>
      <c r="T745" s="330"/>
    </row>
    <row r="746" spans="1:20" s="331" customFormat="1">
      <c r="A746" s="494" t="s">
        <v>1750</v>
      </c>
      <c r="B746" s="499">
        <v>11877</v>
      </c>
      <c r="C746" s="499">
        <v>44912</v>
      </c>
      <c r="D746" s="499">
        <v>3.7814262860991832</v>
      </c>
      <c r="E746" s="499">
        <v>0</v>
      </c>
      <c r="F746" s="499">
        <v>0</v>
      </c>
      <c r="G746" s="499">
        <v>0</v>
      </c>
      <c r="H746" s="499">
        <v>78</v>
      </c>
      <c r="I746" s="499">
        <v>233</v>
      </c>
      <c r="J746" s="499">
        <v>457</v>
      </c>
      <c r="K746" s="499">
        <v>750</v>
      </c>
      <c r="L746" s="499">
        <v>992</v>
      </c>
      <c r="M746" s="499">
        <v>1141</v>
      </c>
      <c r="N746" s="499">
        <v>1077</v>
      </c>
      <c r="O746" s="499">
        <v>1122</v>
      </c>
      <c r="P746" s="499">
        <v>1055</v>
      </c>
      <c r="Q746" s="499">
        <v>1008</v>
      </c>
      <c r="R746" s="499">
        <v>983</v>
      </c>
      <c r="S746" s="499">
        <v>2981</v>
      </c>
      <c r="T746" s="330"/>
    </row>
    <row r="747" spans="1:20" s="331" customFormat="1">
      <c r="A747" s="494" t="s">
        <v>1751</v>
      </c>
      <c r="B747" s="499">
        <v>2729</v>
      </c>
      <c r="C747" s="499">
        <v>10856</v>
      </c>
      <c r="D747" s="499">
        <v>3.9780139245144741</v>
      </c>
      <c r="E747" s="499">
        <v>0</v>
      </c>
      <c r="F747" s="499">
        <v>0</v>
      </c>
      <c r="G747" s="499">
        <v>12</v>
      </c>
      <c r="H747" s="499">
        <v>15</v>
      </c>
      <c r="I747" s="499">
        <v>51</v>
      </c>
      <c r="J747" s="499">
        <v>106</v>
      </c>
      <c r="K747" s="499">
        <v>151</v>
      </c>
      <c r="L747" s="499">
        <v>241</v>
      </c>
      <c r="M747" s="499">
        <v>238</v>
      </c>
      <c r="N747" s="499">
        <v>256</v>
      </c>
      <c r="O747" s="499">
        <v>249</v>
      </c>
      <c r="P747" s="499">
        <v>269</v>
      </c>
      <c r="Q747" s="499">
        <v>256</v>
      </c>
      <c r="R747" s="499">
        <v>238</v>
      </c>
      <c r="S747" s="499">
        <v>647</v>
      </c>
      <c r="T747" s="330"/>
    </row>
    <row r="748" spans="1:20" s="331" customFormat="1">
      <c r="A748" s="494" t="s">
        <v>1752</v>
      </c>
      <c r="B748" s="499">
        <v>567</v>
      </c>
      <c r="C748" s="499">
        <v>1506</v>
      </c>
      <c r="D748" s="499">
        <v>2.6560846560846563</v>
      </c>
      <c r="E748" s="499">
        <v>0</v>
      </c>
      <c r="F748" s="499">
        <v>0</v>
      </c>
      <c r="G748" s="499">
        <v>13</v>
      </c>
      <c r="H748" s="499">
        <v>4</v>
      </c>
      <c r="I748" s="499">
        <v>20</v>
      </c>
      <c r="J748" s="499">
        <v>25</v>
      </c>
      <c r="K748" s="499">
        <v>29</v>
      </c>
      <c r="L748" s="499">
        <v>58</v>
      </c>
      <c r="M748" s="499">
        <v>64</v>
      </c>
      <c r="N748" s="499">
        <v>51</v>
      </c>
      <c r="O748" s="499">
        <v>60</v>
      </c>
      <c r="P748" s="499">
        <v>48</v>
      </c>
      <c r="Q748" s="499">
        <v>46</v>
      </c>
      <c r="R748" s="499">
        <v>41</v>
      </c>
      <c r="S748" s="499">
        <v>108</v>
      </c>
      <c r="T748" s="330"/>
    </row>
    <row r="749" spans="1:20" s="331" customFormat="1">
      <c r="A749" s="494" t="s">
        <v>1753</v>
      </c>
      <c r="B749" s="499">
        <v>620</v>
      </c>
      <c r="C749" s="499">
        <v>4586</v>
      </c>
      <c r="D749" s="499">
        <v>7.3967741935483868</v>
      </c>
      <c r="E749" s="499">
        <v>7</v>
      </c>
      <c r="F749" s="499">
        <v>2</v>
      </c>
      <c r="G749" s="499">
        <v>6</v>
      </c>
      <c r="H749" s="499">
        <v>8</v>
      </c>
      <c r="I749" s="499">
        <v>14</v>
      </c>
      <c r="J749" s="499">
        <v>14</v>
      </c>
      <c r="K749" s="499">
        <v>23</v>
      </c>
      <c r="L749" s="499">
        <v>32</v>
      </c>
      <c r="M749" s="499">
        <v>23</v>
      </c>
      <c r="N749" s="499">
        <v>38</v>
      </c>
      <c r="O749" s="499">
        <v>49</v>
      </c>
      <c r="P749" s="499">
        <v>35</v>
      </c>
      <c r="Q749" s="499">
        <v>53</v>
      </c>
      <c r="R749" s="499">
        <v>64</v>
      </c>
      <c r="S749" s="499">
        <v>252</v>
      </c>
      <c r="T749" s="330"/>
    </row>
    <row r="750" spans="1:20" s="331" customFormat="1">
      <c r="A750" s="494" t="s">
        <v>1754</v>
      </c>
      <c r="B750" s="499">
        <v>2183</v>
      </c>
      <c r="C750" s="499">
        <v>15619</v>
      </c>
      <c r="D750" s="499">
        <v>7.1548327989005953</v>
      </c>
      <c r="E750" s="499">
        <v>2</v>
      </c>
      <c r="F750" s="499">
        <v>7</v>
      </c>
      <c r="G750" s="499">
        <v>20</v>
      </c>
      <c r="H750" s="499">
        <v>45</v>
      </c>
      <c r="I750" s="499">
        <v>78</v>
      </c>
      <c r="J750" s="499">
        <v>104</v>
      </c>
      <c r="K750" s="499">
        <v>158</v>
      </c>
      <c r="L750" s="499">
        <v>171</v>
      </c>
      <c r="M750" s="499">
        <v>180</v>
      </c>
      <c r="N750" s="499">
        <v>167</v>
      </c>
      <c r="O750" s="499">
        <v>174</v>
      </c>
      <c r="P750" s="499">
        <v>165</v>
      </c>
      <c r="Q750" s="499">
        <v>176</v>
      </c>
      <c r="R750" s="499">
        <v>171</v>
      </c>
      <c r="S750" s="499">
        <v>565</v>
      </c>
      <c r="T750" s="330"/>
    </row>
    <row r="751" spans="1:20" s="331" customFormat="1">
      <c r="A751" s="494" t="s">
        <v>1755</v>
      </c>
      <c r="B751" s="499">
        <v>181</v>
      </c>
      <c r="C751" s="499">
        <v>1926</v>
      </c>
      <c r="D751" s="499">
        <v>10.640883977900552</v>
      </c>
      <c r="E751" s="499">
        <v>0</v>
      </c>
      <c r="F751" s="499">
        <v>1</v>
      </c>
      <c r="G751" s="499">
        <v>1</v>
      </c>
      <c r="H751" s="499">
        <v>4</v>
      </c>
      <c r="I751" s="499">
        <v>6</v>
      </c>
      <c r="J751" s="499">
        <v>5</v>
      </c>
      <c r="K751" s="499">
        <v>6</v>
      </c>
      <c r="L751" s="499">
        <v>13</v>
      </c>
      <c r="M751" s="499">
        <v>15</v>
      </c>
      <c r="N751" s="499">
        <v>11</v>
      </c>
      <c r="O751" s="499">
        <v>18</v>
      </c>
      <c r="P751" s="499">
        <v>20</v>
      </c>
      <c r="Q751" s="499">
        <v>21</v>
      </c>
      <c r="R751" s="499">
        <v>15</v>
      </c>
      <c r="S751" s="499">
        <v>45</v>
      </c>
      <c r="T751" s="330"/>
    </row>
    <row r="752" spans="1:20" s="331" customFormat="1">
      <c r="A752" s="494" t="s">
        <v>1756</v>
      </c>
      <c r="B752" s="499">
        <v>3</v>
      </c>
      <c r="C752" s="499">
        <v>13</v>
      </c>
      <c r="D752" s="499">
        <v>4.333333333333333</v>
      </c>
      <c r="E752" s="499">
        <v>0</v>
      </c>
      <c r="F752" s="499">
        <v>0</v>
      </c>
      <c r="G752" s="499">
        <v>0</v>
      </c>
      <c r="H752" s="499">
        <v>0</v>
      </c>
      <c r="I752" s="499">
        <v>0</v>
      </c>
      <c r="J752" s="499">
        <v>0</v>
      </c>
      <c r="K752" s="499">
        <v>0</v>
      </c>
      <c r="L752" s="499">
        <v>2</v>
      </c>
      <c r="M752" s="499">
        <v>0</v>
      </c>
      <c r="N752" s="499">
        <v>0</v>
      </c>
      <c r="O752" s="499">
        <v>0</v>
      </c>
      <c r="P752" s="499">
        <v>0</v>
      </c>
      <c r="Q752" s="499">
        <v>0</v>
      </c>
      <c r="R752" s="499">
        <v>0</v>
      </c>
      <c r="S752" s="499">
        <v>1</v>
      </c>
      <c r="T752" s="330"/>
    </row>
    <row r="753" spans="1:20" s="331" customFormat="1">
      <c r="A753" s="494" t="s">
        <v>1757</v>
      </c>
      <c r="B753" s="499">
        <v>42</v>
      </c>
      <c r="C753" s="499">
        <v>182</v>
      </c>
      <c r="D753" s="499">
        <v>4.333333333333333</v>
      </c>
      <c r="E753" s="499">
        <v>6</v>
      </c>
      <c r="F753" s="499">
        <v>9</v>
      </c>
      <c r="G753" s="499">
        <v>5</v>
      </c>
      <c r="H753" s="499">
        <v>6</v>
      </c>
      <c r="I753" s="499">
        <v>1</v>
      </c>
      <c r="J753" s="499">
        <v>1</v>
      </c>
      <c r="K753" s="499">
        <v>0</v>
      </c>
      <c r="L753" s="499">
        <v>3</v>
      </c>
      <c r="M753" s="499">
        <v>0</v>
      </c>
      <c r="N753" s="499">
        <v>0</v>
      </c>
      <c r="O753" s="499">
        <v>2</v>
      </c>
      <c r="P753" s="499">
        <v>4</v>
      </c>
      <c r="Q753" s="499">
        <v>0</v>
      </c>
      <c r="R753" s="499">
        <v>1</v>
      </c>
      <c r="S753" s="499">
        <v>4</v>
      </c>
      <c r="T753" s="332"/>
    </row>
    <row r="754" spans="1:20" s="331" customFormat="1">
      <c r="A754" s="494" t="s">
        <v>1758</v>
      </c>
      <c r="B754" s="499">
        <v>137</v>
      </c>
      <c r="C754" s="499">
        <v>1429</v>
      </c>
      <c r="D754" s="499">
        <v>10.430656934306569</v>
      </c>
      <c r="E754" s="499">
        <v>7</v>
      </c>
      <c r="F754" s="499">
        <v>6</v>
      </c>
      <c r="G754" s="499">
        <v>5</v>
      </c>
      <c r="H754" s="499">
        <v>4</v>
      </c>
      <c r="I754" s="499">
        <v>9</v>
      </c>
      <c r="J754" s="499">
        <v>11</v>
      </c>
      <c r="K754" s="499">
        <v>8</v>
      </c>
      <c r="L754" s="499">
        <v>2</v>
      </c>
      <c r="M754" s="499">
        <v>6</v>
      </c>
      <c r="N754" s="499">
        <v>9</v>
      </c>
      <c r="O754" s="499">
        <v>10</v>
      </c>
      <c r="P754" s="499">
        <v>6</v>
      </c>
      <c r="Q754" s="499">
        <v>6</v>
      </c>
      <c r="R754" s="499">
        <v>14</v>
      </c>
      <c r="S754" s="499">
        <v>34</v>
      </c>
      <c r="T754" s="330"/>
    </row>
    <row r="755" spans="1:20" s="331" customFormat="1">
      <c r="A755" s="494" t="s">
        <v>1759</v>
      </c>
      <c r="B755" s="499">
        <v>3903</v>
      </c>
      <c r="C755" s="499">
        <v>30015</v>
      </c>
      <c r="D755" s="499">
        <v>7.6902382782475023</v>
      </c>
      <c r="E755" s="499">
        <v>7</v>
      </c>
      <c r="F755" s="499">
        <v>35</v>
      </c>
      <c r="G755" s="499">
        <v>39</v>
      </c>
      <c r="H755" s="499">
        <v>24</v>
      </c>
      <c r="I755" s="499">
        <v>73</v>
      </c>
      <c r="J755" s="499">
        <v>109</v>
      </c>
      <c r="K755" s="499">
        <v>136</v>
      </c>
      <c r="L755" s="499">
        <v>148</v>
      </c>
      <c r="M755" s="499">
        <v>165</v>
      </c>
      <c r="N755" s="499">
        <v>191</v>
      </c>
      <c r="O755" s="499">
        <v>229</v>
      </c>
      <c r="P755" s="499">
        <v>265</v>
      </c>
      <c r="Q755" s="499">
        <v>317</v>
      </c>
      <c r="R755" s="499">
        <v>355</v>
      </c>
      <c r="S755" s="499">
        <v>1810</v>
      </c>
      <c r="T755" s="330"/>
    </row>
    <row r="756" spans="1:20" s="331" customFormat="1">
      <c r="A756" s="494" t="s">
        <v>2504</v>
      </c>
      <c r="B756" s="499">
        <v>9953</v>
      </c>
      <c r="C756" s="499">
        <v>61720</v>
      </c>
      <c r="D756" s="499">
        <v>6.2011453833015171</v>
      </c>
      <c r="E756" s="499">
        <v>573</v>
      </c>
      <c r="F756" s="499">
        <v>1247</v>
      </c>
      <c r="G756" s="499">
        <v>1039</v>
      </c>
      <c r="H756" s="499">
        <v>746</v>
      </c>
      <c r="I756" s="499">
        <v>539</v>
      </c>
      <c r="J756" s="499">
        <v>556</v>
      </c>
      <c r="K756" s="499">
        <v>552</v>
      </c>
      <c r="L756" s="499">
        <v>467</v>
      </c>
      <c r="M756" s="499">
        <v>500</v>
      </c>
      <c r="N756" s="499">
        <v>462</v>
      </c>
      <c r="O756" s="499">
        <v>425</v>
      </c>
      <c r="P756" s="499">
        <v>485</v>
      </c>
      <c r="Q756" s="499">
        <v>495</v>
      </c>
      <c r="R756" s="499">
        <v>455</v>
      </c>
      <c r="S756" s="499">
        <v>1412</v>
      </c>
      <c r="T756" s="330"/>
    </row>
    <row r="757" spans="1:20" s="331" customFormat="1">
      <c r="A757" s="494" t="s">
        <v>1760</v>
      </c>
      <c r="B757" s="499">
        <v>102</v>
      </c>
      <c r="C757" s="499">
        <v>528</v>
      </c>
      <c r="D757" s="499">
        <v>5.1764705882352944</v>
      </c>
      <c r="E757" s="499">
        <v>60</v>
      </c>
      <c r="F757" s="499">
        <v>33</v>
      </c>
      <c r="G757" s="499">
        <v>4</v>
      </c>
      <c r="H757" s="499">
        <v>1</v>
      </c>
      <c r="I757" s="499">
        <v>0</v>
      </c>
      <c r="J757" s="499">
        <v>0</v>
      </c>
      <c r="K757" s="499">
        <v>0</v>
      </c>
      <c r="L757" s="499">
        <v>0</v>
      </c>
      <c r="M757" s="499">
        <v>0</v>
      </c>
      <c r="N757" s="499">
        <v>1</v>
      </c>
      <c r="O757" s="499">
        <v>0</v>
      </c>
      <c r="P757" s="499">
        <v>2</v>
      </c>
      <c r="Q757" s="499">
        <v>0</v>
      </c>
      <c r="R757" s="499">
        <v>1</v>
      </c>
      <c r="S757" s="499">
        <v>0</v>
      </c>
      <c r="T757" s="330"/>
    </row>
    <row r="758" spans="1:20" s="331" customFormat="1">
      <c r="A758" s="494" t="s">
        <v>1761</v>
      </c>
      <c r="B758" s="499">
        <v>94</v>
      </c>
      <c r="C758" s="499">
        <v>482</v>
      </c>
      <c r="D758" s="499">
        <v>5.1276595744680851</v>
      </c>
      <c r="E758" s="499">
        <v>22</v>
      </c>
      <c r="F758" s="499">
        <v>38</v>
      </c>
      <c r="G758" s="499">
        <v>14</v>
      </c>
      <c r="H758" s="499">
        <v>6</v>
      </c>
      <c r="I758" s="499">
        <v>6</v>
      </c>
      <c r="J758" s="499">
        <v>2</v>
      </c>
      <c r="K758" s="499">
        <v>0</v>
      </c>
      <c r="L758" s="499">
        <v>0</v>
      </c>
      <c r="M758" s="499">
        <v>1</v>
      </c>
      <c r="N758" s="499">
        <v>1</v>
      </c>
      <c r="O758" s="499">
        <v>1</v>
      </c>
      <c r="P758" s="499">
        <v>0</v>
      </c>
      <c r="Q758" s="499">
        <v>0</v>
      </c>
      <c r="R758" s="499">
        <v>0</v>
      </c>
      <c r="S758" s="499">
        <v>3</v>
      </c>
      <c r="T758" s="330"/>
    </row>
    <row r="759" spans="1:20" s="331" customFormat="1">
      <c r="A759" s="494" t="s">
        <v>1762</v>
      </c>
      <c r="B759" s="499">
        <v>2677</v>
      </c>
      <c r="C759" s="499">
        <v>16411</v>
      </c>
      <c r="D759" s="499">
        <v>6.1303698169592824</v>
      </c>
      <c r="E759" s="499">
        <v>207</v>
      </c>
      <c r="F759" s="499">
        <v>444</v>
      </c>
      <c r="G759" s="499">
        <v>290</v>
      </c>
      <c r="H759" s="499">
        <v>239</v>
      </c>
      <c r="I759" s="499">
        <v>138</v>
      </c>
      <c r="J759" s="499">
        <v>137</v>
      </c>
      <c r="K759" s="499">
        <v>142</v>
      </c>
      <c r="L759" s="499">
        <v>115</v>
      </c>
      <c r="M759" s="499">
        <v>122</v>
      </c>
      <c r="N759" s="499">
        <v>128</v>
      </c>
      <c r="O759" s="499">
        <v>120</v>
      </c>
      <c r="P759" s="499">
        <v>112</v>
      </c>
      <c r="Q759" s="499">
        <v>136</v>
      </c>
      <c r="R759" s="499">
        <v>108</v>
      </c>
      <c r="S759" s="499">
        <v>239</v>
      </c>
      <c r="T759" s="330"/>
    </row>
    <row r="760" spans="1:20" s="331" customFormat="1">
      <c r="A760" s="494" t="s">
        <v>1763</v>
      </c>
      <c r="B760" s="499">
        <v>3427</v>
      </c>
      <c r="C760" s="499">
        <v>20365</v>
      </c>
      <c r="D760" s="499">
        <v>5.9425153195214477</v>
      </c>
      <c r="E760" s="499">
        <v>121</v>
      </c>
      <c r="F760" s="499">
        <v>402</v>
      </c>
      <c r="G760" s="499">
        <v>374</v>
      </c>
      <c r="H760" s="499">
        <v>268</v>
      </c>
      <c r="I760" s="499">
        <v>182</v>
      </c>
      <c r="J760" s="499">
        <v>198</v>
      </c>
      <c r="K760" s="499">
        <v>183</v>
      </c>
      <c r="L760" s="499">
        <v>161</v>
      </c>
      <c r="M760" s="499">
        <v>178</v>
      </c>
      <c r="N760" s="499">
        <v>162</v>
      </c>
      <c r="O760" s="499">
        <v>140</v>
      </c>
      <c r="P760" s="499">
        <v>184</v>
      </c>
      <c r="Q760" s="499">
        <v>174</v>
      </c>
      <c r="R760" s="499">
        <v>160</v>
      </c>
      <c r="S760" s="499">
        <v>540</v>
      </c>
      <c r="T760" s="330"/>
    </row>
    <row r="761" spans="1:20" s="331" customFormat="1">
      <c r="A761" s="494" t="s">
        <v>1764</v>
      </c>
      <c r="B761" s="499">
        <v>187</v>
      </c>
      <c r="C761" s="499">
        <v>1088</v>
      </c>
      <c r="D761" s="499">
        <v>5.8181818181818183</v>
      </c>
      <c r="E761" s="499">
        <v>16</v>
      </c>
      <c r="F761" s="499">
        <v>45</v>
      </c>
      <c r="G761" s="499">
        <v>64</v>
      </c>
      <c r="H761" s="499">
        <v>18</v>
      </c>
      <c r="I761" s="499">
        <v>5</v>
      </c>
      <c r="J761" s="499">
        <v>8</v>
      </c>
      <c r="K761" s="499">
        <v>6</v>
      </c>
      <c r="L761" s="499">
        <v>3</v>
      </c>
      <c r="M761" s="499">
        <v>5</v>
      </c>
      <c r="N761" s="499">
        <v>3</v>
      </c>
      <c r="O761" s="499">
        <v>3</v>
      </c>
      <c r="P761" s="499">
        <v>0</v>
      </c>
      <c r="Q761" s="499">
        <v>2</v>
      </c>
      <c r="R761" s="499">
        <v>3</v>
      </c>
      <c r="S761" s="499">
        <v>6</v>
      </c>
      <c r="T761" s="330"/>
    </row>
    <row r="762" spans="1:20" s="331" customFormat="1">
      <c r="A762" s="494" t="s">
        <v>1765</v>
      </c>
      <c r="B762" s="499">
        <v>101</v>
      </c>
      <c r="C762" s="499">
        <v>227</v>
      </c>
      <c r="D762" s="499">
        <v>2.2475247524752477</v>
      </c>
      <c r="E762" s="499">
        <v>6</v>
      </c>
      <c r="F762" s="499">
        <v>3</v>
      </c>
      <c r="G762" s="499">
        <v>1</v>
      </c>
      <c r="H762" s="499">
        <v>0</v>
      </c>
      <c r="I762" s="499">
        <v>26</v>
      </c>
      <c r="J762" s="499">
        <v>25</v>
      </c>
      <c r="K762" s="499">
        <v>18</v>
      </c>
      <c r="L762" s="499">
        <v>9</v>
      </c>
      <c r="M762" s="499">
        <v>5</v>
      </c>
      <c r="N762" s="499">
        <v>1</v>
      </c>
      <c r="O762" s="499">
        <v>2</v>
      </c>
      <c r="P762" s="499">
        <v>1</v>
      </c>
      <c r="Q762" s="499">
        <v>0</v>
      </c>
      <c r="R762" s="499">
        <v>1</v>
      </c>
      <c r="S762" s="499">
        <v>3</v>
      </c>
      <c r="T762" s="330"/>
    </row>
    <row r="763" spans="1:20" s="331" customFormat="1">
      <c r="A763" s="494" t="s">
        <v>1766</v>
      </c>
      <c r="B763" s="499">
        <v>369</v>
      </c>
      <c r="C763" s="499">
        <v>3332</v>
      </c>
      <c r="D763" s="499">
        <v>9.0298102981029817</v>
      </c>
      <c r="E763" s="499">
        <v>34</v>
      </c>
      <c r="F763" s="499">
        <v>24</v>
      </c>
      <c r="G763" s="499">
        <v>17</v>
      </c>
      <c r="H763" s="499">
        <v>17</v>
      </c>
      <c r="I763" s="499">
        <v>16</v>
      </c>
      <c r="J763" s="499">
        <v>21</v>
      </c>
      <c r="K763" s="499">
        <v>15</v>
      </c>
      <c r="L763" s="499">
        <v>29</v>
      </c>
      <c r="M763" s="499">
        <v>19</v>
      </c>
      <c r="N763" s="499">
        <v>11</v>
      </c>
      <c r="O763" s="499">
        <v>20</v>
      </c>
      <c r="P763" s="499">
        <v>29</v>
      </c>
      <c r="Q763" s="499">
        <v>28</v>
      </c>
      <c r="R763" s="499">
        <v>20</v>
      </c>
      <c r="S763" s="499">
        <v>69</v>
      </c>
      <c r="T763" s="330"/>
    </row>
    <row r="764" spans="1:20" s="331" customFormat="1">
      <c r="A764" s="494" t="s">
        <v>1767</v>
      </c>
      <c r="B764" s="499">
        <v>29</v>
      </c>
      <c r="C764" s="499">
        <v>332</v>
      </c>
      <c r="D764" s="499">
        <v>11.448275862068966</v>
      </c>
      <c r="E764" s="499">
        <v>0</v>
      </c>
      <c r="F764" s="499">
        <v>3</v>
      </c>
      <c r="G764" s="499">
        <v>0</v>
      </c>
      <c r="H764" s="499">
        <v>0</v>
      </c>
      <c r="I764" s="499">
        <v>0</v>
      </c>
      <c r="J764" s="499">
        <v>0</v>
      </c>
      <c r="K764" s="499">
        <v>0</v>
      </c>
      <c r="L764" s="499">
        <v>0</v>
      </c>
      <c r="M764" s="499">
        <v>1</v>
      </c>
      <c r="N764" s="499">
        <v>1</v>
      </c>
      <c r="O764" s="499">
        <v>1</v>
      </c>
      <c r="P764" s="499">
        <v>2</v>
      </c>
      <c r="Q764" s="499">
        <v>3</v>
      </c>
      <c r="R764" s="499">
        <v>1</v>
      </c>
      <c r="S764" s="499">
        <v>17</v>
      </c>
      <c r="T764" s="330"/>
    </row>
    <row r="765" spans="1:20" s="331" customFormat="1">
      <c r="A765" s="494" t="s">
        <v>1768</v>
      </c>
      <c r="B765" s="499">
        <v>1</v>
      </c>
      <c r="C765" s="499">
        <v>1</v>
      </c>
      <c r="D765" s="499">
        <v>1</v>
      </c>
      <c r="E765" s="499">
        <v>0</v>
      </c>
      <c r="F765" s="499">
        <v>0</v>
      </c>
      <c r="G765" s="499">
        <v>0</v>
      </c>
      <c r="H765" s="499">
        <v>1</v>
      </c>
      <c r="I765" s="499">
        <v>0</v>
      </c>
      <c r="J765" s="499">
        <v>0</v>
      </c>
      <c r="K765" s="499">
        <v>0</v>
      </c>
      <c r="L765" s="499">
        <v>0</v>
      </c>
      <c r="M765" s="499">
        <v>0</v>
      </c>
      <c r="N765" s="499">
        <v>0</v>
      </c>
      <c r="O765" s="499">
        <v>0</v>
      </c>
      <c r="P765" s="499">
        <v>0</v>
      </c>
      <c r="Q765" s="499">
        <v>0</v>
      </c>
      <c r="R765" s="499">
        <v>0</v>
      </c>
      <c r="S765" s="499">
        <v>0</v>
      </c>
      <c r="T765" s="330"/>
    </row>
    <row r="766" spans="1:20" s="331" customFormat="1">
      <c r="A766" s="494" t="s">
        <v>1769</v>
      </c>
      <c r="B766" s="499">
        <v>8</v>
      </c>
      <c r="C766" s="499">
        <v>67</v>
      </c>
      <c r="D766" s="499">
        <v>8.375</v>
      </c>
      <c r="E766" s="499">
        <v>0</v>
      </c>
      <c r="F766" s="499">
        <v>0</v>
      </c>
      <c r="G766" s="499">
        <v>1</v>
      </c>
      <c r="H766" s="499">
        <v>0</v>
      </c>
      <c r="I766" s="499">
        <v>0</v>
      </c>
      <c r="J766" s="499">
        <v>1</v>
      </c>
      <c r="K766" s="499">
        <v>0</v>
      </c>
      <c r="L766" s="499">
        <v>0</v>
      </c>
      <c r="M766" s="499">
        <v>1</v>
      </c>
      <c r="N766" s="499">
        <v>0</v>
      </c>
      <c r="O766" s="499">
        <v>0</v>
      </c>
      <c r="P766" s="499">
        <v>0</v>
      </c>
      <c r="Q766" s="499">
        <v>1</v>
      </c>
      <c r="R766" s="499">
        <v>0</v>
      </c>
      <c r="S766" s="499">
        <v>4</v>
      </c>
      <c r="T766" s="330"/>
    </row>
    <row r="767" spans="1:20" s="331" customFormat="1">
      <c r="A767" s="494" t="s">
        <v>1770</v>
      </c>
      <c r="B767" s="499">
        <v>7</v>
      </c>
      <c r="C767" s="499">
        <v>23</v>
      </c>
      <c r="D767" s="499">
        <v>3.2857142857142856</v>
      </c>
      <c r="E767" s="499">
        <v>0</v>
      </c>
      <c r="F767" s="499">
        <v>2</v>
      </c>
      <c r="G767" s="499">
        <v>0</v>
      </c>
      <c r="H767" s="499">
        <v>1</v>
      </c>
      <c r="I767" s="499">
        <v>0</v>
      </c>
      <c r="J767" s="499">
        <v>1</v>
      </c>
      <c r="K767" s="499">
        <v>1</v>
      </c>
      <c r="L767" s="499">
        <v>0</v>
      </c>
      <c r="M767" s="499">
        <v>0</v>
      </c>
      <c r="N767" s="499">
        <v>0</v>
      </c>
      <c r="O767" s="499">
        <v>0</v>
      </c>
      <c r="P767" s="499">
        <v>0</v>
      </c>
      <c r="Q767" s="499">
        <v>0</v>
      </c>
      <c r="R767" s="499">
        <v>1</v>
      </c>
      <c r="S767" s="499">
        <v>1</v>
      </c>
      <c r="T767" s="330"/>
    </row>
    <row r="768" spans="1:20" s="331" customFormat="1">
      <c r="A768" s="494" t="s">
        <v>1771</v>
      </c>
      <c r="B768" s="499">
        <v>60</v>
      </c>
      <c r="C768" s="499">
        <v>223</v>
      </c>
      <c r="D768" s="499">
        <v>3.7166666666666668</v>
      </c>
      <c r="E768" s="499">
        <v>13</v>
      </c>
      <c r="F768" s="499">
        <v>14</v>
      </c>
      <c r="G768" s="499">
        <v>10</v>
      </c>
      <c r="H768" s="499">
        <v>8</v>
      </c>
      <c r="I768" s="499">
        <v>2</v>
      </c>
      <c r="J768" s="499">
        <v>1</v>
      </c>
      <c r="K768" s="499">
        <v>1</v>
      </c>
      <c r="L768" s="499">
        <v>1</v>
      </c>
      <c r="M768" s="499">
        <v>3</v>
      </c>
      <c r="N768" s="499">
        <v>0</v>
      </c>
      <c r="O768" s="499">
        <v>1</v>
      </c>
      <c r="P768" s="499">
        <v>1</v>
      </c>
      <c r="Q768" s="499">
        <v>1</v>
      </c>
      <c r="R768" s="499">
        <v>1</v>
      </c>
      <c r="S768" s="499">
        <v>3</v>
      </c>
      <c r="T768" s="330"/>
    </row>
    <row r="769" spans="1:20" s="331" customFormat="1">
      <c r="A769" s="494" t="s">
        <v>1772</v>
      </c>
      <c r="B769" s="499">
        <v>14</v>
      </c>
      <c r="C769" s="499">
        <v>94</v>
      </c>
      <c r="D769" s="499">
        <v>6.7142857142857144</v>
      </c>
      <c r="E769" s="499">
        <v>8</v>
      </c>
      <c r="F769" s="499">
        <v>2</v>
      </c>
      <c r="G769" s="499">
        <v>0</v>
      </c>
      <c r="H769" s="499">
        <v>0</v>
      </c>
      <c r="I769" s="499">
        <v>0</v>
      </c>
      <c r="J769" s="499">
        <v>0</v>
      </c>
      <c r="K769" s="499">
        <v>0</v>
      </c>
      <c r="L769" s="499">
        <v>0</v>
      </c>
      <c r="M769" s="499">
        <v>0</v>
      </c>
      <c r="N769" s="499">
        <v>0</v>
      </c>
      <c r="O769" s="499">
        <v>0</v>
      </c>
      <c r="P769" s="499">
        <v>1</v>
      </c>
      <c r="Q769" s="499">
        <v>1</v>
      </c>
      <c r="R769" s="499">
        <v>0</v>
      </c>
      <c r="S769" s="499">
        <v>2</v>
      </c>
      <c r="T769" s="330"/>
    </row>
    <row r="770" spans="1:20" s="331" customFormat="1">
      <c r="A770" s="494" t="s">
        <v>1773</v>
      </c>
      <c r="B770" s="499">
        <v>22</v>
      </c>
      <c r="C770" s="499">
        <v>109</v>
      </c>
      <c r="D770" s="499">
        <v>4.9545454545454541</v>
      </c>
      <c r="E770" s="499">
        <v>17</v>
      </c>
      <c r="F770" s="499">
        <v>5</v>
      </c>
      <c r="G770" s="499">
        <v>0</v>
      </c>
      <c r="H770" s="499">
        <v>0</v>
      </c>
      <c r="I770" s="499">
        <v>0</v>
      </c>
      <c r="J770" s="499">
        <v>0</v>
      </c>
      <c r="K770" s="499">
        <v>0</v>
      </c>
      <c r="L770" s="499">
        <v>0</v>
      </c>
      <c r="M770" s="499">
        <v>0</v>
      </c>
      <c r="N770" s="499">
        <v>0</v>
      </c>
      <c r="O770" s="499">
        <v>0</v>
      </c>
      <c r="P770" s="499">
        <v>0</v>
      </c>
      <c r="Q770" s="499">
        <v>0</v>
      </c>
      <c r="R770" s="499">
        <v>0</v>
      </c>
      <c r="S770" s="499">
        <v>0</v>
      </c>
      <c r="T770" s="330"/>
    </row>
    <row r="771" spans="1:20" s="331" customFormat="1">
      <c r="A771" s="494" t="s">
        <v>1774</v>
      </c>
      <c r="B771" s="499">
        <v>32</v>
      </c>
      <c r="C771" s="499">
        <v>97</v>
      </c>
      <c r="D771" s="499">
        <v>3.03125</v>
      </c>
      <c r="E771" s="499">
        <v>7</v>
      </c>
      <c r="F771" s="499">
        <v>4</v>
      </c>
      <c r="G771" s="499">
        <v>2</v>
      </c>
      <c r="H771" s="499">
        <v>2</v>
      </c>
      <c r="I771" s="499">
        <v>2</v>
      </c>
      <c r="J771" s="499">
        <v>2</v>
      </c>
      <c r="K771" s="499">
        <v>0</v>
      </c>
      <c r="L771" s="499">
        <v>1</v>
      </c>
      <c r="M771" s="499">
        <v>2</v>
      </c>
      <c r="N771" s="499">
        <v>1</v>
      </c>
      <c r="O771" s="499">
        <v>0</v>
      </c>
      <c r="P771" s="499">
        <v>1</v>
      </c>
      <c r="Q771" s="499">
        <v>4</v>
      </c>
      <c r="R771" s="499">
        <v>0</v>
      </c>
      <c r="S771" s="499">
        <v>4</v>
      </c>
      <c r="T771" s="330"/>
    </row>
    <row r="772" spans="1:20" s="331" customFormat="1">
      <c r="A772" s="494" t="s">
        <v>1775</v>
      </c>
      <c r="B772" s="499">
        <v>9</v>
      </c>
      <c r="C772" s="499">
        <v>33</v>
      </c>
      <c r="D772" s="499">
        <v>3.6666666666666665</v>
      </c>
      <c r="E772" s="499">
        <v>2</v>
      </c>
      <c r="F772" s="499">
        <v>0</v>
      </c>
      <c r="G772" s="499">
        <v>1</v>
      </c>
      <c r="H772" s="499">
        <v>2</v>
      </c>
      <c r="I772" s="499">
        <v>0</v>
      </c>
      <c r="J772" s="499">
        <v>2</v>
      </c>
      <c r="K772" s="499">
        <v>1</v>
      </c>
      <c r="L772" s="499">
        <v>0</v>
      </c>
      <c r="M772" s="499">
        <v>1</v>
      </c>
      <c r="N772" s="499">
        <v>0</v>
      </c>
      <c r="O772" s="499">
        <v>0</v>
      </c>
      <c r="P772" s="499">
        <v>0</v>
      </c>
      <c r="Q772" s="499">
        <v>0</v>
      </c>
      <c r="R772" s="499">
        <v>0</v>
      </c>
      <c r="S772" s="499">
        <v>0</v>
      </c>
      <c r="T772" s="330"/>
    </row>
    <row r="773" spans="1:20" s="331" customFormat="1">
      <c r="A773" s="494" t="s">
        <v>1776</v>
      </c>
      <c r="B773" s="499">
        <v>17</v>
      </c>
      <c r="C773" s="499">
        <v>81</v>
      </c>
      <c r="D773" s="499">
        <v>4.7647058823529411</v>
      </c>
      <c r="E773" s="499">
        <v>1</v>
      </c>
      <c r="F773" s="499">
        <v>1</v>
      </c>
      <c r="G773" s="499">
        <v>2</v>
      </c>
      <c r="H773" s="499">
        <v>2</v>
      </c>
      <c r="I773" s="499">
        <v>0</v>
      </c>
      <c r="J773" s="499">
        <v>2</v>
      </c>
      <c r="K773" s="499">
        <v>2</v>
      </c>
      <c r="L773" s="499">
        <v>0</v>
      </c>
      <c r="M773" s="499">
        <v>0</v>
      </c>
      <c r="N773" s="499">
        <v>0</v>
      </c>
      <c r="O773" s="499">
        <v>2</v>
      </c>
      <c r="P773" s="499">
        <v>1</v>
      </c>
      <c r="Q773" s="499">
        <v>0</v>
      </c>
      <c r="R773" s="499">
        <v>1</v>
      </c>
      <c r="S773" s="499">
        <v>3</v>
      </c>
      <c r="T773" s="330"/>
    </row>
    <row r="774" spans="1:20" s="331" customFormat="1">
      <c r="A774" s="494" t="s">
        <v>1777</v>
      </c>
      <c r="B774" s="499">
        <v>3</v>
      </c>
      <c r="C774" s="499">
        <v>22</v>
      </c>
      <c r="D774" s="499">
        <v>7.333333333333333</v>
      </c>
      <c r="E774" s="499">
        <v>0</v>
      </c>
      <c r="F774" s="499">
        <v>0</v>
      </c>
      <c r="G774" s="499">
        <v>0</v>
      </c>
      <c r="H774" s="499">
        <v>0</v>
      </c>
      <c r="I774" s="499">
        <v>0</v>
      </c>
      <c r="J774" s="499">
        <v>0</v>
      </c>
      <c r="K774" s="499">
        <v>0</v>
      </c>
      <c r="L774" s="499">
        <v>0</v>
      </c>
      <c r="M774" s="499">
        <v>0</v>
      </c>
      <c r="N774" s="499">
        <v>0</v>
      </c>
      <c r="O774" s="499">
        <v>0</v>
      </c>
      <c r="P774" s="499">
        <v>0</v>
      </c>
      <c r="Q774" s="499">
        <v>0</v>
      </c>
      <c r="R774" s="499">
        <v>0</v>
      </c>
      <c r="S774" s="499">
        <v>3</v>
      </c>
      <c r="T774" s="330"/>
    </row>
    <row r="775" spans="1:20" s="331" customFormat="1">
      <c r="A775" s="494" t="s">
        <v>1778</v>
      </c>
      <c r="B775" s="499">
        <v>22</v>
      </c>
      <c r="C775" s="499">
        <v>140</v>
      </c>
      <c r="D775" s="499">
        <v>6.3636363636363633</v>
      </c>
      <c r="E775" s="499">
        <v>0</v>
      </c>
      <c r="F775" s="499">
        <v>5</v>
      </c>
      <c r="G775" s="499">
        <v>3</v>
      </c>
      <c r="H775" s="499">
        <v>0</v>
      </c>
      <c r="I775" s="499">
        <v>1</v>
      </c>
      <c r="J775" s="499">
        <v>2</v>
      </c>
      <c r="K775" s="499">
        <v>1</v>
      </c>
      <c r="L775" s="499">
        <v>2</v>
      </c>
      <c r="M775" s="499">
        <v>3</v>
      </c>
      <c r="N775" s="499">
        <v>2</v>
      </c>
      <c r="O775" s="499">
        <v>0</v>
      </c>
      <c r="P775" s="499">
        <v>0</v>
      </c>
      <c r="Q775" s="499">
        <v>0</v>
      </c>
      <c r="R775" s="499">
        <v>0</v>
      </c>
      <c r="S775" s="499">
        <v>3</v>
      </c>
      <c r="T775" s="330"/>
    </row>
    <row r="776" spans="1:20" s="331" customFormat="1">
      <c r="A776" s="494" t="s">
        <v>1779</v>
      </c>
      <c r="B776" s="499">
        <v>12</v>
      </c>
      <c r="C776" s="499">
        <v>39</v>
      </c>
      <c r="D776" s="499">
        <v>3.25</v>
      </c>
      <c r="E776" s="499">
        <v>1</v>
      </c>
      <c r="F776" s="499">
        <v>3</v>
      </c>
      <c r="G776" s="499">
        <v>1</v>
      </c>
      <c r="H776" s="499">
        <v>0</v>
      </c>
      <c r="I776" s="499">
        <v>0</v>
      </c>
      <c r="J776" s="499">
        <v>0</v>
      </c>
      <c r="K776" s="499">
        <v>1</v>
      </c>
      <c r="L776" s="499">
        <v>0</v>
      </c>
      <c r="M776" s="499">
        <v>0</v>
      </c>
      <c r="N776" s="499">
        <v>0</v>
      </c>
      <c r="O776" s="499">
        <v>0</v>
      </c>
      <c r="P776" s="499">
        <v>0</v>
      </c>
      <c r="Q776" s="499">
        <v>0</v>
      </c>
      <c r="R776" s="499">
        <v>1</v>
      </c>
      <c r="S776" s="499">
        <v>5</v>
      </c>
      <c r="T776" s="330"/>
    </row>
    <row r="777" spans="1:20" s="331" customFormat="1">
      <c r="A777" s="494" t="s">
        <v>1780</v>
      </c>
      <c r="B777" s="499">
        <v>10</v>
      </c>
      <c r="C777" s="499">
        <v>38</v>
      </c>
      <c r="D777" s="499">
        <v>3.8</v>
      </c>
      <c r="E777" s="499">
        <v>0</v>
      </c>
      <c r="F777" s="499">
        <v>1</v>
      </c>
      <c r="G777" s="499">
        <v>2</v>
      </c>
      <c r="H777" s="499">
        <v>0</v>
      </c>
      <c r="I777" s="499">
        <v>0</v>
      </c>
      <c r="J777" s="499">
        <v>1</v>
      </c>
      <c r="K777" s="499">
        <v>0</v>
      </c>
      <c r="L777" s="499">
        <v>0</v>
      </c>
      <c r="M777" s="499">
        <v>2</v>
      </c>
      <c r="N777" s="499">
        <v>1</v>
      </c>
      <c r="O777" s="499">
        <v>0</v>
      </c>
      <c r="P777" s="499">
        <v>0</v>
      </c>
      <c r="Q777" s="499">
        <v>2</v>
      </c>
      <c r="R777" s="499">
        <v>0</v>
      </c>
      <c r="S777" s="499">
        <v>1</v>
      </c>
      <c r="T777" s="330"/>
    </row>
    <row r="778" spans="1:20" s="331" customFormat="1">
      <c r="A778" s="494" t="s">
        <v>1781</v>
      </c>
      <c r="B778" s="499">
        <v>67</v>
      </c>
      <c r="C778" s="499">
        <v>266</v>
      </c>
      <c r="D778" s="499">
        <v>3.9701492537313432</v>
      </c>
      <c r="E778" s="499">
        <v>7</v>
      </c>
      <c r="F778" s="499">
        <v>11</v>
      </c>
      <c r="G778" s="499">
        <v>12</v>
      </c>
      <c r="H778" s="499">
        <v>7</v>
      </c>
      <c r="I778" s="499">
        <v>10</v>
      </c>
      <c r="J778" s="499">
        <v>2</v>
      </c>
      <c r="K778" s="499">
        <v>3</v>
      </c>
      <c r="L778" s="499">
        <v>2</v>
      </c>
      <c r="M778" s="499">
        <v>1</v>
      </c>
      <c r="N778" s="499">
        <v>4</v>
      </c>
      <c r="O778" s="499">
        <v>1</v>
      </c>
      <c r="P778" s="499">
        <v>0</v>
      </c>
      <c r="Q778" s="499">
        <v>0</v>
      </c>
      <c r="R778" s="499">
        <v>2</v>
      </c>
      <c r="S778" s="499">
        <v>5</v>
      </c>
      <c r="T778" s="330"/>
    </row>
    <row r="779" spans="1:20" s="331" customFormat="1">
      <c r="A779" s="494" t="s">
        <v>1782</v>
      </c>
      <c r="B779" s="499">
        <v>101</v>
      </c>
      <c r="C779" s="499">
        <v>551</v>
      </c>
      <c r="D779" s="499">
        <v>5.4554455445544559</v>
      </c>
      <c r="E779" s="499">
        <v>1</v>
      </c>
      <c r="F779" s="499">
        <v>1</v>
      </c>
      <c r="G779" s="499">
        <v>2</v>
      </c>
      <c r="H779" s="499">
        <v>2</v>
      </c>
      <c r="I779" s="499">
        <v>0</v>
      </c>
      <c r="J779" s="499">
        <v>1</v>
      </c>
      <c r="K779" s="499">
        <v>6</v>
      </c>
      <c r="L779" s="499">
        <v>3</v>
      </c>
      <c r="M779" s="499">
        <v>11</v>
      </c>
      <c r="N779" s="499">
        <v>19</v>
      </c>
      <c r="O779" s="499">
        <v>6</v>
      </c>
      <c r="P779" s="499">
        <v>12</v>
      </c>
      <c r="Q779" s="499">
        <v>7</v>
      </c>
      <c r="R779" s="499">
        <v>10</v>
      </c>
      <c r="S779" s="499">
        <v>20</v>
      </c>
      <c r="T779" s="330"/>
    </row>
    <row r="780" spans="1:20" s="331" customFormat="1">
      <c r="A780" s="494" t="s">
        <v>1783</v>
      </c>
      <c r="B780" s="499">
        <v>4</v>
      </c>
      <c r="C780" s="499">
        <v>18</v>
      </c>
      <c r="D780" s="499">
        <v>4.5</v>
      </c>
      <c r="E780" s="499">
        <v>0</v>
      </c>
      <c r="F780" s="499">
        <v>0</v>
      </c>
      <c r="G780" s="499">
        <v>0</v>
      </c>
      <c r="H780" s="499">
        <v>1</v>
      </c>
      <c r="I780" s="499">
        <v>1</v>
      </c>
      <c r="J780" s="499">
        <v>0</v>
      </c>
      <c r="K780" s="499">
        <v>0</v>
      </c>
      <c r="L780" s="499">
        <v>0</v>
      </c>
      <c r="M780" s="499">
        <v>0</v>
      </c>
      <c r="N780" s="499">
        <v>0</v>
      </c>
      <c r="O780" s="499">
        <v>0</v>
      </c>
      <c r="P780" s="499">
        <v>1</v>
      </c>
      <c r="Q780" s="499">
        <v>0</v>
      </c>
      <c r="R780" s="499">
        <v>0</v>
      </c>
      <c r="S780" s="499">
        <v>1</v>
      </c>
      <c r="T780" s="330"/>
    </row>
    <row r="781" spans="1:20" s="331" customFormat="1">
      <c r="A781" s="494" t="s">
        <v>1785</v>
      </c>
      <c r="B781" s="499">
        <v>2</v>
      </c>
      <c r="C781" s="499">
        <v>6</v>
      </c>
      <c r="D781" s="499">
        <v>3</v>
      </c>
      <c r="E781" s="499">
        <v>1</v>
      </c>
      <c r="F781" s="499">
        <v>1</v>
      </c>
      <c r="G781" s="499">
        <v>0</v>
      </c>
      <c r="H781" s="499">
        <v>0</v>
      </c>
      <c r="I781" s="499">
        <v>0</v>
      </c>
      <c r="J781" s="499">
        <v>0</v>
      </c>
      <c r="K781" s="499">
        <v>0</v>
      </c>
      <c r="L781" s="499">
        <v>0</v>
      </c>
      <c r="M781" s="499">
        <v>0</v>
      </c>
      <c r="N781" s="499">
        <v>0</v>
      </c>
      <c r="O781" s="499">
        <v>0</v>
      </c>
      <c r="P781" s="499">
        <v>0</v>
      </c>
      <c r="Q781" s="499">
        <v>0</v>
      </c>
      <c r="R781" s="499">
        <v>0</v>
      </c>
      <c r="S781" s="499">
        <v>0</v>
      </c>
      <c r="T781" s="330"/>
    </row>
    <row r="782" spans="1:20" s="331" customFormat="1">
      <c r="A782" s="494" t="s">
        <v>1786</v>
      </c>
      <c r="B782" s="499">
        <v>328</v>
      </c>
      <c r="C782" s="499">
        <v>865</v>
      </c>
      <c r="D782" s="499">
        <v>2.6371951219512195</v>
      </c>
      <c r="E782" s="499">
        <v>22</v>
      </c>
      <c r="F782" s="499">
        <v>80</v>
      </c>
      <c r="G782" s="499">
        <v>74</v>
      </c>
      <c r="H782" s="499">
        <v>34</v>
      </c>
      <c r="I782" s="499">
        <v>18</v>
      </c>
      <c r="J782" s="499">
        <v>15</v>
      </c>
      <c r="K782" s="499">
        <v>11</v>
      </c>
      <c r="L782" s="499">
        <v>12</v>
      </c>
      <c r="M782" s="499">
        <v>7</v>
      </c>
      <c r="N782" s="499">
        <v>7</v>
      </c>
      <c r="O782" s="499">
        <v>10</v>
      </c>
      <c r="P782" s="499">
        <v>8</v>
      </c>
      <c r="Q782" s="499">
        <v>9</v>
      </c>
      <c r="R782" s="499">
        <v>5</v>
      </c>
      <c r="S782" s="499">
        <v>16</v>
      </c>
      <c r="T782" s="330"/>
    </row>
    <row r="783" spans="1:20" s="331" customFormat="1">
      <c r="A783" s="494" t="s">
        <v>1787</v>
      </c>
      <c r="B783" s="499">
        <v>68</v>
      </c>
      <c r="C783" s="499">
        <v>558</v>
      </c>
      <c r="D783" s="499">
        <v>8.2058823529411757</v>
      </c>
      <c r="E783" s="499">
        <v>3</v>
      </c>
      <c r="F783" s="499">
        <v>14</v>
      </c>
      <c r="G783" s="499">
        <v>5</v>
      </c>
      <c r="H783" s="499">
        <v>4</v>
      </c>
      <c r="I783" s="499">
        <v>3</v>
      </c>
      <c r="J783" s="499">
        <v>5</v>
      </c>
      <c r="K783" s="499">
        <v>9</v>
      </c>
      <c r="L783" s="499">
        <v>3</v>
      </c>
      <c r="M783" s="499">
        <v>5</v>
      </c>
      <c r="N783" s="499">
        <v>1</v>
      </c>
      <c r="O783" s="499">
        <v>3</v>
      </c>
      <c r="P783" s="499">
        <v>0</v>
      </c>
      <c r="Q783" s="499">
        <v>3</v>
      </c>
      <c r="R783" s="499">
        <v>2</v>
      </c>
      <c r="S783" s="499">
        <v>8</v>
      </c>
      <c r="T783" s="330"/>
    </row>
    <row r="784" spans="1:20" s="331" customFormat="1">
      <c r="A784" s="494" t="s">
        <v>1788</v>
      </c>
      <c r="B784" s="499">
        <v>7</v>
      </c>
      <c r="C784" s="499">
        <v>44</v>
      </c>
      <c r="D784" s="499">
        <v>6.2857142857142856</v>
      </c>
      <c r="E784" s="499">
        <v>0</v>
      </c>
      <c r="F784" s="499">
        <v>0</v>
      </c>
      <c r="G784" s="499">
        <v>1</v>
      </c>
      <c r="H784" s="499">
        <v>0</v>
      </c>
      <c r="I784" s="499">
        <v>0</v>
      </c>
      <c r="J784" s="499">
        <v>1</v>
      </c>
      <c r="K784" s="499">
        <v>0</v>
      </c>
      <c r="L784" s="499">
        <v>1</v>
      </c>
      <c r="M784" s="499">
        <v>1</v>
      </c>
      <c r="N784" s="499">
        <v>0</v>
      </c>
      <c r="O784" s="499">
        <v>1</v>
      </c>
      <c r="P784" s="499">
        <v>0</v>
      </c>
      <c r="Q784" s="499">
        <v>2</v>
      </c>
      <c r="R784" s="499">
        <v>0</v>
      </c>
      <c r="S784" s="499">
        <v>0</v>
      </c>
      <c r="T784" s="330"/>
    </row>
    <row r="785" spans="1:20" s="331" customFormat="1">
      <c r="A785" s="494" t="s">
        <v>1789</v>
      </c>
      <c r="B785" s="499">
        <v>16</v>
      </c>
      <c r="C785" s="499">
        <v>60</v>
      </c>
      <c r="D785" s="499">
        <v>3.75</v>
      </c>
      <c r="E785" s="499">
        <v>3</v>
      </c>
      <c r="F785" s="499">
        <v>2</v>
      </c>
      <c r="G785" s="499">
        <v>0</v>
      </c>
      <c r="H785" s="499">
        <v>2</v>
      </c>
      <c r="I785" s="499">
        <v>1</v>
      </c>
      <c r="J785" s="499">
        <v>1</v>
      </c>
      <c r="K785" s="499">
        <v>1</v>
      </c>
      <c r="L785" s="499">
        <v>1</v>
      </c>
      <c r="M785" s="499">
        <v>1</v>
      </c>
      <c r="N785" s="499">
        <v>0</v>
      </c>
      <c r="O785" s="499">
        <v>0</v>
      </c>
      <c r="P785" s="499">
        <v>0</v>
      </c>
      <c r="Q785" s="499">
        <v>0</v>
      </c>
      <c r="R785" s="499">
        <v>1</v>
      </c>
      <c r="S785" s="499">
        <v>3</v>
      </c>
      <c r="T785" s="330"/>
    </row>
    <row r="786" spans="1:20" s="331" customFormat="1">
      <c r="A786" s="494" t="s">
        <v>1791</v>
      </c>
      <c r="B786" s="499">
        <v>11</v>
      </c>
      <c r="C786" s="499">
        <v>167</v>
      </c>
      <c r="D786" s="499">
        <v>15.181818181818182</v>
      </c>
      <c r="E786" s="499">
        <v>0</v>
      </c>
      <c r="F786" s="499">
        <v>2</v>
      </c>
      <c r="G786" s="499">
        <v>0</v>
      </c>
      <c r="H786" s="499">
        <v>1</v>
      </c>
      <c r="I786" s="499">
        <v>1</v>
      </c>
      <c r="J786" s="499">
        <v>1</v>
      </c>
      <c r="K786" s="499">
        <v>1</v>
      </c>
      <c r="L786" s="499">
        <v>0</v>
      </c>
      <c r="M786" s="499">
        <v>0</v>
      </c>
      <c r="N786" s="499">
        <v>0</v>
      </c>
      <c r="O786" s="499">
        <v>2</v>
      </c>
      <c r="P786" s="499">
        <v>2</v>
      </c>
      <c r="Q786" s="499">
        <v>0</v>
      </c>
      <c r="R786" s="499">
        <v>0</v>
      </c>
      <c r="S786" s="499">
        <v>1</v>
      </c>
      <c r="T786" s="330"/>
    </row>
    <row r="787" spans="1:20" s="331" customFormat="1">
      <c r="A787" s="494" t="s">
        <v>1792</v>
      </c>
      <c r="B787" s="499">
        <v>1</v>
      </c>
      <c r="C787" s="499">
        <v>7</v>
      </c>
      <c r="D787" s="499">
        <v>7</v>
      </c>
      <c r="E787" s="499">
        <v>0</v>
      </c>
      <c r="F787" s="499">
        <v>0</v>
      </c>
      <c r="G787" s="499">
        <v>0</v>
      </c>
      <c r="H787" s="499">
        <v>0</v>
      </c>
      <c r="I787" s="499">
        <v>0</v>
      </c>
      <c r="J787" s="499">
        <v>0</v>
      </c>
      <c r="K787" s="499">
        <v>0</v>
      </c>
      <c r="L787" s="499">
        <v>0</v>
      </c>
      <c r="M787" s="499">
        <v>0</v>
      </c>
      <c r="N787" s="499">
        <v>0</v>
      </c>
      <c r="O787" s="499">
        <v>0</v>
      </c>
      <c r="P787" s="499">
        <v>0</v>
      </c>
      <c r="Q787" s="499">
        <v>1</v>
      </c>
      <c r="R787" s="499">
        <v>0</v>
      </c>
      <c r="S787" s="499">
        <v>0</v>
      </c>
      <c r="T787" s="330"/>
    </row>
    <row r="788" spans="1:20" s="331" customFormat="1">
      <c r="A788" s="494" t="s">
        <v>1793</v>
      </c>
      <c r="B788" s="499">
        <v>4</v>
      </c>
      <c r="C788" s="499">
        <v>6</v>
      </c>
      <c r="D788" s="499">
        <v>1.5</v>
      </c>
      <c r="E788" s="499">
        <v>0</v>
      </c>
      <c r="F788" s="499">
        <v>0</v>
      </c>
      <c r="G788" s="499">
        <v>0</v>
      </c>
      <c r="H788" s="499">
        <v>1</v>
      </c>
      <c r="I788" s="499">
        <v>0</v>
      </c>
      <c r="J788" s="499">
        <v>0</v>
      </c>
      <c r="K788" s="499">
        <v>0</v>
      </c>
      <c r="L788" s="499">
        <v>0</v>
      </c>
      <c r="M788" s="499">
        <v>1</v>
      </c>
      <c r="N788" s="499">
        <v>0</v>
      </c>
      <c r="O788" s="499">
        <v>0</v>
      </c>
      <c r="P788" s="499">
        <v>1</v>
      </c>
      <c r="Q788" s="499">
        <v>0</v>
      </c>
      <c r="R788" s="499">
        <v>0</v>
      </c>
      <c r="S788" s="499">
        <v>1</v>
      </c>
      <c r="T788" s="330"/>
    </row>
    <row r="789" spans="1:20" s="333" customFormat="1">
      <c r="A789" s="494" t="s">
        <v>1794</v>
      </c>
      <c r="B789" s="499">
        <v>1</v>
      </c>
      <c r="C789" s="499">
        <v>260</v>
      </c>
      <c r="D789" s="499">
        <v>260</v>
      </c>
      <c r="E789" s="499">
        <v>0</v>
      </c>
      <c r="F789" s="499">
        <v>0</v>
      </c>
      <c r="G789" s="499">
        <v>0</v>
      </c>
      <c r="H789" s="499">
        <v>0</v>
      </c>
      <c r="I789" s="499">
        <v>0</v>
      </c>
      <c r="J789" s="499">
        <v>0</v>
      </c>
      <c r="K789" s="499">
        <v>0</v>
      </c>
      <c r="L789" s="499">
        <v>0</v>
      </c>
      <c r="M789" s="499">
        <v>0</v>
      </c>
      <c r="N789" s="499">
        <v>1</v>
      </c>
      <c r="O789" s="499">
        <v>0</v>
      </c>
      <c r="P789" s="499">
        <v>0</v>
      </c>
      <c r="Q789" s="499">
        <v>0</v>
      </c>
      <c r="R789" s="499">
        <v>0</v>
      </c>
      <c r="S789" s="499">
        <v>0</v>
      </c>
      <c r="T789" s="332"/>
    </row>
    <row r="790" spans="1:20" s="331" customFormat="1">
      <c r="A790" s="494" t="s">
        <v>1795</v>
      </c>
      <c r="B790" s="499">
        <v>4</v>
      </c>
      <c r="C790" s="499">
        <v>14</v>
      </c>
      <c r="D790" s="499">
        <v>3.5</v>
      </c>
      <c r="E790" s="499">
        <v>0</v>
      </c>
      <c r="F790" s="499">
        <v>0</v>
      </c>
      <c r="G790" s="499">
        <v>0</v>
      </c>
      <c r="H790" s="499">
        <v>0</v>
      </c>
      <c r="I790" s="499">
        <v>0</v>
      </c>
      <c r="J790" s="499">
        <v>0</v>
      </c>
      <c r="K790" s="499">
        <v>0</v>
      </c>
      <c r="L790" s="499">
        <v>0</v>
      </c>
      <c r="M790" s="499">
        <v>0</v>
      </c>
      <c r="N790" s="499">
        <v>0</v>
      </c>
      <c r="O790" s="499">
        <v>2</v>
      </c>
      <c r="P790" s="499">
        <v>0</v>
      </c>
      <c r="Q790" s="499">
        <v>0</v>
      </c>
      <c r="R790" s="499">
        <v>0</v>
      </c>
      <c r="S790" s="499">
        <v>2</v>
      </c>
      <c r="T790" s="330"/>
    </row>
    <row r="791" spans="1:20" s="331" customFormat="1">
      <c r="A791" s="494" t="s">
        <v>1796</v>
      </c>
      <c r="B791" s="499">
        <v>44</v>
      </c>
      <c r="C791" s="499">
        <v>70</v>
      </c>
      <c r="D791" s="499">
        <v>1.5909090909090908</v>
      </c>
      <c r="E791" s="499">
        <v>2</v>
      </c>
      <c r="F791" s="499">
        <v>2</v>
      </c>
      <c r="G791" s="499">
        <v>0</v>
      </c>
      <c r="H791" s="499">
        <v>4</v>
      </c>
      <c r="I791" s="499">
        <v>10</v>
      </c>
      <c r="J791" s="499">
        <v>6</v>
      </c>
      <c r="K791" s="499">
        <v>2</v>
      </c>
      <c r="L791" s="499">
        <v>5</v>
      </c>
      <c r="M791" s="499">
        <v>2</v>
      </c>
      <c r="N791" s="499">
        <v>1</v>
      </c>
      <c r="O791" s="499">
        <v>2</v>
      </c>
      <c r="P791" s="499">
        <v>4</v>
      </c>
      <c r="Q791" s="499">
        <v>0</v>
      </c>
      <c r="R791" s="499">
        <v>0</v>
      </c>
      <c r="S791" s="499">
        <v>4</v>
      </c>
      <c r="T791" s="330"/>
    </row>
    <row r="792" spans="1:20" s="331" customFormat="1">
      <c r="A792" s="494" t="s">
        <v>1797</v>
      </c>
      <c r="B792" s="499">
        <v>2</v>
      </c>
      <c r="C792" s="499">
        <v>3</v>
      </c>
      <c r="D792" s="499">
        <v>1.5</v>
      </c>
      <c r="E792" s="499">
        <v>0</v>
      </c>
      <c r="F792" s="499">
        <v>0</v>
      </c>
      <c r="G792" s="499">
        <v>0</v>
      </c>
      <c r="H792" s="499">
        <v>1</v>
      </c>
      <c r="I792" s="499">
        <v>0</v>
      </c>
      <c r="J792" s="499">
        <v>0</v>
      </c>
      <c r="K792" s="499">
        <v>0</v>
      </c>
      <c r="L792" s="499">
        <v>1</v>
      </c>
      <c r="M792" s="499">
        <v>0</v>
      </c>
      <c r="N792" s="499">
        <v>0</v>
      </c>
      <c r="O792" s="499">
        <v>0</v>
      </c>
      <c r="P792" s="499">
        <v>0</v>
      </c>
      <c r="Q792" s="499">
        <v>0</v>
      </c>
      <c r="R792" s="499">
        <v>0</v>
      </c>
      <c r="S792" s="499">
        <v>0</v>
      </c>
      <c r="T792" s="330"/>
    </row>
    <row r="793" spans="1:20" s="331" customFormat="1">
      <c r="A793" s="494" t="s">
        <v>1798</v>
      </c>
      <c r="B793" s="499">
        <v>1</v>
      </c>
      <c r="C793" s="499">
        <v>1</v>
      </c>
      <c r="D793" s="499">
        <v>1</v>
      </c>
      <c r="E793" s="499">
        <v>0</v>
      </c>
      <c r="F793" s="499">
        <v>0</v>
      </c>
      <c r="G793" s="499">
        <v>1</v>
      </c>
      <c r="H793" s="499">
        <v>0</v>
      </c>
      <c r="I793" s="499">
        <v>0</v>
      </c>
      <c r="J793" s="499">
        <v>0</v>
      </c>
      <c r="K793" s="499">
        <v>0</v>
      </c>
      <c r="L793" s="499">
        <v>0</v>
      </c>
      <c r="M793" s="499">
        <v>0</v>
      </c>
      <c r="N793" s="499">
        <v>0</v>
      </c>
      <c r="O793" s="499">
        <v>0</v>
      </c>
      <c r="P793" s="499">
        <v>0</v>
      </c>
      <c r="Q793" s="499">
        <v>0</v>
      </c>
      <c r="R793" s="499">
        <v>0</v>
      </c>
      <c r="S793" s="499">
        <v>0</v>
      </c>
      <c r="T793" s="330"/>
    </row>
    <row r="794" spans="1:20" s="331" customFormat="1">
      <c r="A794" s="494" t="s">
        <v>1799</v>
      </c>
      <c r="B794" s="499">
        <v>6</v>
      </c>
      <c r="C794" s="499">
        <v>18</v>
      </c>
      <c r="D794" s="499">
        <v>3</v>
      </c>
      <c r="E794" s="499">
        <v>0</v>
      </c>
      <c r="F794" s="499">
        <v>0</v>
      </c>
      <c r="G794" s="499">
        <v>4</v>
      </c>
      <c r="H794" s="499">
        <v>1</v>
      </c>
      <c r="I794" s="499">
        <v>1</v>
      </c>
      <c r="J794" s="499">
        <v>0</v>
      </c>
      <c r="K794" s="499">
        <v>0</v>
      </c>
      <c r="L794" s="499">
        <v>0</v>
      </c>
      <c r="M794" s="499">
        <v>0</v>
      </c>
      <c r="N794" s="499">
        <v>0</v>
      </c>
      <c r="O794" s="499">
        <v>0</v>
      </c>
      <c r="P794" s="499">
        <v>0</v>
      </c>
      <c r="Q794" s="499">
        <v>0</v>
      </c>
      <c r="R794" s="499">
        <v>0</v>
      </c>
      <c r="S794" s="499">
        <v>0</v>
      </c>
      <c r="T794" s="330"/>
    </row>
    <row r="795" spans="1:20" s="331" customFormat="1">
      <c r="A795" s="494" t="s">
        <v>1800</v>
      </c>
      <c r="B795" s="499">
        <v>2</v>
      </c>
      <c r="C795" s="499">
        <v>3</v>
      </c>
      <c r="D795" s="499">
        <v>1.5</v>
      </c>
      <c r="E795" s="499">
        <v>0</v>
      </c>
      <c r="F795" s="499">
        <v>0</v>
      </c>
      <c r="G795" s="499">
        <v>0</v>
      </c>
      <c r="H795" s="499">
        <v>0</v>
      </c>
      <c r="I795" s="499">
        <v>0</v>
      </c>
      <c r="J795" s="499">
        <v>1</v>
      </c>
      <c r="K795" s="499">
        <v>0</v>
      </c>
      <c r="L795" s="499">
        <v>0</v>
      </c>
      <c r="M795" s="499">
        <v>0</v>
      </c>
      <c r="N795" s="499">
        <v>0</v>
      </c>
      <c r="O795" s="499">
        <v>0</v>
      </c>
      <c r="P795" s="499">
        <v>0</v>
      </c>
      <c r="Q795" s="499">
        <v>0</v>
      </c>
      <c r="R795" s="499">
        <v>1</v>
      </c>
      <c r="S795" s="499">
        <v>0</v>
      </c>
      <c r="T795" s="330"/>
    </row>
    <row r="796" spans="1:20" s="331" customFormat="1">
      <c r="A796" s="494" t="s">
        <v>1801</v>
      </c>
      <c r="B796" s="499">
        <v>8</v>
      </c>
      <c r="C796" s="499">
        <v>27</v>
      </c>
      <c r="D796" s="499">
        <v>3.375</v>
      </c>
      <c r="E796" s="499">
        <v>0</v>
      </c>
      <c r="F796" s="499">
        <v>0</v>
      </c>
      <c r="G796" s="499">
        <v>0</v>
      </c>
      <c r="H796" s="499">
        <v>0</v>
      </c>
      <c r="I796" s="499">
        <v>3</v>
      </c>
      <c r="J796" s="499">
        <v>1</v>
      </c>
      <c r="K796" s="499">
        <v>0</v>
      </c>
      <c r="L796" s="499">
        <v>1</v>
      </c>
      <c r="M796" s="499">
        <v>0</v>
      </c>
      <c r="N796" s="499">
        <v>0</v>
      </c>
      <c r="O796" s="499">
        <v>1</v>
      </c>
      <c r="P796" s="499">
        <v>0</v>
      </c>
      <c r="Q796" s="499">
        <v>0</v>
      </c>
      <c r="R796" s="499">
        <v>2</v>
      </c>
      <c r="S796" s="499">
        <v>0</v>
      </c>
      <c r="T796" s="330"/>
    </row>
    <row r="797" spans="1:20" s="331" customFormat="1">
      <c r="A797" s="494" t="s">
        <v>1802</v>
      </c>
      <c r="B797" s="499">
        <v>5</v>
      </c>
      <c r="C797" s="499">
        <v>26</v>
      </c>
      <c r="D797" s="499">
        <v>5.2</v>
      </c>
      <c r="E797" s="499">
        <v>1</v>
      </c>
      <c r="F797" s="499">
        <v>0</v>
      </c>
      <c r="G797" s="499">
        <v>0</v>
      </c>
      <c r="H797" s="499">
        <v>0</v>
      </c>
      <c r="I797" s="499">
        <v>0</v>
      </c>
      <c r="J797" s="499">
        <v>0</v>
      </c>
      <c r="K797" s="499">
        <v>0</v>
      </c>
      <c r="L797" s="499">
        <v>0</v>
      </c>
      <c r="M797" s="499">
        <v>0</v>
      </c>
      <c r="N797" s="499">
        <v>0</v>
      </c>
      <c r="O797" s="499">
        <v>0</v>
      </c>
      <c r="P797" s="499">
        <v>0</v>
      </c>
      <c r="Q797" s="499">
        <v>0</v>
      </c>
      <c r="R797" s="499">
        <v>0</v>
      </c>
      <c r="S797" s="499">
        <v>4</v>
      </c>
      <c r="T797" s="330"/>
    </row>
    <row r="798" spans="1:20" s="331" customFormat="1">
      <c r="A798" s="494" t="s">
        <v>1803</v>
      </c>
      <c r="B798" s="499">
        <v>591</v>
      </c>
      <c r="C798" s="499">
        <v>732</v>
      </c>
      <c r="D798" s="499">
        <v>1.2385786802030456</v>
      </c>
      <c r="E798" s="499">
        <v>7</v>
      </c>
      <c r="F798" s="499">
        <v>56</v>
      </c>
      <c r="G798" s="499">
        <v>65</v>
      </c>
      <c r="H798" s="499">
        <v>55</v>
      </c>
      <c r="I798" s="499">
        <v>44</v>
      </c>
      <c r="J798" s="499">
        <v>47</v>
      </c>
      <c r="K798" s="499">
        <v>38</v>
      </c>
      <c r="L798" s="499">
        <v>38</v>
      </c>
      <c r="M798" s="499">
        <v>42</v>
      </c>
      <c r="N798" s="499">
        <v>35</v>
      </c>
      <c r="O798" s="499">
        <v>28</v>
      </c>
      <c r="P798" s="499">
        <v>29</v>
      </c>
      <c r="Q798" s="499">
        <v>27</v>
      </c>
      <c r="R798" s="499">
        <v>28</v>
      </c>
      <c r="S798" s="499">
        <v>52</v>
      </c>
      <c r="T798" s="330"/>
    </row>
    <row r="799" spans="1:20" s="331" customFormat="1">
      <c r="A799" s="494" t="s">
        <v>1804</v>
      </c>
      <c r="B799" s="499">
        <v>19</v>
      </c>
      <c r="C799" s="499">
        <v>93</v>
      </c>
      <c r="D799" s="499">
        <v>4.8947368421052628</v>
      </c>
      <c r="E799" s="499">
        <v>0</v>
      </c>
      <c r="F799" s="499">
        <v>1</v>
      </c>
      <c r="G799" s="499">
        <v>1</v>
      </c>
      <c r="H799" s="499">
        <v>0</v>
      </c>
      <c r="I799" s="499">
        <v>0</v>
      </c>
      <c r="J799" s="499">
        <v>3</v>
      </c>
      <c r="K799" s="499">
        <v>5</v>
      </c>
      <c r="L799" s="499">
        <v>1</v>
      </c>
      <c r="M799" s="499">
        <v>1</v>
      </c>
      <c r="N799" s="499">
        <v>1</v>
      </c>
      <c r="O799" s="499">
        <v>0</v>
      </c>
      <c r="P799" s="499">
        <v>2</v>
      </c>
      <c r="Q799" s="499">
        <v>2</v>
      </c>
      <c r="R799" s="499">
        <v>1</v>
      </c>
      <c r="S799" s="499">
        <v>1</v>
      </c>
      <c r="T799" s="330"/>
    </row>
    <row r="800" spans="1:20" s="331" customFormat="1">
      <c r="A800" s="494" t="s">
        <v>1805</v>
      </c>
      <c r="B800" s="499">
        <v>10</v>
      </c>
      <c r="C800" s="499">
        <v>103</v>
      </c>
      <c r="D800" s="499">
        <v>10.3</v>
      </c>
      <c r="E800" s="499">
        <v>0</v>
      </c>
      <c r="F800" s="499">
        <v>1</v>
      </c>
      <c r="G800" s="499">
        <v>0</v>
      </c>
      <c r="H800" s="499">
        <v>0</v>
      </c>
      <c r="I800" s="499">
        <v>0</v>
      </c>
      <c r="J800" s="499">
        <v>4</v>
      </c>
      <c r="K800" s="499">
        <v>2</v>
      </c>
      <c r="L800" s="499">
        <v>2</v>
      </c>
      <c r="M800" s="499">
        <v>1</v>
      </c>
      <c r="N800" s="499">
        <v>0</v>
      </c>
      <c r="O800" s="499">
        <v>0</v>
      </c>
      <c r="P800" s="499">
        <v>0</v>
      </c>
      <c r="Q800" s="499">
        <v>0</v>
      </c>
      <c r="R800" s="499">
        <v>0</v>
      </c>
      <c r="S800" s="499">
        <v>0</v>
      </c>
      <c r="T800" s="330"/>
    </row>
    <row r="801" spans="1:20" s="331" customFormat="1">
      <c r="A801" s="494" t="s">
        <v>1806</v>
      </c>
      <c r="B801" s="499">
        <v>5</v>
      </c>
      <c r="C801" s="499">
        <v>37</v>
      </c>
      <c r="D801" s="499">
        <v>7.4</v>
      </c>
      <c r="E801" s="499">
        <v>0</v>
      </c>
      <c r="F801" s="499">
        <v>0</v>
      </c>
      <c r="G801" s="499">
        <v>0</v>
      </c>
      <c r="H801" s="499">
        <v>0</v>
      </c>
      <c r="I801" s="499">
        <v>0</v>
      </c>
      <c r="J801" s="499">
        <v>0</v>
      </c>
      <c r="K801" s="499">
        <v>0</v>
      </c>
      <c r="L801" s="499">
        <v>0</v>
      </c>
      <c r="M801" s="499">
        <v>1</v>
      </c>
      <c r="N801" s="499">
        <v>0</v>
      </c>
      <c r="O801" s="499">
        <v>1</v>
      </c>
      <c r="P801" s="499">
        <v>1</v>
      </c>
      <c r="Q801" s="499">
        <v>0</v>
      </c>
      <c r="R801" s="499">
        <v>0</v>
      </c>
      <c r="S801" s="499">
        <v>2</v>
      </c>
      <c r="T801" s="330"/>
    </row>
    <row r="802" spans="1:20" s="331" customFormat="1">
      <c r="A802" s="494" t="s">
        <v>1807</v>
      </c>
      <c r="B802" s="499">
        <v>7</v>
      </c>
      <c r="C802" s="499">
        <v>11</v>
      </c>
      <c r="D802" s="499">
        <v>1.5714285714285714</v>
      </c>
      <c r="E802" s="499">
        <v>1</v>
      </c>
      <c r="F802" s="499">
        <v>0</v>
      </c>
      <c r="G802" s="499">
        <v>0</v>
      </c>
      <c r="H802" s="499">
        <v>0</v>
      </c>
      <c r="I802" s="499">
        <v>0</v>
      </c>
      <c r="J802" s="499">
        <v>2</v>
      </c>
      <c r="K802" s="499">
        <v>0</v>
      </c>
      <c r="L802" s="499">
        <v>1</v>
      </c>
      <c r="M802" s="499">
        <v>0</v>
      </c>
      <c r="N802" s="499">
        <v>1</v>
      </c>
      <c r="O802" s="499">
        <v>0</v>
      </c>
      <c r="P802" s="499">
        <v>0</v>
      </c>
      <c r="Q802" s="499">
        <v>1</v>
      </c>
      <c r="R802" s="499">
        <v>0</v>
      </c>
      <c r="S802" s="499">
        <v>1</v>
      </c>
      <c r="T802" s="330"/>
    </row>
    <row r="803" spans="1:20" s="331" customFormat="1">
      <c r="A803" s="494" t="s">
        <v>1808</v>
      </c>
      <c r="B803" s="499">
        <v>12</v>
      </c>
      <c r="C803" s="499">
        <v>13</v>
      </c>
      <c r="D803" s="499">
        <v>1.0833333333333333</v>
      </c>
      <c r="E803" s="499">
        <v>0</v>
      </c>
      <c r="F803" s="499">
        <v>0</v>
      </c>
      <c r="G803" s="499">
        <v>0</v>
      </c>
      <c r="H803" s="499">
        <v>0</v>
      </c>
      <c r="I803" s="499">
        <v>0</v>
      </c>
      <c r="J803" s="499">
        <v>0</v>
      </c>
      <c r="K803" s="499">
        <v>0</v>
      </c>
      <c r="L803" s="499">
        <v>0</v>
      </c>
      <c r="M803" s="499">
        <v>0</v>
      </c>
      <c r="N803" s="499">
        <v>0</v>
      </c>
      <c r="O803" s="499">
        <v>2</v>
      </c>
      <c r="P803" s="499">
        <v>2</v>
      </c>
      <c r="Q803" s="499">
        <v>0</v>
      </c>
      <c r="R803" s="499">
        <v>2</v>
      </c>
      <c r="S803" s="499">
        <v>6</v>
      </c>
      <c r="T803" s="330"/>
    </row>
    <row r="804" spans="1:20" s="331" customFormat="1">
      <c r="A804" s="494" t="s">
        <v>1810</v>
      </c>
      <c r="B804" s="499">
        <v>2</v>
      </c>
      <c r="C804" s="499">
        <v>4</v>
      </c>
      <c r="D804" s="499">
        <v>2</v>
      </c>
      <c r="E804" s="499">
        <v>0</v>
      </c>
      <c r="F804" s="499">
        <v>0</v>
      </c>
      <c r="G804" s="499">
        <v>0</v>
      </c>
      <c r="H804" s="499">
        <v>0</v>
      </c>
      <c r="I804" s="499">
        <v>0</v>
      </c>
      <c r="J804" s="499">
        <v>0</v>
      </c>
      <c r="K804" s="499">
        <v>0</v>
      </c>
      <c r="L804" s="499">
        <v>1</v>
      </c>
      <c r="M804" s="499">
        <v>0</v>
      </c>
      <c r="N804" s="499">
        <v>0</v>
      </c>
      <c r="O804" s="499">
        <v>0</v>
      </c>
      <c r="P804" s="499">
        <v>0</v>
      </c>
      <c r="Q804" s="499">
        <v>0</v>
      </c>
      <c r="R804" s="499">
        <v>1</v>
      </c>
      <c r="S804" s="499">
        <v>0</v>
      </c>
      <c r="T804" s="330"/>
    </row>
    <row r="805" spans="1:20" s="331" customFormat="1">
      <c r="A805" s="494" t="s">
        <v>1811</v>
      </c>
      <c r="B805" s="499">
        <v>18</v>
      </c>
      <c r="C805" s="499">
        <v>107</v>
      </c>
      <c r="D805" s="499">
        <v>5.9444444444444446</v>
      </c>
      <c r="E805" s="499">
        <v>1</v>
      </c>
      <c r="F805" s="499">
        <v>2</v>
      </c>
      <c r="G805" s="499">
        <v>1</v>
      </c>
      <c r="H805" s="499">
        <v>1</v>
      </c>
      <c r="I805" s="499">
        <v>1</v>
      </c>
      <c r="J805" s="499">
        <v>0</v>
      </c>
      <c r="K805" s="499">
        <v>1</v>
      </c>
      <c r="L805" s="499">
        <v>0</v>
      </c>
      <c r="M805" s="499">
        <v>1</v>
      </c>
      <c r="N805" s="499">
        <v>0</v>
      </c>
      <c r="O805" s="499">
        <v>0</v>
      </c>
      <c r="P805" s="499">
        <v>4</v>
      </c>
      <c r="Q805" s="499">
        <v>0</v>
      </c>
      <c r="R805" s="499">
        <v>0</v>
      </c>
      <c r="S805" s="499">
        <v>6</v>
      </c>
      <c r="T805" s="330"/>
    </row>
    <row r="806" spans="1:20" s="331" customFormat="1">
      <c r="A806" s="494" t="s">
        <v>1812</v>
      </c>
      <c r="B806" s="499">
        <v>1</v>
      </c>
      <c r="C806" s="499">
        <v>15</v>
      </c>
      <c r="D806" s="499">
        <v>15</v>
      </c>
      <c r="E806" s="499">
        <v>0</v>
      </c>
      <c r="F806" s="499">
        <v>0</v>
      </c>
      <c r="G806" s="499">
        <v>0</v>
      </c>
      <c r="H806" s="499">
        <v>0</v>
      </c>
      <c r="I806" s="499">
        <v>0</v>
      </c>
      <c r="J806" s="499">
        <v>0</v>
      </c>
      <c r="K806" s="499">
        <v>0</v>
      </c>
      <c r="L806" s="499">
        <v>0</v>
      </c>
      <c r="M806" s="499">
        <v>0</v>
      </c>
      <c r="N806" s="499">
        <v>0</v>
      </c>
      <c r="O806" s="499">
        <v>0</v>
      </c>
      <c r="P806" s="499">
        <v>1</v>
      </c>
      <c r="Q806" s="499">
        <v>0</v>
      </c>
      <c r="R806" s="499">
        <v>0</v>
      </c>
      <c r="S806" s="499">
        <v>0</v>
      </c>
      <c r="T806" s="330"/>
    </row>
    <row r="807" spans="1:20" s="331" customFormat="1">
      <c r="A807" s="494" t="s">
        <v>1813</v>
      </c>
      <c r="B807" s="499">
        <v>14</v>
      </c>
      <c r="C807" s="499">
        <v>189</v>
      </c>
      <c r="D807" s="499">
        <v>13.5</v>
      </c>
      <c r="E807" s="499">
        <v>0</v>
      </c>
      <c r="F807" s="499">
        <v>0</v>
      </c>
      <c r="G807" s="499">
        <v>1</v>
      </c>
      <c r="H807" s="499">
        <v>1</v>
      </c>
      <c r="I807" s="499">
        <v>0</v>
      </c>
      <c r="J807" s="499">
        <v>0</v>
      </c>
      <c r="K807" s="499">
        <v>0</v>
      </c>
      <c r="L807" s="499">
        <v>1</v>
      </c>
      <c r="M807" s="499">
        <v>1</v>
      </c>
      <c r="N807" s="499">
        <v>0</v>
      </c>
      <c r="O807" s="499">
        <v>1</v>
      </c>
      <c r="P807" s="499">
        <v>1</v>
      </c>
      <c r="Q807" s="499">
        <v>0</v>
      </c>
      <c r="R807" s="499">
        <v>2</v>
      </c>
      <c r="S807" s="499">
        <v>6</v>
      </c>
      <c r="T807" s="330"/>
    </row>
    <row r="808" spans="1:20" s="331" customFormat="1">
      <c r="A808" s="494" t="s">
        <v>1814</v>
      </c>
      <c r="B808" s="499">
        <v>393</v>
      </c>
      <c r="C808" s="499">
        <v>7356</v>
      </c>
      <c r="D808" s="499">
        <v>18.717557251908396</v>
      </c>
      <c r="E808" s="499">
        <v>0</v>
      </c>
      <c r="F808" s="499">
        <v>1</v>
      </c>
      <c r="G808" s="499">
        <v>4</v>
      </c>
      <c r="H808" s="499">
        <v>2</v>
      </c>
      <c r="I808" s="499">
        <v>5</v>
      </c>
      <c r="J808" s="499">
        <v>16</v>
      </c>
      <c r="K808" s="499">
        <v>31</v>
      </c>
      <c r="L808" s="499">
        <v>16</v>
      </c>
      <c r="M808" s="499">
        <v>29</v>
      </c>
      <c r="N808" s="499">
        <v>19</v>
      </c>
      <c r="O808" s="499">
        <v>27</v>
      </c>
      <c r="P808" s="499">
        <v>37</v>
      </c>
      <c r="Q808" s="499">
        <v>24</v>
      </c>
      <c r="R808" s="499">
        <v>31</v>
      </c>
      <c r="S808" s="499">
        <v>151</v>
      </c>
      <c r="T808" s="330"/>
    </row>
    <row r="809" spans="1:20" s="331" customFormat="1">
      <c r="A809" s="494" t="s">
        <v>1815</v>
      </c>
      <c r="B809" s="499">
        <v>57</v>
      </c>
      <c r="C809" s="499">
        <v>224</v>
      </c>
      <c r="D809" s="499">
        <v>3.9298245614035086</v>
      </c>
      <c r="E809" s="499">
        <v>0</v>
      </c>
      <c r="F809" s="499">
        <v>4</v>
      </c>
      <c r="G809" s="499">
        <v>6</v>
      </c>
      <c r="H809" s="499">
        <v>3</v>
      </c>
      <c r="I809" s="499">
        <v>6</v>
      </c>
      <c r="J809" s="499">
        <v>5</v>
      </c>
      <c r="K809" s="499">
        <v>4</v>
      </c>
      <c r="L809" s="499">
        <v>5</v>
      </c>
      <c r="M809" s="499">
        <v>7</v>
      </c>
      <c r="N809" s="499">
        <v>4</v>
      </c>
      <c r="O809" s="499">
        <v>2</v>
      </c>
      <c r="P809" s="499">
        <v>4</v>
      </c>
      <c r="Q809" s="499">
        <v>2</v>
      </c>
      <c r="R809" s="499">
        <v>0</v>
      </c>
      <c r="S809" s="499">
        <v>5</v>
      </c>
      <c r="T809" s="330"/>
    </row>
    <row r="810" spans="1:20" s="331" customFormat="1">
      <c r="A810" s="494" t="s">
        <v>1816</v>
      </c>
      <c r="B810" s="499">
        <v>181</v>
      </c>
      <c r="C810" s="499">
        <v>372</v>
      </c>
      <c r="D810" s="499">
        <v>2.0552486187845305</v>
      </c>
      <c r="E810" s="499">
        <v>0</v>
      </c>
      <c r="F810" s="499">
        <v>20</v>
      </c>
      <c r="G810" s="499">
        <v>41</v>
      </c>
      <c r="H810" s="499">
        <v>29</v>
      </c>
      <c r="I810" s="499">
        <v>23</v>
      </c>
      <c r="J810" s="499">
        <v>12</v>
      </c>
      <c r="K810" s="499">
        <v>10</v>
      </c>
      <c r="L810" s="499">
        <v>14</v>
      </c>
      <c r="M810" s="499">
        <v>9</v>
      </c>
      <c r="N810" s="499">
        <v>7</v>
      </c>
      <c r="O810" s="499">
        <v>3</v>
      </c>
      <c r="P810" s="499">
        <v>2</v>
      </c>
      <c r="Q810" s="499">
        <v>1</v>
      </c>
      <c r="R810" s="499">
        <v>2</v>
      </c>
      <c r="S810" s="499">
        <v>8</v>
      </c>
      <c r="T810" s="330"/>
    </row>
    <row r="811" spans="1:20" s="331" customFormat="1">
      <c r="A811" s="494" t="s">
        <v>1817</v>
      </c>
      <c r="B811" s="499">
        <v>160</v>
      </c>
      <c r="C811" s="499">
        <v>378</v>
      </c>
      <c r="D811" s="499">
        <v>2.3624999999999998</v>
      </c>
      <c r="E811" s="499">
        <v>3</v>
      </c>
      <c r="F811" s="499">
        <v>10</v>
      </c>
      <c r="G811" s="499">
        <v>18</v>
      </c>
      <c r="H811" s="499">
        <v>19</v>
      </c>
      <c r="I811" s="499">
        <v>16</v>
      </c>
      <c r="J811" s="499">
        <v>9</v>
      </c>
      <c r="K811" s="499">
        <v>10</v>
      </c>
      <c r="L811" s="499">
        <v>7</v>
      </c>
      <c r="M811" s="499">
        <v>7</v>
      </c>
      <c r="N811" s="499">
        <v>5</v>
      </c>
      <c r="O811" s="499">
        <v>5</v>
      </c>
      <c r="P811" s="499">
        <v>10</v>
      </c>
      <c r="Q811" s="499">
        <v>8</v>
      </c>
      <c r="R811" s="499">
        <v>13</v>
      </c>
      <c r="S811" s="499">
        <v>20</v>
      </c>
      <c r="T811" s="330"/>
    </row>
    <row r="812" spans="1:20" s="331" customFormat="1">
      <c r="A812" s="494" t="s">
        <v>1818</v>
      </c>
      <c r="B812" s="499">
        <v>11</v>
      </c>
      <c r="C812" s="499">
        <v>130</v>
      </c>
      <c r="D812" s="499">
        <v>11.818181818181818</v>
      </c>
      <c r="E812" s="499">
        <v>0</v>
      </c>
      <c r="F812" s="499">
        <v>0</v>
      </c>
      <c r="G812" s="499">
        <v>0</v>
      </c>
      <c r="H812" s="499">
        <v>0</v>
      </c>
      <c r="I812" s="499">
        <v>0</v>
      </c>
      <c r="J812" s="499">
        <v>2</v>
      </c>
      <c r="K812" s="499">
        <v>5</v>
      </c>
      <c r="L812" s="499">
        <v>1</v>
      </c>
      <c r="M812" s="499">
        <v>0</v>
      </c>
      <c r="N812" s="499">
        <v>1</v>
      </c>
      <c r="O812" s="499">
        <v>1</v>
      </c>
      <c r="P812" s="499">
        <v>0</v>
      </c>
      <c r="Q812" s="499">
        <v>0</v>
      </c>
      <c r="R812" s="499">
        <v>1</v>
      </c>
      <c r="S812" s="499">
        <v>0</v>
      </c>
      <c r="T812" s="330"/>
    </row>
    <row r="813" spans="1:20" s="331" customFormat="1">
      <c r="A813" s="494" t="s">
        <v>1819</v>
      </c>
      <c r="B813" s="499">
        <v>6</v>
      </c>
      <c r="C813" s="499">
        <v>7</v>
      </c>
      <c r="D813" s="499">
        <v>1.1666666666666667</v>
      </c>
      <c r="E813" s="499">
        <v>0</v>
      </c>
      <c r="F813" s="499">
        <v>0</v>
      </c>
      <c r="G813" s="499">
        <v>0</v>
      </c>
      <c r="H813" s="499">
        <v>1</v>
      </c>
      <c r="I813" s="499">
        <v>0</v>
      </c>
      <c r="J813" s="499">
        <v>0</v>
      </c>
      <c r="K813" s="499">
        <v>0</v>
      </c>
      <c r="L813" s="499">
        <v>1</v>
      </c>
      <c r="M813" s="499">
        <v>1</v>
      </c>
      <c r="N813" s="499">
        <v>0</v>
      </c>
      <c r="O813" s="499">
        <v>1</v>
      </c>
      <c r="P813" s="499">
        <v>0</v>
      </c>
      <c r="Q813" s="499">
        <v>1</v>
      </c>
      <c r="R813" s="499">
        <v>0</v>
      </c>
      <c r="S813" s="499">
        <v>1</v>
      </c>
      <c r="T813" s="330"/>
    </row>
    <row r="814" spans="1:20" s="331" customFormat="1">
      <c r="A814" s="494" t="s">
        <v>1820</v>
      </c>
      <c r="B814" s="499">
        <v>37</v>
      </c>
      <c r="C814" s="499">
        <v>246</v>
      </c>
      <c r="D814" s="499">
        <v>6.6486486486486482</v>
      </c>
      <c r="E814" s="499">
        <v>0</v>
      </c>
      <c r="F814" s="499">
        <v>3</v>
      </c>
      <c r="G814" s="499">
        <v>1</v>
      </c>
      <c r="H814" s="499">
        <v>3</v>
      </c>
      <c r="I814" s="499">
        <v>0</v>
      </c>
      <c r="J814" s="499">
        <v>2</v>
      </c>
      <c r="K814" s="499">
        <v>2</v>
      </c>
      <c r="L814" s="499">
        <v>1</v>
      </c>
      <c r="M814" s="499">
        <v>0</v>
      </c>
      <c r="N814" s="499">
        <v>4</v>
      </c>
      <c r="O814" s="499">
        <v>4</v>
      </c>
      <c r="P814" s="499">
        <v>0</v>
      </c>
      <c r="Q814" s="499">
        <v>2</v>
      </c>
      <c r="R814" s="499">
        <v>2</v>
      </c>
      <c r="S814" s="499">
        <v>13</v>
      </c>
      <c r="T814" s="332"/>
    </row>
    <row r="815" spans="1:20" s="331" customFormat="1">
      <c r="A815" s="494" t="s">
        <v>1821</v>
      </c>
      <c r="B815" s="499">
        <v>218</v>
      </c>
      <c r="C815" s="499">
        <v>2614</v>
      </c>
      <c r="D815" s="499">
        <v>11.990825688073395</v>
      </c>
      <c r="E815" s="499">
        <v>2</v>
      </c>
      <c r="F815" s="499">
        <v>1</v>
      </c>
      <c r="G815" s="499">
        <v>5</v>
      </c>
      <c r="H815" s="499">
        <v>0</v>
      </c>
      <c r="I815" s="499">
        <v>2</v>
      </c>
      <c r="J815" s="499">
        <v>2</v>
      </c>
      <c r="K815" s="499">
        <v>6</v>
      </c>
      <c r="L815" s="499">
        <v>5</v>
      </c>
      <c r="M815" s="499">
        <v>3</v>
      </c>
      <c r="N815" s="499">
        <v>14</v>
      </c>
      <c r="O815" s="499">
        <v>10</v>
      </c>
      <c r="P815" s="499">
        <v>15</v>
      </c>
      <c r="Q815" s="499">
        <v>25</v>
      </c>
      <c r="R815" s="499">
        <v>17</v>
      </c>
      <c r="S815" s="499">
        <v>111</v>
      </c>
      <c r="T815" s="330"/>
    </row>
    <row r="816" spans="1:20" s="331" customFormat="1">
      <c r="A816" s="494" t="s">
        <v>1822</v>
      </c>
      <c r="B816" s="499">
        <v>323</v>
      </c>
      <c r="C816" s="499">
        <v>2384</v>
      </c>
      <c r="D816" s="499">
        <v>7.3808049535603715</v>
      </c>
      <c r="E816" s="499">
        <v>4</v>
      </c>
      <c r="F816" s="499">
        <v>6</v>
      </c>
      <c r="G816" s="499">
        <v>11</v>
      </c>
      <c r="H816" s="499">
        <v>9</v>
      </c>
      <c r="I816" s="499">
        <v>16</v>
      </c>
      <c r="J816" s="499">
        <v>15</v>
      </c>
      <c r="K816" s="499">
        <v>34</v>
      </c>
      <c r="L816" s="499">
        <v>23</v>
      </c>
      <c r="M816" s="499">
        <v>25</v>
      </c>
      <c r="N816" s="499">
        <v>25</v>
      </c>
      <c r="O816" s="499">
        <v>22</v>
      </c>
      <c r="P816" s="499">
        <v>15</v>
      </c>
      <c r="Q816" s="499">
        <v>27</v>
      </c>
      <c r="R816" s="499">
        <v>34</v>
      </c>
      <c r="S816" s="499">
        <v>57</v>
      </c>
      <c r="T816" s="330"/>
    </row>
    <row r="817" spans="1:20" s="331" customFormat="1">
      <c r="A817" s="494" t="s">
        <v>1823</v>
      </c>
      <c r="B817" s="499">
        <v>3</v>
      </c>
      <c r="C817" s="499">
        <v>3</v>
      </c>
      <c r="D817" s="499">
        <v>1</v>
      </c>
      <c r="E817" s="499">
        <v>0</v>
      </c>
      <c r="F817" s="499">
        <v>0</v>
      </c>
      <c r="G817" s="499">
        <v>0</v>
      </c>
      <c r="H817" s="499">
        <v>0</v>
      </c>
      <c r="I817" s="499">
        <v>0</v>
      </c>
      <c r="J817" s="499">
        <v>0</v>
      </c>
      <c r="K817" s="499">
        <v>0</v>
      </c>
      <c r="L817" s="499">
        <v>0</v>
      </c>
      <c r="M817" s="499">
        <v>0</v>
      </c>
      <c r="N817" s="499">
        <v>1</v>
      </c>
      <c r="O817" s="499">
        <v>0</v>
      </c>
      <c r="P817" s="499">
        <v>0</v>
      </c>
      <c r="Q817" s="499">
        <v>1</v>
      </c>
      <c r="R817" s="499">
        <v>0</v>
      </c>
      <c r="S817" s="499">
        <v>1</v>
      </c>
      <c r="T817" s="330"/>
    </row>
    <row r="818" spans="1:20" s="331" customFormat="1">
      <c r="A818" s="492" t="s">
        <v>224</v>
      </c>
      <c r="B818" s="498">
        <v>14140</v>
      </c>
      <c r="C818" s="498">
        <v>68211</v>
      </c>
      <c r="D818" s="498">
        <v>4.8239745403111742</v>
      </c>
      <c r="E818" s="498">
        <v>37</v>
      </c>
      <c r="F818" s="498">
        <v>258</v>
      </c>
      <c r="G818" s="498">
        <v>424</v>
      </c>
      <c r="H818" s="498">
        <v>637</v>
      </c>
      <c r="I818" s="498">
        <v>712</v>
      </c>
      <c r="J818" s="498">
        <v>977</v>
      </c>
      <c r="K818" s="498">
        <v>1220</v>
      </c>
      <c r="L818" s="498">
        <v>1389</v>
      </c>
      <c r="M818" s="498">
        <v>1386</v>
      </c>
      <c r="N818" s="498">
        <v>1111</v>
      </c>
      <c r="O818" s="498">
        <v>942</v>
      </c>
      <c r="P818" s="498">
        <v>951</v>
      </c>
      <c r="Q818" s="498">
        <v>997</v>
      </c>
      <c r="R818" s="498">
        <v>885</v>
      </c>
      <c r="S818" s="498">
        <v>2214</v>
      </c>
      <c r="T818" s="330"/>
    </row>
    <row r="819" spans="1:20" s="331" customFormat="1">
      <c r="A819" s="494" t="s">
        <v>1824</v>
      </c>
      <c r="B819" s="499">
        <v>244</v>
      </c>
      <c r="C819" s="499">
        <v>2584</v>
      </c>
      <c r="D819" s="499">
        <v>10.590163934426229</v>
      </c>
      <c r="E819" s="499">
        <v>6</v>
      </c>
      <c r="F819" s="499">
        <v>18</v>
      </c>
      <c r="G819" s="499">
        <v>31</v>
      </c>
      <c r="H819" s="499">
        <v>31</v>
      </c>
      <c r="I819" s="499">
        <v>14</v>
      </c>
      <c r="J819" s="499">
        <v>7</v>
      </c>
      <c r="K819" s="499">
        <v>11</v>
      </c>
      <c r="L819" s="499">
        <v>12</v>
      </c>
      <c r="M819" s="499">
        <v>12</v>
      </c>
      <c r="N819" s="499">
        <v>9</v>
      </c>
      <c r="O819" s="499">
        <v>13</v>
      </c>
      <c r="P819" s="499">
        <v>17</v>
      </c>
      <c r="Q819" s="499">
        <v>14</v>
      </c>
      <c r="R819" s="499">
        <v>12</v>
      </c>
      <c r="S819" s="499">
        <v>37</v>
      </c>
      <c r="T819" s="330"/>
    </row>
    <row r="820" spans="1:20" s="331" customFormat="1">
      <c r="A820" s="494" t="s">
        <v>1825</v>
      </c>
      <c r="B820" s="499">
        <v>9</v>
      </c>
      <c r="C820" s="499">
        <v>137</v>
      </c>
      <c r="D820" s="499">
        <v>15.222222222222221</v>
      </c>
      <c r="E820" s="499">
        <v>0</v>
      </c>
      <c r="F820" s="499">
        <v>1</v>
      </c>
      <c r="G820" s="499">
        <v>2</v>
      </c>
      <c r="H820" s="499">
        <v>2</v>
      </c>
      <c r="I820" s="499">
        <v>0</v>
      </c>
      <c r="J820" s="499">
        <v>0</v>
      </c>
      <c r="K820" s="499">
        <v>1</v>
      </c>
      <c r="L820" s="499">
        <v>0</v>
      </c>
      <c r="M820" s="499">
        <v>1</v>
      </c>
      <c r="N820" s="499">
        <v>0</v>
      </c>
      <c r="O820" s="499">
        <v>0</v>
      </c>
      <c r="P820" s="499">
        <v>0</v>
      </c>
      <c r="Q820" s="499">
        <v>2</v>
      </c>
      <c r="R820" s="499">
        <v>0</v>
      </c>
      <c r="S820" s="499">
        <v>0</v>
      </c>
      <c r="T820" s="330"/>
    </row>
    <row r="821" spans="1:20" s="331" customFormat="1">
      <c r="A821" s="494" t="s">
        <v>1826</v>
      </c>
      <c r="B821" s="499">
        <v>12</v>
      </c>
      <c r="C821" s="499">
        <v>106</v>
      </c>
      <c r="D821" s="499">
        <v>8.8333333333333339</v>
      </c>
      <c r="E821" s="499">
        <v>0</v>
      </c>
      <c r="F821" s="499">
        <v>0</v>
      </c>
      <c r="G821" s="499">
        <v>1</v>
      </c>
      <c r="H821" s="499">
        <v>0</v>
      </c>
      <c r="I821" s="499">
        <v>1</v>
      </c>
      <c r="J821" s="499">
        <v>3</v>
      </c>
      <c r="K821" s="499">
        <v>0</v>
      </c>
      <c r="L821" s="499">
        <v>0</v>
      </c>
      <c r="M821" s="499">
        <v>1</v>
      </c>
      <c r="N821" s="499">
        <v>0</v>
      </c>
      <c r="O821" s="499">
        <v>0</v>
      </c>
      <c r="P821" s="499">
        <v>0</v>
      </c>
      <c r="Q821" s="499">
        <v>2</v>
      </c>
      <c r="R821" s="499">
        <v>2</v>
      </c>
      <c r="S821" s="499">
        <v>2</v>
      </c>
      <c r="T821" s="330"/>
    </row>
    <row r="822" spans="1:20" s="331" customFormat="1">
      <c r="A822" s="494" t="s">
        <v>1827</v>
      </c>
      <c r="B822" s="499">
        <v>1</v>
      </c>
      <c r="C822" s="499">
        <v>15</v>
      </c>
      <c r="D822" s="499">
        <v>15</v>
      </c>
      <c r="E822" s="499">
        <v>0</v>
      </c>
      <c r="F822" s="499">
        <v>0</v>
      </c>
      <c r="G822" s="499">
        <v>0</v>
      </c>
      <c r="H822" s="499">
        <v>0</v>
      </c>
      <c r="I822" s="499">
        <v>0</v>
      </c>
      <c r="J822" s="499">
        <v>0</v>
      </c>
      <c r="K822" s="499">
        <v>0</v>
      </c>
      <c r="L822" s="499">
        <v>0</v>
      </c>
      <c r="M822" s="499">
        <v>0</v>
      </c>
      <c r="N822" s="499">
        <v>0</v>
      </c>
      <c r="O822" s="499">
        <v>0</v>
      </c>
      <c r="P822" s="499">
        <v>1</v>
      </c>
      <c r="Q822" s="499">
        <v>0</v>
      </c>
      <c r="R822" s="499">
        <v>0</v>
      </c>
      <c r="S822" s="499">
        <v>0</v>
      </c>
      <c r="T822" s="330"/>
    </row>
    <row r="823" spans="1:20" s="331" customFormat="1">
      <c r="A823" s="494" t="s">
        <v>1828</v>
      </c>
      <c r="B823" s="499">
        <v>48</v>
      </c>
      <c r="C823" s="499">
        <v>288</v>
      </c>
      <c r="D823" s="499">
        <v>6</v>
      </c>
      <c r="E823" s="499">
        <v>0</v>
      </c>
      <c r="F823" s="499">
        <v>1</v>
      </c>
      <c r="G823" s="499">
        <v>0</v>
      </c>
      <c r="H823" s="499">
        <v>0</v>
      </c>
      <c r="I823" s="499">
        <v>0</v>
      </c>
      <c r="J823" s="499">
        <v>2</v>
      </c>
      <c r="K823" s="499">
        <v>2</v>
      </c>
      <c r="L823" s="499">
        <v>2</v>
      </c>
      <c r="M823" s="499">
        <v>3</v>
      </c>
      <c r="N823" s="499">
        <v>3</v>
      </c>
      <c r="O823" s="499">
        <v>4</v>
      </c>
      <c r="P823" s="499">
        <v>7</v>
      </c>
      <c r="Q823" s="499">
        <v>7</v>
      </c>
      <c r="R823" s="499">
        <v>3</v>
      </c>
      <c r="S823" s="499">
        <v>14</v>
      </c>
      <c r="T823" s="330"/>
    </row>
    <row r="824" spans="1:20" s="331" customFormat="1">
      <c r="A824" s="494" t="s">
        <v>1829</v>
      </c>
      <c r="B824" s="499">
        <v>119</v>
      </c>
      <c r="C824" s="499">
        <v>632</v>
      </c>
      <c r="D824" s="499">
        <v>5.3109243697478989</v>
      </c>
      <c r="E824" s="499">
        <v>0</v>
      </c>
      <c r="F824" s="499">
        <v>0</v>
      </c>
      <c r="G824" s="499">
        <v>2</v>
      </c>
      <c r="H824" s="499">
        <v>0</v>
      </c>
      <c r="I824" s="499">
        <v>7</v>
      </c>
      <c r="J824" s="499">
        <v>5</v>
      </c>
      <c r="K824" s="499">
        <v>10</v>
      </c>
      <c r="L824" s="499">
        <v>7</v>
      </c>
      <c r="M824" s="499">
        <v>4</v>
      </c>
      <c r="N824" s="499">
        <v>2</v>
      </c>
      <c r="O824" s="499">
        <v>6</v>
      </c>
      <c r="P824" s="499">
        <v>11</v>
      </c>
      <c r="Q824" s="499">
        <v>22</v>
      </c>
      <c r="R824" s="499">
        <v>11</v>
      </c>
      <c r="S824" s="499">
        <v>32</v>
      </c>
      <c r="T824" s="330"/>
    </row>
    <row r="825" spans="1:20" s="331" customFormat="1">
      <c r="A825" s="494" t="s">
        <v>1830</v>
      </c>
      <c r="B825" s="499">
        <v>1</v>
      </c>
      <c r="C825" s="499">
        <v>4</v>
      </c>
      <c r="D825" s="499">
        <v>4</v>
      </c>
      <c r="E825" s="499">
        <v>0</v>
      </c>
      <c r="F825" s="499">
        <v>0</v>
      </c>
      <c r="G825" s="499">
        <v>0</v>
      </c>
      <c r="H825" s="499">
        <v>0</v>
      </c>
      <c r="I825" s="499">
        <v>0</v>
      </c>
      <c r="J825" s="499">
        <v>0</v>
      </c>
      <c r="K825" s="499">
        <v>0</v>
      </c>
      <c r="L825" s="499">
        <v>0</v>
      </c>
      <c r="M825" s="499">
        <v>0</v>
      </c>
      <c r="N825" s="499">
        <v>0</v>
      </c>
      <c r="O825" s="499">
        <v>0</v>
      </c>
      <c r="P825" s="499">
        <v>0</v>
      </c>
      <c r="Q825" s="499">
        <v>0</v>
      </c>
      <c r="R825" s="499">
        <v>0</v>
      </c>
      <c r="S825" s="499">
        <v>1</v>
      </c>
      <c r="T825" s="330"/>
    </row>
    <row r="826" spans="1:20" s="331" customFormat="1">
      <c r="A826" s="494" t="s">
        <v>1831</v>
      </c>
      <c r="B826" s="499">
        <v>18</v>
      </c>
      <c r="C826" s="499">
        <v>66</v>
      </c>
      <c r="D826" s="499">
        <v>3.6666666666666665</v>
      </c>
      <c r="E826" s="499">
        <v>0</v>
      </c>
      <c r="F826" s="499">
        <v>6</v>
      </c>
      <c r="G826" s="499">
        <v>7</v>
      </c>
      <c r="H826" s="499">
        <v>5</v>
      </c>
      <c r="I826" s="499">
        <v>0</v>
      </c>
      <c r="J826" s="499">
        <v>0</v>
      </c>
      <c r="K826" s="499">
        <v>0</v>
      </c>
      <c r="L826" s="499">
        <v>0</v>
      </c>
      <c r="M826" s="499">
        <v>0</v>
      </c>
      <c r="N826" s="499">
        <v>0</v>
      </c>
      <c r="O826" s="499">
        <v>0</v>
      </c>
      <c r="P826" s="499">
        <v>0</v>
      </c>
      <c r="Q826" s="499">
        <v>0</v>
      </c>
      <c r="R826" s="499">
        <v>0</v>
      </c>
      <c r="S826" s="499">
        <v>0</v>
      </c>
      <c r="T826" s="330"/>
    </row>
    <row r="827" spans="1:20" s="331" customFormat="1">
      <c r="A827" s="494" t="s">
        <v>1832</v>
      </c>
      <c r="B827" s="499">
        <v>99</v>
      </c>
      <c r="C827" s="499">
        <v>363</v>
      </c>
      <c r="D827" s="499">
        <v>3.6666666666666665</v>
      </c>
      <c r="E827" s="499">
        <v>0</v>
      </c>
      <c r="F827" s="499">
        <v>0</v>
      </c>
      <c r="G827" s="499">
        <v>0</v>
      </c>
      <c r="H827" s="499">
        <v>0</v>
      </c>
      <c r="I827" s="499">
        <v>0</v>
      </c>
      <c r="J827" s="499">
        <v>3</v>
      </c>
      <c r="K827" s="499">
        <v>3</v>
      </c>
      <c r="L827" s="499">
        <v>9</v>
      </c>
      <c r="M827" s="499">
        <v>5</v>
      </c>
      <c r="N827" s="499">
        <v>8</v>
      </c>
      <c r="O827" s="499">
        <v>13</v>
      </c>
      <c r="P827" s="499">
        <v>7</v>
      </c>
      <c r="Q827" s="499">
        <v>10</v>
      </c>
      <c r="R827" s="499">
        <v>10</v>
      </c>
      <c r="S827" s="499">
        <v>31</v>
      </c>
      <c r="T827" s="330"/>
    </row>
    <row r="828" spans="1:20" s="331" customFormat="1">
      <c r="A828" s="494" t="s">
        <v>1833</v>
      </c>
      <c r="B828" s="499">
        <v>6</v>
      </c>
      <c r="C828" s="499">
        <v>31</v>
      </c>
      <c r="D828" s="499">
        <v>5.166666666666667</v>
      </c>
      <c r="E828" s="499">
        <v>0</v>
      </c>
      <c r="F828" s="499">
        <v>1</v>
      </c>
      <c r="G828" s="499">
        <v>0</v>
      </c>
      <c r="H828" s="499">
        <v>0</v>
      </c>
      <c r="I828" s="499">
        <v>0</v>
      </c>
      <c r="J828" s="499">
        <v>0</v>
      </c>
      <c r="K828" s="499">
        <v>0</v>
      </c>
      <c r="L828" s="499">
        <v>0</v>
      </c>
      <c r="M828" s="499">
        <v>0</v>
      </c>
      <c r="N828" s="499">
        <v>0</v>
      </c>
      <c r="O828" s="499">
        <v>1</v>
      </c>
      <c r="P828" s="499">
        <v>1</v>
      </c>
      <c r="Q828" s="499">
        <v>0</v>
      </c>
      <c r="R828" s="499">
        <v>1</v>
      </c>
      <c r="S828" s="499">
        <v>2</v>
      </c>
      <c r="T828" s="330"/>
    </row>
    <row r="829" spans="1:20" s="331" customFormat="1">
      <c r="A829" s="494" t="s">
        <v>1834</v>
      </c>
      <c r="B829" s="499">
        <v>24</v>
      </c>
      <c r="C829" s="499">
        <v>85</v>
      </c>
      <c r="D829" s="499">
        <v>3.5416666666666665</v>
      </c>
      <c r="E829" s="499">
        <v>0</v>
      </c>
      <c r="F829" s="499">
        <v>0</v>
      </c>
      <c r="G829" s="499">
        <v>0</v>
      </c>
      <c r="H829" s="499">
        <v>1</v>
      </c>
      <c r="I829" s="499">
        <v>1</v>
      </c>
      <c r="J829" s="499">
        <v>1</v>
      </c>
      <c r="K829" s="499">
        <v>5</v>
      </c>
      <c r="L829" s="499">
        <v>3</v>
      </c>
      <c r="M829" s="499">
        <v>3</v>
      </c>
      <c r="N829" s="499">
        <v>5</v>
      </c>
      <c r="O829" s="499">
        <v>0</v>
      </c>
      <c r="P829" s="499">
        <v>0</v>
      </c>
      <c r="Q829" s="499">
        <v>1</v>
      </c>
      <c r="R829" s="499">
        <v>1</v>
      </c>
      <c r="S829" s="499">
        <v>3</v>
      </c>
      <c r="T829" s="330"/>
    </row>
    <row r="830" spans="1:20" s="331" customFormat="1">
      <c r="A830" s="494" t="s">
        <v>1835</v>
      </c>
      <c r="B830" s="499">
        <v>101</v>
      </c>
      <c r="C830" s="499">
        <v>642</v>
      </c>
      <c r="D830" s="499">
        <v>6.3564356435643568</v>
      </c>
      <c r="E830" s="499">
        <v>0</v>
      </c>
      <c r="F830" s="499">
        <v>3</v>
      </c>
      <c r="G830" s="499">
        <v>6</v>
      </c>
      <c r="H830" s="499">
        <v>10</v>
      </c>
      <c r="I830" s="499">
        <v>3</v>
      </c>
      <c r="J830" s="499">
        <v>9</v>
      </c>
      <c r="K830" s="499">
        <v>6</v>
      </c>
      <c r="L830" s="499">
        <v>5</v>
      </c>
      <c r="M830" s="499">
        <v>3</v>
      </c>
      <c r="N830" s="499">
        <v>7</v>
      </c>
      <c r="O830" s="499">
        <v>14</v>
      </c>
      <c r="P830" s="499">
        <v>1</v>
      </c>
      <c r="Q830" s="499">
        <v>5</v>
      </c>
      <c r="R830" s="499">
        <v>10</v>
      </c>
      <c r="S830" s="499">
        <v>19</v>
      </c>
      <c r="T830" s="330"/>
    </row>
    <row r="831" spans="1:20" s="331" customFormat="1">
      <c r="A831" s="494" t="s">
        <v>1836</v>
      </c>
      <c r="B831" s="499">
        <v>1</v>
      </c>
      <c r="C831" s="499">
        <v>32</v>
      </c>
      <c r="D831" s="499">
        <v>32</v>
      </c>
      <c r="E831" s="499">
        <v>0</v>
      </c>
      <c r="F831" s="499">
        <v>0</v>
      </c>
      <c r="G831" s="499">
        <v>0</v>
      </c>
      <c r="H831" s="499">
        <v>0</v>
      </c>
      <c r="I831" s="499">
        <v>0</v>
      </c>
      <c r="J831" s="499">
        <v>0</v>
      </c>
      <c r="K831" s="499">
        <v>0</v>
      </c>
      <c r="L831" s="499">
        <v>0</v>
      </c>
      <c r="M831" s="499">
        <v>0</v>
      </c>
      <c r="N831" s="499">
        <v>0</v>
      </c>
      <c r="O831" s="499">
        <v>0</v>
      </c>
      <c r="P831" s="499">
        <v>0</v>
      </c>
      <c r="Q831" s="499">
        <v>0</v>
      </c>
      <c r="R831" s="499">
        <v>0</v>
      </c>
      <c r="S831" s="499">
        <v>1</v>
      </c>
      <c r="T831" s="330"/>
    </row>
    <row r="832" spans="1:20" s="331" customFormat="1">
      <c r="A832" s="494" t="s">
        <v>1837</v>
      </c>
      <c r="B832" s="499">
        <v>47</v>
      </c>
      <c r="C832" s="499">
        <v>160</v>
      </c>
      <c r="D832" s="499">
        <v>3.4042553191489362</v>
      </c>
      <c r="E832" s="499">
        <v>0</v>
      </c>
      <c r="F832" s="499">
        <v>2</v>
      </c>
      <c r="G832" s="499">
        <v>0</v>
      </c>
      <c r="H832" s="499">
        <v>0</v>
      </c>
      <c r="I832" s="499">
        <v>2</v>
      </c>
      <c r="J832" s="499">
        <v>0</v>
      </c>
      <c r="K832" s="499">
        <v>1</v>
      </c>
      <c r="L832" s="499">
        <v>0</v>
      </c>
      <c r="M832" s="499">
        <v>0</v>
      </c>
      <c r="N832" s="499">
        <v>1</v>
      </c>
      <c r="O832" s="499">
        <v>2</v>
      </c>
      <c r="P832" s="499">
        <v>3</v>
      </c>
      <c r="Q832" s="499">
        <v>8</v>
      </c>
      <c r="R832" s="499">
        <v>6</v>
      </c>
      <c r="S832" s="499">
        <v>22</v>
      </c>
      <c r="T832" s="330"/>
    </row>
    <row r="833" spans="1:20" s="331" customFormat="1">
      <c r="A833" s="494" t="s">
        <v>1838</v>
      </c>
      <c r="B833" s="499">
        <v>730</v>
      </c>
      <c r="C833" s="499">
        <v>3834</v>
      </c>
      <c r="D833" s="499">
        <v>5.2520547945205482</v>
      </c>
      <c r="E833" s="499">
        <v>0</v>
      </c>
      <c r="F833" s="499">
        <v>0</v>
      </c>
      <c r="G833" s="499">
        <v>0</v>
      </c>
      <c r="H833" s="499">
        <v>4</v>
      </c>
      <c r="I833" s="499">
        <v>5</v>
      </c>
      <c r="J833" s="499">
        <v>8</v>
      </c>
      <c r="K833" s="499">
        <v>14</v>
      </c>
      <c r="L833" s="499">
        <v>23</v>
      </c>
      <c r="M833" s="499">
        <v>25</v>
      </c>
      <c r="N833" s="499">
        <v>39</v>
      </c>
      <c r="O833" s="499">
        <v>45</v>
      </c>
      <c r="P833" s="499">
        <v>55</v>
      </c>
      <c r="Q833" s="499">
        <v>93</v>
      </c>
      <c r="R833" s="499">
        <v>99</v>
      </c>
      <c r="S833" s="499">
        <v>320</v>
      </c>
      <c r="T833" s="330"/>
    </row>
    <row r="834" spans="1:20" s="331" customFormat="1">
      <c r="A834" s="494" t="s">
        <v>1839</v>
      </c>
      <c r="B834" s="499">
        <v>997</v>
      </c>
      <c r="C834" s="499">
        <v>3726</v>
      </c>
      <c r="D834" s="499">
        <v>3.737211634904714</v>
      </c>
      <c r="E834" s="499">
        <v>0</v>
      </c>
      <c r="F834" s="499">
        <v>1</v>
      </c>
      <c r="G834" s="499">
        <v>3</v>
      </c>
      <c r="H834" s="499">
        <v>0</v>
      </c>
      <c r="I834" s="499">
        <v>3</v>
      </c>
      <c r="J834" s="499">
        <v>14</v>
      </c>
      <c r="K834" s="499">
        <v>10</v>
      </c>
      <c r="L834" s="499">
        <v>18</v>
      </c>
      <c r="M834" s="499">
        <v>17</v>
      </c>
      <c r="N834" s="499">
        <v>19</v>
      </c>
      <c r="O834" s="499">
        <v>26</v>
      </c>
      <c r="P834" s="499">
        <v>72</v>
      </c>
      <c r="Q834" s="499">
        <v>104</v>
      </c>
      <c r="R834" s="499">
        <v>151</v>
      </c>
      <c r="S834" s="499">
        <v>559</v>
      </c>
      <c r="T834" s="330"/>
    </row>
    <row r="835" spans="1:20" s="331" customFormat="1">
      <c r="A835" s="494" t="s">
        <v>1840</v>
      </c>
      <c r="B835" s="499">
        <v>8</v>
      </c>
      <c r="C835" s="499">
        <v>53</v>
      </c>
      <c r="D835" s="499">
        <v>6.625</v>
      </c>
      <c r="E835" s="499">
        <v>0</v>
      </c>
      <c r="F835" s="499">
        <v>0</v>
      </c>
      <c r="G835" s="499">
        <v>0</v>
      </c>
      <c r="H835" s="499">
        <v>0</v>
      </c>
      <c r="I835" s="499">
        <v>0</v>
      </c>
      <c r="J835" s="499">
        <v>0</v>
      </c>
      <c r="K835" s="499">
        <v>1</v>
      </c>
      <c r="L835" s="499">
        <v>0</v>
      </c>
      <c r="M835" s="499">
        <v>2</v>
      </c>
      <c r="N835" s="499">
        <v>1</v>
      </c>
      <c r="O835" s="499">
        <v>1</v>
      </c>
      <c r="P835" s="499">
        <v>1</v>
      </c>
      <c r="Q835" s="499">
        <v>1</v>
      </c>
      <c r="R835" s="499">
        <v>1</v>
      </c>
      <c r="S835" s="499">
        <v>0</v>
      </c>
      <c r="T835" s="330"/>
    </row>
    <row r="836" spans="1:20" s="331" customFormat="1">
      <c r="A836" s="494" t="s">
        <v>1841</v>
      </c>
      <c r="B836" s="499">
        <v>138</v>
      </c>
      <c r="C836" s="499">
        <v>460</v>
      </c>
      <c r="D836" s="499">
        <v>3.3333333333333335</v>
      </c>
      <c r="E836" s="499">
        <v>0</v>
      </c>
      <c r="F836" s="499">
        <v>1</v>
      </c>
      <c r="G836" s="499">
        <v>0</v>
      </c>
      <c r="H836" s="499">
        <v>1</v>
      </c>
      <c r="I836" s="499">
        <v>4</v>
      </c>
      <c r="J836" s="499">
        <v>7</v>
      </c>
      <c r="K836" s="499">
        <v>11</v>
      </c>
      <c r="L836" s="499">
        <v>13</v>
      </c>
      <c r="M836" s="499">
        <v>6</v>
      </c>
      <c r="N836" s="499">
        <v>11</v>
      </c>
      <c r="O836" s="499">
        <v>10</v>
      </c>
      <c r="P836" s="499">
        <v>8</v>
      </c>
      <c r="Q836" s="499">
        <v>13</v>
      </c>
      <c r="R836" s="499">
        <v>20</v>
      </c>
      <c r="S836" s="499">
        <v>33</v>
      </c>
      <c r="T836" s="330"/>
    </row>
    <row r="837" spans="1:20" s="331" customFormat="1">
      <c r="A837" s="494" t="s">
        <v>1842</v>
      </c>
      <c r="B837" s="499">
        <v>215</v>
      </c>
      <c r="C837" s="499">
        <v>498</v>
      </c>
      <c r="D837" s="499">
        <v>2.3162790697674418</v>
      </c>
      <c r="E837" s="499">
        <v>0</v>
      </c>
      <c r="F837" s="499">
        <v>6</v>
      </c>
      <c r="G837" s="499">
        <v>7</v>
      </c>
      <c r="H837" s="499">
        <v>10</v>
      </c>
      <c r="I837" s="499">
        <v>20</v>
      </c>
      <c r="J837" s="499">
        <v>11</v>
      </c>
      <c r="K837" s="499">
        <v>19</v>
      </c>
      <c r="L837" s="499">
        <v>19</v>
      </c>
      <c r="M837" s="499">
        <v>16</v>
      </c>
      <c r="N837" s="499">
        <v>20</v>
      </c>
      <c r="O837" s="499">
        <v>8</v>
      </c>
      <c r="P837" s="499">
        <v>15</v>
      </c>
      <c r="Q837" s="499">
        <v>14</v>
      </c>
      <c r="R837" s="499">
        <v>15</v>
      </c>
      <c r="S837" s="499">
        <v>35</v>
      </c>
      <c r="T837" s="330"/>
    </row>
    <row r="838" spans="1:20" s="331" customFormat="1">
      <c r="A838" s="494" t="s">
        <v>1843</v>
      </c>
      <c r="B838" s="499">
        <v>283</v>
      </c>
      <c r="C838" s="499">
        <v>818</v>
      </c>
      <c r="D838" s="499">
        <v>2.8904593639575973</v>
      </c>
      <c r="E838" s="499">
        <v>0</v>
      </c>
      <c r="F838" s="499">
        <v>33</v>
      </c>
      <c r="G838" s="499">
        <v>40</v>
      </c>
      <c r="H838" s="499">
        <v>107</v>
      </c>
      <c r="I838" s="499">
        <v>34</v>
      </c>
      <c r="J838" s="499">
        <v>10</v>
      </c>
      <c r="K838" s="499">
        <v>6</v>
      </c>
      <c r="L838" s="499">
        <v>5</v>
      </c>
      <c r="M838" s="499">
        <v>14</v>
      </c>
      <c r="N838" s="499">
        <v>5</v>
      </c>
      <c r="O838" s="499">
        <v>1</v>
      </c>
      <c r="P838" s="499">
        <v>9</v>
      </c>
      <c r="Q838" s="499">
        <v>5</v>
      </c>
      <c r="R838" s="499">
        <v>5</v>
      </c>
      <c r="S838" s="499">
        <v>9</v>
      </c>
      <c r="T838" s="330"/>
    </row>
    <row r="839" spans="1:20" s="331" customFormat="1">
      <c r="A839" s="494" t="s">
        <v>1844</v>
      </c>
      <c r="B839" s="499">
        <v>81</v>
      </c>
      <c r="C839" s="499">
        <v>207</v>
      </c>
      <c r="D839" s="499">
        <v>2.5555555555555554</v>
      </c>
      <c r="E839" s="499">
        <v>0</v>
      </c>
      <c r="F839" s="499">
        <v>0</v>
      </c>
      <c r="G839" s="499">
        <v>3</v>
      </c>
      <c r="H839" s="499">
        <v>3</v>
      </c>
      <c r="I839" s="499">
        <v>2</v>
      </c>
      <c r="J839" s="499">
        <v>4</v>
      </c>
      <c r="K839" s="499">
        <v>14</v>
      </c>
      <c r="L839" s="499">
        <v>20</v>
      </c>
      <c r="M839" s="499">
        <v>9</v>
      </c>
      <c r="N839" s="499">
        <v>9</v>
      </c>
      <c r="O839" s="499">
        <v>3</v>
      </c>
      <c r="P839" s="499">
        <v>7</v>
      </c>
      <c r="Q839" s="499">
        <v>4</v>
      </c>
      <c r="R839" s="499">
        <v>0</v>
      </c>
      <c r="S839" s="499">
        <v>3</v>
      </c>
      <c r="T839" s="330"/>
    </row>
    <row r="840" spans="1:20" s="331" customFormat="1">
      <c r="A840" s="494" t="s">
        <v>1845</v>
      </c>
      <c r="B840" s="499">
        <v>3151</v>
      </c>
      <c r="C840" s="499">
        <v>5858</v>
      </c>
      <c r="D840" s="499">
        <v>1.8590923516344018</v>
      </c>
      <c r="E840" s="499">
        <v>2</v>
      </c>
      <c r="F840" s="499">
        <v>1</v>
      </c>
      <c r="G840" s="499">
        <v>10</v>
      </c>
      <c r="H840" s="499">
        <v>34</v>
      </c>
      <c r="I840" s="499">
        <v>228</v>
      </c>
      <c r="J840" s="499">
        <v>328</v>
      </c>
      <c r="K840" s="499">
        <v>444</v>
      </c>
      <c r="L840" s="499">
        <v>508</v>
      </c>
      <c r="M840" s="499">
        <v>477</v>
      </c>
      <c r="N840" s="499">
        <v>329</v>
      </c>
      <c r="O840" s="499">
        <v>244</v>
      </c>
      <c r="P840" s="499">
        <v>193</v>
      </c>
      <c r="Q840" s="499">
        <v>150</v>
      </c>
      <c r="R840" s="499">
        <v>94</v>
      </c>
      <c r="S840" s="499">
        <v>109</v>
      </c>
      <c r="T840" s="330"/>
    </row>
    <row r="841" spans="1:20" s="331" customFormat="1">
      <c r="A841" s="494" t="s">
        <v>1846</v>
      </c>
      <c r="B841" s="499">
        <v>88</v>
      </c>
      <c r="C841" s="499">
        <v>252</v>
      </c>
      <c r="D841" s="499">
        <v>2.8636363636363638</v>
      </c>
      <c r="E841" s="499">
        <v>0</v>
      </c>
      <c r="F841" s="499">
        <v>2</v>
      </c>
      <c r="G841" s="499">
        <v>1</v>
      </c>
      <c r="H841" s="499">
        <v>4</v>
      </c>
      <c r="I841" s="499">
        <v>10</v>
      </c>
      <c r="J841" s="499">
        <v>19</v>
      </c>
      <c r="K841" s="499">
        <v>13</v>
      </c>
      <c r="L841" s="499">
        <v>10</v>
      </c>
      <c r="M841" s="499">
        <v>7</v>
      </c>
      <c r="N841" s="499">
        <v>10</v>
      </c>
      <c r="O841" s="499">
        <v>0</v>
      </c>
      <c r="P841" s="499">
        <v>4</v>
      </c>
      <c r="Q841" s="499">
        <v>1</v>
      </c>
      <c r="R841" s="499">
        <v>5</v>
      </c>
      <c r="S841" s="499">
        <v>2</v>
      </c>
      <c r="T841" s="330"/>
    </row>
    <row r="842" spans="1:20" s="331" customFormat="1">
      <c r="A842" s="494" t="s">
        <v>1847</v>
      </c>
      <c r="B842" s="499">
        <v>172</v>
      </c>
      <c r="C842" s="499">
        <v>520</v>
      </c>
      <c r="D842" s="499">
        <v>3.0232558139534884</v>
      </c>
      <c r="E842" s="499">
        <v>1</v>
      </c>
      <c r="F842" s="499">
        <v>4</v>
      </c>
      <c r="G842" s="499">
        <v>5</v>
      </c>
      <c r="H842" s="499">
        <v>12</v>
      </c>
      <c r="I842" s="499">
        <v>14</v>
      </c>
      <c r="J842" s="499">
        <v>19</v>
      </c>
      <c r="K842" s="499">
        <v>27</v>
      </c>
      <c r="L842" s="499">
        <v>21</v>
      </c>
      <c r="M842" s="499">
        <v>10</v>
      </c>
      <c r="N842" s="499">
        <v>12</v>
      </c>
      <c r="O842" s="499">
        <v>16</v>
      </c>
      <c r="P842" s="499">
        <v>4</v>
      </c>
      <c r="Q842" s="499">
        <v>3</v>
      </c>
      <c r="R842" s="499">
        <v>8</v>
      </c>
      <c r="S842" s="499">
        <v>16</v>
      </c>
      <c r="T842" s="330"/>
    </row>
    <row r="843" spans="1:20" s="331" customFormat="1">
      <c r="A843" s="494" t="s">
        <v>1848</v>
      </c>
      <c r="B843" s="499">
        <v>73</v>
      </c>
      <c r="C843" s="499">
        <v>483</v>
      </c>
      <c r="D843" s="499">
        <v>6.6164383561643838</v>
      </c>
      <c r="E843" s="499">
        <v>13</v>
      </c>
      <c r="F843" s="499">
        <v>40</v>
      </c>
      <c r="G843" s="499">
        <v>10</v>
      </c>
      <c r="H843" s="499">
        <v>2</v>
      </c>
      <c r="I843" s="499">
        <v>1</v>
      </c>
      <c r="J843" s="499">
        <v>0</v>
      </c>
      <c r="K843" s="499">
        <v>2</v>
      </c>
      <c r="L843" s="499">
        <v>0</v>
      </c>
      <c r="M843" s="499">
        <v>0</v>
      </c>
      <c r="N843" s="499">
        <v>1</v>
      </c>
      <c r="O843" s="499">
        <v>2</v>
      </c>
      <c r="P843" s="499">
        <v>1</v>
      </c>
      <c r="Q843" s="499">
        <v>0</v>
      </c>
      <c r="R843" s="499">
        <v>0</v>
      </c>
      <c r="S843" s="499">
        <v>1</v>
      </c>
      <c r="T843" s="330"/>
    </row>
    <row r="844" spans="1:20" s="331" customFormat="1">
      <c r="A844" s="494" t="s">
        <v>1849</v>
      </c>
      <c r="B844" s="499">
        <v>46</v>
      </c>
      <c r="C844" s="499">
        <v>562</v>
      </c>
      <c r="D844" s="499">
        <v>12.217391304347826</v>
      </c>
      <c r="E844" s="499">
        <v>0</v>
      </c>
      <c r="F844" s="499">
        <v>0</v>
      </c>
      <c r="G844" s="499">
        <v>0</v>
      </c>
      <c r="H844" s="499">
        <v>0</v>
      </c>
      <c r="I844" s="499">
        <v>5</v>
      </c>
      <c r="J844" s="499">
        <v>7</v>
      </c>
      <c r="K844" s="499">
        <v>1</v>
      </c>
      <c r="L844" s="499">
        <v>2</v>
      </c>
      <c r="M844" s="499">
        <v>3</v>
      </c>
      <c r="N844" s="499">
        <v>0</v>
      </c>
      <c r="O844" s="499">
        <v>2</v>
      </c>
      <c r="P844" s="499">
        <v>11</v>
      </c>
      <c r="Q844" s="499">
        <v>4</v>
      </c>
      <c r="R844" s="499">
        <v>1</v>
      </c>
      <c r="S844" s="499">
        <v>10</v>
      </c>
      <c r="T844" s="330"/>
    </row>
    <row r="845" spans="1:20" s="331" customFormat="1">
      <c r="A845" s="494" t="s">
        <v>1850</v>
      </c>
      <c r="B845" s="499">
        <v>133</v>
      </c>
      <c r="C845" s="499">
        <v>844</v>
      </c>
      <c r="D845" s="499">
        <v>6.3458646616541357</v>
      </c>
      <c r="E845" s="499">
        <v>0</v>
      </c>
      <c r="F845" s="499">
        <v>0</v>
      </c>
      <c r="G845" s="499">
        <v>1</v>
      </c>
      <c r="H845" s="499">
        <v>28</v>
      </c>
      <c r="I845" s="499">
        <v>19</v>
      </c>
      <c r="J845" s="499">
        <v>19</v>
      </c>
      <c r="K845" s="499">
        <v>12</v>
      </c>
      <c r="L845" s="499">
        <v>11</v>
      </c>
      <c r="M845" s="499">
        <v>9</v>
      </c>
      <c r="N845" s="499">
        <v>9</v>
      </c>
      <c r="O845" s="499">
        <v>9</v>
      </c>
      <c r="P845" s="499">
        <v>6</v>
      </c>
      <c r="Q845" s="499">
        <v>3</v>
      </c>
      <c r="R845" s="499">
        <v>2</v>
      </c>
      <c r="S845" s="499">
        <v>5</v>
      </c>
      <c r="T845" s="330"/>
    </row>
    <row r="846" spans="1:20" s="331" customFormat="1">
      <c r="A846" s="494" t="s">
        <v>1851</v>
      </c>
      <c r="B846" s="499">
        <v>39</v>
      </c>
      <c r="C846" s="499">
        <v>251</v>
      </c>
      <c r="D846" s="499">
        <v>6.4358974358974361</v>
      </c>
      <c r="E846" s="499">
        <v>0</v>
      </c>
      <c r="F846" s="499">
        <v>2</v>
      </c>
      <c r="G846" s="499">
        <v>2</v>
      </c>
      <c r="H846" s="499">
        <v>3</v>
      </c>
      <c r="I846" s="499">
        <v>14</v>
      </c>
      <c r="J846" s="499">
        <v>0</v>
      </c>
      <c r="K846" s="499">
        <v>2</v>
      </c>
      <c r="L846" s="499">
        <v>1</v>
      </c>
      <c r="M846" s="499">
        <v>0</v>
      </c>
      <c r="N846" s="499">
        <v>2</v>
      </c>
      <c r="O846" s="499">
        <v>2</v>
      </c>
      <c r="P846" s="499">
        <v>1</v>
      </c>
      <c r="Q846" s="499">
        <v>2</v>
      </c>
      <c r="R846" s="499">
        <v>2</v>
      </c>
      <c r="S846" s="499">
        <v>6</v>
      </c>
      <c r="T846" s="330"/>
    </row>
    <row r="847" spans="1:20" s="331" customFormat="1">
      <c r="A847" s="494" t="s">
        <v>1852</v>
      </c>
      <c r="B847" s="499">
        <v>8</v>
      </c>
      <c r="C847" s="499">
        <v>47</v>
      </c>
      <c r="D847" s="499">
        <v>5.875</v>
      </c>
      <c r="E847" s="499">
        <v>0</v>
      </c>
      <c r="F847" s="499">
        <v>0</v>
      </c>
      <c r="G847" s="499">
        <v>0</v>
      </c>
      <c r="H847" s="499">
        <v>0</v>
      </c>
      <c r="I847" s="499">
        <v>0</v>
      </c>
      <c r="J847" s="499">
        <v>0</v>
      </c>
      <c r="K847" s="499">
        <v>2</v>
      </c>
      <c r="L847" s="499">
        <v>0</v>
      </c>
      <c r="M847" s="499">
        <v>0</v>
      </c>
      <c r="N847" s="499">
        <v>0</v>
      </c>
      <c r="O847" s="499">
        <v>0</v>
      </c>
      <c r="P847" s="499">
        <v>1</v>
      </c>
      <c r="Q847" s="499">
        <v>1</v>
      </c>
      <c r="R847" s="499">
        <v>2</v>
      </c>
      <c r="S847" s="499">
        <v>2</v>
      </c>
      <c r="T847" s="330"/>
    </row>
    <row r="848" spans="1:20" s="331" customFormat="1">
      <c r="A848" s="494" t="s">
        <v>1853</v>
      </c>
      <c r="B848" s="499">
        <v>17</v>
      </c>
      <c r="C848" s="499">
        <v>79</v>
      </c>
      <c r="D848" s="499">
        <v>4.6470588235294121</v>
      </c>
      <c r="E848" s="499">
        <v>0</v>
      </c>
      <c r="F848" s="499">
        <v>0</v>
      </c>
      <c r="G848" s="499">
        <v>0</v>
      </c>
      <c r="H848" s="499">
        <v>0</v>
      </c>
      <c r="I848" s="499">
        <v>2</v>
      </c>
      <c r="J848" s="499">
        <v>1</v>
      </c>
      <c r="K848" s="499">
        <v>0</v>
      </c>
      <c r="L848" s="499">
        <v>0</v>
      </c>
      <c r="M848" s="499">
        <v>1</v>
      </c>
      <c r="N848" s="499">
        <v>1</v>
      </c>
      <c r="O848" s="499">
        <v>2</v>
      </c>
      <c r="P848" s="499">
        <v>3</v>
      </c>
      <c r="Q848" s="499">
        <v>3</v>
      </c>
      <c r="R848" s="499">
        <v>0</v>
      </c>
      <c r="S848" s="499">
        <v>4</v>
      </c>
      <c r="T848" s="330"/>
    </row>
    <row r="849" spans="1:20" s="331" customFormat="1">
      <c r="A849" s="494" t="s">
        <v>1854</v>
      </c>
      <c r="B849" s="499">
        <v>5</v>
      </c>
      <c r="C849" s="499">
        <v>13</v>
      </c>
      <c r="D849" s="499">
        <v>2.6</v>
      </c>
      <c r="E849" s="499">
        <v>0</v>
      </c>
      <c r="F849" s="499">
        <v>0</v>
      </c>
      <c r="G849" s="499">
        <v>2</v>
      </c>
      <c r="H849" s="499">
        <v>0</v>
      </c>
      <c r="I849" s="499">
        <v>0</v>
      </c>
      <c r="J849" s="499">
        <v>1</v>
      </c>
      <c r="K849" s="499">
        <v>0</v>
      </c>
      <c r="L849" s="499">
        <v>0</v>
      </c>
      <c r="M849" s="499">
        <v>0</v>
      </c>
      <c r="N849" s="499">
        <v>0</v>
      </c>
      <c r="O849" s="499">
        <v>0</v>
      </c>
      <c r="P849" s="499">
        <v>1</v>
      </c>
      <c r="Q849" s="499">
        <v>0</v>
      </c>
      <c r="R849" s="499">
        <v>0</v>
      </c>
      <c r="S849" s="499">
        <v>1</v>
      </c>
      <c r="T849" s="330"/>
    </row>
    <row r="850" spans="1:20" s="331" customFormat="1">
      <c r="A850" s="494" t="s">
        <v>1855</v>
      </c>
      <c r="B850" s="499">
        <v>2</v>
      </c>
      <c r="C850" s="499">
        <v>13</v>
      </c>
      <c r="D850" s="499">
        <v>6.5</v>
      </c>
      <c r="E850" s="499">
        <v>0</v>
      </c>
      <c r="F850" s="499">
        <v>0</v>
      </c>
      <c r="G850" s="499">
        <v>0</v>
      </c>
      <c r="H850" s="499">
        <v>1</v>
      </c>
      <c r="I850" s="499">
        <v>0</v>
      </c>
      <c r="J850" s="499">
        <v>0</v>
      </c>
      <c r="K850" s="499">
        <v>0</v>
      </c>
      <c r="L850" s="499">
        <v>1</v>
      </c>
      <c r="M850" s="499">
        <v>0</v>
      </c>
      <c r="N850" s="499">
        <v>0</v>
      </c>
      <c r="O850" s="499">
        <v>0</v>
      </c>
      <c r="P850" s="499">
        <v>0</v>
      </c>
      <c r="Q850" s="499">
        <v>0</v>
      </c>
      <c r="R850" s="499">
        <v>0</v>
      </c>
      <c r="S850" s="499">
        <v>0</v>
      </c>
      <c r="T850" s="330"/>
    </row>
    <row r="851" spans="1:20" s="331" customFormat="1">
      <c r="A851" s="494" t="s">
        <v>1856</v>
      </c>
      <c r="B851" s="499">
        <v>33</v>
      </c>
      <c r="C851" s="499">
        <v>183</v>
      </c>
      <c r="D851" s="499">
        <v>5.5454545454545459</v>
      </c>
      <c r="E851" s="499">
        <v>0</v>
      </c>
      <c r="F851" s="499">
        <v>2</v>
      </c>
      <c r="G851" s="499">
        <v>3</v>
      </c>
      <c r="H851" s="499">
        <v>2</v>
      </c>
      <c r="I851" s="499">
        <v>8</v>
      </c>
      <c r="J851" s="499">
        <v>1</v>
      </c>
      <c r="K851" s="499">
        <v>2</v>
      </c>
      <c r="L851" s="499">
        <v>0</v>
      </c>
      <c r="M851" s="499">
        <v>1</v>
      </c>
      <c r="N851" s="499">
        <v>3</v>
      </c>
      <c r="O851" s="499">
        <v>1</v>
      </c>
      <c r="P851" s="499">
        <v>1</v>
      </c>
      <c r="Q851" s="499">
        <v>4</v>
      </c>
      <c r="R851" s="499">
        <v>2</v>
      </c>
      <c r="S851" s="499">
        <v>3</v>
      </c>
      <c r="T851" s="330"/>
    </row>
    <row r="852" spans="1:20" s="331" customFormat="1">
      <c r="A852" s="494" t="s">
        <v>1857</v>
      </c>
      <c r="B852" s="499">
        <v>4</v>
      </c>
      <c r="C852" s="499">
        <v>17</v>
      </c>
      <c r="D852" s="499">
        <v>4.25</v>
      </c>
      <c r="E852" s="499">
        <v>0</v>
      </c>
      <c r="F852" s="499">
        <v>0</v>
      </c>
      <c r="G852" s="499">
        <v>0</v>
      </c>
      <c r="H852" s="499">
        <v>0</v>
      </c>
      <c r="I852" s="499">
        <v>0</v>
      </c>
      <c r="J852" s="499">
        <v>0</v>
      </c>
      <c r="K852" s="499">
        <v>1</v>
      </c>
      <c r="L852" s="499">
        <v>0</v>
      </c>
      <c r="M852" s="499">
        <v>1</v>
      </c>
      <c r="N852" s="499">
        <v>0</v>
      </c>
      <c r="O852" s="499">
        <v>0</v>
      </c>
      <c r="P852" s="499">
        <v>1</v>
      </c>
      <c r="Q852" s="499">
        <v>0</v>
      </c>
      <c r="R852" s="499">
        <v>1</v>
      </c>
      <c r="S852" s="499">
        <v>0</v>
      </c>
      <c r="T852" s="330"/>
    </row>
    <row r="853" spans="1:20" s="331" customFormat="1">
      <c r="A853" s="494" t="s">
        <v>1858</v>
      </c>
      <c r="B853" s="499">
        <v>80</v>
      </c>
      <c r="C853" s="499">
        <v>589</v>
      </c>
      <c r="D853" s="499">
        <v>7.3624999999999998</v>
      </c>
      <c r="E853" s="499">
        <v>2</v>
      </c>
      <c r="F853" s="499">
        <v>5</v>
      </c>
      <c r="G853" s="499">
        <v>2</v>
      </c>
      <c r="H853" s="499">
        <v>2</v>
      </c>
      <c r="I853" s="499">
        <v>2</v>
      </c>
      <c r="J853" s="499">
        <v>1</v>
      </c>
      <c r="K853" s="499">
        <v>2</v>
      </c>
      <c r="L853" s="499">
        <v>1</v>
      </c>
      <c r="M853" s="499">
        <v>9</v>
      </c>
      <c r="N853" s="499">
        <v>3</v>
      </c>
      <c r="O853" s="499">
        <v>6</v>
      </c>
      <c r="P853" s="499">
        <v>11</v>
      </c>
      <c r="Q853" s="499">
        <v>6</v>
      </c>
      <c r="R853" s="499">
        <v>9</v>
      </c>
      <c r="S853" s="499">
        <v>19</v>
      </c>
      <c r="T853" s="330"/>
    </row>
    <row r="854" spans="1:20" s="331" customFormat="1">
      <c r="A854" s="494" t="s">
        <v>1859</v>
      </c>
      <c r="B854" s="499">
        <v>47</v>
      </c>
      <c r="C854" s="499">
        <v>167</v>
      </c>
      <c r="D854" s="499">
        <v>3.5531914893617023</v>
      </c>
      <c r="E854" s="499">
        <v>0</v>
      </c>
      <c r="F854" s="499">
        <v>0</v>
      </c>
      <c r="G854" s="499">
        <v>0</v>
      </c>
      <c r="H854" s="499">
        <v>0</v>
      </c>
      <c r="I854" s="499">
        <v>0</v>
      </c>
      <c r="J854" s="499">
        <v>0</v>
      </c>
      <c r="K854" s="499">
        <v>1</v>
      </c>
      <c r="L854" s="499">
        <v>11</v>
      </c>
      <c r="M854" s="499">
        <v>15</v>
      </c>
      <c r="N854" s="499">
        <v>8</v>
      </c>
      <c r="O854" s="499">
        <v>4</v>
      </c>
      <c r="P854" s="499">
        <v>4</v>
      </c>
      <c r="Q854" s="499">
        <v>2</v>
      </c>
      <c r="R854" s="499">
        <v>0</v>
      </c>
      <c r="S854" s="499">
        <v>2</v>
      </c>
      <c r="T854" s="330"/>
    </row>
    <row r="855" spans="1:20" s="333" customFormat="1">
      <c r="A855" s="494" t="s">
        <v>1860</v>
      </c>
      <c r="B855" s="499">
        <v>81</v>
      </c>
      <c r="C855" s="499">
        <v>1360</v>
      </c>
      <c r="D855" s="499">
        <v>16.790123456790123</v>
      </c>
      <c r="E855" s="499">
        <v>1</v>
      </c>
      <c r="F855" s="499">
        <v>0</v>
      </c>
      <c r="G855" s="499">
        <v>3</v>
      </c>
      <c r="H855" s="499">
        <v>3</v>
      </c>
      <c r="I855" s="499">
        <v>3</v>
      </c>
      <c r="J855" s="499">
        <v>3</v>
      </c>
      <c r="K855" s="499">
        <v>2</v>
      </c>
      <c r="L855" s="499">
        <v>3</v>
      </c>
      <c r="M855" s="499">
        <v>7</v>
      </c>
      <c r="N855" s="499">
        <v>7</v>
      </c>
      <c r="O855" s="499">
        <v>5</v>
      </c>
      <c r="P855" s="499">
        <v>7</v>
      </c>
      <c r="Q855" s="499">
        <v>13</v>
      </c>
      <c r="R855" s="499">
        <v>11</v>
      </c>
      <c r="S855" s="499">
        <v>13</v>
      </c>
      <c r="T855" s="332"/>
    </row>
    <row r="856" spans="1:20" s="331" customFormat="1">
      <c r="A856" s="494" t="s">
        <v>1861</v>
      </c>
      <c r="B856" s="499">
        <v>21</v>
      </c>
      <c r="C856" s="499">
        <v>77</v>
      </c>
      <c r="D856" s="499">
        <v>3.6666666666666665</v>
      </c>
      <c r="E856" s="499">
        <v>0</v>
      </c>
      <c r="F856" s="499">
        <v>1</v>
      </c>
      <c r="G856" s="499">
        <v>1</v>
      </c>
      <c r="H856" s="499">
        <v>1</v>
      </c>
      <c r="I856" s="499">
        <v>0</v>
      </c>
      <c r="J856" s="499">
        <v>0</v>
      </c>
      <c r="K856" s="499">
        <v>2</v>
      </c>
      <c r="L856" s="499">
        <v>2</v>
      </c>
      <c r="M856" s="499">
        <v>1</v>
      </c>
      <c r="N856" s="499">
        <v>1</v>
      </c>
      <c r="O856" s="499">
        <v>0</v>
      </c>
      <c r="P856" s="499">
        <v>4</v>
      </c>
      <c r="Q856" s="499">
        <v>2</v>
      </c>
      <c r="R856" s="499">
        <v>0</v>
      </c>
      <c r="S856" s="499">
        <v>6</v>
      </c>
      <c r="T856" s="330"/>
    </row>
    <row r="857" spans="1:20" s="331" customFormat="1">
      <c r="A857" s="494" t="s">
        <v>1862</v>
      </c>
      <c r="B857" s="499">
        <v>124</v>
      </c>
      <c r="C857" s="499">
        <v>982</v>
      </c>
      <c r="D857" s="499">
        <v>7.919354838709677</v>
      </c>
      <c r="E857" s="499">
        <v>0</v>
      </c>
      <c r="F857" s="499">
        <v>2</v>
      </c>
      <c r="G857" s="499">
        <v>0</v>
      </c>
      <c r="H857" s="499">
        <v>0</v>
      </c>
      <c r="I857" s="499">
        <v>0</v>
      </c>
      <c r="J857" s="499">
        <v>2</v>
      </c>
      <c r="K857" s="499">
        <v>3</v>
      </c>
      <c r="L857" s="499">
        <v>4</v>
      </c>
      <c r="M857" s="499">
        <v>5</v>
      </c>
      <c r="N857" s="499">
        <v>4</v>
      </c>
      <c r="O857" s="499">
        <v>5</v>
      </c>
      <c r="P857" s="499">
        <v>8</v>
      </c>
      <c r="Q857" s="499">
        <v>14</v>
      </c>
      <c r="R857" s="499">
        <v>13</v>
      </c>
      <c r="S857" s="499">
        <v>64</v>
      </c>
      <c r="T857" s="330"/>
    </row>
    <row r="858" spans="1:20" s="331" customFormat="1">
      <c r="A858" s="494" t="s">
        <v>1863</v>
      </c>
      <c r="B858" s="499">
        <v>7</v>
      </c>
      <c r="C858" s="499">
        <v>116</v>
      </c>
      <c r="D858" s="499">
        <v>16.571428571428573</v>
      </c>
      <c r="E858" s="499">
        <v>0</v>
      </c>
      <c r="F858" s="499">
        <v>0</v>
      </c>
      <c r="G858" s="499">
        <v>0</v>
      </c>
      <c r="H858" s="499">
        <v>0</v>
      </c>
      <c r="I858" s="499">
        <v>0</v>
      </c>
      <c r="J858" s="499">
        <v>1</v>
      </c>
      <c r="K858" s="499">
        <v>0</v>
      </c>
      <c r="L858" s="499">
        <v>0</v>
      </c>
      <c r="M858" s="499">
        <v>0</v>
      </c>
      <c r="N858" s="499">
        <v>0</v>
      </c>
      <c r="O858" s="499">
        <v>0</v>
      </c>
      <c r="P858" s="499">
        <v>3</v>
      </c>
      <c r="Q858" s="499">
        <v>1</v>
      </c>
      <c r="R858" s="499">
        <v>2</v>
      </c>
      <c r="S858" s="499">
        <v>0</v>
      </c>
      <c r="T858" s="330"/>
    </row>
    <row r="859" spans="1:20" s="331" customFormat="1">
      <c r="A859" s="494" t="s">
        <v>1864</v>
      </c>
      <c r="B859" s="499">
        <v>117</v>
      </c>
      <c r="C859" s="499">
        <v>979</v>
      </c>
      <c r="D859" s="499">
        <v>8.367521367521368</v>
      </c>
      <c r="E859" s="499">
        <v>0</v>
      </c>
      <c r="F859" s="499">
        <v>0</v>
      </c>
      <c r="G859" s="499">
        <v>0</v>
      </c>
      <c r="H859" s="499">
        <v>1</v>
      </c>
      <c r="I859" s="499">
        <v>0</v>
      </c>
      <c r="J859" s="499">
        <v>1</v>
      </c>
      <c r="K859" s="499">
        <v>4</v>
      </c>
      <c r="L859" s="499">
        <v>3</v>
      </c>
      <c r="M859" s="499">
        <v>7</v>
      </c>
      <c r="N859" s="499">
        <v>11</v>
      </c>
      <c r="O859" s="499">
        <v>12</v>
      </c>
      <c r="P859" s="499">
        <v>13</v>
      </c>
      <c r="Q859" s="499">
        <v>13</v>
      </c>
      <c r="R859" s="499">
        <v>13</v>
      </c>
      <c r="S859" s="499">
        <v>39</v>
      </c>
      <c r="T859" s="330"/>
    </row>
    <row r="860" spans="1:20" s="331" customFormat="1">
      <c r="A860" s="494" t="s">
        <v>1865</v>
      </c>
      <c r="B860" s="499">
        <v>951</v>
      </c>
      <c r="C860" s="499">
        <v>4936</v>
      </c>
      <c r="D860" s="499">
        <v>5.1903259726603572</v>
      </c>
      <c r="E860" s="499">
        <v>0</v>
      </c>
      <c r="F860" s="499">
        <v>0</v>
      </c>
      <c r="G860" s="499">
        <v>0</v>
      </c>
      <c r="H860" s="499">
        <v>3</v>
      </c>
      <c r="I860" s="499">
        <v>13</v>
      </c>
      <c r="J860" s="499">
        <v>50</v>
      </c>
      <c r="K860" s="499">
        <v>86</v>
      </c>
      <c r="L860" s="499">
        <v>129</v>
      </c>
      <c r="M860" s="499">
        <v>136</v>
      </c>
      <c r="N860" s="499">
        <v>105</v>
      </c>
      <c r="O860" s="499">
        <v>79</v>
      </c>
      <c r="P860" s="499">
        <v>73</v>
      </c>
      <c r="Q860" s="499">
        <v>78</v>
      </c>
      <c r="R860" s="499">
        <v>71</v>
      </c>
      <c r="S860" s="499">
        <v>128</v>
      </c>
      <c r="T860" s="330"/>
    </row>
    <row r="861" spans="1:20" s="331" customFormat="1">
      <c r="A861" s="494" t="s">
        <v>1866</v>
      </c>
      <c r="B861" s="499">
        <v>33</v>
      </c>
      <c r="C861" s="499">
        <v>182</v>
      </c>
      <c r="D861" s="499">
        <v>5.5151515151515156</v>
      </c>
      <c r="E861" s="499">
        <v>0</v>
      </c>
      <c r="F861" s="499">
        <v>0</v>
      </c>
      <c r="G861" s="499">
        <v>0</v>
      </c>
      <c r="H861" s="499">
        <v>1</v>
      </c>
      <c r="I861" s="499">
        <v>1</v>
      </c>
      <c r="J861" s="499">
        <v>1</v>
      </c>
      <c r="K861" s="499">
        <v>3</v>
      </c>
      <c r="L861" s="499">
        <v>4</v>
      </c>
      <c r="M861" s="499">
        <v>4</v>
      </c>
      <c r="N861" s="499">
        <v>2</v>
      </c>
      <c r="O861" s="499">
        <v>1</v>
      </c>
      <c r="P861" s="499">
        <v>2</v>
      </c>
      <c r="Q861" s="499">
        <v>4</v>
      </c>
      <c r="R861" s="499">
        <v>4</v>
      </c>
      <c r="S861" s="499">
        <v>6</v>
      </c>
      <c r="T861" s="330"/>
    </row>
    <row r="862" spans="1:20" s="331" customFormat="1">
      <c r="A862" s="494" t="s">
        <v>1867</v>
      </c>
      <c r="B862" s="499">
        <v>1168</v>
      </c>
      <c r="C862" s="499">
        <v>4155</v>
      </c>
      <c r="D862" s="499">
        <v>3.5573630136986303</v>
      </c>
      <c r="E862" s="499">
        <v>0</v>
      </c>
      <c r="F862" s="499">
        <v>2</v>
      </c>
      <c r="G862" s="499">
        <v>4</v>
      </c>
      <c r="H862" s="499">
        <v>16</v>
      </c>
      <c r="I862" s="499">
        <v>22</v>
      </c>
      <c r="J862" s="499">
        <v>69</v>
      </c>
      <c r="K862" s="499">
        <v>101</v>
      </c>
      <c r="L862" s="499">
        <v>165</v>
      </c>
      <c r="M862" s="499">
        <v>157</v>
      </c>
      <c r="N862" s="499">
        <v>125</v>
      </c>
      <c r="O862" s="499">
        <v>103</v>
      </c>
      <c r="P862" s="499">
        <v>88</v>
      </c>
      <c r="Q862" s="499">
        <v>92</v>
      </c>
      <c r="R862" s="499">
        <v>65</v>
      </c>
      <c r="S862" s="499">
        <v>159</v>
      </c>
      <c r="T862" s="330"/>
    </row>
    <row r="863" spans="1:20" s="331" customFormat="1">
      <c r="A863" s="494" t="s">
        <v>1868</v>
      </c>
      <c r="B863" s="499">
        <v>76</v>
      </c>
      <c r="C863" s="499">
        <v>476</v>
      </c>
      <c r="D863" s="499">
        <v>6.2631578947368425</v>
      </c>
      <c r="E863" s="499">
        <v>1</v>
      </c>
      <c r="F863" s="499">
        <v>1</v>
      </c>
      <c r="G863" s="499">
        <v>23</v>
      </c>
      <c r="H863" s="499">
        <v>12</v>
      </c>
      <c r="I863" s="499">
        <v>5</v>
      </c>
      <c r="J863" s="499">
        <v>3</v>
      </c>
      <c r="K863" s="499">
        <v>5</v>
      </c>
      <c r="L863" s="499">
        <v>4</v>
      </c>
      <c r="M863" s="499">
        <v>4</v>
      </c>
      <c r="N863" s="499">
        <v>2</v>
      </c>
      <c r="O863" s="499">
        <v>2</v>
      </c>
      <c r="P863" s="499">
        <v>2</v>
      </c>
      <c r="Q863" s="499">
        <v>2</v>
      </c>
      <c r="R863" s="499">
        <v>1</v>
      </c>
      <c r="S863" s="499">
        <v>9</v>
      </c>
      <c r="T863" s="330"/>
    </row>
    <row r="864" spans="1:20" s="331" customFormat="1">
      <c r="A864" s="494" t="s">
        <v>1869</v>
      </c>
      <c r="B864" s="499">
        <v>6</v>
      </c>
      <c r="C864" s="499">
        <v>23</v>
      </c>
      <c r="D864" s="499">
        <v>3.8333333333333335</v>
      </c>
      <c r="E864" s="499">
        <v>0</v>
      </c>
      <c r="F864" s="499">
        <v>0</v>
      </c>
      <c r="G864" s="499">
        <v>2</v>
      </c>
      <c r="H864" s="499">
        <v>0</v>
      </c>
      <c r="I864" s="499">
        <v>0</v>
      </c>
      <c r="J864" s="499">
        <v>0</v>
      </c>
      <c r="K864" s="499">
        <v>1</v>
      </c>
      <c r="L864" s="499">
        <v>1</v>
      </c>
      <c r="M864" s="499">
        <v>0</v>
      </c>
      <c r="N864" s="499">
        <v>1</v>
      </c>
      <c r="O864" s="499">
        <v>0</v>
      </c>
      <c r="P864" s="499">
        <v>0</v>
      </c>
      <c r="Q864" s="499">
        <v>0</v>
      </c>
      <c r="R864" s="499">
        <v>0</v>
      </c>
      <c r="S864" s="499">
        <v>1</v>
      </c>
      <c r="T864" s="330"/>
    </row>
    <row r="865" spans="1:20" s="331" customFormat="1">
      <c r="A865" s="494" t="s">
        <v>1870</v>
      </c>
      <c r="B865" s="499">
        <v>98</v>
      </c>
      <c r="C865" s="499">
        <v>315</v>
      </c>
      <c r="D865" s="499">
        <v>3.2142857142857144</v>
      </c>
      <c r="E865" s="499">
        <v>0</v>
      </c>
      <c r="F865" s="499">
        <v>4</v>
      </c>
      <c r="G865" s="499">
        <v>4</v>
      </c>
      <c r="H865" s="499">
        <v>4</v>
      </c>
      <c r="I865" s="499">
        <v>3</v>
      </c>
      <c r="J865" s="499">
        <v>6</v>
      </c>
      <c r="K865" s="499">
        <v>4</v>
      </c>
      <c r="L865" s="499">
        <v>18</v>
      </c>
      <c r="M865" s="499">
        <v>10</v>
      </c>
      <c r="N865" s="499">
        <v>6</v>
      </c>
      <c r="O865" s="499">
        <v>7</v>
      </c>
      <c r="P865" s="499">
        <v>6</v>
      </c>
      <c r="Q865" s="499">
        <v>9</v>
      </c>
      <c r="R865" s="499">
        <v>6</v>
      </c>
      <c r="S865" s="499">
        <v>11</v>
      </c>
      <c r="T865" s="330"/>
    </row>
    <row r="866" spans="1:20" s="331" customFormat="1">
      <c r="A866" s="494" t="s">
        <v>1871</v>
      </c>
      <c r="B866" s="499">
        <v>3</v>
      </c>
      <c r="C866" s="499">
        <v>4</v>
      </c>
      <c r="D866" s="499">
        <v>1.3333333333333333</v>
      </c>
      <c r="E866" s="499">
        <v>0</v>
      </c>
      <c r="F866" s="499">
        <v>1</v>
      </c>
      <c r="G866" s="499">
        <v>0</v>
      </c>
      <c r="H866" s="499">
        <v>1</v>
      </c>
      <c r="I866" s="499">
        <v>0</v>
      </c>
      <c r="J866" s="499">
        <v>1</v>
      </c>
      <c r="K866" s="499">
        <v>0</v>
      </c>
      <c r="L866" s="499">
        <v>0</v>
      </c>
      <c r="M866" s="499">
        <v>0</v>
      </c>
      <c r="N866" s="499">
        <v>0</v>
      </c>
      <c r="O866" s="499">
        <v>0</v>
      </c>
      <c r="P866" s="499">
        <v>0</v>
      </c>
      <c r="Q866" s="499">
        <v>0</v>
      </c>
      <c r="R866" s="499">
        <v>0</v>
      </c>
      <c r="S866" s="499">
        <v>0</v>
      </c>
      <c r="T866" s="330"/>
    </row>
    <row r="867" spans="1:20" s="331" customFormat="1">
      <c r="A867" s="494" t="s">
        <v>1872</v>
      </c>
      <c r="B867" s="499">
        <v>280</v>
      </c>
      <c r="C867" s="499">
        <v>844</v>
      </c>
      <c r="D867" s="499">
        <v>3.0142857142857142</v>
      </c>
      <c r="E867" s="499">
        <v>1</v>
      </c>
      <c r="F867" s="499">
        <v>38</v>
      </c>
      <c r="G867" s="499">
        <v>42</v>
      </c>
      <c r="H867" s="499">
        <v>18</v>
      </c>
      <c r="I867" s="499">
        <v>13</v>
      </c>
      <c r="J867" s="499">
        <v>8</v>
      </c>
      <c r="K867" s="499">
        <v>14</v>
      </c>
      <c r="L867" s="499">
        <v>17</v>
      </c>
      <c r="M867" s="499">
        <v>17</v>
      </c>
      <c r="N867" s="499">
        <v>13</v>
      </c>
      <c r="O867" s="499">
        <v>15</v>
      </c>
      <c r="P867" s="499">
        <v>20</v>
      </c>
      <c r="Q867" s="499">
        <v>16</v>
      </c>
      <c r="R867" s="499">
        <v>14</v>
      </c>
      <c r="S867" s="499">
        <v>34</v>
      </c>
      <c r="T867" s="330"/>
    </row>
    <row r="868" spans="1:20" s="331" customFormat="1">
      <c r="A868" s="494" t="s">
        <v>1873</v>
      </c>
      <c r="B868" s="499">
        <v>300</v>
      </c>
      <c r="C868" s="499">
        <v>954</v>
      </c>
      <c r="D868" s="499">
        <v>3.18</v>
      </c>
      <c r="E868" s="499">
        <v>0</v>
      </c>
      <c r="F868" s="499">
        <v>3</v>
      </c>
      <c r="G868" s="499">
        <v>2</v>
      </c>
      <c r="H868" s="499">
        <v>11</v>
      </c>
      <c r="I868" s="499">
        <v>17</v>
      </c>
      <c r="J868" s="499">
        <v>24</v>
      </c>
      <c r="K868" s="499">
        <v>31</v>
      </c>
      <c r="L868" s="499">
        <v>29</v>
      </c>
      <c r="M868" s="499">
        <v>52</v>
      </c>
      <c r="N868" s="499">
        <v>36</v>
      </c>
      <c r="O868" s="499">
        <v>25</v>
      </c>
      <c r="P868" s="499">
        <v>16</v>
      </c>
      <c r="Q868" s="499">
        <v>24</v>
      </c>
      <c r="R868" s="499">
        <v>12</v>
      </c>
      <c r="S868" s="499">
        <v>18</v>
      </c>
      <c r="T868" s="330"/>
    </row>
    <row r="869" spans="1:20" s="331" customFormat="1">
      <c r="A869" s="494" t="s">
        <v>1874</v>
      </c>
      <c r="B869" s="499">
        <v>435</v>
      </c>
      <c r="C869" s="499">
        <v>1023</v>
      </c>
      <c r="D869" s="499">
        <v>2.3517241379310345</v>
      </c>
      <c r="E869" s="499">
        <v>0</v>
      </c>
      <c r="F869" s="499">
        <v>24</v>
      </c>
      <c r="G869" s="499">
        <v>28</v>
      </c>
      <c r="H869" s="499">
        <v>44</v>
      </c>
      <c r="I869" s="499">
        <v>36</v>
      </c>
      <c r="J869" s="499">
        <v>40</v>
      </c>
      <c r="K869" s="499">
        <v>40</v>
      </c>
      <c r="L869" s="499">
        <v>32</v>
      </c>
      <c r="M869" s="499">
        <v>37</v>
      </c>
      <c r="N869" s="499">
        <v>40</v>
      </c>
      <c r="O869" s="499">
        <v>21</v>
      </c>
      <c r="P869" s="499">
        <v>28</v>
      </c>
      <c r="Q869" s="499">
        <v>21</v>
      </c>
      <c r="R869" s="499">
        <v>17</v>
      </c>
      <c r="S869" s="499">
        <v>27</v>
      </c>
      <c r="T869" s="330"/>
    </row>
    <row r="870" spans="1:20" s="331" customFormat="1">
      <c r="A870" s="494" t="s">
        <v>1875</v>
      </c>
      <c r="B870" s="499">
        <v>3</v>
      </c>
      <c r="C870" s="499">
        <v>65</v>
      </c>
      <c r="D870" s="499">
        <v>21.666666666666668</v>
      </c>
      <c r="E870" s="499">
        <v>0</v>
      </c>
      <c r="F870" s="499">
        <v>0</v>
      </c>
      <c r="G870" s="499">
        <v>1</v>
      </c>
      <c r="H870" s="499">
        <v>0</v>
      </c>
      <c r="I870" s="499">
        <v>0</v>
      </c>
      <c r="J870" s="499">
        <v>0</v>
      </c>
      <c r="K870" s="499">
        <v>0</v>
      </c>
      <c r="L870" s="499">
        <v>0</v>
      </c>
      <c r="M870" s="499">
        <v>0</v>
      </c>
      <c r="N870" s="499">
        <v>0</v>
      </c>
      <c r="O870" s="499">
        <v>1</v>
      </c>
      <c r="P870" s="499">
        <v>1</v>
      </c>
      <c r="Q870" s="499">
        <v>0</v>
      </c>
      <c r="R870" s="499">
        <v>0</v>
      </c>
      <c r="S870" s="499">
        <v>0</v>
      </c>
      <c r="T870" s="330"/>
    </row>
    <row r="871" spans="1:20" s="331" customFormat="1">
      <c r="A871" s="494" t="s">
        <v>1876</v>
      </c>
      <c r="B871" s="499">
        <v>104</v>
      </c>
      <c r="C871" s="499">
        <v>374</v>
      </c>
      <c r="D871" s="499">
        <v>3.5961538461538463</v>
      </c>
      <c r="E871" s="499">
        <v>0</v>
      </c>
      <c r="F871" s="499">
        <v>1</v>
      </c>
      <c r="G871" s="499">
        <v>6</v>
      </c>
      <c r="H871" s="499">
        <v>3</v>
      </c>
      <c r="I871" s="499">
        <v>6</v>
      </c>
      <c r="J871" s="499">
        <v>5</v>
      </c>
      <c r="K871" s="499">
        <v>7</v>
      </c>
      <c r="L871" s="499">
        <v>7</v>
      </c>
      <c r="M871" s="499">
        <v>10</v>
      </c>
      <c r="N871" s="499">
        <v>5</v>
      </c>
      <c r="O871" s="499">
        <v>8</v>
      </c>
      <c r="P871" s="499">
        <v>10</v>
      </c>
      <c r="Q871" s="499">
        <v>7</v>
      </c>
      <c r="R871" s="499">
        <v>7</v>
      </c>
      <c r="S871" s="499">
        <v>22</v>
      </c>
      <c r="T871" s="330"/>
    </row>
    <row r="872" spans="1:20" s="331" customFormat="1">
      <c r="A872" s="494" t="s">
        <v>1877</v>
      </c>
      <c r="B872" s="499">
        <v>121</v>
      </c>
      <c r="C872" s="499">
        <v>232</v>
      </c>
      <c r="D872" s="499">
        <v>1.9173553719008265</v>
      </c>
      <c r="E872" s="499">
        <v>0</v>
      </c>
      <c r="F872" s="499">
        <v>15</v>
      </c>
      <c r="G872" s="499">
        <v>21</v>
      </c>
      <c r="H872" s="499">
        <v>4</v>
      </c>
      <c r="I872" s="499">
        <v>6</v>
      </c>
      <c r="J872" s="499">
        <v>4</v>
      </c>
      <c r="K872" s="499">
        <v>8</v>
      </c>
      <c r="L872" s="499">
        <v>7</v>
      </c>
      <c r="M872" s="499">
        <v>9</v>
      </c>
      <c r="N872" s="499">
        <v>14</v>
      </c>
      <c r="O872" s="499">
        <v>5</v>
      </c>
      <c r="P872" s="499">
        <v>5</v>
      </c>
      <c r="Q872" s="499">
        <v>6</v>
      </c>
      <c r="R872" s="499">
        <v>6</v>
      </c>
      <c r="S872" s="499">
        <v>11</v>
      </c>
      <c r="T872" s="330"/>
    </row>
    <row r="873" spans="1:20" s="331" customFormat="1">
      <c r="A873" s="494" t="s">
        <v>1878</v>
      </c>
      <c r="B873" s="499">
        <v>126</v>
      </c>
      <c r="C873" s="499">
        <v>1712</v>
      </c>
      <c r="D873" s="499">
        <v>13.587301587301587</v>
      </c>
      <c r="E873" s="499">
        <v>1</v>
      </c>
      <c r="F873" s="499">
        <v>1</v>
      </c>
      <c r="G873" s="499">
        <v>3</v>
      </c>
      <c r="H873" s="499">
        <v>1</v>
      </c>
      <c r="I873" s="499">
        <v>4</v>
      </c>
      <c r="J873" s="499">
        <v>6</v>
      </c>
      <c r="K873" s="499">
        <v>10</v>
      </c>
      <c r="L873" s="499">
        <v>9</v>
      </c>
      <c r="M873" s="499">
        <v>7</v>
      </c>
      <c r="N873" s="499">
        <v>4</v>
      </c>
      <c r="O873" s="499">
        <v>13</v>
      </c>
      <c r="P873" s="499">
        <v>8</v>
      </c>
      <c r="Q873" s="499">
        <v>15</v>
      </c>
      <c r="R873" s="499">
        <v>14</v>
      </c>
      <c r="S873" s="499">
        <v>30</v>
      </c>
      <c r="T873" s="330"/>
    </row>
    <row r="874" spans="1:20" s="331" customFormat="1">
      <c r="A874" s="494" t="s">
        <v>1879</v>
      </c>
      <c r="B874" s="499">
        <v>621</v>
      </c>
      <c r="C874" s="499">
        <v>1046</v>
      </c>
      <c r="D874" s="499">
        <v>1.6843800322061191</v>
      </c>
      <c r="E874" s="499">
        <v>0</v>
      </c>
      <c r="F874" s="499">
        <v>1</v>
      </c>
      <c r="G874" s="499">
        <v>1</v>
      </c>
      <c r="H874" s="499">
        <v>3</v>
      </c>
      <c r="I874" s="499">
        <v>20</v>
      </c>
      <c r="J874" s="499">
        <v>30</v>
      </c>
      <c r="K874" s="499">
        <v>42</v>
      </c>
      <c r="L874" s="499">
        <v>39</v>
      </c>
      <c r="M874" s="499">
        <v>62</v>
      </c>
      <c r="N874" s="499">
        <v>59</v>
      </c>
      <c r="O874" s="499">
        <v>57</v>
      </c>
      <c r="P874" s="499">
        <v>70</v>
      </c>
      <c r="Q874" s="499">
        <v>84</v>
      </c>
      <c r="R874" s="499">
        <v>65</v>
      </c>
      <c r="S874" s="499">
        <v>88</v>
      </c>
      <c r="T874" s="330"/>
    </row>
    <row r="875" spans="1:20" s="331" customFormat="1">
      <c r="A875" s="494" t="s">
        <v>1880</v>
      </c>
      <c r="B875" s="499">
        <v>52</v>
      </c>
      <c r="C875" s="499">
        <v>160</v>
      </c>
      <c r="D875" s="499">
        <v>3.0769230769230771</v>
      </c>
      <c r="E875" s="499">
        <v>0</v>
      </c>
      <c r="F875" s="499">
        <v>0</v>
      </c>
      <c r="G875" s="499">
        <v>3</v>
      </c>
      <c r="H875" s="499">
        <v>0</v>
      </c>
      <c r="I875" s="499">
        <v>5</v>
      </c>
      <c r="J875" s="499">
        <v>7</v>
      </c>
      <c r="K875" s="499">
        <v>3</v>
      </c>
      <c r="L875" s="499">
        <v>9</v>
      </c>
      <c r="M875" s="499">
        <v>7</v>
      </c>
      <c r="N875" s="499">
        <v>3</v>
      </c>
      <c r="O875" s="499">
        <v>6</v>
      </c>
      <c r="P875" s="499">
        <v>1</v>
      </c>
      <c r="Q875" s="499">
        <v>2</v>
      </c>
      <c r="R875" s="499">
        <v>4</v>
      </c>
      <c r="S875" s="499">
        <v>2</v>
      </c>
      <c r="T875" s="330"/>
    </row>
    <row r="876" spans="1:20" s="331" customFormat="1">
      <c r="A876" s="494" t="s">
        <v>1881</v>
      </c>
      <c r="B876" s="499">
        <v>58</v>
      </c>
      <c r="C876" s="499">
        <v>97</v>
      </c>
      <c r="D876" s="499">
        <v>1.6724137931034482</v>
      </c>
      <c r="E876" s="499">
        <v>0</v>
      </c>
      <c r="F876" s="499">
        <v>0</v>
      </c>
      <c r="G876" s="499">
        <v>2</v>
      </c>
      <c r="H876" s="499">
        <v>3</v>
      </c>
      <c r="I876" s="499">
        <v>2</v>
      </c>
      <c r="J876" s="499">
        <v>4</v>
      </c>
      <c r="K876" s="499">
        <v>2</v>
      </c>
      <c r="L876" s="499">
        <v>5</v>
      </c>
      <c r="M876" s="499">
        <v>5</v>
      </c>
      <c r="N876" s="499">
        <v>7</v>
      </c>
      <c r="O876" s="499">
        <v>6</v>
      </c>
      <c r="P876" s="499">
        <v>6</v>
      </c>
      <c r="Q876" s="499">
        <v>6</v>
      </c>
      <c r="R876" s="499">
        <v>1</v>
      </c>
      <c r="S876" s="499">
        <v>9</v>
      </c>
      <c r="T876" s="330"/>
    </row>
    <row r="877" spans="1:20" s="331" customFormat="1">
      <c r="A877" s="494" t="s">
        <v>1882</v>
      </c>
      <c r="B877" s="499">
        <v>263</v>
      </c>
      <c r="C877" s="499">
        <v>807</v>
      </c>
      <c r="D877" s="499">
        <v>3.0684410646387832</v>
      </c>
      <c r="E877" s="499">
        <v>2</v>
      </c>
      <c r="F877" s="499">
        <v>3</v>
      </c>
      <c r="G877" s="499">
        <v>10</v>
      </c>
      <c r="H877" s="499">
        <v>15</v>
      </c>
      <c r="I877" s="499">
        <v>16</v>
      </c>
      <c r="J877" s="499">
        <v>25</v>
      </c>
      <c r="K877" s="499">
        <v>29</v>
      </c>
      <c r="L877" s="499">
        <v>18</v>
      </c>
      <c r="M877" s="499">
        <v>26</v>
      </c>
      <c r="N877" s="499">
        <v>23</v>
      </c>
      <c r="O877" s="499">
        <v>17</v>
      </c>
      <c r="P877" s="499">
        <v>14</v>
      </c>
      <c r="Q877" s="499">
        <v>14</v>
      </c>
      <c r="R877" s="499">
        <v>13</v>
      </c>
      <c r="S877" s="499">
        <v>38</v>
      </c>
      <c r="T877" s="330"/>
    </row>
    <row r="878" spans="1:20" s="331" customFormat="1">
      <c r="A878" s="494" t="s">
        <v>1883</v>
      </c>
      <c r="B878" s="499">
        <v>6</v>
      </c>
      <c r="C878" s="499">
        <v>90</v>
      </c>
      <c r="D878" s="499">
        <v>15</v>
      </c>
      <c r="E878" s="499">
        <v>0</v>
      </c>
      <c r="F878" s="499">
        <v>0</v>
      </c>
      <c r="G878" s="499">
        <v>0</v>
      </c>
      <c r="H878" s="499">
        <v>1</v>
      </c>
      <c r="I878" s="499">
        <v>0</v>
      </c>
      <c r="J878" s="499">
        <v>1</v>
      </c>
      <c r="K878" s="499">
        <v>1</v>
      </c>
      <c r="L878" s="499">
        <v>0</v>
      </c>
      <c r="M878" s="499">
        <v>0</v>
      </c>
      <c r="N878" s="499">
        <v>0</v>
      </c>
      <c r="O878" s="499">
        <v>0</v>
      </c>
      <c r="P878" s="499">
        <v>1</v>
      </c>
      <c r="Q878" s="499">
        <v>0</v>
      </c>
      <c r="R878" s="499">
        <v>0</v>
      </c>
      <c r="S878" s="499">
        <v>2</v>
      </c>
      <c r="T878" s="330"/>
    </row>
    <row r="879" spans="1:20" s="331" customFormat="1">
      <c r="A879" s="494" t="s">
        <v>1884</v>
      </c>
      <c r="B879" s="499">
        <v>7</v>
      </c>
      <c r="C879" s="499">
        <v>41</v>
      </c>
      <c r="D879" s="499">
        <v>5.8571428571428568</v>
      </c>
      <c r="E879" s="499">
        <v>0</v>
      </c>
      <c r="F879" s="499">
        <v>0</v>
      </c>
      <c r="G879" s="499">
        <v>0</v>
      </c>
      <c r="H879" s="499">
        <v>0</v>
      </c>
      <c r="I879" s="499">
        <v>0</v>
      </c>
      <c r="J879" s="499">
        <v>1</v>
      </c>
      <c r="K879" s="499">
        <v>0</v>
      </c>
      <c r="L879" s="499">
        <v>1</v>
      </c>
      <c r="M879" s="499">
        <v>0</v>
      </c>
      <c r="N879" s="499">
        <v>1</v>
      </c>
      <c r="O879" s="499">
        <v>0</v>
      </c>
      <c r="P879" s="499">
        <v>0</v>
      </c>
      <c r="Q879" s="499">
        <v>0</v>
      </c>
      <c r="R879" s="499">
        <v>1</v>
      </c>
      <c r="S879" s="499">
        <v>3</v>
      </c>
      <c r="T879" s="330"/>
    </row>
    <row r="880" spans="1:20" s="331" customFormat="1">
      <c r="A880" s="494" t="s">
        <v>1885</v>
      </c>
      <c r="B880" s="499">
        <v>4</v>
      </c>
      <c r="C880" s="499">
        <v>58</v>
      </c>
      <c r="D880" s="499">
        <v>14.5</v>
      </c>
      <c r="E880" s="499">
        <v>0</v>
      </c>
      <c r="F880" s="499">
        <v>0</v>
      </c>
      <c r="G880" s="499">
        <v>0</v>
      </c>
      <c r="H880" s="499">
        <v>0</v>
      </c>
      <c r="I880" s="499">
        <v>0</v>
      </c>
      <c r="J880" s="499">
        <v>1</v>
      </c>
      <c r="K880" s="499">
        <v>1</v>
      </c>
      <c r="L880" s="499">
        <v>0</v>
      </c>
      <c r="M880" s="499">
        <v>0</v>
      </c>
      <c r="N880" s="499">
        <v>0</v>
      </c>
      <c r="O880" s="499">
        <v>0</v>
      </c>
      <c r="P880" s="499">
        <v>0</v>
      </c>
      <c r="Q880" s="499">
        <v>0</v>
      </c>
      <c r="R880" s="499">
        <v>0</v>
      </c>
      <c r="S880" s="499">
        <v>2</v>
      </c>
      <c r="T880" s="330"/>
    </row>
    <row r="881" spans="1:20" s="331" customFormat="1">
      <c r="A881" s="494" t="s">
        <v>1886</v>
      </c>
      <c r="B881" s="499">
        <v>566</v>
      </c>
      <c r="C881" s="499">
        <v>3815</v>
      </c>
      <c r="D881" s="499">
        <v>6.7402826855123674</v>
      </c>
      <c r="E881" s="499">
        <v>0</v>
      </c>
      <c r="F881" s="499">
        <v>10</v>
      </c>
      <c r="G881" s="499">
        <v>30</v>
      </c>
      <c r="H881" s="499">
        <v>61</v>
      </c>
      <c r="I881" s="499">
        <v>33</v>
      </c>
      <c r="J881" s="499">
        <v>77</v>
      </c>
      <c r="K881" s="499">
        <v>72</v>
      </c>
      <c r="L881" s="499">
        <v>60</v>
      </c>
      <c r="M881" s="499">
        <v>53</v>
      </c>
      <c r="N881" s="499">
        <v>44</v>
      </c>
      <c r="O881" s="499">
        <v>24</v>
      </c>
      <c r="P881" s="499">
        <v>32</v>
      </c>
      <c r="Q881" s="499">
        <v>29</v>
      </c>
      <c r="R881" s="499">
        <v>14</v>
      </c>
      <c r="S881" s="499">
        <v>27</v>
      </c>
      <c r="T881" s="330"/>
    </row>
    <row r="882" spans="1:20" s="331" customFormat="1">
      <c r="A882" s="494" t="s">
        <v>1887</v>
      </c>
      <c r="B882" s="499">
        <v>96</v>
      </c>
      <c r="C882" s="499">
        <v>380</v>
      </c>
      <c r="D882" s="499">
        <v>3.9583333333333335</v>
      </c>
      <c r="E882" s="499">
        <v>2</v>
      </c>
      <c r="F882" s="499">
        <v>3</v>
      </c>
      <c r="G882" s="499">
        <v>7</v>
      </c>
      <c r="H882" s="499">
        <v>37</v>
      </c>
      <c r="I882" s="499">
        <v>11</v>
      </c>
      <c r="J882" s="499">
        <v>5</v>
      </c>
      <c r="K882" s="499">
        <v>5</v>
      </c>
      <c r="L882" s="499">
        <v>2</v>
      </c>
      <c r="M882" s="499">
        <v>4</v>
      </c>
      <c r="N882" s="499">
        <v>6</v>
      </c>
      <c r="O882" s="499">
        <v>4</v>
      </c>
      <c r="P882" s="499">
        <v>4</v>
      </c>
      <c r="Q882" s="499">
        <v>3</v>
      </c>
      <c r="R882" s="499">
        <v>2</v>
      </c>
      <c r="S882" s="499">
        <v>1</v>
      </c>
      <c r="T882" s="330"/>
    </row>
    <row r="883" spans="1:20" s="331" customFormat="1">
      <c r="A883" s="494" t="s">
        <v>1888</v>
      </c>
      <c r="B883" s="499">
        <v>729</v>
      </c>
      <c r="C883" s="499">
        <v>15550</v>
      </c>
      <c r="D883" s="499">
        <v>21.330589849108367</v>
      </c>
      <c r="E883" s="499">
        <v>5</v>
      </c>
      <c r="F883" s="499">
        <v>17</v>
      </c>
      <c r="G883" s="499">
        <v>64</v>
      </c>
      <c r="H883" s="499">
        <v>65</v>
      </c>
      <c r="I883" s="499">
        <v>46</v>
      </c>
      <c r="J883" s="499">
        <v>66</v>
      </c>
      <c r="K883" s="499">
        <v>59</v>
      </c>
      <c r="L883" s="499">
        <v>57</v>
      </c>
      <c r="M883" s="499">
        <v>60</v>
      </c>
      <c r="N883" s="499">
        <v>43</v>
      </c>
      <c r="O883" s="499">
        <v>53</v>
      </c>
      <c r="P883" s="499">
        <v>42</v>
      </c>
      <c r="Q883" s="499">
        <v>25</v>
      </c>
      <c r="R883" s="499">
        <v>33</v>
      </c>
      <c r="S883" s="499">
        <v>94</v>
      </c>
      <c r="T883" s="330"/>
    </row>
    <row r="884" spans="1:20" s="331" customFormat="1">
      <c r="A884" s="494" t="s">
        <v>1889</v>
      </c>
      <c r="B884" s="499">
        <v>57</v>
      </c>
      <c r="C884" s="499">
        <v>613</v>
      </c>
      <c r="D884" s="499">
        <v>10.754385964912281</v>
      </c>
      <c r="E884" s="499">
        <v>0</v>
      </c>
      <c r="F884" s="499">
        <v>2</v>
      </c>
      <c r="G884" s="499">
        <v>3</v>
      </c>
      <c r="H884" s="499">
        <v>2</v>
      </c>
      <c r="I884" s="499">
        <v>3</v>
      </c>
      <c r="J884" s="499">
        <v>2</v>
      </c>
      <c r="K884" s="499">
        <v>3</v>
      </c>
      <c r="L884" s="499">
        <v>4</v>
      </c>
      <c r="M884" s="499">
        <v>6</v>
      </c>
      <c r="N884" s="499">
        <v>3</v>
      </c>
      <c r="O884" s="499">
        <v>3</v>
      </c>
      <c r="P884" s="499">
        <v>4</v>
      </c>
      <c r="Q884" s="499">
        <v>3</v>
      </c>
      <c r="R884" s="499">
        <v>1</v>
      </c>
      <c r="S884" s="499">
        <v>18</v>
      </c>
      <c r="T884" s="330"/>
    </row>
    <row r="885" spans="1:20" s="331" customFormat="1">
      <c r="A885" s="494" t="s">
        <v>1891</v>
      </c>
      <c r="B885" s="499">
        <v>32</v>
      </c>
      <c r="C885" s="499">
        <v>216</v>
      </c>
      <c r="D885" s="499">
        <v>6.75</v>
      </c>
      <c r="E885" s="499">
        <v>0</v>
      </c>
      <c r="F885" s="499">
        <v>0</v>
      </c>
      <c r="G885" s="499">
        <v>2</v>
      </c>
      <c r="H885" s="499">
        <v>4</v>
      </c>
      <c r="I885" s="499">
        <v>2</v>
      </c>
      <c r="J885" s="499">
        <v>2</v>
      </c>
      <c r="K885" s="499">
        <v>3</v>
      </c>
      <c r="L885" s="499">
        <v>2</v>
      </c>
      <c r="M885" s="499">
        <v>3</v>
      </c>
      <c r="N885" s="499">
        <v>1</v>
      </c>
      <c r="O885" s="499">
        <v>3</v>
      </c>
      <c r="P885" s="499">
        <v>1</v>
      </c>
      <c r="Q885" s="499">
        <v>3</v>
      </c>
      <c r="R885" s="499">
        <v>2</v>
      </c>
      <c r="S885" s="499">
        <v>4</v>
      </c>
      <c r="T885" s="330"/>
    </row>
    <row r="886" spans="1:20" s="331" customFormat="1">
      <c r="A886" s="494" t="s">
        <v>1892</v>
      </c>
      <c r="B886" s="499">
        <v>1</v>
      </c>
      <c r="C886" s="499">
        <v>1</v>
      </c>
      <c r="D886" s="499">
        <v>1</v>
      </c>
      <c r="E886" s="499">
        <v>0</v>
      </c>
      <c r="F886" s="499">
        <v>0</v>
      </c>
      <c r="G886" s="499">
        <v>0</v>
      </c>
      <c r="H886" s="499">
        <v>0</v>
      </c>
      <c r="I886" s="499">
        <v>0</v>
      </c>
      <c r="J886" s="499">
        <v>0</v>
      </c>
      <c r="K886" s="499">
        <v>0</v>
      </c>
      <c r="L886" s="499">
        <v>0</v>
      </c>
      <c r="M886" s="499">
        <v>0</v>
      </c>
      <c r="N886" s="499">
        <v>0</v>
      </c>
      <c r="O886" s="499">
        <v>0</v>
      </c>
      <c r="P886" s="499">
        <v>0</v>
      </c>
      <c r="Q886" s="499">
        <v>0</v>
      </c>
      <c r="R886" s="499">
        <v>0</v>
      </c>
      <c r="S886" s="499">
        <v>1</v>
      </c>
      <c r="T886" s="330"/>
    </row>
    <row r="887" spans="1:20" s="331" customFormat="1">
      <c r="A887" s="494" t="s">
        <v>1893</v>
      </c>
      <c r="B887" s="499">
        <v>31</v>
      </c>
      <c r="C887" s="499">
        <v>143</v>
      </c>
      <c r="D887" s="499">
        <v>4.612903225806452</v>
      </c>
      <c r="E887" s="499">
        <v>0</v>
      </c>
      <c r="F887" s="499">
        <v>0</v>
      </c>
      <c r="G887" s="499">
        <v>15</v>
      </c>
      <c r="H887" s="499">
        <v>10</v>
      </c>
      <c r="I887" s="499">
        <v>1</v>
      </c>
      <c r="J887" s="499">
        <v>2</v>
      </c>
      <c r="K887" s="499">
        <v>0</v>
      </c>
      <c r="L887" s="499">
        <v>0</v>
      </c>
      <c r="M887" s="499">
        <v>0</v>
      </c>
      <c r="N887" s="499">
        <v>0</v>
      </c>
      <c r="O887" s="499">
        <v>2</v>
      </c>
      <c r="P887" s="499">
        <v>0</v>
      </c>
      <c r="Q887" s="499">
        <v>0</v>
      </c>
      <c r="R887" s="499">
        <v>0</v>
      </c>
      <c r="S887" s="499">
        <v>1</v>
      </c>
      <c r="T887" s="330"/>
    </row>
    <row r="888" spans="1:20" s="331" customFormat="1">
      <c r="A888" s="494" t="s">
        <v>1894</v>
      </c>
      <c r="B888" s="499">
        <v>20</v>
      </c>
      <c r="C888" s="499">
        <v>69</v>
      </c>
      <c r="D888" s="499">
        <v>3.45</v>
      </c>
      <c r="E888" s="499">
        <v>0</v>
      </c>
      <c r="F888" s="499">
        <v>0</v>
      </c>
      <c r="G888" s="499">
        <v>2</v>
      </c>
      <c r="H888" s="499">
        <v>6</v>
      </c>
      <c r="I888" s="499">
        <v>4</v>
      </c>
      <c r="J888" s="499">
        <v>2</v>
      </c>
      <c r="K888" s="499">
        <v>1</v>
      </c>
      <c r="L888" s="499">
        <v>3</v>
      </c>
      <c r="M888" s="499">
        <v>1</v>
      </c>
      <c r="N888" s="499">
        <v>0</v>
      </c>
      <c r="O888" s="499">
        <v>0</v>
      </c>
      <c r="P888" s="499">
        <v>1</v>
      </c>
      <c r="Q888" s="499">
        <v>0</v>
      </c>
      <c r="R888" s="499">
        <v>0</v>
      </c>
      <c r="S888" s="499">
        <v>0</v>
      </c>
      <c r="T888" s="332"/>
    </row>
    <row r="889" spans="1:20" s="331" customFormat="1">
      <c r="A889" s="494" t="s">
        <v>1895</v>
      </c>
      <c r="B889" s="499">
        <v>61</v>
      </c>
      <c r="C889" s="499">
        <v>264</v>
      </c>
      <c r="D889" s="499">
        <v>4.3278688524590168</v>
      </c>
      <c r="E889" s="499">
        <v>0</v>
      </c>
      <c r="F889" s="499">
        <v>0</v>
      </c>
      <c r="G889" s="499">
        <v>2</v>
      </c>
      <c r="H889" s="499">
        <v>32</v>
      </c>
      <c r="I889" s="499">
        <v>12</v>
      </c>
      <c r="J889" s="499">
        <v>4</v>
      </c>
      <c r="K889" s="499">
        <v>3</v>
      </c>
      <c r="L889" s="499">
        <v>2</v>
      </c>
      <c r="M889" s="499">
        <v>0</v>
      </c>
      <c r="N889" s="499">
        <v>1</v>
      </c>
      <c r="O889" s="499">
        <v>1</v>
      </c>
      <c r="P889" s="499">
        <v>0</v>
      </c>
      <c r="Q889" s="499">
        <v>2</v>
      </c>
      <c r="R889" s="499">
        <v>0</v>
      </c>
      <c r="S889" s="499">
        <v>2</v>
      </c>
      <c r="T889" s="330"/>
    </row>
    <row r="890" spans="1:20" s="331" customFormat="1">
      <c r="A890" s="494" t="s">
        <v>1896</v>
      </c>
      <c r="B890" s="499">
        <v>49</v>
      </c>
      <c r="C890" s="499">
        <v>83</v>
      </c>
      <c r="D890" s="499">
        <v>1.6938775510204083</v>
      </c>
      <c r="E890" s="499">
        <v>0</v>
      </c>
      <c r="F890" s="499">
        <v>0</v>
      </c>
      <c r="G890" s="499">
        <v>1</v>
      </c>
      <c r="H890" s="499">
        <v>2</v>
      </c>
      <c r="I890" s="499">
        <v>1</v>
      </c>
      <c r="J890" s="499">
        <v>1</v>
      </c>
      <c r="K890" s="499">
        <v>3</v>
      </c>
      <c r="L890" s="499">
        <v>3</v>
      </c>
      <c r="M890" s="499">
        <v>7</v>
      </c>
      <c r="N890" s="499">
        <v>8</v>
      </c>
      <c r="O890" s="499">
        <v>6</v>
      </c>
      <c r="P890" s="499">
        <v>5</v>
      </c>
      <c r="Q890" s="499">
        <v>5</v>
      </c>
      <c r="R890" s="499">
        <v>4</v>
      </c>
      <c r="S890" s="499">
        <v>3</v>
      </c>
      <c r="T890" s="330"/>
    </row>
    <row r="891" spans="1:20" s="331" customFormat="1">
      <c r="A891" s="494" t="s">
        <v>1897</v>
      </c>
      <c r="B891" s="499">
        <v>222</v>
      </c>
      <c r="C891" s="499">
        <v>484</v>
      </c>
      <c r="D891" s="499">
        <v>2.1801801801801801</v>
      </c>
      <c r="E891" s="499">
        <v>0</v>
      </c>
      <c r="F891" s="499">
        <v>0</v>
      </c>
      <c r="G891" s="499">
        <v>2</v>
      </c>
      <c r="H891" s="499">
        <v>8</v>
      </c>
      <c r="I891" s="499">
        <v>25</v>
      </c>
      <c r="J891" s="499">
        <v>37</v>
      </c>
      <c r="K891" s="499">
        <v>40</v>
      </c>
      <c r="L891" s="499">
        <v>35</v>
      </c>
      <c r="M891" s="499">
        <v>19</v>
      </c>
      <c r="N891" s="499">
        <v>14</v>
      </c>
      <c r="O891" s="499">
        <v>16</v>
      </c>
      <c r="P891" s="499">
        <v>12</v>
      </c>
      <c r="Q891" s="499">
        <v>9</v>
      </c>
      <c r="R891" s="499">
        <v>4</v>
      </c>
      <c r="S891" s="499">
        <v>1</v>
      </c>
      <c r="T891" s="330"/>
    </row>
    <row r="892" spans="1:20" s="331" customFormat="1">
      <c r="A892" s="494" t="s">
        <v>1898</v>
      </c>
      <c r="B892" s="499">
        <v>36</v>
      </c>
      <c r="C892" s="499">
        <v>328</v>
      </c>
      <c r="D892" s="499">
        <v>9.1111111111111107</v>
      </c>
      <c r="E892" s="499">
        <v>0</v>
      </c>
      <c r="F892" s="499">
        <v>0</v>
      </c>
      <c r="G892" s="499">
        <v>1</v>
      </c>
      <c r="H892" s="499">
        <v>2</v>
      </c>
      <c r="I892" s="499">
        <v>1</v>
      </c>
      <c r="J892" s="499">
        <v>3</v>
      </c>
      <c r="K892" s="499">
        <v>6</v>
      </c>
      <c r="L892" s="499">
        <v>7</v>
      </c>
      <c r="M892" s="499">
        <v>3</v>
      </c>
      <c r="N892" s="499">
        <v>0</v>
      </c>
      <c r="O892" s="499">
        <v>2</v>
      </c>
      <c r="P892" s="499">
        <v>3</v>
      </c>
      <c r="Q892" s="499">
        <v>1</v>
      </c>
      <c r="R892" s="499">
        <v>4</v>
      </c>
      <c r="S892" s="499">
        <v>3</v>
      </c>
      <c r="T892" s="330"/>
    </row>
    <row r="893" spans="1:20" s="331" customFormat="1">
      <c r="A893" s="494" t="s">
        <v>1899</v>
      </c>
      <c r="B893" s="499">
        <v>95</v>
      </c>
      <c r="C893" s="499">
        <v>538</v>
      </c>
      <c r="D893" s="499">
        <v>5.6631578947368419</v>
      </c>
      <c r="E893" s="499">
        <v>0</v>
      </c>
      <c r="F893" s="499">
        <v>0</v>
      </c>
      <c r="G893" s="499">
        <v>1</v>
      </c>
      <c r="H893" s="499">
        <v>1</v>
      </c>
      <c r="I893" s="499">
        <v>2</v>
      </c>
      <c r="J893" s="499">
        <v>3</v>
      </c>
      <c r="K893" s="499">
        <v>3</v>
      </c>
      <c r="L893" s="499">
        <v>6</v>
      </c>
      <c r="M893" s="499">
        <v>13</v>
      </c>
      <c r="N893" s="499">
        <v>5</v>
      </c>
      <c r="O893" s="499">
        <v>5</v>
      </c>
      <c r="P893" s="499">
        <v>4</v>
      </c>
      <c r="Q893" s="499">
        <v>10</v>
      </c>
      <c r="R893" s="499">
        <v>8</v>
      </c>
      <c r="S893" s="499">
        <v>34</v>
      </c>
      <c r="T893" s="330"/>
    </row>
    <row r="894" spans="1:20" s="331" customFormat="1">
      <c r="A894" s="492" t="s">
        <v>225</v>
      </c>
      <c r="B894" s="498">
        <v>36154</v>
      </c>
      <c r="C894" s="498">
        <v>161930</v>
      </c>
      <c r="D894" s="498">
        <v>4.4788958344858107</v>
      </c>
      <c r="E894" s="498">
        <v>634</v>
      </c>
      <c r="F894" s="498">
        <v>1578</v>
      </c>
      <c r="G894" s="498">
        <v>1650</v>
      </c>
      <c r="H894" s="498">
        <v>1385</v>
      </c>
      <c r="I894" s="498">
        <v>1507</v>
      </c>
      <c r="J894" s="498">
        <v>1204</v>
      </c>
      <c r="K894" s="498">
        <v>1484</v>
      </c>
      <c r="L894" s="498">
        <v>1567</v>
      </c>
      <c r="M894" s="498">
        <v>1666</v>
      </c>
      <c r="N894" s="498">
        <v>1731</v>
      </c>
      <c r="O894" s="498">
        <v>1696</v>
      </c>
      <c r="P894" s="498">
        <v>1846</v>
      </c>
      <c r="Q894" s="498">
        <v>2530</v>
      </c>
      <c r="R894" s="498">
        <v>3129</v>
      </c>
      <c r="S894" s="498">
        <v>12547</v>
      </c>
      <c r="T894" s="330"/>
    </row>
    <row r="895" spans="1:20" s="331" customFormat="1">
      <c r="A895" s="494" t="s">
        <v>1900</v>
      </c>
      <c r="B895" s="499">
        <v>134</v>
      </c>
      <c r="C895" s="499">
        <v>935</v>
      </c>
      <c r="D895" s="499">
        <v>6.9776119402985071</v>
      </c>
      <c r="E895" s="499">
        <v>2</v>
      </c>
      <c r="F895" s="499">
        <v>8</v>
      </c>
      <c r="G895" s="499">
        <v>52</v>
      </c>
      <c r="H895" s="499">
        <v>34</v>
      </c>
      <c r="I895" s="499">
        <v>7</v>
      </c>
      <c r="J895" s="499">
        <v>5</v>
      </c>
      <c r="K895" s="499">
        <v>4</v>
      </c>
      <c r="L895" s="499">
        <v>1</v>
      </c>
      <c r="M895" s="499">
        <v>5</v>
      </c>
      <c r="N895" s="499">
        <v>3</v>
      </c>
      <c r="O895" s="499">
        <v>1</v>
      </c>
      <c r="P895" s="499">
        <v>2</v>
      </c>
      <c r="Q895" s="499">
        <v>2</v>
      </c>
      <c r="R895" s="499">
        <v>2</v>
      </c>
      <c r="S895" s="499">
        <v>6</v>
      </c>
      <c r="T895" s="330"/>
    </row>
    <row r="896" spans="1:20" s="331" customFormat="1">
      <c r="A896" s="494" t="s">
        <v>1901</v>
      </c>
      <c r="B896" s="499">
        <v>8</v>
      </c>
      <c r="C896" s="499">
        <v>24</v>
      </c>
      <c r="D896" s="499">
        <v>3</v>
      </c>
      <c r="E896" s="499">
        <v>0</v>
      </c>
      <c r="F896" s="499">
        <v>0</v>
      </c>
      <c r="G896" s="499">
        <v>0</v>
      </c>
      <c r="H896" s="499">
        <v>3</v>
      </c>
      <c r="I896" s="499">
        <v>1</v>
      </c>
      <c r="J896" s="499">
        <v>0</v>
      </c>
      <c r="K896" s="499">
        <v>1</v>
      </c>
      <c r="L896" s="499">
        <v>1</v>
      </c>
      <c r="M896" s="499">
        <v>0</v>
      </c>
      <c r="N896" s="499">
        <v>0</v>
      </c>
      <c r="O896" s="499">
        <v>0</v>
      </c>
      <c r="P896" s="499">
        <v>0</v>
      </c>
      <c r="Q896" s="499">
        <v>0</v>
      </c>
      <c r="R896" s="499">
        <v>0</v>
      </c>
      <c r="S896" s="499">
        <v>2</v>
      </c>
      <c r="T896" s="330"/>
    </row>
    <row r="897" spans="1:20" s="331" customFormat="1">
      <c r="A897" s="494" t="s">
        <v>1902</v>
      </c>
      <c r="B897" s="499">
        <v>229</v>
      </c>
      <c r="C897" s="499">
        <v>1080</v>
      </c>
      <c r="D897" s="499">
        <v>4.716157205240175</v>
      </c>
      <c r="E897" s="499">
        <v>1</v>
      </c>
      <c r="F897" s="499">
        <v>5</v>
      </c>
      <c r="G897" s="499">
        <v>8</v>
      </c>
      <c r="H897" s="499">
        <v>7</v>
      </c>
      <c r="I897" s="499">
        <v>1</v>
      </c>
      <c r="J897" s="499">
        <v>2</v>
      </c>
      <c r="K897" s="499">
        <v>6</v>
      </c>
      <c r="L897" s="499">
        <v>2</v>
      </c>
      <c r="M897" s="499">
        <v>3</v>
      </c>
      <c r="N897" s="499">
        <v>7</v>
      </c>
      <c r="O897" s="499">
        <v>6</v>
      </c>
      <c r="P897" s="499">
        <v>3</v>
      </c>
      <c r="Q897" s="499">
        <v>15</v>
      </c>
      <c r="R897" s="499">
        <v>35</v>
      </c>
      <c r="S897" s="499">
        <v>128</v>
      </c>
      <c r="T897" s="330"/>
    </row>
    <row r="898" spans="1:20" s="331" customFormat="1">
      <c r="A898" s="494" t="s">
        <v>1903</v>
      </c>
      <c r="B898" s="499">
        <v>13</v>
      </c>
      <c r="C898" s="499">
        <v>64</v>
      </c>
      <c r="D898" s="499">
        <v>4.9230769230769234</v>
      </c>
      <c r="E898" s="499">
        <v>0</v>
      </c>
      <c r="F898" s="499">
        <v>0</v>
      </c>
      <c r="G898" s="499">
        <v>3</v>
      </c>
      <c r="H898" s="499">
        <v>1</v>
      </c>
      <c r="I898" s="499">
        <v>1</v>
      </c>
      <c r="J898" s="499">
        <v>1</v>
      </c>
      <c r="K898" s="499">
        <v>1</v>
      </c>
      <c r="L898" s="499">
        <v>1</v>
      </c>
      <c r="M898" s="499">
        <v>2</v>
      </c>
      <c r="N898" s="499">
        <v>1</v>
      </c>
      <c r="O898" s="499">
        <v>1</v>
      </c>
      <c r="P898" s="499">
        <v>0</v>
      </c>
      <c r="Q898" s="499">
        <v>0</v>
      </c>
      <c r="R898" s="499">
        <v>1</v>
      </c>
      <c r="S898" s="499">
        <v>0</v>
      </c>
      <c r="T898" s="330"/>
    </row>
    <row r="899" spans="1:20" s="331" customFormat="1">
      <c r="A899" s="494" t="s">
        <v>1904</v>
      </c>
      <c r="B899" s="499">
        <v>564</v>
      </c>
      <c r="C899" s="499">
        <v>3780</v>
      </c>
      <c r="D899" s="499">
        <v>6.7021276595744679</v>
      </c>
      <c r="E899" s="499">
        <v>5</v>
      </c>
      <c r="F899" s="499">
        <v>92</v>
      </c>
      <c r="G899" s="499">
        <v>101</v>
      </c>
      <c r="H899" s="499">
        <v>44</v>
      </c>
      <c r="I899" s="499">
        <v>22</v>
      </c>
      <c r="J899" s="499">
        <v>13</v>
      </c>
      <c r="K899" s="499">
        <v>35</v>
      </c>
      <c r="L899" s="499">
        <v>33</v>
      </c>
      <c r="M899" s="499">
        <v>24</v>
      </c>
      <c r="N899" s="499">
        <v>36</v>
      </c>
      <c r="O899" s="499">
        <v>38</v>
      </c>
      <c r="P899" s="499">
        <v>21</v>
      </c>
      <c r="Q899" s="499">
        <v>24</v>
      </c>
      <c r="R899" s="499">
        <v>23</v>
      </c>
      <c r="S899" s="499">
        <v>53</v>
      </c>
      <c r="T899" s="330"/>
    </row>
    <row r="900" spans="1:20" s="331" customFormat="1">
      <c r="A900" s="494" t="s">
        <v>1905</v>
      </c>
      <c r="B900" s="499">
        <v>56</v>
      </c>
      <c r="C900" s="499">
        <v>296</v>
      </c>
      <c r="D900" s="499">
        <v>5.2857142857142856</v>
      </c>
      <c r="E900" s="499">
        <v>0</v>
      </c>
      <c r="F900" s="499">
        <v>4</v>
      </c>
      <c r="G900" s="499">
        <v>12</v>
      </c>
      <c r="H900" s="499">
        <v>9</v>
      </c>
      <c r="I900" s="499">
        <v>5</v>
      </c>
      <c r="J900" s="499">
        <v>3</v>
      </c>
      <c r="K900" s="499">
        <v>1</v>
      </c>
      <c r="L900" s="499">
        <v>3</v>
      </c>
      <c r="M900" s="499">
        <v>5</v>
      </c>
      <c r="N900" s="499">
        <v>2</v>
      </c>
      <c r="O900" s="499">
        <v>2</v>
      </c>
      <c r="P900" s="499">
        <v>2</v>
      </c>
      <c r="Q900" s="499">
        <v>3</v>
      </c>
      <c r="R900" s="499">
        <v>4</v>
      </c>
      <c r="S900" s="499">
        <v>1</v>
      </c>
      <c r="T900" s="330"/>
    </row>
    <row r="901" spans="1:20" s="331" customFormat="1">
      <c r="A901" s="494" t="s">
        <v>1906</v>
      </c>
      <c r="B901" s="499">
        <v>34</v>
      </c>
      <c r="C901" s="499">
        <v>96</v>
      </c>
      <c r="D901" s="499">
        <v>2.8235294117647061</v>
      </c>
      <c r="E901" s="499">
        <v>0</v>
      </c>
      <c r="F901" s="499">
        <v>0</v>
      </c>
      <c r="G901" s="499">
        <v>0</v>
      </c>
      <c r="H901" s="499">
        <v>0</v>
      </c>
      <c r="I901" s="499">
        <v>2</v>
      </c>
      <c r="J901" s="499">
        <v>0</v>
      </c>
      <c r="K901" s="499">
        <v>9</v>
      </c>
      <c r="L901" s="499">
        <v>2</v>
      </c>
      <c r="M901" s="499">
        <v>1</v>
      </c>
      <c r="N901" s="499">
        <v>8</v>
      </c>
      <c r="O901" s="499">
        <v>4</v>
      </c>
      <c r="P901" s="499">
        <v>2</v>
      </c>
      <c r="Q901" s="499">
        <v>1</v>
      </c>
      <c r="R901" s="499">
        <v>1</v>
      </c>
      <c r="S901" s="499">
        <v>4</v>
      </c>
      <c r="T901" s="330"/>
    </row>
    <row r="902" spans="1:20" s="333" customFormat="1">
      <c r="A902" s="494" t="s">
        <v>1907</v>
      </c>
      <c r="B902" s="499">
        <v>5</v>
      </c>
      <c r="C902" s="499">
        <v>31</v>
      </c>
      <c r="D902" s="499">
        <v>6.2</v>
      </c>
      <c r="E902" s="499">
        <v>0</v>
      </c>
      <c r="F902" s="499">
        <v>0</v>
      </c>
      <c r="G902" s="499">
        <v>0</v>
      </c>
      <c r="H902" s="499">
        <v>0</v>
      </c>
      <c r="I902" s="499">
        <v>1</v>
      </c>
      <c r="J902" s="499">
        <v>0</v>
      </c>
      <c r="K902" s="499">
        <v>1</v>
      </c>
      <c r="L902" s="499">
        <v>0</v>
      </c>
      <c r="M902" s="499">
        <v>1</v>
      </c>
      <c r="N902" s="499">
        <v>0</v>
      </c>
      <c r="O902" s="499">
        <v>0</v>
      </c>
      <c r="P902" s="499">
        <v>0</v>
      </c>
      <c r="Q902" s="499">
        <v>0</v>
      </c>
      <c r="R902" s="499">
        <v>0</v>
      </c>
      <c r="S902" s="499">
        <v>2</v>
      </c>
      <c r="T902" s="332"/>
    </row>
    <row r="903" spans="1:20" s="331" customFormat="1">
      <c r="A903" s="494" t="s">
        <v>1909</v>
      </c>
      <c r="B903" s="499">
        <v>310</v>
      </c>
      <c r="C903" s="499">
        <v>1200</v>
      </c>
      <c r="D903" s="499">
        <v>3.870967741935484</v>
      </c>
      <c r="E903" s="499">
        <v>18</v>
      </c>
      <c r="F903" s="499">
        <v>17</v>
      </c>
      <c r="G903" s="499">
        <v>13</v>
      </c>
      <c r="H903" s="499">
        <v>8</v>
      </c>
      <c r="I903" s="499">
        <v>11</v>
      </c>
      <c r="J903" s="499">
        <v>13</v>
      </c>
      <c r="K903" s="499">
        <v>14</v>
      </c>
      <c r="L903" s="499">
        <v>21</v>
      </c>
      <c r="M903" s="499">
        <v>20</v>
      </c>
      <c r="N903" s="499">
        <v>14</v>
      </c>
      <c r="O903" s="499">
        <v>17</v>
      </c>
      <c r="P903" s="499">
        <v>18</v>
      </c>
      <c r="Q903" s="499">
        <v>15</v>
      </c>
      <c r="R903" s="499">
        <v>22</v>
      </c>
      <c r="S903" s="499">
        <v>89</v>
      </c>
      <c r="T903" s="330"/>
    </row>
    <row r="904" spans="1:20" s="331" customFormat="1">
      <c r="A904" s="494" t="s">
        <v>1910</v>
      </c>
      <c r="B904" s="499">
        <v>178</v>
      </c>
      <c r="C904" s="499">
        <v>908</v>
      </c>
      <c r="D904" s="499">
        <v>5.1011235955056176</v>
      </c>
      <c r="E904" s="499">
        <v>5</v>
      </c>
      <c r="F904" s="499">
        <v>6</v>
      </c>
      <c r="G904" s="499">
        <v>5</v>
      </c>
      <c r="H904" s="499">
        <v>1</v>
      </c>
      <c r="I904" s="499">
        <v>13</v>
      </c>
      <c r="J904" s="499">
        <v>7</v>
      </c>
      <c r="K904" s="499">
        <v>9</v>
      </c>
      <c r="L904" s="499">
        <v>8</v>
      </c>
      <c r="M904" s="499">
        <v>12</v>
      </c>
      <c r="N904" s="499">
        <v>6</v>
      </c>
      <c r="O904" s="499">
        <v>14</v>
      </c>
      <c r="P904" s="499">
        <v>10</v>
      </c>
      <c r="Q904" s="499">
        <v>13</v>
      </c>
      <c r="R904" s="499">
        <v>10</v>
      </c>
      <c r="S904" s="499">
        <v>59</v>
      </c>
      <c r="T904" s="330"/>
    </row>
    <row r="905" spans="1:20" s="331" customFormat="1">
      <c r="A905" s="494" t="s">
        <v>1911</v>
      </c>
      <c r="B905" s="499">
        <v>305</v>
      </c>
      <c r="C905" s="499">
        <v>1047</v>
      </c>
      <c r="D905" s="499">
        <v>3.4327868852459016</v>
      </c>
      <c r="E905" s="499">
        <v>30</v>
      </c>
      <c r="F905" s="499">
        <v>19</v>
      </c>
      <c r="G905" s="499">
        <v>16</v>
      </c>
      <c r="H905" s="499">
        <v>13</v>
      </c>
      <c r="I905" s="499">
        <v>9</v>
      </c>
      <c r="J905" s="499">
        <v>17</v>
      </c>
      <c r="K905" s="499">
        <v>12</v>
      </c>
      <c r="L905" s="499">
        <v>16</v>
      </c>
      <c r="M905" s="499">
        <v>18</v>
      </c>
      <c r="N905" s="499">
        <v>19</v>
      </c>
      <c r="O905" s="499">
        <v>16</v>
      </c>
      <c r="P905" s="499">
        <v>18</v>
      </c>
      <c r="Q905" s="499">
        <v>22</v>
      </c>
      <c r="R905" s="499">
        <v>10</v>
      </c>
      <c r="S905" s="499">
        <v>70</v>
      </c>
      <c r="T905" s="330"/>
    </row>
    <row r="906" spans="1:20" s="331" customFormat="1">
      <c r="A906" s="494" t="s">
        <v>1912</v>
      </c>
      <c r="B906" s="499">
        <v>790</v>
      </c>
      <c r="C906" s="499">
        <v>4308</v>
      </c>
      <c r="D906" s="499">
        <v>5.4531645569620251</v>
      </c>
      <c r="E906" s="499">
        <v>41</v>
      </c>
      <c r="F906" s="499">
        <v>67</v>
      </c>
      <c r="G906" s="499">
        <v>46</v>
      </c>
      <c r="H906" s="499">
        <v>28</v>
      </c>
      <c r="I906" s="499">
        <v>22</v>
      </c>
      <c r="J906" s="499">
        <v>19</v>
      </c>
      <c r="K906" s="499">
        <v>44</v>
      </c>
      <c r="L906" s="499">
        <v>47</v>
      </c>
      <c r="M906" s="499">
        <v>61</v>
      </c>
      <c r="N906" s="499">
        <v>54</v>
      </c>
      <c r="O906" s="499">
        <v>52</v>
      </c>
      <c r="P906" s="499">
        <v>54</v>
      </c>
      <c r="Q906" s="499">
        <v>57</v>
      </c>
      <c r="R906" s="499">
        <v>58</v>
      </c>
      <c r="S906" s="499">
        <v>140</v>
      </c>
      <c r="T906" s="330"/>
    </row>
    <row r="907" spans="1:20" s="331" customFormat="1">
      <c r="A907" s="494" t="s">
        <v>1913</v>
      </c>
      <c r="B907" s="499">
        <v>2</v>
      </c>
      <c r="C907" s="499">
        <v>2</v>
      </c>
      <c r="D907" s="499">
        <v>1</v>
      </c>
      <c r="E907" s="499">
        <v>0</v>
      </c>
      <c r="F907" s="499">
        <v>0</v>
      </c>
      <c r="G907" s="499">
        <v>0</v>
      </c>
      <c r="H907" s="499">
        <v>0</v>
      </c>
      <c r="I907" s="499">
        <v>0</v>
      </c>
      <c r="J907" s="499">
        <v>1</v>
      </c>
      <c r="K907" s="499">
        <v>0</v>
      </c>
      <c r="L907" s="499">
        <v>0</v>
      </c>
      <c r="M907" s="499">
        <v>0</v>
      </c>
      <c r="N907" s="499">
        <v>0</v>
      </c>
      <c r="O907" s="499">
        <v>0</v>
      </c>
      <c r="P907" s="499">
        <v>1</v>
      </c>
      <c r="Q907" s="499">
        <v>0</v>
      </c>
      <c r="R907" s="499">
        <v>0</v>
      </c>
      <c r="S907" s="499">
        <v>0</v>
      </c>
      <c r="T907" s="330"/>
    </row>
    <row r="908" spans="1:20" s="331" customFormat="1">
      <c r="A908" s="494" t="s">
        <v>1914</v>
      </c>
      <c r="B908" s="499">
        <v>80</v>
      </c>
      <c r="C908" s="499">
        <v>779</v>
      </c>
      <c r="D908" s="499">
        <v>9.7375000000000007</v>
      </c>
      <c r="E908" s="499">
        <v>0</v>
      </c>
      <c r="F908" s="499">
        <v>2</v>
      </c>
      <c r="G908" s="499">
        <v>3</v>
      </c>
      <c r="H908" s="499">
        <v>4</v>
      </c>
      <c r="I908" s="499">
        <v>4</v>
      </c>
      <c r="J908" s="499">
        <v>2</v>
      </c>
      <c r="K908" s="499">
        <v>2</v>
      </c>
      <c r="L908" s="499">
        <v>5</v>
      </c>
      <c r="M908" s="499">
        <v>5</v>
      </c>
      <c r="N908" s="499">
        <v>7</v>
      </c>
      <c r="O908" s="499">
        <v>6</v>
      </c>
      <c r="P908" s="499">
        <v>4</v>
      </c>
      <c r="Q908" s="499">
        <v>6</v>
      </c>
      <c r="R908" s="499">
        <v>7</v>
      </c>
      <c r="S908" s="499">
        <v>23</v>
      </c>
      <c r="T908" s="330"/>
    </row>
    <row r="909" spans="1:20" s="331" customFormat="1">
      <c r="A909" s="494" t="s">
        <v>1915</v>
      </c>
      <c r="B909" s="499">
        <v>830</v>
      </c>
      <c r="C909" s="499">
        <v>5943</v>
      </c>
      <c r="D909" s="499">
        <v>7.1602409638554221</v>
      </c>
      <c r="E909" s="499">
        <v>5</v>
      </c>
      <c r="F909" s="499">
        <v>2</v>
      </c>
      <c r="G909" s="499">
        <v>6</v>
      </c>
      <c r="H909" s="499">
        <v>6</v>
      </c>
      <c r="I909" s="499">
        <v>25</v>
      </c>
      <c r="J909" s="499">
        <v>20</v>
      </c>
      <c r="K909" s="499">
        <v>43</v>
      </c>
      <c r="L909" s="499">
        <v>30</v>
      </c>
      <c r="M909" s="499">
        <v>36</v>
      </c>
      <c r="N909" s="499">
        <v>44</v>
      </c>
      <c r="O909" s="499">
        <v>32</v>
      </c>
      <c r="P909" s="499">
        <v>34</v>
      </c>
      <c r="Q909" s="499">
        <v>62</v>
      </c>
      <c r="R909" s="499">
        <v>63</v>
      </c>
      <c r="S909" s="499">
        <v>422</v>
      </c>
      <c r="T909" s="330"/>
    </row>
    <row r="910" spans="1:20" s="331" customFormat="1">
      <c r="A910" s="494" t="s">
        <v>1916</v>
      </c>
      <c r="B910" s="499">
        <v>5214</v>
      </c>
      <c r="C910" s="499">
        <v>38297</v>
      </c>
      <c r="D910" s="499">
        <v>7.345032604526275</v>
      </c>
      <c r="E910" s="499">
        <v>13</v>
      </c>
      <c r="F910" s="499">
        <v>23</v>
      </c>
      <c r="G910" s="499">
        <v>55</v>
      </c>
      <c r="H910" s="499">
        <v>55</v>
      </c>
      <c r="I910" s="499">
        <v>130</v>
      </c>
      <c r="J910" s="499">
        <v>76</v>
      </c>
      <c r="K910" s="499">
        <v>125</v>
      </c>
      <c r="L910" s="499">
        <v>87</v>
      </c>
      <c r="M910" s="499">
        <v>130</v>
      </c>
      <c r="N910" s="499">
        <v>215</v>
      </c>
      <c r="O910" s="499">
        <v>276</v>
      </c>
      <c r="P910" s="499">
        <v>408</v>
      </c>
      <c r="Q910" s="499">
        <v>614</v>
      </c>
      <c r="R910" s="499">
        <v>645</v>
      </c>
      <c r="S910" s="499">
        <v>2362</v>
      </c>
      <c r="T910" s="330"/>
    </row>
    <row r="911" spans="1:20" s="331" customFormat="1">
      <c r="A911" s="494" t="s">
        <v>1917</v>
      </c>
      <c r="B911" s="499">
        <v>279</v>
      </c>
      <c r="C911" s="499">
        <v>1413</v>
      </c>
      <c r="D911" s="499">
        <v>5.064516129032258</v>
      </c>
      <c r="E911" s="499">
        <v>0</v>
      </c>
      <c r="F911" s="499">
        <v>1</v>
      </c>
      <c r="G911" s="499">
        <v>1</v>
      </c>
      <c r="H911" s="499">
        <v>1</v>
      </c>
      <c r="I911" s="499">
        <v>5</v>
      </c>
      <c r="J911" s="499">
        <v>3</v>
      </c>
      <c r="K911" s="499">
        <v>11</v>
      </c>
      <c r="L911" s="499">
        <v>3</v>
      </c>
      <c r="M911" s="499">
        <v>13</v>
      </c>
      <c r="N911" s="499">
        <v>10</v>
      </c>
      <c r="O911" s="499">
        <v>23</v>
      </c>
      <c r="P911" s="499">
        <v>22</v>
      </c>
      <c r="Q911" s="499">
        <v>31</v>
      </c>
      <c r="R911" s="499">
        <v>25</v>
      </c>
      <c r="S911" s="499">
        <v>130</v>
      </c>
      <c r="T911" s="330"/>
    </row>
    <row r="912" spans="1:20" s="331" customFormat="1">
      <c r="A912" s="494" t="s">
        <v>1918</v>
      </c>
      <c r="B912" s="499">
        <v>4735</v>
      </c>
      <c r="C912" s="499">
        <v>14025</v>
      </c>
      <c r="D912" s="499">
        <v>2.9619852164730727</v>
      </c>
      <c r="E912" s="499">
        <v>1</v>
      </c>
      <c r="F912" s="499">
        <v>11</v>
      </c>
      <c r="G912" s="499">
        <v>29</v>
      </c>
      <c r="H912" s="499">
        <v>28</v>
      </c>
      <c r="I912" s="499">
        <v>67</v>
      </c>
      <c r="J912" s="499">
        <v>183</v>
      </c>
      <c r="K912" s="499">
        <v>343</v>
      </c>
      <c r="L912" s="499">
        <v>582</v>
      </c>
      <c r="M912" s="499">
        <v>620</v>
      </c>
      <c r="N912" s="499">
        <v>641</v>
      </c>
      <c r="O912" s="499">
        <v>565</v>
      </c>
      <c r="P912" s="499">
        <v>427</v>
      </c>
      <c r="Q912" s="499">
        <v>424</v>
      </c>
      <c r="R912" s="499">
        <v>339</v>
      </c>
      <c r="S912" s="499">
        <v>475</v>
      </c>
      <c r="T912" s="330"/>
    </row>
    <row r="913" spans="1:20" s="331" customFormat="1">
      <c r="A913" s="494" t="s">
        <v>1919</v>
      </c>
      <c r="B913" s="499">
        <v>509</v>
      </c>
      <c r="C913" s="499">
        <v>1617</v>
      </c>
      <c r="D913" s="499">
        <v>3.1768172888015718</v>
      </c>
      <c r="E913" s="499">
        <v>0</v>
      </c>
      <c r="F913" s="499">
        <v>15</v>
      </c>
      <c r="G913" s="499">
        <v>6</v>
      </c>
      <c r="H913" s="499">
        <v>1</v>
      </c>
      <c r="I913" s="499">
        <v>11</v>
      </c>
      <c r="J913" s="499">
        <v>12</v>
      </c>
      <c r="K913" s="499">
        <v>30</v>
      </c>
      <c r="L913" s="499">
        <v>36</v>
      </c>
      <c r="M913" s="499">
        <v>44</v>
      </c>
      <c r="N913" s="499">
        <v>46</v>
      </c>
      <c r="O913" s="499">
        <v>51</v>
      </c>
      <c r="P913" s="499">
        <v>48</v>
      </c>
      <c r="Q913" s="499">
        <v>40</v>
      </c>
      <c r="R913" s="499">
        <v>46</v>
      </c>
      <c r="S913" s="499">
        <v>123</v>
      </c>
      <c r="T913" s="330"/>
    </row>
    <row r="914" spans="1:20" s="331" customFormat="1">
      <c r="A914" s="494" t="s">
        <v>1920</v>
      </c>
      <c r="B914" s="499">
        <v>15</v>
      </c>
      <c r="C914" s="499">
        <v>46</v>
      </c>
      <c r="D914" s="499">
        <v>3.0666666666666669</v>
      </c>
      <c r="E914" s="499">
        <v>0</v>
      </c>
      <c r="F914" s="499">
        <v>0</v>
      </c>
      <c r="G914" s="499">
        <v>1</v>
      </c>
      <c r="H914" s="499">
        <v>0</v>
      </c>
      <c r="I914" s="499">
        <v>0</v>
      </c>
      <c r="J914" s="499">
        <v>0</v>
      </c>
      <c r="K914" s="499">
        <v>1</v>
      </c>
      <c r="L914" s="499">
        <v>1</v>
      </c>
      <c r="M914" s="499">
        <v>1</v>
      </c>
      <c r="N914" s="499">
        <v>1</v>
      </c>
      <c r="O914" s="499">
        <v>4</v>
      </c>
      <c r="P914" s="499">
        <v>1</v>
      </c>
      <c r="Q914" s="499">
        <v>2</v>
      </c>
      <c r="R914" s="499">
        <v>0</v>
      </c>
      <c r="S914" s="499">
        <v>3</v>
      </c>
      <c r="T914" s="330"/>
    </row>
    <row r="915" spans="1:20" s="331" customFormat="1">
      <c r="A915" s="494" t="s">
        <v>1921</v>
      </c>
      <c r="B915" s="499">
        <v>377</v>
      </c>
      <c r="C915" s="499">
        <v>625</v>
      </c>
      <c r="D915" s="499">
        <v>1.6578249336870026</v>
      </c>
      <c r="E915" s="499">
        <v>1</v>
      </c>
      <c r="F915" s="499">
        <v>1</v>
      </c>
      <c r="G915" s="499">
        <v>3</v>
      </c>
      <c r="H915" s="499">
        <v>4</v>
      </c>
      <c r="I915" s="499">
        <v>8</v>
      </c>
      <c r="J915" s="499">
        <v>19</v>
      </c>
      <c r="K915" s="499">
        <v>48</v>
      </c>
      <c r="L915" s="499">
        <v>52</v>
      </c>
      <c r="M915" s="499">
        <v>48</v>
      </c>
      <c r="N915" s="499">
        <v>54</v>
      </c>
      <c r="O915" s="499">
        <v>48</v>
      </c>
      <c r="P915" s="499">
        <v>26</v>
      </c>
      <c r="Q915" s="499">
        <v>26</v>
      </c>
      <c r="R915" s="499">
        <v>12</v>
      </c>
      <c r="S915" s="499">
        <v>27</v>
      </c>
      <c r="T915" s="330"/>
    </row>
    <row r="916" spans="1:20" s="331" customFormat="1">
      <c r="A916" s="494" t="s">
        <v>1922</v>
      </c>
      <c r="B916" s="499">
        <v>15</v>
      </c>
      <c r="C916" s="499">
        <v>113</v>
      </c>
      <c r="D916" s="499">
        <v>7.5333333333333332</v>
      </c>
      <c r="E916" s="499">
        <v>1</v>
      </c>
      <c r="F916" s="499">
        <v>4</v>
      </c>
      <c r="G916" s="499">
        <v>1</v>
      </c>
      <c r="H916" s="499">
        <v>0</v>
      </c>
      <c r="I916" s="499">
        <v>1</v>
      </c>
      <c r="J916" s="499">
        <v>2</v>
      </c>
      <c r="K916" s="499">
        <v>1</v>
      </c>
      <c r="L916" s="499">
        <v>0</v>
      </c>
      <c r="M916" s="499">
        <v>1</v>
      </c>
      <c r="N916" s="499">
        <v>0</v>
      </c>
      <c r="O916" s="499">
        <v>1</v>
      </c>
      <c r="P916" s="499">
        <v>1</v>
      </c>
      <c r="Q916" s="499">
        <v>0</v>
      </c>
      <c r="R916" s="499">
        <v>0</v>
      </c>
      <c r="S916" s="499">
        <v>2</v>
      </c>
      <c r="T916" s="330"/>
    </row>
    <row r="917" spans="1:20" s="331" customFormat="1">
      <c r="A917" s="494" t="s">
        <v>1923</v>
      </c>
      <c r="B917" s="499">
        <v>1</v>
      </c>
      <c r="C917" s="499">
        <v>4</v>
      </c>
      <c r="D917" s="499">
        <v>4</v>
      </c>
      <c r="E917" s="499">
        <v>0</v>
      </c>
      <c r="F917" s="499">
        <v>0</v>
      </c>
      <c r="G917" s="499">
        <v>0</v>
      </c>
      <c r="H917" s="499">
        <v>0</v>
      </c>
      <c r="I917" s="499">
        <v>0</v>
      </c>
      <c r="J917" s="499">
        <v>0</v>
      </c>
      <c r="K917" s="499">
        <v>0</v>
      </c>
      <c r="L917" s="499">
        <v>0</v>
      </c>
      <c r="M917" s="499">
        <v>0</v>
      </c>
      <c r="N917" s="499">
        <v>1</v>
      </c>
      <c r="O917" s="499">
        <v>0</v>
      </c>
      <c r="P917" s="499">
        <v>0</v>
      </c>
      <c r="Q917" s="499">
        <v>0</v>
      </c>
      <c r="R917" s="499">
        <v>0</v>
      </c>
      <c r="S917" s="499">
        <v>0</v>
      </c>
      <c r="T917" s="330"/>
    </row>
    <row r="918" spans="1:20" s="331" customFormat="1">
      <c r="A918" s="494" t="s">
        <v>1924</v>
      </c>
      <c r="B918" s="499">
        <v>5</v>
      </c>
      <c r="C918" s="499">
        <v>19</v>
      </c>
      <c r="D918" s="499">
        <v>3.8</v>
      </c>
      <c r="E918" s="499">
        <v>0</v>
      </c>
      <c r="F918" s="499">
        <v>1</v>
      </c>
      <c r="G918" s="499">
        <v>0</v>
      </c>
      <c r="H918" s="499">
        <v>0</v>
      </c>
      <c r="I918" s="499">
        <v>0</v>
      </c>
      <c r="J918" s="499">
        <v>1</v>
      </c>
      <c r="K918" s="499">
        <v>0</v>
      </c>
      <c r="L918" s="499">
        <v>1</v>
      </c>
      <c r="M918" s="499">
        <v>0</v>
      </c>
      <c r="N918" s="499">
        <v>0</v>
      </c>
      <c r="O918" s="499">
        <v>0</v>
      </c>
      <c r="P918" s="499">
        <v>0</v>
      </c>
      <c r="Q918" s="499">
        <v>0</v>
      </c>
      <c r="R918" s="499">
        <v>1</v>
      </c>
      <c r="S918" s="499">
        <v>1</v>
      </c>
      <c r="T918" s="330"/>
    </row>
    <row r="919" spans="1:20" s="331" customFormat="1">
      <c r="A919" s="494" t="s">
        <v>1925</v>
      </c>
      <c r="B919" s="499">
        <v>155</v>
      </c>
      <c r="C919" s="499">
        <v>632</v>
      </c>
      <c r="D919" s="499">
        <v>4.0774193548387094</v>
      </c>
      <c r="E919" s="499">
        <v>7</v>
      </c>
      <c r="F919" s="499">
        <v>5</v>
      </c>
      <c r="G919" s="499">
        <v>6</v>
      </c>
      <c r="H919" s="499">
        <v>4</v>
      </c>
      <c r="I919" s="499">
        <v>6</v>
      </c>
      <c r="J919" s="499">
        <v>3</v>
      </c>
      <c r="K919" s="499">
        <v>10</v>
      </c>
      <c r="L919" s="499">
        <v>9</v>
      </c>
      <c r="M919" s="499">
        <v>10</v>
      </c>
      <c r="N919" s="499">
        <v>8</v>
      </c>
      <c r="O919" s="499">
        <v>13</v>
      </c>
      <c r="P919" s="499">
        <v>8</v>
      </c>
      <c r="Q919" s="499">
        <v>8</v>
      </c>
      <c r="R919" s="499">
        <v>15</v>
      </c>
      <c r="S919" s="499">
        <v>43</v>
      </c>
      <c r="T919" s="330"/>
    </row>
    <row r="920" spans="1:20" s="331" customFormat="1">
      <c r="A920" s="494" t="s">
        <v>1927</v>
      </c>
      <c r="B920" s="499">
        <v>165</v>
      </c>
      <c r="C920" s="499">
        <v>748</v>
      </c>
      <c r="D920" s="499">
        <v>4.5333333333333332</v>
      </c>
      <c r="E920" s="499">
        <v>1</v>
      </c>
      <c r="F920" s="499">
        <v>13</v>
      </c>
      <c r="G920" s="499">
        <v>15</v>
      </c>
      <c r="H920" s="499">
        <v>5</v>
      </c>
      <c r="I920" s="499">
        <v>3</v>
      </c>
      <c r="J920" s="499">
        <v>6</v>
      </c>
      <c r="K920" s="499">
        <v>2</v>
      </c>
      <c r="L920" s="499">
        <v>11</v>
      </c>
      <c r="M920" s="499">
        <v>6</v>
      </c>
      <c r="N920" s="499">
        <v>4</v>
      </c>
      <c r="O920" s="499">
        <v>7</v>
      </c>
      <c r="P920" s="499">
        <v>12</v>
      </c>
      <c r="Q920" s="499">
        <v>10</v>
      </c>
      <c r="R920" s="499">
        <v>11</v>
      </c>
      <c r="S920" s="499">
        <v>59</v>
      </c>
      <c r="T920" s="330"/>
    </row>
    <row r="921" spans="1:20" s="331" customFormat="1">
      <c r="A921" s="494" t="s">
        <v>1928</v>
      </c>
      <c r="B921" s="499">
        <v>101</v>
      </c>
      <c r="C921" s="499">
        <v>745</v>
      </c>
      <c r="D921" s="499">
        <v>7.3762376237623766</v>
      </c>
      <c r="E921" s="499">
        <v>0</v>
      </c>
      <c r="F921" s="499">
        <v>3</v>
      </c>
      <c r="G921" s="499">
        <v>8</v>
      </c>
      <c r="H921" s="499">
        <v>10</v>
      </c>
      <c r="I921" s="499">
        <v>8</v>
      </c>
      <c r="J921" s="499">
        <v>1</v>
      </c>
      <c r="K921" s="499">
        <v>3</v>
      </c>
      <c r="L921" s="499">
        <v>8</v>
      </c>
      <c r="M921" s="499">
        <v>7</v>
      </c>
      <c r="N921" s="499">
        <v>5</v>
      </c>
      <c r="O921" s="499">
        <v>4</v>
      </c>
      <c r="P921" s="499">
        <v>3</v>
      </c>
      <c r="Q921" s="499">
        <v>9</v>
      </c>
      <c r="R921" s="499">
        <v>7</v>
      </c>
      <c r="S921" s="499">
        <v>25</v>
      </c>
      <c r="T921" s="330"/>
    </row>
    <row r="922" spans="1:20" s="331" customFormat="1">
      <c r="A922" s="494" t="s">
        <v>1929</v>
      </c>
      <c r="B922" s="499">
        <v>240</v>
      </c>
      <c r="C922" s="499">
        <v>1790</v>
      </c>
      <c r="D922" s="499">
        <v>7.458333333333333</v>
      </c>
      <c r="E922" s="499">
        <v>0</v>
      </c>
      <c r="F922" s="499">
        <v>1</v>
      </c>
      <c r="G922" s="499">
        <v>4</v>
      </c>
      <c r="H922" s="499">
        <v>1</v>
      </c>
      <c r="I922" s="499">
        <v>0</v>
      </c>
      <c r="J922" s="499">
        <v>2</v>
      </c>
      <c r="K922" s="499">
        <v>6</v>
      </c>
      <c r="L922" s="499">
        <v>7</v>
      </c>
      <c r="M922" s="499">
        <v>6</v>
      </c>
      <c r="N922" s="499">
        <v>11</v>
      </c>
      <c r="O922" s="499">
        <v>9</v>
      </c>
      <c r="P922" s="499">
        <v>20</v>
      </c>
      <c r="Q922" s="499">
        <v>18</v>
      </c>
      <c r="R922" s="499">
        <v>23</v>
      </c>
      <c r="S922" s="499">
        <v>132</v>
      </c>
      <c r="T922" s="330"/>
    </row>
    <row r="923" spans="1:20" s="331" customFormat="1">
      <c r="A923" s="494" t="s">
        <v>1930</v>
      </c>
      <c r="B923" s="499">
        <v>1</v>
      </c>
      <c r="C923" s="499">
        <v>4</v>
      </c>
      <c r="D923" s="499">
        <v>4</v>
      </c>
      <c r="E923" s="499">
        <v>0</v>
      </c>
      <c r="F923" s="499">
        <v>0</v>
      </c>
      <c r="G923" s="499">
        <v>0</v>
      </c>
      <c r="H923" s="499">
        <v>0</v>
      </c>
      <c r="I923" s="499">
        <v>0</v>
      </c>
      <c r="J923" s="499">
        <v>0</v>
      </c>
      <c r="K923" s="499">
        <v>0</v>
      </c>
      <c r="L923" s="499">
        <v>0</v>
      </c>
      <c r="M923" s="499">
        <v>0</v>
      </c>
      <c r="N923" s="499">
        <v>0</v>
      </c>
      <c r="O923" s="499">
        <v>0</v>
      </c>
      <c r="P923" s="499">
        <v>0</v>
      </c>
      <c r="Q923" s="499">
        <v>0</v>
      </c>
      <c r="R923" s="499">
        <v>0</v>
      </c>
      <c r="S923" s="499">
        <v>1</v>
      </c>
      <c r="T923" s="330"/>
    </row>
    <row r="924" spans="1:20" s="331" customFormat="1">
      <c r="A924" s="494" t="s">
        <v>1931</v>
      </c>
      <c r="B924" s="499">
        <v>35</v>
      </c>
      <c r="C924" s="499">
        <v>186</v>
      </c>
      <c r="D924" s="499">
        <v>5.3142857142857141</v>
      </c>
      <c r="E924" s="499">
        <v>2</v>
      </c>
      <c r="F924" s="499">
        <v>3</v>
      </c>
      <c r="G924" s="499">
        <v>0</v>
      </c>
      <c r="H924" s="499">
        <v>0</v>
      </c>
      <c r="I924" s="499">
        <v>1</v>
      </c>
      <c r="J924" s="499">
        <v>5</v>
      </c>
      <c r="K924" s="499">
        <v>1</v>
      </c>
      <c r="L924" s="499">
        <v>2</v>
      </c>
      <c r="M924" s="499">
        <v>1</v>
      </c>
      <c r="N924" s="499">
        <v>3</v>
      </c>
      <c r="O924" s="499">
        <v>3</v>
      </c>
      <c r="P924" s="499">
        <v>3</v>
      </c>
      <c r="Q924" s="499">
        <v>5</v>
      </c>
      <c r="R924" s="499">
        <v>3</v>
      </c>
      <c r="S924" s="499">
        <v>3</v>
      </c>
      <c r="T924" s="330"/>
    </row>
    <row r="925" spans="1:20" s="331" customFormat="1">
      <c r="A925" s="494" t="s">
        <v>1932</v>
      </c>
      <c r="B925" s="499">
        <v>480</v>
      </c>
      <c r="C925" s="499">
        <v>1991</v>
      </c>
      <c r="D925" s="499">
        <v>4.1479166666666663</v>
      </c>
      <c r="E925" s="499">
        <v>1</v>
      </c>
      <c r="F925" s="499">
        <v>4</v>
      </c>
      <c r="G925" s="499">
        <v>28</v>
      </c>
      <c r="H925" s="499">
        <v>9</v>
      </c>
      <c r="I925" s="499">
        <v>10</v>
      </c>
      <c r="J925" s="499">
        <v>18</v>
      </c>
      <c r="K925" s="499">
        <v>24</v>
      </c>
      <c r="L925" s="499">
        <v>9</v>
      </c>
      <c r="M925" s="499">
        <v>16</v>
      </c>
      <c r="N925" s="499">
        <v>17</v>
      </c>
      <c r="O925" s="499">
        <v>30</v>
      </c>
      <c r="P925" s="499">
        <v>17</v>
      </c>
      <c r="Q925" s="499">
        <v>40</v>
      </c>
      <c r="R925" s="499">
        <v>36</v>
      </c>
      <c r="S925" s="499">
        <v>221</v>
      </c>
      <c r="T925" s="330"/>
    </row>
    <row r="926" spans="1:20" s="331" customFormat="1">
      <c r="A926" s="494" t="s">
        <v>1933</v>
      </c>
      <c r="B926" s="499">
        <v>80</v>
      </c>
      <c r="C926" s="499">
        <v>337</v>
      </c>
      <c r="D926" s="499">
        <v>4.2125000000000004</v>
      </c>
      <c r="E926" s="499">
        <v>0</v>
      </c>
      <c r="F926" s="499">
        <v>11</v>
      </c>
      <c r="G926" s="499">
        <v>8</v>
      </c>
      <c r="H926" s="499">
        <v>6</v>
      </c>
      <c r="I926" s="499">
        <v>6</v>
      </c>
      <c r="J926" s="499">
        <v>2</v>
      </c>
      <c r="K926" s="499">
        <v>0</v>
      </c>
      <c r="L926" s="499">
        <v>1</v>
      </c>
      <c r="M926" s="499">
        <v>1</v>
      </c>
      <c r="N926" s="499">
        <v>4</v>
      </c>
      <c r="O926" s="499">
        <v>3</v>
      </c>
      <c r="P926" s="499">
        <v>1</v>
      </c>
      <c r="Q926" s="499">
        <v>4</v>
      </c>
      <c r="R926" s="499">
        <v>6</v>
      </c>
      <c r="S926" s="499">
        <v>27</v>
      </c>
      <c r="T926" s="330"/>
    </row>
    <row r="927" spans="1:20" s="331" customFormat="1">
      <c r="A927" s="494" t="s">
        <v>1935</v>
      </c>
      <c r="B927" s="499">
        <v>4777</v>
      </c>
      <c r="C927" s="499">
        <v>26500</v>
      </c>
      <c r="D927" s="499">
        <v>5.547414695415533</v>
      </c>
      <c r="E927" s="499">
        <v>366</v>
      </c>
      <c r="F927" s="499">
        <v>380</v>
      </c>
      <c r="G927" s="499">
        <v>222</v>
      </c>
      <c r="H927" s="499">
        <v>153</v>
      </c>
      <c r="I927" s="499">
        <v>109</v>
      </c>
      <c r="J927" s="499">
        <v>122</v>
      </c>
      <c r="K927" s="499">
        <v>136</v>
      </c>
      <c r="L927" s="499">
        <v>128</v>
      </c>
      <c r="M927" s="499">
        <v>150</v>
      </c>
      <c r="N927" s="499">
        <v>153</v>
      </c>
      <c r="O927" s="499">
        <v>160</v>
      </c>
      <c r="P927" s="499">
        <v>178</v>
      </c>
      <c r="Q927" s="499">
        <v>223</v>
      </c>
      <c r="R927" s="499">
        <v>279</v>
      </c>
      <c r="S927" s="499">
        <v>2018</v>
      </c>
      <c r="T927" s="330"/>
    </row>
    <row r="928" spans="1:20" s="334" customFormat="1">
      <c r="A928" s="494" t="s">
        <v>1936</v>
      </c>
      <c r="B928" s="499">
        <v>6936</v>
      </c>
      <c r="C928" s="499">
        <v>31484</v>
      </c>
      <c r="D928" s="499">
        <v>4.5392156862745097</v>
      </c>
      <c r="E928" s="499">
        <v>0</v>
      </c>
      <c r="F928" s="499">
        <v>0</v>
      </c>
      <c r="G928" s="499">
        <v>0</v>
      </c>
      <c r="H928" s="499">
        <v>0</v>
      </c>
      <c r="I928" s="499">
        <v>0</v>
      </c>
      <c r="J928" s="499">
        <v>11</v>
      </c>
      <c r="K928" s="499">
        <v>8</v>
      </c>
      <c r="L928" s="499">
        <v>5</v>
      </c>
      <c r="M928" s="499">
        <v>9</v>
      </c>
      <c r="N928" s="499">
        <v>20</v>
      </c>
      <c r="O928" s="499">
        <v>58</v>
      </c>
      <c r="P928" s="499">
        <v>208</v>
      </c>
      <c r="Q928" s="499">
        <v>556</v>
      </c>
      <c r="R928" s="499">
        <v>1119</v>
      </c>
      <c r="S928" s="499">
        <v>4942</v>
      </c>
      <c r="T928" s="330"/>
    </row>
    <row r="929" spans="1:20" s="331" customFormat="1">
      <c r="A929" s="494" t="s">
        <v>1937</v>
      </c>
      <c r="B929" s="499">
        <v>573</v>
      </c>
      <c r="C929" s="499">
        <v>2118</v>
      </c>
      <c r="D929" s="499">
        <v>3.6963350785340312</v>
      </c>
      <c r="E929" s="499">
        <v>0</v>
      </c>
      <c r="F929" s="499">
        <v>0</v>
      </c>
      <c r="G929" s="499">
        <v>0</v>
      </c>
      <c r="H929" s="499">
        <v>0</v>
      </c>
      <c r="I929" s="499">
        <v>0</v>
      </c>
      <c r="J929" s="499">
        <v>3</v>
      </c>
      <c r="K929" s="499">
        <v>16</v>
      </c>
      <c r="L929" s="499">
        <v>21</v>
      </c>
      <c r="M929" s="499">
        <v>37</v>
      </c>
      <c r="N929" s="499">
        <v>37</v>
      </c>
      <c r="O929" s="499">
        <v>32</v>
      </c>
      <c r="P929" s="499">
        <v>56</v>
      </c>
      <c r="Q929" s="499">
        <v>62</v>
      </c>
      <c r="R929" s="499">
        <v>83</v>
      </c>
      <c r="S929" s="499">
        <v>226</v>
      </c>
      <c r="T929" s="330"/>
    </row>
    <row r="930" spans="1:20" s="331" customFormat="1">
      <c r="A930" s="494" t="s">
        <v>1938</v>
      </c>
      <c r="B930" s="499">
        <v>159</v>
      </c>
      <c r="C930" s="499">
        <v>484</v>
      </c>
      <c r="D930" s="499">
        <v>3.0440251572327046</v>
      </c>
      <c r="E930" s="499">
        <v>0</v>
      </c>
      <c r="F930" s="499">
        <v>0</v>
      </c>
      <c r="G930" s="499">
        <v>0</v>
      </c>
      <c r="H930" s="499">
        <v>0</v>
      </c>
      <c r="I930" s="499">
        <v>0</v>
      </c>
      <c r="J930" s="499">
        <v>2</v>
      </c>
      <c r="K930" s="499">
        <v>1</v>
      </c>
      <c r="L930" s="499">
        <v>0</v>
      </c>
      <c r="M930" s="499">
        <v>1</v>
      </c>
      <c r="N930" s="499">
        <v>2</v>
      </c>
      <c r="O930" s="499">
        <v>1</v>
      </c>
      <c r="P930" s="499">
        <v>4</v>
      </c>
      <c r="Q930" s="499">
        <v>15</v>
      </c>
      <c r="R930" s="499">
        <v>19</v>
      </c>
      <c r="S930" s="499">
        <v>114</v>
      </c>
      <c r="T930" s="330"/>
    </row>
    <row r="931" spans="1:20" s="331" customFormat="1">
      <c r="A931" s="494" t="s">
        <v>1939</v>
      </c>
      <c r="B931" s="499">
        <v>1096</v>
      </c>
      <c r="C931" s="499">
        <v>2076</v>
      </c>
      <c r="D931" s="499">
        <v>1.8941605839416058</v>
      </c>
      <c r="E931" s="499">
        <v>18</v>
      </c>
      <c r="F931" s="499">
        <v>83</v>
      </c>
      <c r="G931" s="499">
        <v>57</v>
      </c>
      <c r="H931" s="499">
        <v>52</v>
      </c>
      <c r="I931" s="499">
        <v>119</v>
      </c>
      <c r="J931" s="499">
        <v>65</v>
      </c>
      <c r="K931" s="499">
        <v>68</v>
      </c>
      <c r="L931" s="499">
        <v>45</v>
      </c>
      <c r="M931" s="499">
        <v>66</v>
      </c>
      <c r="N931" s="499">
        <v>49</v>
      </c>
      <c r="O931" s="499">
        <v>58</v>
      </c>
      <c r="P931" s="499">
        <v>62</v>
      </c>
      <c r="Q931" s="499">
        <v>77</v>
      </c>
      <c r="R931" s="499">
        <v>67</v>
      </c>
      <c r="S931" s="499">
        <v>210</v>
      </c>
      <c r="T931" s="330"/>
    </row>
    <row r="932" spans="1:20" s="331" customFormat="1">
      <c r="A932" s="494" t="s">
        <v>1940</v>
      </c>
      <c r="B932" s="499">
        <v>524</v>
      </c>
      <c r="C932" s="499">
        <v>1173</v>
      </c>
      <c r="D932" s="499">
        <v>2.2385496183206106</v>
      </c>
      <c r="E932" s="499">
        <v>6</v>
      </c>
      <c r="F932" s="499">
        <v>29</v>
      </c>
      <c r="G932" s="499">
        <v>22</v>
      </c>
      <c r="H932" s="499">
        <v>194</v>
      </c>
      <c r="I932" s="499">
        <v>151</v>
      </c>
      <c r="J932" s="499">
        <v>46</v>
      </c>
      <c r="K932" s="499">
        <v>20</v>
      </c>
      <c r="L932" s="499">
        <v>15</v>
      </c>
      <c r="M932" s="499">
        <v>15</v>
      </c>
      <c r="N932" s="499">
        <v>6</v>
      </c>
      <c r="O932" s="499">
        <v>4</v>
      </c>
      <c r="P932" s="499">
        <v>5</v>
      </c>
      <c r="Q932" s="499">
        <v>4</v>
      </c>
      <c r="R932" s="499">
        <v>4</v>
      </c>
      <c r="S932" s="499">
        <v>3</v>
      </c>
      <c r="T932" s="330"/>
    </row>
    <row r="933" spans="1:20" s="331" customFormat="1">
      <c r="A933" s="494" t="s">
        <v>1941</v>
      </c>
      <c r="B933" s="499">
        <v>914</v>
      </c>
      <c r="C933" s="499">
        <v>4029</v>
      </c>
      <c r="D933" s="499">
        <v>4.408096280087527</v>
      </c>
      <c r="E933" s="499">
        <v>5</v>
      </c>
      <c r="F933" s="499">
        <v>16</v>
      </c>
      <c r="G933" s="499">
        <v>42</v>
      </c>
      <c r="H933" s="499">
        <v>60</v>
      </c>
      <c r="I933" s="499">
        <v>91</v>
      </c>
      <c r="J933" s="499">
        <v>102</v>
      </c>
      <c r="K933" s="499">
        <v>70</v>
      </c>
      <c r="L933" s="499">
        <v>55</v>
      </c>
      <c r="M933" s="499">
        <v>54</v>
      </c>
      <c r="N933" s="499">
        <v>46</v>
      </c>
      <c r="O933" s="499">
        <v>40</v>
      </c>
      <c r="P933" s="499">
        <v>47</v>
      </c>
      <c r="Q933" s="499">
        <v>54</v>
      </c>
      <c r="R933" s="499">
        <v>56</v>
      </c>
      <c r="S933" s="499">
        <v>176</v>
      </c>
      <c r="T933" s="330"/>
    </row>
    <row r="934" spans="1:20" s="331" customFormat="1">
      <c r="A934" s="494" t="s">
        <v>1942</v>
      </c>
      <c r="B934" s="499">
        <v>93</v>
      </c>
      <c r="C934" s="499">
        <v>105</v>
      </c>
      <c r="D934" s="499">
        <v>1.1290322580645162</v>
      </c>
      <c r="E934" s="499">
        <v>0</v>
      </c>
      <c r="F934" s="499">
        <v>0</v>
      </c>
      <c r="G934" s="499">
        <v>0</v>
      </c>
      <c r="H934" s="499">
        <v>0</v>
      </c>
      <c r="I934" s="499">
        <v>0</v>
      </c>
      <c r="J934" s="499">
        <v>1</v>
      </c>
      <c r="K934" s="499">
        <v>9</v>
      </c>
      <c r="L934" s="499">
        <v>27</v>
      </c>
      <c r="M934" s="499">
        <v>25</v>
      </c>
      <c r="N934" s="499">
        <v>21</v>
      </c>
      <c r="O934" s="499">
        <v>7</v>
      </c>
      <c r="P934" s="499">
        <v>3</v>
      </c>
      <c r="Q934" s="499">
        <v>0</v>
      </c>
      <c r="R934" s="499">
        <v>0</v>
      </c>
      <c r="S934" s="499">
        <v>0</v>
      </c>
      <c r="T934" s="330"/>
    </row>
    <row r="935" spans="1:20" s="331" customFormat="1">
      <c r="A935" s="494" t="s">
        <v>1943</v>
      </c>
      <c r="B935" s="499">
        <v>3070</v>
      </c>
      <c r="C935" s="499">
        <v>4843</v>
      </c>
      <c r="D935" s="499">
        <v>1.5775244299674267</v>
      </c>
      <c r="E935" s="499">
        <v>97</v>
      </c>
      <c r="F935" s="499">
        <v>655</v>
      </c>
      <c r="G935" s="499">
        <v>814</v>
      </c>
      <c r="H935" s="499">
        <v>498</v>
      </c>
      <c r="I935" s="499">
        <v>188</v>
      </c>
      <c r="J935" s="499">
        <v>157</v>
      </c>
      <c r="K935" s="499">
        <v>156</v>
      </c>
      <c r="L935" s="499">
        <v>129</v>
      </c>
      <c r="M935" s="499">
        <v>99</v>
      </c>
      <c r="N935" s="499">
        <v>73</v>
      </c>
      <c r="O935" s="499">
        <v>37</v>
      </c>
      <c r="P935" s="499">
        <v>43</v>
      </c>
      <c r="Q935" s="499">
        <v>21</v>
      </c>
      <c r="R935" s="499">
        <v>27</v>
      </c>
      <c r="S935" s="499">
        <v>76</v>
      </c>
      <c r="T935" s="330"/>
    </row>
    <row r="936" spans="1:20" s="331" customFormat="1">
      <c r="A936" s="494" t="s">
        <v>1944</v>
      </c>
      <c r="B936" s="499">
        <v>401</v>
      </c>
      <c r="C936" s="499">
        <v>1314</v>
      </c>
      <c r="D936" s="499">
        <v>3.2768079800498753</v>
      </c>
      <c r="E936" s="499">
        <v>3</v>
      </c>
      <c r="F936" s="499">
        <v>50</v>
      </c>
      <c r="G936" s="499">
        <v>30</v>
      </c>
      <c r="H936" s="499">
        <v>12</v>
      </c>
      <c r="I936" s="499">
        <v>21</v>
      </c>
      <c r="J936" s="499">
        <v>28</v>
      </c>
      <c r="K936" s="499">
        <v>39</v>
      </c>
      <c r="L936" s="499">
        <v>35</v>
      </c>
      <c r="M936" s="499">
        <v>31</v>
      </c>
      <c r="N936" s="499">
        <v>36</v>
      </c>
      <c r="O936" s="499">
        <v>20</v>
      </c>
      <c r="P936" s="499">
        <v>23</v>
      </c>
      <c r="Q936" s="499">
        <v>22</v>
      </c>
      <c r="R936" s="499">
        <v>22</v>
      </c>
      <c r="S936" s="499">
        <v>29</v>
      </c>
      <c r="T936" s="330"/>
    </row>
    <row r="937" spans="1:20" s="331" customFormat="1">
      <c r="A937" s="494" t="s">
        <v>1945</v>
      </c>
      <c r="B937" s="499">
        <v>182</v>
      </c>
      <c r="C937" s="499">
        <v>1737</v>
      </c>
      <c r="D937" s="499">
        <v>9.5439560439560438</v>
      </c>
      <c r="E937" s="499">
        <v>1</v>
      </c>
      <c r="F937" s="499">
        <v>7</v>
      </c>
      <c r="G937" s="499">
        <v>12</v>
      </c>
      <c r="H937" s="499">
        <v>8</v>
      </c>
      <c r="I937" s="499">
        <v>15</v>
      </c>
      <c r="J937" s="499">
        <v>2</v>
      </c>
      <c r="K937" s="499">
        <v>6</v>
      </c>
      <c r="L937" s="499">
        <v>15</v>
      </c>
      <c r="M937" s="499">
        <v>10</v>
      </c>
      <c r="N937" s="499">
        <v>13</v>
      </c>
      <c r="O937" s="499">
        <v>10</v>
      </c>
      <c r="P937" s="499">
        <v>13</v>
      </c>
      <c r="Q937" s="499">
        <v>21</v>
      </c>
      <c r="R937" s="499">
        <v>10</v>
      </c>
      <c r="S937" s="499">
        <v>39</v>
      </c>
      <c r="T937" s="330"/>
    </row>
    <row r="938" spans="1:20" s="331" customFormat="1">
      <c r="A938" s="494" t="s">
        <v>1946</v>
      </c>
      <c r="B938" s="499">
        <v>838</v>
      </c>
      <c r="C938" s="499">
        <v>1601</v>
      </c>
      <c r="D938" s="499">
        <v>1.9105011933174225</v>
      </c>
      <c r="E938" s="499">
        <v>2</v>
      </c>
      <c r="F938" s="499">
        <v>29</v>
      </c>
      <c r="G938" s="499">
        <v>18</v>
      </c>
      <c r="H938" s="499">
        <v>74</v>
      </c>
      <c r="I938" s="499">
        <v>229</v>
      </c>
      <c r="J938" s="499">
        <v>121</v>
      </c>
      <c r="K938" s="499">
        <v>67</v>
      </c>
      <c r="L938" s="499">
        <v>63</v>
      </c>
      <c r="M938" s="499">
        <v>42</v>
      </c>
      <c r="N938" s="499">
        <v>38</v>
      </c>
      <c r="O938" s="499">
        <v>29</v>
      </c>
      <c r="P938" s="499">
        <v>25</v>
      </c>
      <c r="Q938" s="499">
        <v>18</v>
      </c>
      <c r="R938" s="499">
        <v>26</v>
      </c>
      <c r="S938" s="499">
        <v>57</v>
      </c>
      <c r="T938" s="330"/>
    </row>
    <row r="939" spans="1:20" s="331" customFormat="1">
      <c r="A939" s="494" t="s">
        <v>1947</v>
      </c>
      <c r="B939" s="499">
        <v>72</v>
      </c>
      <c r="C939" s="499">
        <v>189</v>
      </c>
      <c r="D939" s="499">
        <v>2.625</v>
      </c>
      <c r="E939" s="499">
        <v>0</v>
      </c>
      <c r="F939" s="499">
        <v>9</v>
      </c>
      <c r="G939" s="499">
        <v>1</v>
      </c>
      <c r="H939" s="499">
        <v>10</v>
      </c>
      <c r="I939" s="499">
        <v>5</v>
      </c>
      <c r="J939" s="499">
        <v>4</v>
      </c>
      <c r="K939" s="499">
        <v>1</v>
      </c>
      <c r="L939" s="499">
        <v>4</v>
      </c>
      <c r="M939" s="499">
        <v>4</v>
      </c>
      <c r="N939" s="499">
        <v>9</v>
      </c>
      <c r="O939" s="499">
        <v>5</v>
      </c>
      <c r="P939" s="499">
        <v>7</v>
      </c>
      <c r="Q939" s="499">
        <v>3</v>
      </c>
      <c r="R939" s="499">
        <v>3</v>
      </c>
      <c r="S939" s="499">
        <v>7</v>
      </c>
      <c r="T939" s="332"/>
    </row>
    <row r="940" spans="1:20" s="331" customFormat="1">
      <c r="A940" s="494" t="s">
        <v>1948</v>
      </c>
      <c r="B940" s="499">
        <v>45</v>
      </c>
      <c r="C940" s="499">
        <v>105</v>
      </c>
      <c r="D940" s="499">
        <v>2.3333333333333335</v>
      </c>
      <c r="E940" s="499">
        <v>0</v>
      </c>
      <c r="F940" s="499">
        <v>0</v>
      </c>
      <c r="G940" s="499">
        <v>1</v>
      </c>
      <c r="H940" s="499">
        <v>2</v>
      </c>
      <c r="I940" s="499">
        <v>12</v>
      </c>
      <c r="J940" s="499">
        <v>8</v>
      </c>
      <c r="K940" s="499">
        <v>8</v>
      </c>
      <c r="L940" s="499">
        <v>3</v>
      </c>
      <c r="M940" s="499">
        <v>5</v>
      </c>
      <c r="N940" s="499">
        <v>0</v>
      </c>
      <c r="O940" s="499">
        <v>0</v>
      </c>
      <c r="P940" s="499">
        <v>0</v>
      </c>
      <c r="Q940" s="499">
        <v>1</v>
      </c>
      <c r="R940" s="499">
        <v>1</v>
      </c>
      <c r="S940" s="499">
        <v>4</v>
      </c>
      <c r="T940" s="330"/>
    </row>
    <row r="941" spans="1:20" s="331" customFormat="1">
      <c r="A941" s="494" t="s">
        <v>1949</v>
      </c>
      <c r="B941" s="499">
        <v>10</v>
      </c>
      <c r="C941" s="499">
        <v>20</v>
      </c>
      <c r="D941" s="499">
        <v>2</v>
      </c>
      <c r="E941" s="499">
        <v>2</v>
      </c>
      <c r="F941" s="499">
        <v>0</v>
      </c>
      <c r="G941" s="499">
        <v>0</v>
      </c>
      <c r="H941" s="499">
        <v>0</v>
      </c>
      <c r="I941" s="499">
        <v>3</v>
      </c>
      <c r="J941" s="499">
        <v>2</v>
      </c>
      <c r="K941" s="499">
        <v>0</v>
      </c>
      <c r="L941" s="499">
        <v>0</v>
      </c>
      <c r="M941" s="499">
        <v>2</v>
      </c>
      <c r="N941" s="499">
        <v>1</v>
      </c>
      <c r="O941" s="499">
        <v>0</v>
      </c>
      <c r="P941" s="499">
        <v>0</v>
      </c>
      <c r="Q941" s="499">
        <v>0</v>
      </c>
      <c r="R941" s="499">
        <v>0</v>
      </c>
      <c r="S941" s="499">
        <v>0</v>
      </c>
      <c r="T941" s="330"/>
    </row>
    <row r="942" spans="1:20" s="331" customFormat="1">
      <c r="A942" s="494" t="s">
        <v>1950</v>
      </c>
      <c r="B942" s="499">
        <v>426</v>
      </c>
      <c r="C942" s="499">
        <v>808</v>
      </c>
      <c r="D942" s="499">
        <v>1.8967136150234742</v>
      </c>
      <c r="E942" s="499">
        <v>0</v>
      </c>
      <c r="F942" s="499">
        <v>0</v>
      </c>
      <c r="G942" s="499">
        <v>0</v>
      </c>
      <c r="H942" s="499">
        <v>30</v>
      </c>
      <c r="I942" s="499">
        <v>159</v>
      </c>
      <c r="J942" s="499">
        <v>84</v>
      </c>
      <c r="K942" s="499">
        <v>81</v>
      </c>
      <c r="L942" s="499">
        <v>34</v>
      </c>
      <c r="M942" s="499">
        <v>16</v>
      </c>
      <c r="N942" s="499">
        <v>4</v>
      </c>
      <c r="O942" s="499">
        <v>5</v>
      </c>
      <c r="P942" s="499">
        <v>5</v>
      </c>
      <c r="Q942" s="499">
        <v>0</v>
      </c>
      <c r="R942" s="499">
        <v>5</v>
      </c>
      <c r="S942" s="499">
        <v>3</v>
      </c>
      <c r="T942" s="330"/>
    </row>
    <row r="943" spans="1:20" s="331" customFormat="1">
      <c r="A943" s="494" t="s">
        <v>1951</v>
      </c>
      <c r="B943" s="499">
        <v>36</v>
      </c>
      <c r="C943" s="499">
        <v>64</v>
      </c>
      <c r="D943" s="499">
        <v>1.7777777777777777</v>
      </c>
      <c r="E943" s="499">
        <v>0</v>
      </c>
      <c r="F943" s="499">
        <v>0</v>
      </c>
      <c r="G943" s="499">
        <v>0</v>
      </c>
      <c r="H943" s="499">
        <v>6</v>
      </c>
      <c r="I943" s="499">
        <v>13</v>
      </c>
      <c r="J943" s="499">
        <v>6</v>
      </c>
      <c r="K943" s="499">
        <v>3</v>
      </c>
      <c r="L943" s="499">
        <v>3</v>
      </c>
      <c r="M943" s="499">
        <v>1</v>
      </c>
      <c r="N943" s="499">
        <v>1</v>
      </c>
      <c r="O943" s="499">
        <v>0</v>
      </c>
      <c r="P943" s="499">
        <v>1</v>
      </c>
      <c r="Q943" s="499">
        <v>1</v>
      </c>
      <c r="R943" s="499">
        <v>0</v>
      </c>
      <c r="S943" s="499">
        <v>1</v>
      </c>
      <c r="T943" s="330"/>
    </row>
    <row r="944" spans="1:20" s="331" customFormat="1">
      <c r="A944" s="494" t="s">
        <v>1952</v>
      </c>
      <c r="B944" s="499">
        <v>41</v>
      </c>
      <c r="C944" s="499">
        <v>96</v>
      </c>
      <c r="D944" s="499">
        <v>2.3414634146341462</v>
      </c>
      <c r="E944" s="499">
        <v>0</v>
      </c>
      <c r="F944" s="499">
        <v>0</v>
      </c>
      <c r="G944" s="499">
        <v>1</v>
      </c>
      <c r="H944" s="499">
        <v>3</v>
      </c>
      <c r="I944" s="499">
        <v>12</v>
      </c>
      <c r="J944" s="499">
        <v>4</v>
      </c>
      <c r="K944" s="499">
        <v>7</v>
      </c>
      <c r="L944" s="499">
        <v>6</v>
      </c>
      <c r="M944" s="499">
        <v>2</v>
      </c>
      <c r="N944" s="499">
        <v>0</v>
      </c>
      <c r="O944" s="499">
        <v>2</v>
      </c>
      <c r="P944" s="499">
        <v>0</v>
      </c>
      <c r="Q944" s="499">
        <v>1</v>
      </c>
      <c r="R944" s="499">
        <v>2</v>
      </c>
      <c r="S944" s="499">
        <v>1</v>
      </c>
      <c r="T944" s="330"/>
    </row>
    <row r="945" spans="1:20" s="331" customFormat="1">
      <c r="A945" s="494" t="s">
        <v>1980</v>
      </c>
      <c r="B945" s="499">
        <v>16</v>
      </c>
      <c r="C945" s="499">
        <v>99</v>
      </c>
      <c r="D945" s="499">
        <v>6.1875</v>
      </c>
      <c r="E945" s="499">
        <v>0</v>
      </c>
      <c r="F945" s="499">
        <v>2</v>
      </c>
      <c r="G945" s="499">
        <v>0</v>
      </c>
      <c r="H945" s="499">
        <v>1</v>
      </c>
      <c r="I945" s="499">
        <v>0</v>
      </c>
      <c r="J945" s="499">
        <v>0</v>
      </c>
      <c r="K945" s="499">
        <v>1</v>
      </c>
      <c r="L945" s="499">
        <v>0</v>
      </c>
      <c r="M945" s="499">
        <v>0</v>
      </c>
      <c r="N945" s="499">
        <v>1</v>
      </c>
      <c r="O945" s="499">
        <v>2</v>
      </c>
      <c r="P945" s="499">
        <v>0</v>
      </c>
      <c r="Q945" s="499">
        <v>0</v>
      </c>
      <c r="R945" s="499">
        <v>1</v>
      </c>
      <c r="S945" s="499">
        <v>8</v>
      </c>
      <c r="T945" s="330"/>
    </row>
    <row r="946" spans="1:20" s="331" customFormat="1">
      <c r="A946" s="492" t="s">
        <v>226</v>
      </c>
      <c r="B946" s="498">
        <v>410092</v>
      </c>
      <c r="C946" s="498">
        <v>2310387</v>
      </c>
      <c r="D946" s="498">
        <v>5.6338260682968704</v>
      </c>
      <c r="E946" s="498">
        <v>42509</v>
      </c>
      <c r="F946" s="498">
        <v>30366</v>
      </c>
      <c r="G946" s="498">
        <v>23179</v>
      </c>
      <c r="H946" s="498">
        <v>18447</v>
      </c>
      <c r="I946" s="498">
        <v>20250</v>
      </c>
      <c r="J946" s="498">
        <v>22128</v>
      </c>
      <c r="K946" s="498">
        <v>23648</v>
      </c>
      <c r="L946" s="498">
        <v>22642</v>
      </c>
      <c r="M946" s="498">
        <v>21504</v>
      </c>
      <c r="N946" s="498">
        <v>19533</v>
      </c>
      <c r="O946" s="498">
        <v>18538</v>
      </c>
      <c r="P946" s="498">
        <v>19270</v>
      </c>
      <c r="Q946" s="498">
        <v>21200</v>
      </c>
      <c r="R946" s="498">
        <v>22037</v>
      </c>
      <c r="S946" s="498">
        <v>84841</v>
      </c>
      <c r="T946" s="330"/>
    </row>
    <row r="947" spans="1:20" s="331" customFormat="1">
      <c r="A947" s="494" t="s">
        <v>2505</v>
      </c>
      <c r="B947" s="499">
        <v>25867</v>
      </c>
      <c r="C947" s="499">
        <v>186437</v>
      </c>
      <c r="D947" s="499">
        <v>7.2075230989291379</v>
      </c>
      <c r="E947" s="499">
        <v>25867</v>
      </c>
      <c r="F947" s="499">
        <v>0</v>
      </c>
      <c r="G947" s="499">
        <v>0</v>
      </c>
      <c r="H947" s="499">
        <v>0</v>
      </c>
      <c r="I947" s="499">
        <v>0</v>
      </c>
      <c r="J947" s="499">
        <v>0</v>
      </c>
      <c r="K947" s="499">
        <v>0</v>
      </c>
      <c r="L947" s="499">
        <v>0</v>
      </c>
      <c r="M947" s="499">
        <v>0</v>
      </c>
      <c r="N947" s="499">
        <v>0</v>
      </c>
      <c r="O947" s="499">
        <v>0</v>
      </c>
      <c r="P947" s="499">
        <v>0</v>
      </c>
      <c r="Q947" s="499">
        <v>0</v>
      </c>
      <c r="R947" s="499">
        <v>0</v>
      </c>
      <c r="S947" s="499">
        <v>0</v>
      </c>
      <c r="T947" s="330"/>
    </row>
    <row r="948" spans="1:20" s="331" customFormat="1">
      <c r="A948" s="494" t="s">
        <v>2056</v>
      </c>
      <c r="B948" s="499">
        <v>881</v>
      </c>
      <c r="C948" s="499">
        <v>3625</v>
      </c>
      <c r="D948" s="499">
        <v>4.1146424517593641</v>
      </c>
      <c r="E948" s="499">
        <v>881</v>
      </c>
      <c r="F948" s="499">
        <v>0</v>
      </c>
      <c r="G948" s="499">
        <v>0</v>
      </c>
      <c r="H948" s="499">
        <v>0</v>
      </c>
      <c r="I948" s="499">
        <v>0</v>
      </c>
      <c r="J948" s="499">
        <v>0</v>
      </c>
      <c r="K948" s="499">
        <v>0</v>
      </c>
      <c r="L948" s="499">
        <v>0</v>
      </c>
      <c r="M948" s="499">
        <v>0</v>
      </c>
      <c r="N948" s="499">
        <v>0</v>
      </c>
      <c r="O948" s="499">
        <v>0</v>
      </c>
      <c r="P948" s="499">
        <v>0</v>
      </c>
      <c r="Q948" s="499">
        <v>0</v>
      </c>
      <c r="R948" s="499">
        <v>0</v>
      </c>
      <c r="S948" s="499">
        <v>0</v>
      </c>
      <c r="T948" s="330"/>
    </row>
    <row r="949" spans="1:20" s="331" customFormat="1">
      <c r="A949" s="494" t="s">
        <v>2057</v>
      </c>
      <c r="B949" s="499">
        <v>497</v>
      </c>
      <c r="C949" s="499">
        <v>1924</v>
      </c>
      <c r="D949" s="499">
        <v>3.8712273641851107</v>
      </c>
      <c r="E949" s="499">
        <v>497</v>
      </c>
      <c r="F949" s="499">
        <v>0</v>
      </c>
      <c r="G949" s="499">
        <v>0</v>
      </c>
      <c r="H949" s="499">
        <v>0</v>
      </c>
      <c r="I949" s="499">
        <v>0</v>
      </c>
      <c r="J949" s="499">
        <v>0</v>
      </c>
      <c r="K949" s="499">
        <v>0</v>
      </c>
      <c r="L949" s="499">
        <v>0</v>
      </c>
      <c r="M949" s="499">
        <v>0</v>
      </c>
      <c r="N949" s="499">
        <v>0</v>
      </c>
      <c r="O949" s="499">
        <v>0</v>
      </c>
      <c r="P949" s="499">
        <v>0</v>
      </c>
      <c r="Q949" s="499">
        <v>0</v>
      </c>
      <c r="R949" s="499">
        <v>0</v>
      </c>
      <c r="S949" s="499">
        <v>0</v>
      </c>
      <c r="T949" s="330"/>
    </row>
    <row r="950" spans="1:20" s="331" customFormat="1">
      <c r="A950" s="494" t="s">
        <v>2058</v>
      </c>
      <c r="B950" s="499">
        <v>153</v>
      </c>
      <c r="C950" s="499">
        <v>590</v>
      </c>
      <c r="D950" s="499">
        <v>3.8562091503267975</v>
      </c>
      <c r="E950" s="499">
        <v>153</v>
      </c>
      <c r="F950" s="499">
        <v>0</v>
      </c>
      <c r="G950" s="499">
        <v>0</v>
      </c>
      <c r="H950" s="499">
        <v>0</v>
      </c>
      <c r="I950" s="499">
        <v>0</v>
      </c>
      <c r="J950" s="499">
        <v>0</v>
      </c>
      <c r="K950" s="499">
        <v>0</v>
      </c>
      <c r="L950" s="499">
        <v>0</v>
      </c>
      <c r="M950" s="499">
        <v>0</v>
      </c>
      <c r="N950" s="499">
        <v>0</v>
      </c>
      <c r="O950" s="499">
        <v>0</v>
      </c>
      <c r="P950" s="499">
        <v>0</v>
      </c>
      <c r="Q950" s="499">
        <v>0</v>
      </c>
      <c r="R950" s="499">
        <v>0</v>
      </c>
      <c r="S950" s="499">
        <v>0</v>
      </c>
      <c r="T950" s="330"/>
    </row>
    <row r="951" spans="1:20" s="331" customFormat="1">
      <c r="A951" s="494" t="s">
        <v>2059</v>
      </c>
      <c r="B951" s="499">
        <v>319</v>
      </c>
      <c r="C951" s="499">
        <v>871</v>
      </c>
      <c r="D951" s="499">
        <v>2.7304075235109719</v>
      </c>
      <c r="E951" s="499">
        <v>319</v>
      </c>
      <c r="F951" s="499">
        <v>0</v>
      </c>
      <c r="G951" s="499">
        <v>0</v>
      </c>
      <c r="H951" s="499">
        <v>0</v>
      </c>
      <c r="I951" s="499">
        <v>0</v>
      </c>
      <c r="J951" s="499">
        <v>0</v>
      </c>
      <c r="K951" s="499">
        <v>0</v>
      </c>
      <c r="L951" s="499">
        <v>0</v>
      </c>
      <c r="M951" s="499">
        <v>0</v>
      </c>
      <c r="N951" s="499">
        <v>0</v>
      </c>
      <c r="O951" s="499">
        <v>0</v>
      </c>
      <c r="P951" s="499">
        <v>0</v>
      </c>
      <c r="Q951" s="499">
        <v>0</v>
      </c>
      <c r="R951" s="499">
        <v>0</v>
      </c>
      <c r="S951" s="499">
        <v>0</v>
      </c>
      <c r="T951" s="330"/>
    </row>
    <row r="952" spans="1:20" s="331" customFormat="1">
      <c r="A952" s="494" t="s">
        <v>2060</v>
      </c>
      <c r="B952" s="499">
        <v>98</v>
      </c>
      <c r="C952" s="499">
        <v>609</v>
      </c>
      <c r="D952" s="499">
        <v>6.2142857142857144</v>
      </c>
      <c r="E952" s="499">
        <v>98</v>
      </c>
      <c r="F952" s="499">
        <v>0</v>
      </c>
      <c r="G952" s="499">
        <v>0</v>
      </c>
      <c r="H952" s="499">
        <v>0</v>
      </c>
      <c r="I952" s="499">
        <v>0</v>
      </c>
      <c r="J952" s="499">
        <v>0</v>
      </c>
      <c r="K952" s="499">
        <v>0</v>
      </c>
      <c r="L952" s="499">
        <v>0</v>
      </c>
      <c r="M952" s="499">
        <v>0</v>
      </c>
      <c r="N952" s="499">
        <v>0</v>
      </c>
      <c r="O952" s="499">
        <v>0</v>
      </c>
      <c r="P952" s="499">
        <v>0</v>
      </c>
      <c r="Q952" s="499">
        <v>0</v>
      </c>
      <c r="R952" s="499">
        <v>0</v>
      </c>
      <c r="S952" s="499">
        <v>0</v>
      </c>
      <c r="T952" s="330"/>
    </row>
    <row r="953" spans="1:20" s="331" customFormat="1">
      <c r="A953" s="494" t="s">
        <v>2061</v>
      </c>
      <c r="B953" s="499">
        <v>509</v>
      </c>
      <c r="C953" s="499">
        <v>3023</v>
      </c>
      <c r="D953" s="499">
        <v>5.9390962671905694</v>
      </c>
      <c r="E953" s="499">
        <v>509</v>
      </c>
      <c r="F953" s="499">
        <v>0</v>
      </c>
      <c r="G953" s="499">
        <v>0</v>
      </c>
      <c r="H953" s="499">
        <v>0</v>
      </c>
      <c r="I953" s="499">
        <v>0</v>
      </c>
      <c r="J953" s="499">
        <v>0</v>
      </c>
      <c r="K953" s="499">
        <v>0</v>
      </c>
      <c r="L953" s="499">
        <v>0</v>
      </c>
      <c r="M953" s="499">
        <v>0</v>
      </c>
      <c r="N953" s="499">
        <v>0</v>
      </c>
      <c r="O953" s="499">
        <v>0</v>
      </c>
      <c r="P953" s="499">
        <v>0</v>
      </c>
      <c r="Q953" s="499">
        <v>0</v>
      </c>
      <c r="R953" s="499">
        <v>0</v>
      </c>
      <c r="S953" s="499">
        <v>0</v>
      </c>
      <c r="T953" s="330"/>
    </row>
    <row r="954" spans="1:20" s="333" customFormat="1">
      <c r="A954" s="494" t="s">
        <v>2062</v>
      </c>
      <c r="B954" s="499">
        <v>2535</v>
      </c>
      <c r="C954" s="499">
        <v>32523</v>
      </c>
      <c r="D954" s="499">
        <v>12.829585798816568</v>
      </c>
      <c r="E954" s="499">
        <v>2535</v>
      </c>
      <c r="F954" s="499">
        <v>0</v>
      </c>
      <c r="G954" s="499">
        <v>0</v>
      </c>
      <c r="H954" s="499">
        <v>0</v>
      </c>
      <c r="I954" s="499">
        <v>0</v>
      </c>
      <c r="J954" s="499">
        <v>0</v>
      </c>
      <c r="K954" s="499">
        <v>0</v>
      </c>
      <c r="L954" s="499">
        <v>0</v>
      </c>
      <c r="M954" s="499">
        <v>0</v>
      </c>
      <c r="N954" s="499">
        <v>0</v>
      </c>
      <c r="O954" s="499">
        <v>0</v>
      </c>
      <c r="P954" s="499">
        <v>0</v>
      </c>
      <c r="Q954" s="499">
        <v>0</v>
      </c>
      <c r="R954" s="499">
        <v>0</v>
      </c>
      <c r="S954" s="499">
        <v>0</v>
      </c>
      <c r="T954" s="332"/>
    </row>
    <row r="955" spans="1:20" s="331" customFormat="1">
      <c r="A955" s="494" t="s">
        <v>2063</v>
      </c>
      <c r="B955" s="499">
        <v>452</v>
      </c>
      <c r="C955" s="499">
        <v>1329</v>
      </c>
      <c r="D955" s="499">
        <v>2.9402654867256639</v>
      </c>
      <c r="E955" s="499">
        <v>452</v>
      </c>
      <c r="F955" s="499">
        <v>0</v>
      </c>
      <c r="G955" s="499">
        <v>0</v>
      </c>
      <c r="H955" s="499">
        <v>0</v>
      </c>
      <c r="I955" s="499">
        <v>0</v>
      </c>
      <c r="J955" s="499">
        <v>0</v>
      </c>
      <c r="K955" s="499">
        <v>0</v>
      </c>
      <c r="L955" s="499">
        <v>0</v>
      </c>
      <c r="M955" s="499">
        <v>0</v>
      </c>
      <c r="N955" s="499">
        <v>0</v>
      </c>
      <c r="O955" s="499">
        <v>0</v>
      </c>
      <c r="P955" s="499">
        <v>0</v>
      </c>
      <c r="Q955" s="499">
        <v>0</v>
      </c>
      <c r="R955" s="499">
        <v>0</v>
      </c>
      <c r="S955" s="499">
        <v>0</v>
      </c>
      <c r="T955" s="330"/>
    </row>
    <row r="956" spans="1:20" s="331" customFormat="1">
      <c r="A956" s="494" t="s">
        <v>2065</v>
      </c>
      <c r="B956" s="499">
        <v>3</v>
      </c>
      <c r="C956" s="499">
        <v>10</v>
      </c>
      <c r="D956" s="499">
        <v>3.3333333333333335</v>
      </c>
      <c r="E956" s="499">
        <v>3</v>
      </c>
      <c r="F956" s="499">
        <v>0</v>
      </c>
      <c r="G956" s="499">
        <v>0</v>
      </c>
      <c r="H956" s="499">
        <v>0</v>
      </c>
      <c r="I956" s="499">
        <v>0</v>
      </c>
      <c r="J956" s="499">
        <v>0</v>
      </c>
      <c r="K956" s="499">
        <v>0</v>
      </c>
      <c r="L956" s="499">
        <v>0</v>
      </c>
      <c r="M956" s="499">
        <v>0</v>
      </c>
      <c r="N956" s="499">
        <v>0</v>
      </c>
      <c r="O956" s="499">
        <v>0</v>
      </c>
      <c r="P956" s="499">
        <v>0</v>
      </c>
      <c r="Q956" s="499">
        <v>0</v>
      </c>
      <c r="R956" s="499">
        <v>0</v>
      </c>
      <c r="S956" s="499">
        <v>0</v>
      </c>
      <c r="T956" s="330"/>
    </row>
    <row r="957" spans="1:20" s="331" customFormat="1">
      <c r="A957" s="494" t="s">
        <v>2066</v>
      </c>
      <c r="B957" s="499">
        <v>56</v>
      </c>
      <c r="C957" s="499">
        <v>247</v>
      </c>
      <c r="D957" s="499">
        <v>4.4107142857142856</v>
      </c>
      <c r="E957" s="499">
        <v>56</v>
      </c>
      <c r="F957" s="499">
        <v>0</v>
      </c>
      <c r="G957" s="499">
        <v>0</v>
      </c>
      <c r="H957" s="499">
        <v>0</v>
      </c>
      <c r="I957" s="499">
        <v>0</v>
      </c>
      <c r="J957" s="499">
        <v>0</v>
      </c>
      <c r="K957" s="499">
        <v>0</v>
      </c>
      <c r="L957" s="499">
        <v>0</v>
      </c>
      <c r="M957" s="499">
        <v>0</v>
      </c>
      <c r="N957" s="499">
        <v>0</v>
      </c>
      <c r="O957" s="499">
        <v>0</v>
      </c>
      <c r="P957" s="499">
        <v>0</v>
      </c>
      <c r="Q957" s="499">
        <v>0</v>
      </c>
      <c r="R957" s="499">
        <v>0</v>
      </c>
      <c r="S957" s="499">
        <v>0</v>
      </c>
      <c r="T957" s="330"/>
    </row>
    <row r="958" spans="1:20" s="331" customFormat="1">
      <c r="A958" s="494" t="s">
        <v>2067</v>
      </c>
      <c r="B958" s="499">
        <v>28</v>
      </c>
      <c r="C958" s="499">
        <v>162</v>
      </c>
      <c r="D958" s="499">
        <v>5.7857142857142856</v>
      </c>
      <c r="E958" s="499">
        <v>28</v>
      </c>
      <c r="F958" s="499">
        <v>0</v>
      </c>
      <c r="G958" s="499">
        <v>0</v>
      </c>
      <c r="H958" s="499">
        <v>0</v>
      </c>
      <c r="I958" s="499">
        <v>0</v>
      </c>
      <c r="J958" s="499">
        <v>0</v>
      </c>
      <c r="K958" s="499">
        <v>0</v>
      </c>
      <c r="L958" s="499">
        <v>0</v>
      </c>
      <c r="M958" s="499">
        <v>0</v>
      </c>
      <c r="N958" s="499">
        <v>0</v>
      </c>
      <c r="O958" s="499">
        <v>0</v>
      </c>
      <c r="P958" s="499">
        <v>0</v>
      </c>
      <c r="Q958" s="499">
        <v>0</v>
      </c>
      <c r="R958" s="499">
        <v>0</v>
      </c>
      <c r="S958" s="499">
        <v>0</v>
      </c>
      <c r="T958" s="330"/>
    </row>
    <row r="959" spans="1:20" s="331" customFormat="1">
      <c r="A959" s="494" t="s">
        <v>2068</v>
      </c>
      <c r="B959" s="499">
        <v>6</v>
      </c>
      <c r="C959" s="499">
        <v>39</v>
      </c>
      <c r="D959" s="499">
        <v>6.5</v>
      </c>
      <c r="E959" s="499">
        <v>6</v>
      </c>
      <c r="F959" s="499">
        <v>0</v>
      </c>
      <c r="G959" s="499">
        <v>0</v>
      </c>
      <c r="H959" s="499">
        <v>0</v>
      </c>
      <c r="I959" s="499">
        <v>0</v>
      </c>
      <c r="J959" s="499">
        <v>0</v>
      </c>
      <c r="K959" s="499">
        <v>0</v>
      </c>
      <c r="L959" s="499">
        <v>0</v>
      </c>
      <c r="M959" s="499">
        <v>0</v>
      </c>
      <c r="N959" s="499">
        <v>0</v>
      </c>
      <c r="O959" s="499">
        <v>0</v>
      </c>
      <c r="P959" s="499">
        <v>0</v>
      </c>
      <c r="Q959" s="499">
        <v>0</v>
      </c>
      <c r="R959" s="499">
        <v>0</v>
      </c>
      <c r="S959" s="499">
        <v>0</v>
      </c>
      <c r="T959" s="330"/>
    </row>
    <row r="960" spans="1:20" s="331" customFormat="1">
      <c r="A960" s="494" t="s">
        <v>2069</v>
      </c>
      <c r="B960" s="499">
        <v>6</v>
      </c>
      <c r="C960" s="499">
        <v>30</v>
      </c>
      <c r="D960" s="499">
        <v>5</v>
      </c>
      <c r="E960" s="499">
        <v>6</v>
      </c>
      <c r="F960" s="499">
        <v>0</v>
      </c>
      <c r="G960" s="499">
        <v>0</v>
      </c>
      <c r="H960" s="499">
        <v>0</v>
      </c>
      <c r="I960" s="499">
        <v>0</v>
      </c>
      <c r="J960" s="499">
        <v>0</v>
      </c>
      <c r="K960" s="499">
        <v>0</v>
      </c>
      <c r="L960" s="499">
        <v>0</v>
      </c>
      <c r="M960" s="499">
        <v>0</v>
      </c>
      <c r="N960" s="499">
        <v>0</v>
      </c>
      <c r="O960" s="499">
        <v>0</v>
      </c>
      <c r="P960" s="499">
        <v>0</v>
      </c>
      <c r="Q960" s="499">
        <v>0</v>
      </c>
      <c r="R960" s="499">
        <v>0</v>
      </c>
      <c r="S960" s="499">
        <v>0</v>
      </c>
      <c r="T960" s="330"/>
    </row>
    <row r="961" spans="1:20" s="331" customFormat="1">
      <c r="A961" s="494" t="s">
        <v>2070</v>
      </c>
      <c r="B961" s="499">
        <v>44</v>
      </c>
      <c r="C961" s="499">
        <v>294</v>
      </c>
      <c r="D961" s="499">
        <v>6.6818181818181817</v>
      </c>
      <c r="E961" s="499">
        <v>44</v>
      </c>
      <c r="F961" s="499">
        <v>0</v>
      </c>
      <c r="G961" s="499">
        <v>0</v>
      </c>
      <c r="H961" s="499">
        <v>0</v>
      </c>
      <c r="I961" s="499">
        <v>0</v>
      </c>
      <c r="J961" s="499">
        <v>0</v>
      </c>
      <c r="K961" s="499">
        <v>0</v>
      </c>
      <c r="L961" s="499">
        <v>0</v>
      </c>
      <c r="M961" s="499">
        <v>0</v>
      </c>
      <c r="N961" s="499">
        <v>0</v>
      </c>
      <c r="O961" s="499">
        <v>0</v>
      </c>
      <c r="P961" s="499">
        <v>0</v>
      </c>
      <c r="Q961" s="499">
        <v>0</v>
      </c>
      <c r="R961" s="499">
        <v>0</v>
      </c>
      <c r="S961" s="499">
        <v>0</v>
      </c>
      <c r="T961" s="330"/>
    </row>
    <row r="962" spans="1:20" s="331" customFormat="1">
      <c r="A962" s="494" t="s">
        <v>2071</v>
      </c>
      <c r="B962" s="499">
        <v>504</v>
      </c>
      <c r="C962" s="499">
        <v>4399</v>
      </c>
      <c r="D962" s="499">
        <v>8.7281746031746028</v>
      </c>
      <c r="E962" s="499">
        <v>504</v>
      </c>
      <c r="F962" s="499">
        <v>0</v>
      </c>
      <c r="G962" s="499">
        <v>0</v>
      </c>
      <c r="H962" s="499">
        <v>0</v>
      </c>
      <c r="I962" s="499">
        <v>0</v>
      </c>
      <c r="J962" s="499">
        <v>0</v>
      </c>
      <c r="K962" s="499">
        <v>0</v>
      </c>
      <c r="L962" s="499">
        <v>0</v>
      </c>
      <c r="M962" s="499">
        <v>0</v>
      </c>
      <c r="N962" s="499">
        <v>0</v>
      </c>
      <c r="O962" s="499">
        <v>0</v>
      </c>
      <c r="P962" s="499">
        <v>0</v>
      </c>
      <c r="Q962" s="499">
        <v>0</v>
      </c>
      <c r="R962" s="499">
        <v>0</v>
      </c>
      <c r="S962" s="499">
        <v>0</v>
      </c>
      <c r="T962" s="330"/>
    </row>
    <row r="963" spans="1:20" s="331" customFormat="1">
      <c r="A963" s="494" t="s">
        <v>2072</v>
      </c>
      <c r="B963" s="499">
        <v>5020</v>
      </c>
      <c r="C963" s="499">
        <v>47094</v>
      </c>
      <c r="D963" s="499">
        <v>9.3812749003984059</v>
      </c>
      <c r="E963" s="499">
        <v>5020</v>
      </c>
      <c r="F963" s="499">
        <v>0</v>
      </c>
      <c r="G963" s="499">
        <v>0</v>
      </c>
      <c r="H963" s="499">
        <v>0</v>
      </c>
      <c r="I963" s="499">
        <v>0</v>
      </c>
      <c r="J963" s="499">
        <v>0</v>
      </c>
      <c r="K963" s="499">
        <v>0</v>
      </c>
      <c r="L963" s="499">
        <v>0</v>
      </c>
      <c r="M963" s="499">
        <v>0</v>
      </c>
      <c r="N963" s="499">
        <v>0</v>
      </c>
      <c r="O963" s="499">
        <v>0</v>
      </c>
      <c r="P963" s="499">
        <v>0</v>
      </c>
      <c r="Q963" s="499">
        <v>0</v>
      </c>
      <c r="R963" s="499">
        <v>0</v>
      </c>
      <c r="S963" s="499">
        <v>0</v>
      </c>
      <c r="T963" s="330"/>
    </row>
    <row r="964" spans="1:20" s="331" customFormat="1">
      <c r="A964" s="494" t="s">
        <v>2073</v>
      </c>
      <c r="B964" s="499">
        <v>841</v>
      </c>
      <c r="C964" s="499">
        <v>7639</v>
      </c>
      <c r="D964" s="499">
        <v>9.0832342449464925</v>
      </c>
      <c r="E964" s="499">
        <v>841</v>
      </c>
      <c r="F964" s="499">
        <v>0</v>
      </c>
      <c r="G964" s="499">
        <v>0</v>
      </c>
      <c r="H964" s="499">
        <v>0</v>
      </c>
      <c r="I964" s="499">
        <v>0</v>
      </c>
      <c r="J964" s="499">
        <v>0</v>
      </c>
      <c r="K964" s="499">
        <v>0</v>
      </c>
      <c r="L964" s="499">
        <v>0</v>
      </c>
      <c r="M964" s="499">
        <v>0</v>
      </c>
      <c r="N964" s="499">
        <v>0</v>
      </c>
      <c r="O964" s="499">
        <v>0</v>
      </c>
      <c r="P964" s="499">
        <v>0</v>
      </c>
      <c r="Q964" s="499">
        <v>0</v>
      </c>
      <c r="R964" s="499">
        <v>0</v>
      </c>
      <c r="S964" s="499">
        <v>0</v>
      </c>
      <c r="T964" s="330"/>
    </row>
    <row r="965" spans="1:20" s="331" customFormat="1">
      <c r="A965" s="494" t="s">
        <v>2074</v>
      </c>
      <c r="B965" s="499">
        <v>357</v>
      </c>
      <c r="C965" s="499">
        <v>2179</v>
      </c>
      <c r="D965" s="499">
        <v>6.1036414565826327</v>
      </c>
      <c r="E965" s="499">
        <v>357</v>
      </c>
      <c r="F965" s="499">
        <v>0</v>
      </c>
      <c r="G965" s="499">
        <v>0</v>
      </c>
      <c r="H965" s="499">
        <v>0</v>
      </c>
      <c r="I965" s="499">
        <v>0</v>
      </c>
      <c r="J965" s="499">
        <v>0</v>
      </c>
      <c r="K965" s="499">
        <v>0</v>
      </c>
      <c r="L965" s="499">
        <v>0</v>
      </c>
      <c r="M965" s="499">
        <v>0</v>
      </c>
      <c r="N965" s="499">
        <v>0</v>
      </c>
      <c r="O965" s="499">
        <v>0</v>
      </c>
      <c r="P965" s="499">
        <v>0</v>
      </c>
      <c r="Q965" s="499">
        <v>0</v>
      </c>
      <c r="R965" s="499">
        <v>0</v>
      </c>
      <c r="S965" s="499">
        <v>0</v>
      </c>
      <c r="T965" s="330"/>
    </row>
    <row r="966" spans="1:20" s="331" customFormat="1">
      <c r="A966" s="494" t="s">
        <v>2075</v>
      </c>
      <c r="B966" s="499">
        <v>55</v>
      </c>
      <c r="C966" s="499">
        <v>458</v>
      </c>
      <c r="D966" s="499">
        <v>8.327272727272728</v>
      </c>
      <c r="E966" s="499">
        <v>55</v>
      </c>
      <c r="F966" s="499">
        <v>0</v>
      </c>
      <c r="G966" s="499">
        <v>0</v>
      </c>
      <c r="H966" s="499">
        <v>0</v>
      </c>
      <c r="I966" s="499">
        <v>0</v>
      </c>
      <c r="J966" s="499">
        <v>0</v>
      </c>
      <c r="K966" s="499">
        <v>0</v>
      </c>
      <c r="L966" s="499">
        <v>0</v>
      </c>
      <c r="M966" s="499">
        <v>0</v>
      </c>
      <c r="N966" s="499">
        <v>0</v>
      </c>
      <c r="O966" s="499">
        <v>0</v>
      </c>
      <c r="P966" s="499">
        <v>0</v>
      </c>
      <c r="Q966" s="499">
        <v>0</v>
      </c>
      <c r="R966" s="499">
        <v>0</v>
      </c>
      <c r="S966" s="499">
        <v>0</v>
      </c>
      <c r="T966" s="330"/>
    </row>
    <row r="967" spans="1:20" s="331" customFormat="1">
      <c r="A967" s="494" t="s">
        <v>2076</v>
      </c>
      <c r="B967" s="499">
        <v>52</v>
      </c>
      <c r="C967" s="499">
        <v>630</v>
      </c>
      <c r="D967" s="499">
        <v>12.115384615384615</v>
      </c>
      <c r="E967" s="499">
        <v>52</v>
      </c>
      <c r="F967" s="499">
        <v>0</v>
      </c>
      <c r="G967" s="499">
        <v>0</v>
      </c>
      <c r="H967" s="499">
        <v>0</v>
      </c>
      <c r="I967" s="499">
        <v>0</v>
      </c>
      <c r="J967" s="499">
        <v>0</v>
      </c>
      <c r="K967" s="499">
        <v>0</v>
      </c>
      <c r="L967" s="499">
        <v>0</v>
      </c>
      <c r="M967" s="499">
        <v>0</v>
      </c>
      <c r="N967" s="499">
        <v>0</v>
      </c>
      <c r="O967" s="499">
        <v>0</v>
      </c>
      <c r="P967" s="499">
        <v>0</v>
      </c>
      <c r="Q967" s="499">
        <v>0</v>
      </c>
      <c r="R967" s="499">
        <v>0</v>
      </c>
      <c r="S967" s="499">
        <v>0</v>
      </c>
      <c r="T967" s="330"/>
    </row>
    <row r="968" spans="1:20" s="331" customFormat="1">
      <c r="A968" s="494" t="s">
        <v>2077</v>
      </c>
      <c r="B968" s="499">
        <v>90</v>
      </c>
      <c r="C968" s="499">
        <v>4386</v>
      </c>
      <c r="D968" s="499">
        <v>48.733333333333334</v>
      </c>
      <c r="E968" s="499">
        <v>90</v>
      </c>
      <c r="F968" s="499">
        <v>0</v>
      </c>
      <c r="G968" s="499">
        <v>0</v>
      </c>
      <c r="H968" s="499">
        <v>0</v>
      </c>
      <c r="I968" s="499">
        <v>0</v>
      </c>
      <c r="J968" s="499">
        <v>0</v>
      </c>
      <c r="K968" s="499">
        <v>0</v>
      </c>
      <c r="L968" s="499">
        <v>0</v>
      </c>
      <c r="M968" s="499">
        <v>0</v>
      </c>
      <c r="N968" s="499">
        <v>0</v>
      </c>
      <c r="O968" s="499">
        <v>0</v>
      </c>
      <c r="P968" s="499">
        <v>0</v>
      </c>
      <c r="Q968" s="499">
        <v>0</v>
      </c>
      <c r="R968" s="499">
        <v>0</v>
      </c>
      <c r="S968" s="499">
        <v>0</v>
      </c>
      <c r="T968" s="330"/>
    </row>
    <row r="969" spans="1:20" s="331" customFormat="1">
      <c r="A969" s="494" t="s">
        <v>2078</v>
      </c>
      <c r="B969" s="499">
        <v>194</v>
      </c>
      <c r="C969" s="499">
        <v>1744</v>
      </c>
      <c r="D969" s="499">
        <v>8.9896907216494846</v>
      </c>
      <c r="E969" s="499">
        <v>194</v>
      </c>
      <c r="F969" s="499">
        <v>0</v>
      </c>
      <c r="G969" s="499">
        <v>0</v>
      </c>
      <c r="H969" s="499">
        <v>0</v>
      </c>
      <c r="I969" s="499">
        <v>0</v>
      </c>
      <c r="J969" s="499">
        <v>0</v>
      </c>
      <c r="K969" s="499">
        <v>0</v>
      </c>
      <c r="L969" s="499">
        <v>0</v>
      </c>
      <c r="M969" s="499">
        <v>0</v>
      </c>
      <c r="N969" s="499">
        <v>0</v>
      </c>
      <c r="O969" s="499">
        <v>0</v>
      </c>
      <c r="P969" s="499">
        <v>0</v>
      </c>
      <c r="Q969" s="499">
        <v>0</v>
      </c>
      <c r="R969" s="499">
        <v>0</v>
      </c>
      <c r="S969" s="499">
        <v>0</v>
      </c>
      <c r="T969" s="330"/>
    </row>
    <row r="970" spans="1:20" s="331" customFormat="1">
      <c r="A970" s="494" t="s">
        <v>2079</v>
      </c>
      <c r="B970" s="499">
        <v>85</v>
      </c>
      <c r="C970" s="499">
        <v>1090</v>
      </c>
      <c r="D970" s="499">
        <v>12.823529411764707</v>
      </c>
      <c r="E970" s="499">
        <v>85</v>
      </c>
      <c r="F970" s="499">
        <v>0</v>
      </c>
      <c r="G970" s="499">
        <v>0</v>
      </c>
      <c r="H970" s="499">
        <v>0</v>
      </c>
      <c r="I970" s="499">
        <v>0</v>
      </c>
      <c r="J970" s="499">
        <v>0</v>
      </c>
      <c r="K970" s="499">
        <v>0</v>
      </c>
      <c r="L970" s="499">
        <v>0</v>
      </c>
      <c r="M970" s="499">
        <v>0</v>
      </c>
      <c r="N970" s="499">
        <v>0</v>
      </c>
      <c r="O970" s="499">
        <v>0</v>
      </c>
      <c r="P970" s="499">
        <v>0</v>
      </c>
      <c r="Q970" s="499">
        <v>0</v>
      </c>
      <c r="R970" s="499">
        <v>0</v>
      </c>
      <c r="S970" s="499">
        <v>0</v>
      </c>
      <c r="T970" s="330"/>
    </row>
    <row r="971" spans="1:20" s="331" customFormat="1">
      <c r="A971" s="494" t="s">
        <v>2080</v>
      </c>
      <c r="B971" s="499">
        <v>6</v>
      </c>
      <c r="C971" s="499">
        <v>81</v>
      </c>
      <c r="D971" s="499">
        <v>13.5</v>
      </c>
      <c r="E971" s="499">
        <v>6</v>
      </c>
      <c r="F971" s="499">
        <v>0</v>
      </c>
      <c r="G971" s="499">
        <v>0</v>
      </c>
      <c r="H971" s="499">
        <v>0</v>
      </c>
      <c r="I971" s="499">
        <v>0</v>
      </c>
      <c r="J971" s="499">
        <v>0</v>
      </c>
      <c r="K971" s="499">
        <v>0</v>
      </c>
      <c r="L971" s="499">
        <v>0</v>
      </c>
      <c r="M971" s="499">
        <v>0</v>
      </c>
      <c r="N971" s="499">
        <v>0</v>
      </c>
      <c r="O971" s="499">
        <v>0</v>
      </c>
      <c r="P971" s="499">
        <v>0</v>
      </c>
      <c r="Q971" s="499">
        <v>0</v>
      </c>
      <c r="R971" s="499">
        <v>0</v>
      </c>
      <c r="S971" s="499">
        <v>0</v>
      </c>
      <c r="T971" s="330"/>
    </row>
    <row r="972" spans="1:20" s="331" customFormat="1">
      <c r="A972" s="494" t="s">
        <v>2081</v>
      </c>
      <c r="B972" s="499">
        <v>3930</v>
      </c>
      <c r="C972" s="499">
        <v>28687</v>
      </c>
      <c r="D972" s="499">
        <v>7.2994910941475828</v>
      </c>
      <c r="E972" s="499">
        <v>3930</v>
      </c>
      <c r="F972" s="499">
        <v>0</v>
      </c>
      <c r="G972" s="499">
        <v>0</v>
      </c>
      <c r="H972" s="499">
        <v>0</v>
      </c>
      <c r="I972" s="499">
        <v>0</v>
      </c>
      <c r="J972" s="499">
        <v>0</v>
      </c>
      <c r="K972" s="499">
        <v>0</v>
      </c>
      <c r="L972" s="499">
        <v>0</v>
      </c>
      <c r="M972" s="499">
        <v>0</v>
      </c>
      <c r="N972" s="499">
        <v>0</v>
      </c>
      <c r="O972" s="499">
        <v>0</v>
      </c>
      <c r="P972" s="499">
        <v>0</v>
      </c>
      <c r="Q972" s="499">
        <v>0</v>
      </c>
      <c r="R972" s="499">
        <v>0</v>
      </c>
      <c r="S972" s="499">
        <v>0</v>
      </c>
      <c r="T972" s="330"/>
    </row>
    <row r="973" spans="1:20" s="331" customFormat="1">
      <c r="A973" s="494" t="s">
        <v>2082</v>
      </c>
      <c r="B973" s="499">
        <v>83</v>
      </c>
      <c r="C973" s="499">
        <v>652</v>
      </c>
      <c r="D973" s="499">
        <v>7.8554216867469879</v>
      </c>
      <c r="E973" s="499">
        <v>83</v>
      </c>
      <c r="F973" s="499">
        <v>0</v>
      </c>
      <c r="G973" s="499">
        <v>0</v>
      </c>
      <c r="H973" s="499">
        <v>0</v>
      </c>
      <c r="I973" s="499">
        <v>0</v>
      </c>
      <c r="J973" s="499">
        <v>0</v>
      </c>
      <c r="K973" s="499">
        <v>0</v>
      </c>
      <c r="L973" s="499">
        <v>0</v>
      </c>
      <c r="M973" s="499">
        <v>0</v>
      </c>
      <c r="N973" s="499">
        <v>0</v>
      </c>
      <c r="O973" s="499">
        <v>0</v>
      </c>
      <c r="P973" s="499">
        <v>0</v>
      </c>
      <c r="Q973" s="499">
        <v>0</v>
      </c>
      <c r="R973" s="499">
        <v>0</v>
      </c>
      <c r="S973" s="499">
        <v>0</v>
      </c>
      <c r="T973" s="330"/>
    </row>
    <row r="974" spans="1:20" s="331" customFormat="1">
      <c r="A974" s="494" t="s">
        <v>2083</v>
      </c>
      <c r="B974" s="499">
        <v>151</v>
      </c>
      <c r="C974" s="499">
        <v>673</v>
      </c>
      <c r="D974" s="499">
        <v>4.4569536423841063</v>
      </c>
      <c r="E974" s="499">
        <v>151</v>
      </c>
      <c r="F974" s="499">
        <v>0</v>
      </c>
      <c r="G974" s="499">
        <v>0</v>
      </c>
      <c r="H974" s="499">
        <v>0</v>
      </c>
      <c r="I974" s="499">
        <v>0</v>
      </c>
      <c r="J974" s="499">
        <v>0</v>
      </c>
      <c r="K974" s="499">
        <v>0</v>
      </c>
      <c r="L974" s="499">
        <v>0</v>
      </c>
      <c r="M974" s="499">
        <v>0</v>
      </c>
      <c r="N974" s="499">
        <v>0</v>
      </c>
      <c r="O974" s="499">
        <v>0</v>
      </c>
      <c r="P974" s="499">
        <v>0</v>
      </c>
      <c r="Q974" s="499">
        <v>0</v>
      </c>
      <c r="R974" s="499">
        <v>0</v>
      </c>
      <c r="S974" s="499">
        <v>0</v>
      </c>
      <c r="T974" s="330"/>
    </row>
    <row r="975" spans="1:20" s="331" customFormat="1">
      <c r="A975" s="494" t="s">
        <v>2084</v>
      </c>
      <c r="B975" s="499">
        <v>458</v>
      </c>
      <c r="C975" s="499">
        <v>2232</v>
      </c>
      <c r="D975" s="499">
        <v>4.8733624454148474</v>
      </c>
      <c r="E975" s="499">
        <v>458</v>
      </c>
      <c r="F975" s="499">
        <v>0</v>
      </c>
      <c r="G975" s="499">
        <v>0</v>
      </c>
      <c r="H975" s="499">
        <v>0</v>
      </c>
      <c r="I975" s="499">
        <v>0</v>
      </c>
      <c r="J975" s="499">
        <v>0</v>
      </c>
      <c r="K975" s="499">
        <v>0</v>
      </c>
      <c r="L975" s="499">
        <v>0</v>
      </c>
      <c r="M975" s="499">
        <v>0</v>
      </c>
      <c r="N975" s="499">
        <v>0</v>
      </c>
      <c r="O975" s="499">
        <v>0</v>
      </c>
      <c r="P975" s="499">
        <v>0</v>
      </c>
      <c r="Q975" s="499">
        <v>0</v>
      </c>
      <c r="R975" s="499">
        <v>0</v>
      </c>
      <c r="S975" s="499">
        <v>0</v>
      </c>
      <c r="T975" s="330"/>
    </row>
    <row r="976" spans="1:20" s="331" customFormat="1">
      <c r="A976" s="494" t="s">
        <v>2085</v>
      </c>
      <c r="B976" s="499">
        <v>2</v>
      </c>
      <c r="C976" s="499">
        <v>11</v>
      </c>
      <c r="D976" s="499">
        <v>5.5</v>
      </c>
      <c r="E976" s="499">
        <v>2</v>
      </c>
      <c r="F976" s="499">
        <v>0</v>
      </c>
      <c r="G976" s="499">
        <v>0</v>
      </c>
      <c r="H976" s="499">
        <v>0</v>
      </c>
      <c r="I976" s="499">
        <v>0</v>
      </c>
      <c r="J976" s="499">
        <v>0</v>
      </c>
      <c r="K976" s="499">
        <v>0</v>
      </c>
      <c r="L976" s="499">
        <v>0</v>
      </c>
      <c r="M976" s="499">
        <v>0</v>
      </c>
      <c r="N976" s="499">
        <v>0</v>
      </c>
      <c r="O976" s="499">
        <v>0</v>
      </c>
      <c r="P976" s="499">
        <v>0</v>
      </c>
      <c r="Q976" s="499">
        <v>0</v>
      </c>
      <c r="R976" s="499">
        <v>0</v>
      </c>
      <c r="S976" s="499">
        <v>0</v>
      </c>
      <c r="T976" s="330"/>
    </row>
    <row r="977" spans="1:20" s="331" customFormat="1">
      <c r="A977" s="494" t="s">
        <v>2087</v>
      </c>
      <c r="B977" s="499">
        <v>61</v>
      </c>
      <c r="C977" s="499">
        <v>1026</v>
      </c>
      <c r="D977" s="499">
        <v>16.819672131147541</v>
      </c>
      <c r="E977" s="499">
        <v>61</v>
      </c>
      <c r="F977" s="499">
        <v>0</v>
      </c>
      <c r="G977" s="499">
        <v>0</v>
      </c>
      <c r="H977" s="499">
        <v>0</v>
      </c>
      <c r="I977" s="499">
        <v>0</v>
      </c>
      <c r="J977" s="499">
        <v>0</v>
      </c>
      <c r="K977" s="499">
        <v>0</v>
      </c>
      <c r="L977" s="499">
        <v>0</v>
      </c>
      <c r="M977" s="499">
        <v>0</v>
      </c>
      <c r="N977" s="499">
        <v>0</v>
      </c>
      <c r="O977" s="499">
        <v>0</v>
      </c>
      <c r="P977" s="499">
        <v>0</v>
      </c>
      <c r="Q977" s="499">
        <v>0</v>
      </c>
      <c r="R977" s="499">
        <v>0</v>
      </c>
      <c r="S977" s="499">
        <v>0</v>
      </c>
      <c r="T977" s="330"/>
    </row>
    <row r="978" spans="1:20" s="331" customFormat="1">
      <c r="A978" s="494" t="s">
        <v>2088</v>
      </c>
      <c r="B978" s="499">
        <v>5</v>
      </c>
      <c r="C978" s="499">
        <v>17</v>
      </c>
      <c r="D978" s="499">
        <v>3.4</v>
      </c>
      <c r="E978" s="499">
        <v>5</v>
      </c>
      <c r="F978" s="499">
        <v>0</v>
      </c>
      <c r="G978" s="499">
        <v>0</v>
      </c>
      <c r="H978" s="499">
        <v>0</v>
      </c>
      <c r="I978" s="499">
        <v>0</v>
      </c>
      <c r="J978" s="499">
        <v>0</v>
      </c>
      <c r="K978" s="499">
        <v>0</v>
      </c>
      <c r="L978" s="499">
        <v>0</v>
      </c>
      <c r="M978" s="499">
        <v>0</v>
      </c>
      <c r="N978" s="499">
        <v>0</v>
      </c>
      <c r="O978" s="499">
        <v>0</v>
      </c>
      <c r="P978" s="499">
        <v>0</v>
      </c>
      <c r="Q978" s="499">
        <v>0</v>
      </c>
      <c r="R978" s="499">
        <v>0</v>
      </c>
      <c r="S978" s="499">
        <v>0</v>
      </c>
      <c r="T978" s="330"/>
    </row>
    <row r="979" spans="1:20" s="331" customFormat="1">
      <c r="A979" s="494" t="s">
        <v>2089</v>
      </c>
      <c r="B979" s="499">
        <v>12</v>
      </c>
      <c r="C979" s="499">
        <v>89</v>
      </c>
      <c r="D979" s="499">
        <v>7.416666666666667</v>
      </c>
      <c r="E979" s="499">
        <v>12</v>
      </c>
      <c r="F979" s="499">
        <v>0</v>
      </c>
      <c r="G979" s="499">
        <v>0</v>
      </c>
      <c r="H979" s="499">
        <v>0</v>
      </c>
      <c r="I979" s="499">
        <v>0</v>
      </c>
      <c r="J979" s="499">
        <v>0</v>
      </c>
      <c r="K979" s="499">
        <v>0</v>
      </c>
      <c r="L979" s="499">
        <v>0</v>
      </c>
      <c r="M979" s="499">
        <v>0</v>
      </c>
      <c r="N979" s="499">
        <v>0</v>
      </c>
      <c r="O979" s="499">
        <v>0</v>
      </c>
      <c r="P979" s="499">
        <v>0</v>
      </c>
      <c r="Q979" s="499">
        <v>0</v>
      </c>
      <c r="R979" s="499">
        <v>0</v>
      </c>
      <c r="S979" s="499">
        <v>0</v>
      </c>
      <c r="T979" s="330"/>
    </row>
    <row r="980" spans="1:20" s="331" customFormat="1">
      <c r="A980" s="494" t="s">
        <v>2090</v>
      </c>
      <c r="B980" s="499">
        <v>1863</v>
      </c>
      <c r="C980" s="499">
        <v>7112</v>
      </c>
      <c r="D980" s="499">
        <v>3.8174986580783683</v>
      </c>
      <c r="E980" s="499">
        <v>1863</v>
      </c>
      <c r="F980" s="499">
        <v>0</v>
      </c>
      <c r="G980" s="499">
        <v>0</v>
      </c>
      <c r="H980" s="499">
        <v>0</v>
      </c>
      <c r="I980" s="499">
        <v>0</v>
      </c>
      <c r="J980" s="499">
        <v>0</v>
      </c>
      <c r="K980" s="499">
        <v>0</v>
      </c>
      <c r="L980" s="499">
        <v>0</v>
      </c>
      <c r="M980" s="499">
        <v>0</v>
      </c>
      <c r="N980" s="499">
        <v>0</v>
      </c>
      <c r="O980" s="499">
        <v>0</v>
      </c>
      <c r="P980" s="499">
        <v>0</v>
      </c>
      <c r="Q980" s="499">
        <v>0</v>
      </c>
      <c r="R980" s="499">
        <v>0</v>
      </c>
      <c r="S980" s="499">
        <v>0</v>
      </c>
      <c r="T980" s="330"/>
    </row>
    <row r="981" spans="1:20" s="331" customFormat="1">
      <c r="A981" s="494" t="s">
        <v>2091</v>
      </c>
      <c r="B981" s="499">
        <v>6</v>
      </c>
      <c r="C981" s="499">
        <v>27</v>
      </c>
      <c r="D981" s="499">
        <v>4.5</v>
      </c>
      <c r="E981" s="499">
        <v>6</v>
      </c>
      <c r="F981" s="499">
        <v>0</v>
      </c>
      <c r="G981" s="499">
        <v>0</v>
      </c>
      <c r="H981" s="499">
        <v>0</v>
      </c>
      <c r="I981" s="499">
        <v>0</v>
      </c>
      <c r="J981" s="499">
        <v>0</v>
      </c>
      <c r="K981" s="499">
        <v>0</v>
      </c>
      <c r="L981" s="499">
        <v>0</v>
      </c>
      <c r="M981" s="499">
        <v>0</v>
      </c>
      <c r="N981" s="499">
        <v>0</v>
      </c>
      <c r="O981" s="499">
        <v>0</v>
      </c>
      <c r="P981" s="499">
        <v>0</v>
      </c>
      <c r="Q981" s="499">
        <v>0</v>
      </c>
      <c r="R981" s="499">
        <v>0</v>
      </c>
      <c r="S981" s="499">
        <v>0</v>
      </c>
      <c r="T981" s="330"/>
    </row>
    <row r="982" spans="1:20" s="331" customFormat="1">
      <c r="A982" s="494" t="s">
        <v>2092</v>
      </c>
      <c r="B982" s="499">
        <v>10</v>
      </c>
      <c r="C982" s="499">
        <v>62</v>
      </c>
      <c r="D982" s="499">
        <v>6.2</v>
      </c>
      <c r="E982" s="499">
        <v>10</v>
      </c>
      <c r="F982" s="499">
        <v>0</v>
      </c>
      <c r="G982" s="499">
        <v>0</v>
      </c>
      <c r="H982" s="499">
        <v>0</v>
      </c>
      <c r="I982" s="499">
        <v>0</v>
      </c>
      <c r="J982" s="499">
        <v>0</v>
      </c>
      <c r="K982" s="499">
        <v>0</v>
      </c>
      <c r="L982" s="499">
        <v>0</v>
      </c>
      <c r="M982" s="499">
        <v>0</v>
      </c>
      <c r="N982" s="499">
        <v>0</v>
      </c>
      <c r="O982" s="499">
        <v>0</v>
      </c>
      <c r="P982" s="499">
        <v>0</v>
      </c>
      <c r="Q982" s="499">
        <v>0</v>
      </c>
      <c r="R982" s="499">
        <v>0</v>
      </c>
      <c r="S982" s="499">
        <v>0</v>
      </c>
      <c r="T982" s="330"/>
    </row>
    <row r="983" spans="1:20" s="331" customFormat="1">
      <c r="A983" s="494" t="s">
        <v>2093</v>
      </c>
      <c r="B983" s="499">
        <v>156</v>
      </c>
      <c r="C983" s="499">
        <v>585</v>
      </c>
      <c r="D983" s="499">
        <v>3.75</v>
      </c>
      <c r="E983" s="499">
        <v>156</v>
      </c>
      <c r="F983" s="499">
        <v>0</v>
      </c>
      <c r="G983" s="499">
        <v>0</v>
      </c>
      <c r="H983" s="499">
        <v>0</v>
      </c>
      <c r="I983" s="499">
        <v>0</v>
      </c>
      <c r="J983" s="499">
        <v>0</v>
      </c>
      <c r="K983" s="499">
        <v>0</v>
      </c>
      <c r="L983" s="499">
        <v>0</v>
      </c>
      <c r="M983" s="499">
        <v>0</v>
      </c>
      <c r="N983" s="499">
        <v>0</v>
      </c>
      <c r="O983" s="499">
        <v>0</v>
      </c>
      <c r="P983" s="499">
        <v>0</v>
      </c>
      <c r="Q983" s="499">
        <v>0</v>
      </c>
      <c r="R983" s="499">
        <v>0</v>
      </c>
      <c r="S983" s="499">
        <v>0</v>
      </c>
      <c r="T983" s="330"/>
    </row>
    <row r="984" spans="1:20" s="331" customFormat="1">
      <c r="A984" s="494" t="s">
        <v>2094</v>
      </c>
      <c r="B984" s="499">
        <v>3672</v>
      </c>
      <c r="C984" s="499">
        <v>12716</v>
      </c>
      <c r="D984" s="499">
        <v>3.4629629629629628</v>
      </c>
      <c r="E984" s="499">
        <v>3672</v>
      </c>
      <c r="F984" s="499">
        <v>0</v>
      </c>
      <c r="G984" s="499">
        <v>0</v>
      </c>
      <c r="H984" s="499">
        <v>0</v>
      </c>
      <c r="I984" s="499">
        <v>0</v>
      </c>
      <c r="J984" s="499">
        <v>0</v>
      </c>
      <c r="K984" s="499">
        <v>0</v>
      </c>
      <c r="L984" s="499">
        <v>0</v>
      </c>
      <c r="M984" s="499">
        <v>0</v>
      </c>
      <c r="N984" s="499">
        <v>0</v>
      </c>
      <c r="O984" s="499">
        <v>0</v>
      </c>
      <c r="P984" s="499">
        <v>0</v>
      </c>
      <c r="Q984" s="499">
        <v>0</v>
      </c>
      <c r="R984" s="499">
        <v>0</v>
      </c>
      <c r="S984" s="499">
        <v>0</v>
      </c>
      <c r="T984" s="330"/>
    </row>
    <row r="985" spans="1:20" s="331" customFormat="1">
      <c r="A985" s="494" t="s">
        <v>2095</v>
      </c>
      <c r="B985" s="499">
        <v>11</v>
      </c>
      <c r="C985" s="499">
        <v>203</v>
      </c>
      <c r="D985" s="499">
        <v>18.454545454545453</v>
      </c>
      <c r="E985" s="499">
        <v>11</v>
      </c>
      <c r="F985" s="499">
        <v>0</v>
      </c>
      <c r="G985" s="499">
        <v>0</v>
      </c>
      <c r="H985" s="499">
        <v>0</v>
      </c>
      <c r="I985" s="499">
        <v>0</v>
      </c>
      <c r="J985" s="499">
        <v>0</v>
      </c>
      <c r="K985" s="499">
        <v>0</v>
      </c>
      <c r="L985" s="499">
        <v>0</v>
      </c>
      <c r="M985" s="499">
        <v>0</v>
      </c>
      <c r="N985" s="499">
        <v>0</v>
      </c>
      <c r="O985" s="499">
        <v>0</v>
      </c>
      <c r="P985" s="499">
        <v>0</v>
      </c>
      <c r="Q985" s="499">
        <v>0</v>
      </c>
      <c r="R985" s="499">
        <v>0</v>
      </c>
      <c r="S985" s="499">
        <v>0</v>
      </c>
      <c r="T985" s="330"/>
    </row>
    <row r="986" spans="1:20" s="331" customFormat="1">
      <c r="A986" s="494" t="s">
        <v>2096</v>
      </c>
      <c r="B986" s="499">
        <v>445</v>
      </c>
      <c r="C986" s="499">
        <v>2478</v>
      </c>
      <c r="D986" s="499">
        <v>5.5685393258426963</v>
      </c>
      <c r="E986" s="499">
        <v>445</v>
      </c>
      <c r="F986" s="499">
        <v>0</v>
      </c>
      <c r="G986" s="499">
        <v>0</v>
      </c>
      <c r="H986" s="499">
        <v>0</v>
      </c>
      <c r="I986" s="499">
        <v>0</v>
      </c>
      <c r="J986" s="499">
        <v>0</v>
      </c>
      <c r="K986" s="499">
        <v>0</v>
      </c>
      <c r="L986" s="499">
        <v>0</v>
      </c>
      <c r="M986" s="499">
        <v>0</v>
      </c>
      <c r="N986" s="499">
        <v>0</v>
      </c>
      <c r="O986" s="499">
        <v>0</v>
      </c>
      <c r="P986" s="499">
        <v>0</v>
      </c>
      <c r="Q986" s="499">
        <v>0</v>
      </c>
      <c r="R986" s="499">
        <v>0</v>
      </c>
      <c r="S986" s="499">
        <v>0</v>
      </c>
      <c r="T986" s="330"/>
    </row>
    <row r="987" spans="1:20" s="331" customFormat="1">
      <c r="A987" s="494" t="s">
        <v>2097</v>
      </c>
      <c r="B987" s="499">
        <v>575</v>
      </c>
      <c r="C987" s="499">
        <v>2831</v>
      </c>
      <c r="D987" s="499">
        <v>4.9234782608695653</v>
      </c>
      <c r="E987" s="499">
        <v>575</v>
      </c>
      <c r="F987" s="499">
        <v>0</v>
      </c>
      <c r="G987" s="499">
        <v>0</v>
      </c>
      <c r="H987" s="499">
        <v>0</v>
      </c>
      <c r="I987" s="499">
        <v>0</v>
      </c>
      <c r="J987" s="499">
        <v>0</v>
      </c>
      <c r="K987" s="499">
        <v>0</v>
      </c>
      <c r="L987" s="499">
        <v>0</v>
      </c>
      <c r="M987" s="499">
        <v>0</v>
      </c>
      <c r="N987" s="499">
        <v>0</v>
      </c>
      <c r="O987" s="499">
        <v>0</v>
      </c>
      <c r="P987" s="499">
        <v>0</v>
      </c>
      <c r="Q987" s="499">
        <v>0</v>
      </c>
      <c r="R987" s="499">
        <v>0</v>
      </c>
      <c r="S987" s="499">
        <v>0</v>
      </c>
      <c r="T987" s="330"/>
    </row>
    <row r="988" spans="1:20" s="331" customFormat="1">
      <c r="A988" s="494" t="s">
        <v>2098</v>
      </c>
      <c r="B988" s="499">
        <v>7</v>
      </c>
      <c r="C988" s="499">
        <v>23</v>
      </c>
      <c r="D988" s="499">
        <v>3.2857142857142856</v>
      </c>
      <c r="E988" s="499">
        <v>7</v>
      </c>
      <c r="F988" s="499">
        <v>0</v>
      </c>
      <c r="G988" s="499">
        <v>0</v>
      </c>
      <c r="H988" s="499">
        <v>0</v>
      </c>
      <c r="I988" s="499">
        <v>0</v>
      </c>
      <c r="J988" s="499">
        <v>0</v>
      </c>
      <c r="K988" s="499">
        <v>0</v>
      </c>
      <c r="L988" s="499">
        <v>0</v>
      </c>
      <c r="M988" s="499">
        <v>0</v>
      </c>
      <c r="N988" s="499">
        <v>0</v>
      </c>
      <c r="O988" s="499">
        <v>0</v>
      </c>
      <c r="P988" s="499">
        <v>0</v>
      </c>
      <c r="Q988" s="499">
        <v>0</v>
      </c>
      <c r="R988" s="499">
        <v>0</v>
      </c>
      <c r="S988" s="499">
        <v>0</v>
      </c>
      <c r="T988" s="330"/>
    </row>
    <row r="989" spans="1:20" s="331" customFormat="1">
      <c r="A989" s="494" t="s">
        <v>2099</v>
      </c>
      <c r="B989" s="499">
        <v>6</v>
      </c>
      <c r="C989" s="499">
        <v>19</v>
      </c>
      <c r="D989" s="499">
        <v>3.1666666666666665</v>
      </c>
      <c r="E989" s="499">
        <v>6</v>
      </c>
      <c r="F989" s="499">
        <v>0</v>
      </c>
      <c r="G989" s="499">
        <v>0</v>
      </c>
      <c r="H989" s="499">
        <v>0</v>
      </c>
      <c r="I989" s="499">
        <v>0</v>
      </c>
      <c r="J989" s="499">
        <v>0</v>
      </c>
      <c r="K989" s="499">
        <v>0</v>
      </c>
      <c r="L989" s="499">
        <v>0</v>
      </c>
      <c r="M989" s="499">
        <v>0</v>
      </c>
      <c r="N989" s="499">
        <v>0</v>
      </c>
      <c r="O989" s="499">
        <v>0</v>
      </c>
      <c r="P989" s="499">
        <v>0</v>
      </c>
      <c r="Q989" s="499">
        <v>0</v>
      </c>
      <c r="R989" s="499">
        <v>0</v>
      </c>
      <c r="S989" s="499">
        <v>0</v>
      </c>
      <c r="T989" s="330"/>
    </row>
    <row r="990" spans="1:20" s="331" customFormat="1">
      <c r="A990" s="494" t="s">
        <v>2100</v>
      </c>
      <c r="B990" s="499">
        <v>198</v>
      </c>
      <c r="C990" s="499">
        <v>704</v>
      </c>
      <c r="D990" s="499">
        <v>3.5555555555555554</v>
      </c>
      <c r="E990" s="499">
        <v>198</v>
      </c>
      <c r="F990" s="499">
        <v>0</v>
      </c>
      <c r="G990" s="499">
        <v>0</v>
      </c>
      <c r="H990" s="499">
        <v>0</v>
      </c>
      <c r="I990" s="499">
        <v>0</v>
      </c>
      <c r="J990" s="499">
        <v>0</v>
      </c>
      <c r="K990" s="499">
        <v>0</v>
      </c>
      <c r="L990" s="499">
        <v>0</v>
      </c>
      <c r="M990" s="499">
        <v>0</v>
      </c>
      <c r="N990" s="499">
        <v>0</v>
      </c>
      <c r="O990" s="499">
        <v>0</v>
      </c>
      <c r="P990" s="499">
        <v>0</v>
      </c>
      <c r="Q990" s="499">
        <v>0</v>
      </c>
      <c r="R990" s="499">
        <v>0</v>
      </c>
      <c r="S990" s="499">
        <v>0</v>
      </c>
      <c r="T990" s="330"/>
    </row>
    <row r="991" spans="1:20" s="331" customFormat="1">
      <c r="A991" s="494" t="s">
        <v>2101</v>
      </c>
      <c r="B991" s="499">
        <v>45</v>
      </c>
      <c r="C991" s="499">
        <v>458</v>
      </c>
      <c r="D991" s="499">
        <v>10.177777777777777</v>
      </c>
      <c r="E991" s="499">
        <v>45</v>
      </c>
      <c r="F991" s="499">
        <v>0</v>
      </c>
      <c r="G991" s="499">
        <v>0</v>
      </c>
      <c r="H991" s="499">
        <v>0</v>
      </c>
      <c r="I991" s="499">
        <v>0</v>
      </c>
      <c r="J991" s="499">
        <v>0</v>
      </c>
      <c r="K991" s="499">
        <v>0</v>
      </c>
      <c r="L991" s="499">
        <v>0</v>
      </c>
      <c r="M991" s="499">
        <v>0</v>
      </c>
      <c r="N991" s="499">
        <v>0</v>
      </c>
      <c r="O991" s="499">
        <v>0</v>
      </c>
      <c r="P991" s="499">
        <v>0</v>
      </c>
      <c r="Q991" s="499">
        <v>0</v>
      </c>
      <c r="R991" s="499">
        <v>0</v>
      </c>
      <c r="S991" s="499">
        <v>0</v>
      </c>
      <c r="T991" s="330"/>
    </row>
    <row r="992" spans="1:20" s="331" customFormat="1">
      <c r="A992" s="494" t="s">
        <v>2102</v>
      </c>
      <c r="B992" s="499">
        <v>227</v>
      </c>
      <c r="C992" s="499">
        <v>3148</v>
      </c>
      <c r="D992" s="499">
        <v>13.86784140969163</v>
      </c>
      <c r="E992" s="499">
        <v>227</v>
      </c>
      <c r="F992" s="499">
        <v>0</v>
      </c>
      <c r="G992" s="499">
        <v>0</v>
      </c>
      <c r="H992" s="499">
        <v>0</v>
      </c>
      <c r="I992" s="499">
        <v>0</v>
      </c>
      <c r="J992" s="499">
        <v>0</v>
      </c>
      <c r="K992" s="499">
        <v>0</v>
      </c>
      <c r="L992" s="499">
        <v>0</v>
      </c>
      <c r="M992" s="499">
        <v>0</v>
      </c>
      <c r="N992" s="499">
        <v>0</v>
      </c>
      <c r="O992" s="499">
        <v>0</v>
      </c>
      <c r="P992" s="499">
        <v>0</v>
      </c>
      <c r="Q992" s="499">
        <v>0</v>
      </c>
      <c r="R992" s="499">
        <v>0</v>
      </c>
      <c r="S992" s="499">
        <v>0</v>
      </c>
      <c r="T992" s="330"/>
    </row>
    <row r="993" spans="1:20" s="331" customFormat="1">
      <c r="A993" s="494" t="s">
        <v>2103</v>
      </c>
      <c r="B993" s="499">
        <v>64</v>
      </c>
      <c r="C993" s="499">
        <v>456</v>
      </c>
      <c r="D993" s="499">
        <v>7.125</v>
      </c>
      <c r="E993" s="499">
        <v>64</v>
      </c>
      <c r="F993" s="499">
        <v>0</v>
      </c>
      <c r="G993" s="499">
        <v>0</v>
      </c>
      <c r="H993" s="499">
        <v>0</v>
      </c>
      <c r="I993" s="499">
        <v>0</v>
      </c>
      <c r="J993" s="499">
        <v>0</v>
      </c>
      <c r="K993" s="499">
        <v>0</v>
      </c>
      <c r="L993" s="499">
        <v>0</v>
      </c>
      <c r="M993" s="499">
        <v>0</v>
      </c>
      <c r="N993" s="499">
        <v>0</v>
      </c>
      <c r="O993" s="499">
        <v>0</v>
      </c>
      <c r="P993" s="499">
        <v>0</v>
      </c>
      <c r="Q993" s="499">
        <v>0</v>
      </c>
      <c r="R993" s="499">
        <v>0</v>
      </c>
      <c r="S993" s="499">
        <v>0</v>
      </c>
      <c r="T993" s="330"/>
    </row>
    <row r="994" spans="1:20" s="331" customFormat="1">
      <c r="A994" s="494" t="s">
        <v>2104</v>
      </c>
      <c r="B994" s="499">
        <v>60</v>
      </c>
      <c r="C994" s="499">
        <v>499</v>
      </c>
      <c r="D994" s="499">
        <v>8.3166666666666664</v>
      </c>
      <c r="E994" s="499">
        <v>60</v>
      </c>
      <c r="F994" s="499">
        <v>0</v>
      </c>
      <c r="G994" s="499">
        <v>0</v>
      </c>
      <c r="H994" s="499">
        <v>0</v>
      </c>
      <c r="I994" s="499">
        <v>0</v>
      </c>
      <c r="J994" s="499">
        <v>0</v>
      </c>
      <c r="K994" s="499">
        <v>0</v>
      </c>
      <c r="L994" s="499">
        <v>0</v>
      </c>
      <c r="M994" s="499">
        <v>0</v>
      </c>
      <c r="N994" s="499">
        <v>0</v>
      </c>
      <c r="O994" s="499">
        <v>0</v>
      </c>
      <c r="P994" s="499">
        <v>0</v>
      </c>
      <c r="Q994" s="499">
        <v>0</v>
      </c>
      <c r="R994" s="499">
        <v>0</v>
      </c>
      <c r="S994" s="499">
        <v>0</v>
      </c>
      <c r="T994" s="332"/>
    </row>
    <row r="995" spans="1:20" s="331" customFormat="1">
      <c r="A995" s="494" t="s">
        <v>2105</v>
      </c>
      <c r="B995" s="499">
        <v>30</v>
      </c>
      <c r="C995" s="499">
        <v>89</v>
      </c>
      <c r="D995" s="499">
        <v>2.9666666666666668</v>
      </c>
      <c r="E995" s="499">
        <v>30</v>
      </c>
      <c r="F995" s="499">
        <v>0</v>
      </c>
      <c r="G995" s="499">
        <v>0</v>
      </c>
      <c r="H995" s="499">
        <v>0</v>
      </c>
      <c r="I995" s="499">
        <v>0</v>
      </c>
      <c r="J995" s="499">
        <v>0</v>
      </c>
      <c r="K995" s="499">
        <v>0</v>
      </c>
      <c r="L995" s="499">
        <v>0</v>
      </c>
      <c r="M995" s="499">
        <v>0</v>
      </c>
      <c r="N995" s="499">
        <v>0</v>
      </c>
      <c r="O995" s="499">
        <v>0</v>
      </c>
      <c r="P995" s="499">
        <v>0</v>
      </c>
      <c r="Q995" s="499">
        <v>0</v>
      </c>
      <c r="R995" s="499">
        <v>0</v>
      </c>
      <c r="S995" s="499">
        <v>0</v>
      </c>
      <c r="T995" s="330"/>
    </row>
    <row r="996" spans="1:20" s="331" customFormat="1">
      <c r="A996" s="494" t="s">
        <v>2106</v>
      </c>
      <c r="B996" s="499">
        <v>43</v>
      </c>
      <c r="C996" s="499">
        <v>207</v>
      </c>
      <c r="D996" s="499">
        <v>4.8139534883720927</v>
      </c>
      <c r="E996" s="499">
        <v>43</v>
      </c>
      <c r="F996" s="499">
        <v>0</v>
      </c>
      <c r="G996" s="499">
        <v>0</v>
      </c>
      <c r="H996" s="499">
        <v>0</v>
      </c>
      <c r="I996" s="499">
        <v>0</v>
      </c>
      <c r="J996" s="499">
        <v>0</v>
      </c>
      <c r="K996" s="499">
        <v>0</v>
      </c>
      <c r="L996" s="499">
        <v>0</v>
      </c>
      <c r="M996" s="499">
        <v>0</v>
      </c>
      <c r="N996" s="499">
        <v>0</v>
      </c>
      <c r="O996" s="499">
        <v>0</v>
      </c>
      <c r="P996" s="499">
        <v>0</v>
      </c>
      <c r="Q996" s="499">
        <v>0</v>
      </c>
      <c r="R996" s="499">
        <v>0</v>
      </c>
      <c r="S996" s="499">
        <v>0</v>
      </c>
      <c r="T996" s="330"/>
    </row>
    <row r="997" spans="1:20" s="331" customFormat="1">
      <c r="A997" s="494" t="s">
        <v>2107</v>
      </c>
      <c r="B997" s="499">
        <v>97</v>
      </c>
      <c r="C997" s="499">
        <v>943</v>
      </c>
      <c r="D997" s="499">
        <v>9.7216494845360817</v>
      </c>
      <c r="E997" s="499">
        <v>97</v>
      </c>
      <c r="F997" s="499">
        <v>0</v>
      </c>
      <c r="G997" s="499">
        <v>0</v>
      </c>
      <c r="H997" s="499">
        <v>0</v>
      </c>
      <c r="I997" s="499">
        <v>0</v>
      </c>
      <c r="J997" s="499">
        <v>0</v>
      </c>
      <c r="K997" s="499">
        <v>0</v>
      </c>
      <c r="L997" s="499">
        <v>0</v>
      </c>
      <c r="M997" s="499">
        <v>0</v>
      </c>
      <c r="N997" s="499">
        <v>0</v>
      </c>
      <c r="O997" s="499">
        <v>0</v>
      </c>
      <c r="P997" s="499">
        <v>0</v>
      </c>
      <c r="Q997" s="499">
        <v>0</v>
      </c>
      <c r="R997" s="499">
        <v>0</v>
      </c>
      <c r="S997" s="499">
        <v>0</v>
      </c>
      <c r="T997" s="330"/>
    </row>
    <row r="998" spans="1:20" s="331" customFormat="1">
      <c r="A998" s="494" t="s">
        <v>2108</v>
      </c>
      <c r="B998" s="499">
        <v>165</v>
      </c>
      <c r="C998" s="499">
        <v>1959</v>
      </c>
      <c r="D998" s="499">
        <v>11.872727272727273</v>
      </c>
      <c r="E998" s="499">
        <v>165</v>
      </c>
      <c r="F998" s="499">
        <v>0</v>
      </c>
      <c r="G998" s="499">
        <v>0</v>
      </c>
      <c r="H998" s="499">
        <v>0</v>
      </c>
      <c r="I998" s="499">
        <v>0</v>
      </c>
      <c r="J998" s="499">
        <v>0</v>
      </c>
      <c r="K998" s="499">
        <v>0</v>
      </c>
      <c r="L998" s="499">
        <v>0</v>
      </c>
      <c r="M998" s="499">
        <v>0</v>
      </c>
      <c r="N998" s="499">
        <v>0</v>
      </c>
      <c r="O998" s="499">
        <v>0</v>
      </c>
      <c r="P998" s="499">
        <v>0</v>
      </c>
      <c r="Q998" s="499">
        <v>0</v>
      </c>
      <c r="R998" s="499">
        <v>0</v>
      </c>
      <c r="S998" s="499">
        <v>0</v>
      </c>
      <c r="T998" s="330"/>
    </row>
    <row r="999" spans="1:20" s="331" customFormat="1">
      <c r="A999" s="494" t="s">
        <v>2109</v>
      </c>
      <c r="B999" s="499">
        <v>275</v>
      </c>
      <c r="C999" s="499">
        <v>1073</v>
      </c>
      <c r="D999" s="499">
        <v>3.9018181818181819</v>
      </c>
      <c r="E999" s="499">
        <v>275</v>
      </c>
      <c r="F999" s="499">
        <v>0</v>
      </c>
      <c r="G999" s="499">
        <v>0</v>
      </c>
      <c r="H999" s="499">
        <v>0</v>
      </c>
      <c r="I999" s="499">
        <v>0</v>
      </c>
      <c r="J999" s="499">
        <v>0</v>
      </c>
      <c r="K999" s="499">
        <v>0</v>
      </c>
      <c r="L999" s="499">
        <v>0</v>
      </c>
      <c r="M999" s="499">
        <v>0</v>
      </c>
      <c r="N999" s="499">
        <v>0</v>
      </c>
      <c r="O999" s="499">
        <v>0</v>
      </c>
      <c r="P999" s="499">
        <v>0</v>
      </c>
      <c r="Q999" s="499">
        <v>0</v>
      </c>
      <c r="R999" s="499">
        <v>0</v>
      </c>
      <c r="S999" s="499">
        <v>0</v>
      </c>
      <c r="T999" s="330"/>
    </row>
    <row r="1000" spans="1:20" s="331" customFormat="1">
      <c r="A1000" s="494" t="s">
        <v>2110</v>
      </c>
      <c r="B1000" s="499">
        <v>8</v>
      </c>
      <c r="C1000" s="499">
        <v>770</v>
      </c>
      <c r="D1000" s="499">
        <v>96.25</v>
      </c>
      <c r="E1000" s="499">
        <v>8</v>
      </c>
      <c r="F1000" s="499">
        <v>0</v>
      </c>
      <c r="G1000" s="499">
        <v>0</v>
      </c>
      <c r="H1000" s="499">
        <v>0</v>
      </c>
      <c r="I1000" s="499">
        <v>0</v>
      </c>
      <c r="J1000" s="499">
        <v>0</v>
      </c>
      <c r="K1000" s="499">
        <v>0</v>
      </c>
      <c r="L1000" s="499">
        <v>0</v>
      </c>
      <c r="M1000" s="499">
        <v>0</v>
      </c>
      <c r="N1000" s="499">
        <v>0</v>
      </c>
      <c r="O1000" s="499">
        <v>0</v>
      </c>
      <c r="P1000" s="499">
        <v>0</v>
      </c>
      <c r="Q1000" s="499">
        <v>0</v>
      </c>
      <c r="R1000" s="499">
        <v>0</v>
      </c>
      <c r="S1000" s="499">
        <v>0</v>
      </c>
      <c r="T1000" s="330"/>
    </row>
    <row r="1001" spans="1:20" s="331" customFormat="1">
      <c r="A1001" s="494" t="s">
        <v>2111</v>
      </c>
      <c r="B1001" s="499">
        <v>4</v>
      </c>
      <c r="C1001" s="499">
        <v>6</v>
      </c>
      <c r="D1001" s="499">
        <v>1.5</v>
      </c>
      <c r="E1001" s="499">
        <v>4</v>
      </c>
      <c r="F1001" s="499">
        <v>0</v>
      </c>
      <c r="G1001" s="499">
        <v>0</v>
      </c>
      <c r="H1001" s="499">
        <v>0</v>
      </c>
      <c r="I1001" s="499">
        <v>0</v>
      </c>
      <c r="J1001" s="499">
        <v>0</v>
      </c>
      <c r="K1001" s="499">
        <v>0</v>
      </c>
      <c r="L1001" s="499">
        <v>0</v>
      </c>
      <c r="M1001" s="499">
        <v>0</v>
      </c>
      <c r="N1001" s="499">
        <v>0</v>
      </c>
      <c r="O1001" s="499">
        <v>0</v>
      </c>
      <c r="P1001" s="499">
        <v>0</v>
      </c>
      <c r="Q1001" s="499">
        <v>0</v>
      </c>
      <c r="R1001" s="499">
        <v>0</v>
      </c>
      <c r="S1001" s="499">
        <v>0</v>
      </c>
      <c r="T1001" s="330"/>
    </row>
    <row r="1002" spans="1:20" s="331" customFormat="1">
      <c r="A1002" s="494" t="s">
        <v>960</v>
      </c>
      <c r="B1002" s="499">
        <v>407</v>
      </c>
      <c r="C1002" s="499">
        <v>1706</v>
      </c>
      <c r="D1002" s="499">
        <v>4.1916461916461918</v>
      </c>
      <c r="E1002" s="499">
        <v>407</v>
      </c>
      <c r="F1002" s="499">
        <v>0</v>
      </c>
      <c r="G1002" s="499">
        <v>0</v>
      </c>
      <c r="H1002" s="499">
        <v>0</v>
      </c>
      <c r="I1002" s="499">
        <v>0</v>
      </c>
      <c r="J1002" s="499">
        <v>0</v>
      </c>
      <c r="K1002" s="499">
        <v>0</v>
      </c>
      <c r="L1002" s="499">
        <v>0</v>
      </c>
      <c r="M1002" s="499">
        <v>0</v>
      </c>
      <c r="N1002" s="499">
        <v>0</v>
      </c>
      <c r="O1002" s="499">
        <v>0</v>
      </c>
      <c r="P1002" s="499">
        <v>0</v>
      </c>
      <c r="Q1002" s="499">
        <v>0</v>
      </c>
      <c r="R1002" s="499">
        <v>0</v>
      </c>
      <c r="S1002" s="499">
        <v>0</v>
      </c>
      <c r="T1002" s="330"/>
    </row>
    <row r="1003" spans="1:20" s="331" customFormat="1">
      <c r="A1003" s="492" t="s">
        <v>228</v>
      </c>
      <c r="B1003" s="498">
        <v>7202</v>
      </c>
      <c r="C1003" s="498">
        <v>42499</v>
      </c>
      <c r="D1003" s="498">
        <v>5.9009997222993613</v>
      </c>
      <c r="E1003" s="498">
        <v>2146</v>
      </c>
      <c r="F1003" s="498">
        <v>1993</v>
      </c>
      <c r="G1003" s="498">
        <v>1197</v>
      </c>
      <c r="H1003" s="498">
        <v>676</v>
      </c>
      <c r="I1003" s="498">
        <v>338</v>
      </c>
      <c r="J1003" s="498">
        <v>141</v>
      </c>
      <c r="K1003" s="498">
        <v>94</v>
      </c>
      <c r="L1003" s="498">
        <v>94</v>
      </c>
      <c r="M1003" s="498">
        <v>88</v>
      </c>
      <c r="N1003" s="498">
        <v>58</v>
      </c>
      <c r="O1003" s="498">
        <v>61</v>
      </c>
      <c r="P1003" s="498">
        <v>74</v>
      </c>
      <c r="Q1003" s="498">
        <v>55</v>
      </c>
      <c r="R1003" s="498">
        <v>56</v>
      </c>
      <c r="S1003" s="498">
        <v>131</v>
      </c>
      <c r="T1003" s="330"/>
    </row>
    <row r="1004" spans="1:20" s="331" customFormat="1">
      <c r="A1004" s="494" t="s">
        <v>2113</v>
      </c>
      <c r="B1004" s="499">
        <v>10</v>
      </c>
      <c r="C1004" s="499">
        <v>37</v>
      </c>
      <c r="D1004" s="499">
        <v>3.7</v>
      </c>
      <c r="E1004" s="499">
        <v>10</v>
      </c>
      <c r="F1004" s="499">
        <v>0</v>
      </c>
      <c r="G1004" s="499">
        <v>0</v>
      </c>
      <c r="H1004" s="499">
        <v>0</v>
      </c>
      <c r="I1004" s="499">
        <v>0</v>
      </c>
      <c r="J1004" s="499">
        <v>0</v>
      </c>
      <c r="K1004" s="499">
        <v>0</v>
      </c>
      <c r="L1004" s="499">
        <v>0</v>
      </c>
      <c r="M1004" s="499">
        <v>0</v>
      </c>
      <c r="N1004" s="499">
        <v>0</v>
      </c>
      <c r="O1004" s="499">
        <v>0</v>
      </c>
      <c r="P1004" s="499">
        <v>0</v>
      </c>
      <c r="Q1004" s="499">
        <v>0</v>
      </c>
      <c r="R1004" s="499">
        <v>0</v>
      </c>
      <c r="S1004" s="499">
        <v>0</v>
      </c>
      <c r="T1004" s="330"/>
    </row>
    <row r="1005" spans="1:20" s="331" customFormat="1">
      <c r="A1005" s="494" t="s">
        <v>2114</v>
      </c>
      <c r="B1005" s="499">
        <v>14</v>
      </c>
      <c r="C1005" s="499">
        <v>147</v>
      </c>
      <c r="D1005" s="499">
        <v>10.5</v>
      </c>
      <c r="E1005" s="499">
        <v>12</v>
      </c>
      <c r="F1005" s="499">
        <v>0</v>
      </c>
      <c r="G1005" s="499">
        <v>2</v>
      </c>
      <c r="H1005" s="499">
        <v>0</v>
      </c>
      <c r="I1005" s="499">
        <v>0</v>
      </c>
      <c r="J1005" s="499">
        <v>0</v>
      </c>
      <c r="K1005" s="499">
        <v>0</v>
      </c>
      <c r="L1005" s="499">
        <v>0</v>
      </c>
      <c r="M1005" s="499">
        <v>0</v>
      </c>
      <c r="N1005" s="499">
        <v>0</v>
      </c>
      <c r="O1005" s="499">
        <v>0</v>
      </c>
      <c r="P1005" s="499">
        <v>0</v>
      </c>
      <c r="Q1005" s="499">
        <v>0</v>
      </c>
      <c r="R1005" s="499">
        <v>0</v>
      </c>
      <c r="S1005" s="499">
        <v>0</v>
      </c>
      <c r="T1005" s="330"/>
    </row>
    <row r="1006" spans="1:20" s="331" customFormat="1">
      <c r="A1006" s="494" t="s">
        <v>2115</v>
      </c>
      <c r="B1006" s="499">
        <v>54</v>
      </c>
      <c r="C1006" s="499">
        <v>412</v>
      </c>
      <c r="D1006" s="499">
        <v>7.6296296296296298</v>
      </c>
      <c r="E1006" s="499">
        <v>40</v>
      </c>
      <c r="F1006" s="499">
        <v>13</v>
      </c>
      <c r="G1006" s="499">
        <v>1</v>
      </c>
      <c r="H1006" s="499">
        <v>0</v>
      </c>
      <c r="I1006" s="499">
        <v>0</v>
      </c>
      <c r="J1006" s="499">
        <v>0</v>
      </c>
      <c r="K1006" s="499">
        <v>0</v>
      </c>
      <c r="L1006" s="499">
        <v>0</v>
      </c>
      <c r="M1006" s="499">
        <v>0</v>
      </c>
      <c r="N1006" s="499">
        <v>0</v>
      </c>
      <c r="O1006" s="499">
        <v>0</v>
      </c>
      <c r="P1006" s="499">
        <v>0</v>
      </c>
      <c r="Q1006" s="499">
        <v>0</v>
      </c>
      <c r="R1006" s="499">
        <v>0</v>
      </c>
      <c r="S1006" s="499">
        <v>0</v>
      </c>
      <c r="T1006" s="330"/>
    </row>
    <row r="1007" spans="1:20" s="331" customFormat="1">
      <c r="A1007" s="494" t="s">
        <v>2116</v>
      </c>
      <c r="B1007" s="499">
        <v>124</v>
      </c>
      <c r="C1007" s="499">
        <v>1903</v>
      </c>
      <c r="D1007" s="499">
        <v>15.346774193548388</v>
      </c>
      <c r="E1007" s="499">
        <v>79</v>
      </c>
      <c r="F1007" s="499">
        <v>23</v>
      </c>
      <c r="G1007" s="499">
        <v>11</v>
      </c>
      <c r="H1007" s="499">
        <v>6</v>
      </c>
      <c r="I1007" s="499">
        <v>0</v>
      </c>
      <c r="J1007" s="499">
        <v>1</v>
      </c>
      <c r="K1007" s="499">
        <v>1</v>
      </c>
      <c r="L1007" s="499">
        <v>0</v>
      </c>
      <c r="M1007" s="499">
        <v>1</v>
      </c>
      <c r="N1007" s="499">
        <v>0</v>
      </c>
      <c r="O1007" s="499">
        <v>0</v>
      </c>
      <c r="P1007" s="499">
        <v>0</v>
      </c>
      <c r="Q1007" s="499">
        <v>0</v>
      </c>
      <c r="R1007" s="499">
        <v>0</v>
      </c>
      <c r="S1007" s="499">
        <v>2</v>
      </c>
      <c r="T1007" s="330"/>
    </row>
    <row r="1008" spans="1:20" s="331" customFormat="1">
      <c r="A1008" s="494" t="s">
        <v>2117</v>
      </c>
      <c r="B1008" s="499">
        <v>66</v>
      </c>
      <c r="C1008" s="499">
        <v>737</v>
      </c>
      <c r="D1008" s="499">
        <v>11.166666666666666</v>
      </c>
      <c r="E1008" s="499">
        <v>45</v>
      </c>
      <c r="F1008" s="499">
        <v>4</v>
      </c>
      <c r="G1008" s="499">
        <v>3</v>
      </c>
      <c r="H1008" s="499">
        <v>3</v>
      </c>
      <c r="I1008" s="499">
        <v>2</v>
      </c>
      <c r="J1008" s="499">
        <v>0</v>
      </c>
      <c r="K1008" s="499">
        <v>0</v>
      </c>
      <c r="L1008" s="499">
        <v>0</v>
      </c>
      <c r="M1008" s="499">
        <v>1</v>
      </c>
      <c r="N1008" s="499">
        <v>1</v>
      </c>
      <c r="O1008" s="499">
        <v>0</v>
      </c>
      <c r="P1008" s="499">
        <v>4</v>
      </c>
      <c r="Q1008" s="499">
        <v>1</v>
      </c>
      <c r="R1008" s="499">
        <v>2</v>
      </c>
      <c r="S1008" s="499">
        <v>0</v>
      </c>
      <c r="T1008" s="330"/>
    </row>
    <row r="1009" spans="1:20" s="331" customFormat="1">
      <c r="A1009" s="494" t="s">
        <v>2118</v>
      </c>
      <c r="B1009" s="499">
        <v>61</v>
      </c>
      <c r="C1009" s="499">
        <v>913</v>
      </c>
      <c r="D1009" s="499">
        <v>14.967213114754099</v>
      </c>
      <c r="E1009" s="499">
        <v>45</v>
      </c>
      <c r="F1009" s="499">
        <v>11</v>
      </c>
      <c r="G1009" s="499">
        <v>2</v>
      </c>
      <c r="H1009" s="499">
        <v>2</v>
      </c>
      <c r="I1009" s="499">
        <v>1</v>
      </c>
      <c r="J1009" s="499">
        <v>0</v>
      </c>
      <c r="K1009" s="499">
        <v>0</v>
      </c>
      <c r="L1009" s="499">
        <v>0</v>
      </c>
      <c r="M1009" s="499">
        <v>0</v>
      </c>
      <c r="N1009" s="499">
        <v>0</v>
      </c>
      <c r="O1009" s="499">
        <v>0</v>
      </c>
      <c r="P1009" s="499">
        <v>0</v>
      </c>
      <c r="Q1009" s="499">
        <v>0</v>
      </c>
      <c r="R1009" s="499">
        <v>0</v>
      </c>
      <c r="S1009" s="499">
        <v>0</v>
      </c>
      <c r="T1009" s="330"/>
    </row>
    <row r="1010" spans="1:20" s="331" customFormat="1">
      <c r="A1010" s="494" t="s">
        <v>2119</v>
      </c>
      <c r="B1010" s="499">
        <v>12</v>
      </c>
      <c r="C1010" s="499">
        <v>109</v>
      </c>
      <c r="D1010" s="499">
        <v>9.0833333333333339</v>
      </c>
      <c r="E1010" s="499">
        <v>7</v>
      </c>
      <c r="F1010" s="499">
        <v>0</v>
      </c>
      <c r="G1010" s="499">
        <v>0</v>
      </c>
      <c r="H1010" s="499">
        <v>3</v>
      </c>
      <c r="I1010" s="499">
        <v>0</v>
      </c>
      <c r="J1010" s="499">
        <v>0</v>
      </c>
      <c r="K1010" s="499">
        <v>0</v>
      </c>
      <c r="L1010" s="499">
        <v>0</v>
      </c>
      <c r="M1010" s="499">
        <v>0</v>
      </c>
      <c r="N1010" s="499">
        <v>0</v>
      </c>
      <c r="O1010" s="499">
        <v>0</v>
      </c>
      <c r="P1010" s="499">
        <v>1</v>
      </c>
      <c r="Q1010" s="499">
        <v>0</v>
      </c>
      <c r="R1010" s="499">
        <v>0</v>
      </c>
      <c r="S1010" s="499">
        <v>1</v>
      </c>
      <c r="T1010" s="330"/>
    </row>
    <row r="1011" spans="1:20" s="331" customFormat="1">
      <c r="A1011" s="494" t="s">
        <v>2120</v>
      </c>
      <c r="B1011" s="499">
        <v>16</v>
      </c>
      <c r="C1011" s="499">
        <v>198</v>
      </c>
      <c r="D1011" s="499">
        <v>12.375</v>
      </c>
      <c r="E1011" s="499">
        <v>11</v>
      </c>
      <c r="F1011" s="499">
        <v>1</v>
      </c>
      <c r="G1011" s="499">
        <v>0</v>
      </c>
      <c r="H1011" s="499">
        <v>0</v>
      </c>
      <c r="I1011" s="499">
        <v>0</v>
      </c>
      <c r="J1011" s="499">
        <v>0</v>
      </c>
      <c r="K1011" s="499">
        <v>0</v>
      </c>
      <c r="L1011" s="499">
        <v>1</v>
      </c>
      <c r="M1011" s="499">
        <v>0</v>
      </c>
      <c r="N1011" s="499">
        <v>1</v>
      </c>
      <c r="O1011" s="499">
        <v>1</v>
      </c>
      <c r="P1011" s="499">
        <v>0</v>
      </c>
      <c r="Q1011" s="499">
        <v>1</v>
      </c>
      <c r="R1011" s="499">
        <v>0</v>
      </c>
      <c r="S1011" s="499">
        <v>0</v>
      </c>
      <c r="T1011" s="330"/>
    </row>
    <row r="1012" spans="1:20" s="331" customFormat="1">
      <c r="A1012" s="494" t="s">
        <v>2121</v>
      </c>
      <c r="B1012" s="499">
        <v>29</v>
      </c>
      <c r="C1012" s="499">
        <v>56</v>
      </c>
      <c r="D1012" s="499">
        <v>1.9310344827586208</v>
      </c>
      <c r="E1012" s="499">
        <v>2</v>
      </c>
      <c r="F1012" s="499">
        <v>12</v>
      </c>
      <c r="G1012" s="499">
        <v>9</v>
      </c>
      <c r="H1012" s="499">
        <v>2</v>
      </c>
      <c r="I1012" s="499">
        <v>2</v>
      </c>
      <c r="J1012" s="499">
        <v>1</v>
      </c>
      <c r="K1012" s="499">
        <v>0</v>
      </c>
      <c r="L1012" s="499">
        <v>1</v>
      </c>
      <c r="M1012" s="499">
        <v>0</v>
      </c>
      <c r="N1012" s="499">
        <v>0</v>
      </c>
      <c r="O1012" s="499">
        <v>0</v>
      </c>
      <c r="P1012" s="499">
        <v>0</v>
      </c>
      <c r="Q1012" s="499">
        <v>0</v>
      </c>
      <c r="R1012" s="499">
        <v>0</v>
      </c>
      <c r="S1012" s="499">
        <v>0</v>
      </c>
      <c r="T1012" s="330"/>
    </row>
    <row r="1013" spans="1:20" s="331" customFormat="1">
      <c r="A1013" s="494" t="s">
        <v>2122</v>
      </c>
      <c r="B1013" s="499">
        <v>16</v>
      </c>
      <c r="C1013" s="499">
        <v>126</v>
      </c>
      <c r="D1013" s="499">
        <v>7.875</v>
      </c>
      <c r="E1013" s="499">
        <v>4</v>
      </c>
      <c r="F1013" s="499">
        <v>0</v>
      </c>
      <c r="G1013" s="499">
        <v>0</v>
      </c>
      <c r="H1013" s="499">
        <v>0</v>
      </c>
      <c r="I1013" s="499">
        <v>0</v>
      </c>
      <c r="J1013" s="499">
        <v>0</v>
      </c>
      <c r="K1013" s="499">
        <v>1</v>
      </c>
      <c r="L1013" s="499">
        <v>0</v>
      </c>
      <c r="M1013" s="499">
        <v>1</v>
      </c>
      <c r="N1013" s="499">
        <v>0</v>
      </c>
      <c r="O1013" s="499">
        <v>2</v>
      </c>
      <c r="P1013" s="499">
        <v>1</v>
      </c>
      <c r="Q1013" s="499">
        <v>0</v>
      </c>
      <c r="R1013" s="499">
        <v>3</v>
      </c>
      <c r="S1013" s="499">
        <v>4</v>
      </c>
      <c r="T1013" s="330"/>
    </row>
    <row r="1014" spans="1:20" s="331" customFormat="1">
      <c r="A1014" s="494" t="s">
        <v>2123</v>
      </c>
      <c r="B1014" s="499">
        <v>43</v>
      </c>
      <c r="C1014" s="499">
        <v>55</v>
      </c>
      <c r="D1014" s="499">
        <v>1.2790697674418605</v>
      </c>
      <c r="E1014" s="499">
        <v>15</v>
      </c>
      <c r="F1014" s="499">
        <v>15</v>
      </c>
      <c r="G1014" s="499">
        <v>10</v>
      </c>
      <c r="H1014" s="499">
        <v>2</v>
      </c>
      <c r="I1014" s="499">
        <v>0</v>
      </c>
      <c r="J1014" s="499">
        <v>0</v>
      </c>
      <c r="K1014" s="499">
        <v>0</v>
      </c>
      <c r="L1014" s="499">
        <v>0</v>
      </c>
      <c r="M1014" s="499">
        <v>0</v>
      </c>
      <c r="N1014" s="499">
        <v>0</v>
      </c>
      <c r="O1014" s="499">
        <v>1</v>
      </c>
      <c r="P1014" s="499">
        <v>0</v>
      </c>
      <c r="Q1014" s="499">
        <v>0</v>
      </c>
      <c r="R1014" s="499">
        <v>0</v>
      </c>
      <c r="S1014" s="499">
        <v>0</v>
      </c>
      <c r="T1014" s="330"/>
    </row>
    <row r="1015" spans="1:20" s="331" customFormat="1">
      <c r="A1015" s="494" t="s">
        <v>2125</v>
      </c>
      <c r="B1015" s="499">
        <v>20</v>
      </c>
      <c r="C1015" s="499">
        <v>127</v>
      </c>
      <c r="D1015" s="499">
        <v>6.35</v>
      </c>
      <c r="E1015" s="499">
        <v>10</v>
      </c>
      <c r="F1015" s="499">
        <v>8</v>
      </c>
      <c r="G1015" s="499">
        <v>2</v>
      </c>
      <c r="H1015" s="499">
        <v>0</v>
      </c>
      <c r="I1015" s="499">
        <v>0</v>
      </c>
      <c r="J1015" s="499">
        <v>0</v>
      </c>
      <c r="K1015" s="499">
        <v>0</v>
      </c>
      <c r="L1015" s="499">
        <v>0</v>
      </c>
      <c r="M1015" s="499">
        <v>0</v>
      </c>
      <c r="N1015" s="499">
        <v>0</v>
      </c>
      <c r="O1015" s="499">
        <v>0</v>
      </c>
      <c r="P1015" s="499">
        <v>0</v>
      </c>
      <c r="Q1015" s="499">
        <v>0</v>
      </c>
      <c r="R1015" s="499">
        <v>0</v>
      </c>
      <c r="S1015" s="499">
        <v>0</v>
      </c>
      <c r="T1015" s="330"/>
    </row>
    <row r="1016" spans="1:20" s="331" customFormat="1">
      <c r="A1016" s="494" t="s">
        <v>2126</v>
      </c>
      <c r="B1016" s="499">
        <v>6</v>
      </c>
      <c r="C1016" s="499">
        <v>9</v>
      </c>
      <c r="D1016" s="499">
        <v>1.5</v>
      </c>
      <c r="E1016" s="499">
        <v>1</v>
      </c>
      <c r="F1016" s="499">
        <v>0</v>
      </c>
      <c r="G1016" s="499">
        <v>0</v>
      </c>
      <c r="H1016" s="499">
        <v>3</v>
      </c>
      <c r="I1016" s="499">
        <v>0</v>
      </c>
      <c r="J1016" s="499">
        <v>2</v>
      </c>
      <c r="K1016" s="499">
        <v>0</v>
      </c>
      <c r="L1016" s="499">
        <v>0</v>
      </c>
      <c r="M1016" s="499">
        <v>0</v>
      </c>
      <c r="N1016" s="499">
        <v>0</v>
      </c>
      <c r="O1016" s="499">
        <v>0</v>
      </c>
      <c r="P1016" s="499">
        <v>0</v>
      </c>
      <c r="Q1016" s="499">
        <v>0</v>
      </c>
      <c r="R1016" s="499">
        <v>0</v>
      </c>
      <c r="S1016" s="499">
        <v>0</v>
      </c>
      <c r="T1016" s="330"/>
    </row>
    <row r="1017" spans="1:20" s="331" customFormat="1">
      <c r="A1017" s="494" t="s">
        <v>2127</v>
      </c>
      <c r="B1017" s="499">
        <v>175</v>
      </c>
      <c r="C1017" s="499">
        <v>540</v>
      </c>
      <c r="D1017" s="499">
        <v>3.0857142857142859</v>
      </c>
      <c r="E1017" s="499">
        <v>26</v>
      </c>
      <c r="F1017" s="499">
        <v>14</v>
      </c>
      <c r="G1017" s="499">
        <v>44</v>
      </c>
      <c r="H1017" s="499">
        <v>53</v>
      </c>
      <c r="I1017" s="499">
        <v>17</v>
      </c>
      <c r="J1017" s="499">
        <v>6</v>
      </c>
      <c r="K1017" s="499">
        <v>4</v>
      </c>
      <c r="L1017" s="499">
        <v>6</v>
      </c>
      <c r="M1017" s="499">
        <v>0</v>
      </c>
      <c r="N1017" s="499">
        <v>1</v>
      </c>
      <c r="O1017" s="499">
        <v>2</v>
      </c>
      <c r="P1017" s="499">
        <v>1</v>
      </c>
      <c r="Q1017" s="499">
        <v>0</v>
      </c>
      <c r="R1017" s="499">
        <v>0</v>
      </c>
      <c r="S1017" s="499">
        <v>1</v>
      </c>
      <c r="T1017" s="330"/>
    </row>
    <row r="1018" spans="1:20" s="331" customFormat="1">
      <c r="A1018" s="494" t="s">
        <v>2128</v>
      </c>
      <c r="B1018" s="499">
        <v>105</v>
      </c>
      <c r="C1018" s="499">
        <v>375</v>
      </c>
      <c r="D1018" s="499">
        <v>3.5714285714285716</v>
      </c>
      <c r="E1018" s="499">
        <v>11</v>
      </c>
      <c r="F1018" s="499">
        <v>23</v>
      </c>
      <c r="G1018" s="499">
        <v>24</v>
      </c>
      <c r="H1018" s="499">
        <v>17</v>
      </c>
      <c r="I1018" s="499">
        <v>11</v>
      </c>
      <c r="J1018" s="499">
        <v>2</v>
      </c>
      <c r="K1018" s="499">
        <v>6</v>
      </c>
      <c r="L1018" s="499">
        <v>0</v>
      </c>
      <c r="M1018" s="499">
        <v>1</v>
      </c>
      <c r="N1018" s="499">
        <v>3</v>
      </c>
      <c r="O1018" s="499">
        <v>3</v>
      </c>
      <c r="P1018" s="499">
        <v>1</v>
      </c>
      <c r="Q1018" s="499">
        <v>1</v>
      </c>
      <c r="R1018" s="499">
        <v>1</v>
      </c>
      <c r="S1018" s="499">
        <v>1</v>
      </c>
      <c r="T1018" s="330"/>
    </row>
    <row r="1019" spans="1:20" s="331" customFormat="1">
      <c r="A1019" s="494" t="s">
        <v>2129</v>
      </c>
      <c r="B1019" s="499">
        <v>135</v>
      </c>
      <c r="C1019" s="499">
        <v>1754</v>
      </c>
      <c r="D1019" s="499">
        <v>12.992592592592592</v>
      </c>
      <c r="E1019" s="499">
        <v>90</v>
      </c>
      <c r="F1019" s="499">
        <v>15</v>
      </c>
      <c r="G1019" s="499">
        <v>8</v>
      </c>
      <c r="H1019" s="499">
        <v>13</v>
      </c>
      <c r="I1019" s="499">
        <v>3</v>
      </c>
      <c r="J1019" s="499">
        <v>0</v>
      </c>
      <c r="K1019" s="499">
        <v>1</v>
      </c>
      <c r="L1019" s="499">
        <v>0</v>
      </c>
      <c r="M1019" s="499">
        <v>0</v>
      </c>
      <c r="N1019" s="499">
        <v>1</v>
      </c>
      <c r="O1019" s="499">
        <v>0</v>
      </c>
      <c r="P1019" s="499">
        <v>1</v>
      </c>
      <c r="Q1019" s="499">
        <v>0</v>
      </c>
      <c r="R1019" s="499">
        <v>1</v>
      </c>
      <c r="S1019" s="499">
        <v>2</v>
      </c>
      <c r="T1019" s="330"/>
    </row>
    <row r="1020" spans="1:20" s="331" customFormat="1">
      <c r="A1020" s="494" t="s">
        <v>2130</v>
      </c>
      <c r="B1020" s="499">
        <v>414</v>
      </c>
      <c r="C1020" s="499">
        <v>3901</v>
      </c>
      <c r="D1020" s="499">
        <v>9.4227053140096615</v>
      </c>
      <c r="E1020" s="499">
        <v>138</v>
      </c>
      <c r="F1020" s="499">
        <v>93</v>
      </c>
      <c r="G1020" s="499">
        <v>47</v>
      </c>
      <c r="H1020" s="499">
        <v>39</v>
      </c>
      <c r="I1020" s="499">
        <v>24</v>
      </c>
      <c r="J1020" s="499">
        <v>8</v>
      </c>
      <c r="K1020" s="499">
        <v>10</v>
      </c>
      <c r="L1020" s="499">
        <v>8</v>
      </c>
      <c r="M1020" s="499">
        <v>7</v>
      </c>
      <c r="N1020" s="499">
        <v>4</v>
      </c>
      <c r="O1020" s="499">
        <v>7</v>
      </c>
      <c r="P1020" s="499">
        <v>10</v>
      </c>
      <c r="Q1020" s="499">
        <v>6</v>
      </c>
      <c r="R1020" s="499">
        <v>4</v>
      </c>
      <c r="S1020" s="499">
        <v>9</v>
      </c>
      <c r="T1020" s="330"/>
    </row>
    <row r="1021" spans="1:20" s="331" customFormat="1">
      <c r="A1021" s="494" t="s">
        <v>2131</v>
      </c>
      <c r="B1021" s="499">
        <v>90</v>
      </c>
      <c r="C1021" s="499">
        <v>697</v>
      </c>
      <c r="D1021" s="499">
        <v>7.7444444444444445</v>
      </c>
      <c r="E1021" s="499">
        <v>38</v>
      </c>
      <c r="F1021" s="499">
        <v>10</v>
      </c>
      <c r="G1021" s="499">
        <v>24</v>
      </c>
      <c r="H1021" s="499">
        <v>6</v>
      </c>
      <c r="I1021" s="499">
        <v>6</v>
      </c>
      <c r="J1021" s="499">
        <v>0</v>
      </c>
      <c r="K1021" s="499">
        <v>0</v>
      </c>
      <c r="L1021" s="499">
        <v>1</v>
      </c>
      <c r="M1021" s="499">
        <v>0</v>
      </c>
      <c r="N1021" s="499">
        <v>2</v>
      </c>
      <c r="O1021" s="499">
        <v>1</v>
      </c>
      <c r="P1021" s="499">
        <v>1</v>
      </c>
      <c r="Q1021" s="499">
        <v>0</v>
      </c>
      <c r="R1021" s="499">
        <v>0</v>
      </c>
      <c r="S1021" s="499">
        <v>1</v>
      </c>
      <c r="T1021" s="330"/>
    </row>
    <row r="1022" spans="1:20" s="331" customFormat="1">
      <c r="A1022" s="494" t="s">
        <v>2132</v>
      </c>
      <c r="B1022" s="499">
        <v>18</v>
      </c>
      <c r="C1022" s="499">
        <v>209</v>
      </c>
      <c r="D1022" s="499">
        <v>11.611111111111111</v>
      </c>
      <c r="E1022" s="499">
        <v>8</v>
      </c>
      <c r="F1022" s="499">
        <v>4</v>
      </c>
      <c r="G1022" s="499">
        <v>2</v>
      </c>
      <c r="H1022" s="499">
        <v>2</v>
      </c>
      <c r="I1022" s="499">
        <v>1</v>
      </c>
      <c r="J1022" s="499">
        <v>0</v>
      </c>
      <c r="K1022" s="499">
        <v>0</v>
      </c>
      <c r="L1022" s="499">
        <v>1</v>
      </c>
      <c r="M1022" s="499">
        <v>0</v>
      </c>
      <c r="N1022" s="499">
        <v>0</v>
      </c>
      <c r="O1022" s="499">
        <v>0</v>
      </c>
      <c r="P1022" s="499">
        <v>0</v>
      </c>
      <c r="Q1022" s="499">
        <v>0</v>
      </c>
      <c r="R1022" s="499">
        <v>0</v>
      </c>
      <c r="S1022" s="499">
        <v>0</v>
      </c>
      <c r="T1022" s="330"/>
    </row>
    <row r="1023" spans="1:20" s="331" customFormat="1">
      <c r="A1023" s="494" t="s">
        <v>2133</v>
      </c>
      <c r="B1023" s="499">
        <v>112</v>
      </c>
      <c r="C1023" s="499">
        <v>995</v>
      </c>
      <c r="D1023" s="499">
        <v>8.8839285714285712</v>
      </c>
      <c r="E1023" s="499">
        <v>84</v>
      </c>
      <c r="F1023" s="499">
        <v>6</v>
      </c>
      <c r="G1023" s="499">
        <v>6</v>
      </c>
      <c r="H1023" s="499">
        <v>1</v>
      </c>
      <c r="I1023" s="499">
        <v>0</v>
      </c>
      <c r="J1023" s="499">
        <v>3</v>
      </c>
      <c r="K1023" s="499">
        <v>2</v>
      </c>
      <c r="L1023" s="499">
        <v>0</v>
      </c>
      <c r="M1023" s="499">
        <v>1</v>
      </c>
      <c r="N1023" s="499">
        <v>2</v>
      </c>
      <c r="O1023" s="499">
        <v>0</v>
      </c>
      <c r="P1023" s="499">
        <v>3</v>
      </c>
      <c r="Q1023" s="499">
        <v>1</v>
      </c>
      <c r="R1023" s="499">
        <v>0</v>
      </c>
      <c r="S1023" s="499">
        <v>3</v>
      </c>
      <c r="T1023" s="330"/>
    </row>
    <row r="1024" spans="1:20" s="331" customFormat="1">
      <c r="A1024" s="494" t="s">
        <v>2134</v>
      </c>
      <c r="B1024" s="499">
        <v>257</v>
      </c>
      <c r="C1024" s="499">
        <v>2459</v>
      </c>
      <c r="D1024" s="499">
        <v>9.5680933852140075</v>
      </c>
      <c r="E1024" s="499">
        <v>106</v>
      </c>
      <c r="F1024" s="499">
        <v>57</v>
      </c>
      <c r="G1024" s="499">
        <v>27</v>
      </c>
      <c r="H1024" s="499">
        <v>16</v>
      </c>
      <c r="I1024" s="499">
        <v>16</v>
      </c>
      <c r="J1024" s="499">
        <v>3</v>
      </c>
      <c r="K1024" s="499">
        <v>1</v>
      </c>
      <c r="L1024" s="499">
        <v>5</v>
      </c>
      <c r="M1024" s="499">
        <v>3</v>
      </c>
      <c r="N1024" s="499">
        <v>2</v>
      </c>
      <c r="O1024" s="499">
        <v>2</v>
      </c>
      <c r="P1024" s="499">
        <v>1</v>
      </c>
      <c r="Q1024" s="499">
        <v>3</v>
      </c>
      <c r="R1024" s="499">
        <v>2</v>
      </c>
      <c r="S1024" s="499">
        <v>13</v>
      </c>
      <c r="T1024" s="330"/>
    </row>
    <row r="1025" spans="1:20" s="331" customFormat="1">
      <c r="A1025" s="494" t="s">
        <v>2135</v>
      </c>
      <c r="B1025" s="499">
        <v>21</v>
      </c>
      <c r="C1025" s="499">
        <v>297</v>
      </c>
      <c r="D1025" s="499">
        <v>14.142857142857142</v>
      </c>
      <c r="E1025" s="499">
        <v>12</v>
      </c>
      <c r="F1025" s="499">
        <v>6</v>
      </c>
      <c r="G1025" s="499">
        <v>1</v>
      </c>
      <c r="H1025" s="499">
        <v>1</v>
      </c>
      <c r="I1025" s="499">
        <v>0</v>
      </c>
      <c r="J1025" s="499">
        <v>0</v>
      </c>
      <c r="K1025" s="499">
        <v>0</v>
      </c>
      <c r="L1025" s="499">
        <v>0</v>
      </c>
      <c r="M1025" s="499">
        <v>0</v>
      </c>
      <c r="N1025" s="499">
        <v>0</v>
      </c>
      <c r="O1025" s="499">
        <v>0</v>
      </c>
      <c r="P1025" s="499">
        <v>0</v>
      </c>
      <c r="Q1025" s="499">
        <v>0</v>
      </c>
      <c r="R1025" s="499">
        <v>0</v>
      </c>
      <c r="S1025" s="499">
        <v>1</v>
      </c>
      <c r="T1025" s="330"/>
    </row>
    <row r="1026" spans="1:20" s="331" customFormat="1">
      <c r="A1026" s="494" t="s">
        <v>2136</v>
      </c>
      <c r="B1026" s="499">
        <v>45</v>
      </c>
      <c r="C1026" s="499">
        <v>215</v>
      </c>
      <c r="D1026" s="499">
        <v>4.7777777777777777</v>
      </c>
      <c r="E1026" s="499">
        <v>4</v>
      </c>
      <c r="F1026" s="499">
        <v>5</v>
      </c>
      <c r="G1026" s="499">
        <v>7</v>
      </c>
      <c r="H1026" s="499">
        <v>2</v>
      </c>
      <c r="I1026" s="499">
        <v>5</v>
      </c>
      <c r="J1026" s="499">
        <v>7</v>
      </c>
      <c r="K1026" s="499">
        <v>3</v>
      </c>
      <c r="L1026" s="499">
        <v>2</v>
      </c>
      <c r="M1026" s="499">
        <v>2</v>
      </c>
      <c r="N1026" s="499">
        <v>0</v>
      </c>
      <c r="O1026" s="499">
        <v>1</v>
      </c>
      <c r="P1026" s="499">
        <v>1</v>
      </c>
      <c r="Q1026" s="499">
        <v>2</v>
      </c>
      <c r="R1026" s="499">
        <v>0</v>
      </c>
      <c r="S1026" s="499">
        <v>4</v>
      </c>
      <c r="T1026" s="330"/>
    </row>
    <row r="1027" spans="1:20" s="331" customFormat="1">
      <c r="A1027" s="494" t="s">
        <v>2137</v>
      </c>
      <c r="B1027" s="499">
        <v>203</v>
      </c>
      <c r="C1027" s="499">
        <v>1335</v>
      </c>
      <c r="D1027" s="499">
        <v>6.5763546798029555</v>
      </c>
      <c r="E1027" s="499">
        <v>5</v>
      </c>
      <c r="F1027" s="499">
        <v>3</v>
      </c>
      <c r="G1027" s="499">
        <v>6</v>
      </c>
      <c r="H1027" s="499">
        <v>10</v>
      </c>
      <c r="I1027" s="499">
        <v>19</v>
      </c>
      <c r="J1027" s="499">
        <v>26</v>
      </c>
      <c r="K1027" s="499">
        <v>24</v>
      </c>
      <c r="L1027" s="499">
        <v>22</v>
      </c>
      <c r="M1027" s="499">
        <v>16</v>
      </c>
      <c r="N1027" s="499">
        <v>9</v>
      </c>
      <c r="O1027" s="499">
        <v>8</v>
      </c>
      <c r="P1027" s="499">
        <v>21</v>
      </c>
      <c r="Q1027" s="499">
        <v>8</v>
      </c>
      <c r="R1027" s="499">
        <v>10</v>
      </c>
      <c r="S1027" s="499">
        <v>16</v>
      </c>
      <c r="T1027" s="330"/>
    </row>
    <row r="1028" spans="1:20" s="331" customFormat="1">
      <c r="A1028" s="494" t="s">
        <v>2138</v>
      </c>
      <c r="B1028" s="499">
        <v>35</v>
      </c>
      <c r="C1028" s="499">
        <v>178</v>
      </c>
      <c r="D1028" s="499">
        <v>5.0857142857142854</v>
      </c>
      <c r="E1028" s="499">
        <v>7</v>
      </c>
      <c r="F1028" s="499">
        <v>3</v>
      </c>
      <c r="G1028" s="499">
        <v>6</v>
      </c>
      <c r="H1028" s="499">
        <v>8</v>
      </c>
      <c r="I1028" s="499">
        <v>4</v>
      </c>
      <c r="J1028" s="499">
        <v>3</v>
      </c>
      <c r="K1028" s="499">
        <v>0</v>
      </c>
      <c r="L1028" s="499">
        <v>0</v>
      </c>
      <c r="M1028" s="499">
        <v>1</v>
      </c>
      <c r="N1028" s="499">
        <v>0</v>
      </c>
      <c r="O1028" s="499">
        <v>1</v>
      </c>
      <c r="P1028" s="499">
        <v>1</v>
      </c>
      <c r="Q1028" s="499">
        <v>0</v>
      </c>
      <c r="R1028" s="499">
        <v>1</v>
      </c>
      <c r="S1028" s="499">
        <v>0</v>
      </c>
      <c r="T1028" s="330"/>
    </row>
    <row r="1029" spans="1:20" s="331" customFormat="1">
      <c r="A1029" s="494" t="s">
        <v>2139</v>
      </c>
      <c r="B1029" s="499">
        <v>25</v>
      </c>
      <c r="C1029" s="499">
        <v>260</v>
      </c>
      <c r="D1029" s="499">
        <v>10.4</v>
      </c>
      <c r="E1029" s="499">
        <v>16</v>
      </c>
      <c r="F1029" s="499">
        <v>4</v>
      </c>
      <c r="G1029" s="499">
        <v>4</v>
      </c>
      <c r="H1029" s="499">
        <v>0</v>
      </c>
      <c r="I1029" s="499">
        <v>0</v>
      </c>
      <c r="J1029" s="499">
        <v>0</v>
      </c>
      <c r="K1029" s="499">
        <v>0</v>
      </c>
      <c r="L1029" s="499">
        <v>0</v>
      </c>
      <c r="M1029" s="499">
        <v>0</v>
      </c>
      <c r="N1029" s="499">
        <v>0</v>
      </c>
      <c r="O1029" s="499">
        <v>0</v>
      </c>
      <c r="P1029" s="499">
        <v>0</v>
      </c>
      <c r="Q1029" s="499">
        <v>1</v>
      </c>
      <c r="R1029" s="499">
        <v>0</v>
      </c>
      <c r="S1029" s="499">
        <v>0</v>
      </c>
      <c r="T1029" s="330"/>
    </row>
    <row r="1030" spans="1:20" s="331" customFormat="1">
      <c r="A1030" s="494" t="s">
        <v>2140</v>
      </c>
      <c r="B1030" s="499">
        <v>18</v>
      </c>
      <c r="C1030" s="499">
        <v>216</v>
      </c>
      <c r="D1030" s="499">
        <v>12</v>
      </c>
      <c r="E1030" s="499">
        <v>6</v>
      </c>
      <c r="F1030" s="499">
        <v>8</v>
      </c>
      <c r="G1030" s="499">
        <v>2</v>
      </c>
      <c r="H1030" s="499">
        <v>2</v>
      </c>
      <c r="I1030" s="499">
        <v>0</v>
      </c>
      <c r="J1030" s="499">
        <v>0</v>
      </c>
      <c r="K1030" s="499">
        <v>0</v>
      </c>
      <c r="L1030" s="499">
        <v>0</v>
      </c>
      <c r="M1030" s="499">
        <v>0</v>
      </c>
      <c r="N1030" s="499">
        <v>0</v>
      </c>
      <c r="O1030" s="499">
        <v>0</v>
      </c>
      <c r="P1030" s="499">
        <v>0</v>
      </c>
      <c r="Q1030" s="499">
        <v>0</v>
      </c>
      <c r="R1030" s="499">
        <v>0</v>
      </c>
      <c r="S1030" s="499">
        <v>0</v>
      </c>
      <c r="T1030" s="330"/>
    </row>
    <row r="1031" spans="1:20" s="331" customFormat="1">
      <c r="A1031" s="494" t="s">
        <v>2141</v>
      </c>
      <c r="B1031" s="499">
        <v>51</v>
      </c>
      <c r="C1031" s="499">
        <v>1262</v>
      </c>
      <c r="D1031" s="499">
        <v>24.745098039215687</v>
      </c>
      <c r="E1031" s="499">
        <v>37</v>
      </c>
      <c r="F1031" s="499">
        <v>6</v>
      </c>
      <c r="G1031" s="499">
        <v>1</v>
      </c>
      <c r="H1031" s="499">
        <v>3</v>
      </c>
      <c r="I1031" s="499">
        <v>1</v>
      </c>
      <c r="J1031" s="499">
        <v>0</v>
      </c>
      <c r="K1031" s="499">
        <v>0</v>
      </c>
      <c r="L1031" s="499">
        <v>1</v>
      </c>
      <c r="M1031" s="499">
        <v>2</v>
      </c>
      <c r="N1031" s="499">
        <v>0</v>
      </c>
      <c r="O1031" s="499">
        <v>0</v>
      </c>
      <c r="P1031" s="499">
        <v>0</v>
      </c>
      <c r="Q1031" s="499">
        <v>0</v>
      </c>
      <c r="R1031" s="499">
        <v>0</v>
      </c>
      <c r="S1031" s="499">
        <v>0</v>
      </c>
      <c r="T1031" s="330"/>
    </row>
    <row r="1032" spans="1:20" s="331" customFormat="1">
      <c r="A1032" s="494" t="s">
        <v>2142</v>
      </c>
      <c r="B1032" s="499">
        <v>2</v>
      </c>
      <c r="C1032" s="499">
        <v>28</v>
      </c>
      <c r="D1032" s="499">
        <v>14</v>
      </c>
      <c r="E1032" s="499">
        <v>1</v>
      </c>
      <c r="F1032" s="499">
        <v>0</v>
      </c>
      <c r="G1032" s="499">
        <v>0</v>
      </c>
      <c r="H1032" s="499">
        <v>0</v>
      </c>
      <c r="I1032" s="499">
        <v>1</v>
      </c>
      <c r="J1032" s="499">
        <v>0</v>
      </c>
      <c r="K1032" s="499">
        <v>0</v>
      </c>
      <c r="L1032" s="499">
        <v>0</v>
      </c>
      <c r="M1032" s="499">
        <v>0</v>
      </c>
      <c r="N1032" s="499">
        <v>0</v>
      </c>
      <c r="O1032" s="499">
        <v>0</v>
      </c>
      <c r="P1032" s="499">
        <v>0</v>
      </c>
      <c r="Q1032" s="499">
        <v>0</v>
      </c>
      <c r="R1032" s="499">
        <v>0</v>
      </c>
      <c r="S1032" s="499">
        <v>0</v>
      </c>
      <c r="T1032" s="330"/>
    </row>
    <row r="1033" spans="1:20" s="331" customFormat="1">
      <c r="A1033" s="494" t="s">
        <v>2143</v>
      </c>
      <c r="B1033" s="499">
        <v>213</v>
      </c>
      <c r="C1033" s="499">
        <v>1104</v>
      </c>
      <c r="D1033" s="499">
        <v>5.183098591549296</v>
      </c>
      <c r="E1033" s="499">
        <v>26</v>
      </c>
      <c r="F1033" s="499">
        <v>107</v>
      </c>
      <c r="G1033" s="499">
        <v>40</v>
      </c>
      <c r="H1033" s="499">
        <v>23</v>
      </c>
      <c r="I1033" s="499">
        <v>7</v>
      </c>
      <c r="J1033" s="499">
        <v>1</v>
      </c>
      <c r="K1033" s="499">
        <v>2</v>
      </c>
      <c r="L1033" s="499">
        <v>1</v>
      </c>
      <c r="M1033" s="499">
        <v>1</v>
      </c>
      <c r="N1033" s="499">
        <v>1</v>
      </c>
      <c r="O1033" s="499">
        <v>1</v>
      </c>
      <c r="P1033" s="499">
        <v>1</v>
      </c>
      <c r="Q1033" s="499">
        <v>0</v>
      </c>
      <c r="R1033" s="499">
        <v>1</v>
      </c>
      <c r="S1033" s="499">
        <v>1</v>
      </c>
      <c r="T1033" s="330"/>
    </row>
    <row r="1034" spans="1:20" s="333" customFormat="1">
      <c r="A1034" s="494" t="s">
        <v>2144</v>
      </c>
      <c r="B1034" s="499">
        <v>139</v>
      </c>
      <c r="C1034" s="499">
        <v>320</v>
      </c>
      <c r="D1034" s="499">
        <v>2.3021582733812949</v>
      </c>
      <c r="E1034" s="499">
        <v>79</v>
      </c>
      <c r="F1034" s="499">
        <v>18</v>
      </c>
      <c r="G1034" s="499">
        <v>16</v>
      </c>
      <c r="H1034" s="499">
        <v>12</v>
      </c>
      <c r="I1034" s="499">
        <v>9</v>
      </c>
      <c r="J1034" s="499">
        <v>3</v>
      </c>
      <c r="K1034" s="499">
        <v>2</v>
      </c>
      <c r="L1034" s="499">
        <v>0</v>
      </c>
      <c r="M1034" s="499">
        <v>0</v>
      </c>
      <c r="N1034" s="499">
        <v>0</v>
      </c>
      <c r="O1034" s="499">
        <v>0</v>
      </c>
      <c r="P1034" s="499">
        <v>0</v>
      </c>
      <c r="Q1034" s="499">
        <v>0</v>
      </c>
      <c r="R1034" s="499">
        <v>0</v>
      </c>
      <c r="S1034" s="499">
        <v>0</v>
      </c>
      <c r="T1034" s="332"/>
    </row>
    <row r="1035" spans="1:20" s="331" customFormat="1">
      <c r="A1035" s="494" t="s">
        <v>2145</v>
      </c>
      <c r="B1035" s="499">
        <v>249</v>
      </c>
      <c r="C1035" s="499">
        <v>826</v>
      </c>
      <c r="D1035" s="499">
        <v>3.3172690763052208</v>
      </c>
      <c r="E1035" s="499">
        <v>126</v>
      </c>
      <c r="F1035" s="499">
        <v>61</v>
      </c>
      <c r="G1035" s="499">
        <v>29</v>
      </c>
      <c r="H1035" s="499">
        <v>21</v>
      </c>
      <c r="I1035" s="499">
        <v>7</v>
      </c>
      <c r="J1035" s="499">
        <v>4</v>
      </c>
      <c r="K1035" s="499">
        <v>0</v>
      </c>
      <c r="L1035" s="499">
        <v>0</v>
      </c>
      <c r="M1035" s="499">
        <v>0</v>
      </c>
      <c r="N1035" s="499">
        <v>0</v>
      </c>
      <c r="O1035" s="499">
        <v>0</v>
      </c>
      <c r="P1035" s="499">
        <v>0</v>
      </c>
      <c r="Q1035" s="499">
        <v>1</v>
      </c>
      <c r="R1035" s="499">
        <v>0</v>
      </c>
      <c r="S1035" s="499">
        <v>0</v>
      </c>
      <c r="T1035" s="330"/>
    </row>
    <row r="1036" spans="1:20" s="331" customFormat="1">
      <c r="A1036" s="494" t="s">
        <v>2146</v>
      </c>
      <c r="B1036" s="499">
        <v>349</v>
      </c>
      <c r="C1036" s="499">
        <v>470</v>
      </c>
      <c r="D1036" s="499">
        <v>1.3467048710601719</v>
      </c>
      <c r="E1036" s="499">
        <v>20</v>
      </c>
      <c r="F1036" s="499">
        <v>181</v>
      </c>
      <c r="G1036" s="499">
        <v>112</v>
      </c>
      <c r="H1036" s="499">
        <v>16</v>
      </c>
      <c r="I1036" s="499">
        <v>10</v>
      </c>
      <c r="J1036" s="499">
        <v>1</v>
      </c>
      <c r="K1036" s="499">
        <v>0</v>
      </c>
      <c r="L1036" s="499">
        <v>3</v>
      </c>
      <c r="M1036" s="499">
        <v>1</v>
      </c>
      <c r="N1036" s="499">
        <v>1</v>
      </c>
      <c r="O1036" s="499">
        <v>0</v>
      </c>
      <c r="P1036" s="499">
        <v>2</v>
      </c>
      <c r="Q1036" s="499">
        <v>0</v>
      </c>
      <c r="R1036" s="499">
        <v>1</v>
      </c>
      <c r="S1036" s="499">
        <v>1</v>
      </c>
      <c r="T1036" s="330"/>
    </row>
    <row r="1037" spans="1:20" s="331" customFormat="1">
      <c r="A1037" s="494" t="s">
        <v>2147</v>
      </c>
      <c r="B1037" s="499">
        <v>98</v>
      </c>
      <c r="C1037" s="499">
        <v>1301</v>
      </c>
      <c r="D1037" s="499">
        <v>13.275510204081632</v>
      </c>
      <c r="E1037" s="499">
        <v>61</v>
      </c>
      <c r="F1037" s="499">
        <v>20</v>
      </c>
      <c r="G1037" s="499">
        <v>7</v>
      </c>
      <c r="H1037" s="499">
        <v>3</v>
      </c>
      <c r="I1037" s="499">
        <v>3</v>
      </c>
      <c r="J1037" s="499">
        <v>0</v>
      </c>
      <c r="K1037" s="499">
        <v>0</v>
      </c>
      <c r="L1037" s="499">
        <v>0</v>
      </c>
      <c r="M1037" s="499">
        <v>0</v>
      </c>
      <c r="N1037" s="499">
        <v>0</v>
      </c>
      <c r="O1037" s="499">
        <v>0</v>
      </c>
      <c r="P1037" s="499">
        <v>0</v>
      </c>
      <c r="Q1037" s="499">
        <v>0</v>
      </c>
      <c r="R1037" s="499">
        <v>0</v>
      </c>
      <c r="S1037" s="499">
        <v>4</v>
      </c>
      <c r="T1037" s="330"/>
    </row>
    <row r="1038" spans="1:20" s="331" customFormat="1">
      <c r="A1038" s="494" t="s">
        <v>2148</v>
      </c>
      <c r="B1038" s="499">
        <v>155</v>
      </c>
      <c r="C1038" s="499">
        <v>888</v>
      </c>
      <c r="D1038" s="499">
        <v>5.7290322580645165</v>
      </c>
      <c r="E1038" s="499">
        <v>121</v>
      </c>
      <c r="F1038" s="499">
        <v>3</v>
      </c>
      <c r="G1038" s="499">
        <v>2</v>
      </c>
      <c r="H1038" s="499">
        <v>0</v>
      </c>
      <c r="I1038" s="499">
        <v>5</v>
      </c>
      <c r="J1038" s="499">
        <v>0</v>
      </c>
      <c r="K1038" s="499">
        <v>3</v>
      </c>
      <c r="L1038" s="499">
        <v>2</v>
      </c>
      <c r="M1038" s="499">
        <v>5</v>
      </c>
      <c r="N1038" s="499">
        <v>1</v>
      </c>
      <c r="O1038" s="499">
        <v>3</v>
      </c>
      <c r="P1038" s="499">
        <v>1</v>
      </c>
      <c r="Q1038" s="499">
        <v>1</v>
      </c>
      <c r="R1038" s="499">
        <v>3</v>
      </c>
      <c r="S1038" s="499">
        <v>5</v>
      </c>
      <c r="T1038" s="330"/>
    </row>
    <row r="1039" spans="1:20" s="331" customFormat="1">
      <c r="A1039" s="494" t="s">
        <v>2149</v>
      </c>
      <c r="B1039" s="499">
        <v>34</v>
      </c>
      <c r="C1039" s="499">
        <v>657</v>
      </c>
      <c r="D1039" s="499">
        <v>19.323529411764707</v>
      </c>
      <c r="E1039" s="499">
        <v>32</v>
      </c>
      <c r="F1039" s="499">
        <v>2</v>
      </c>
      <c r="G1039" s="499">
        <v>0</v>
      </c>
      <c r="H1039" s="499">
        <v>0</v>
      </c>
      <c r="I1039" s="499">
        <v>0</v>
      </c>
      <c r="J1039" s="499">
        <v>0</v>
      </c>
      <c r="K1039" s="499">
        <v>0</v>
      </c>
      <c r="L1039" s="499">
        <v>0</v>
      </c>
      <c r="M1039" s="499">
        <v>0</v>
      </c>
      <c r="N1039" s="499">
        <v>0</v>
      </c>
      <c r="O1039" s="499">
        <v>0</v>
      </c>
      <c r="P1039" s="499">
        <v>0</v>
      </c>
      <c r="Q1039" s="499">
        <v>0</v>
      </c>
      <c r="R1039" s="499">
        <v>0</v>
      </c>
      <c r="S1039" s="499">
        <v>0</v>
      </c>
      <c r="T1039" s="330"/>
    </row>
    <row r="1040" spans="1:20" s="331" customFormat="1">
      <c r="A1040" s="494" t="s">
        <v>2150</v>
      </c>
      <c r="B1040" s="499">
        <v>102</v>
      </c>
      <c r="C1040" s="499">
        <v>799</v>
      </c>
      <c r="D1040" s="499">
        <v>7.833333333333333</v>
      </c>
      <c r="E1040" s="499">
        <v>65</v>
      </c>
      <c r="F1040" s="499">
        <v>31</v>
      </c>
      <c r="G1040" s="499">
        <v>5</v>
      </c>
      <c r="H1040" s="499">
        <v>1</v>
      </c>
      <c r="I1040" s="499">
        <v>0</v>
      </c>
      <c r="J1040" s="499">
        <v>0</v>
      </c>
      <c r="K1040" s="499">
        <v>0</v>
      </c>
      <c r="L1040" s="499">
        <v>0</v>
      </c>
      <c r="M1040" s="499">
        <v>0</v>
      </c>
      <c r="N1040" s="499">
        <v>0</v>
      </c>
      <c r="O1040" s="499">
        <v>0</v>
      </c>
      <c r="P1040" s="499">
        <v>0</v>
      </c>
      <c r="Q1040" s="499">
        <v>0</v>
      </c>
      <c r="R1040" s="499">
        <v>0</v>
      </c>
      <c r="S1040" s="499">
        <v>0</v>
      </c>
      <c r="T1040" s="330"/>
    </row>
    <row r="1041" spans="1:20" s="331" customFormat="1">
      <c r="A1041" s="494" t="s">
        <v>2151</v>
      </c>
      <c r="B1041" s="499">
        <v>134</v>
      </c>
      <c r="C1041" s="499">
        <v>1270</v>
      </c>
      <c r="D1041" s="499">
        <v>9.4776119402985071</v>
      </c>
      <c r="E1041" s="499">
        <v>53</v>
      </c>
      <c r="F1041" s="499">
        <v>29</v>
      </c>
      <c r="G1041" s="499">
        <v>17</v>
      </c>
      <c r="H1041" s="499">
        <v>6</v>
      </c>
      <c r="I1041" s="499">
        <v>6</v>
      </c>
      <c r="J1041" s="499">
        <v>2</v>
      </c>
      <c r="K1041" s="499">
        <v>3</v>
      </c>
      <c r="L1041" s="499">
        <v>3</v>
      </c>
      <c r="M1041" s="499">
        <v>3</v>
      </c>
      <c r="N1041" s="499">
        <v>2</v>
      </c>
      <c r="O1041" s="499">
        <v>1</v>
      </c>
      <c r="P1041" s="499">
        <v>3</v>
      </c>
      <c r="Q1041" s="499">
        <v>1</v>
      </c>
      <c r="R1041" s="499">
        <v>2</v>
      </c>
      <c r="S1041" s="499">
        <v>3</v>
      </c>
      <c r="T1041" s="330"/>
    </row>
    <row r="1042" spans="1:20" s="331" customFormat="1">
      <c r="A1042" s="494" t="s">
        <v>2152</v>
      </c>
      <c r="B1042" s="499">
        <v>70</v>
      </c>
      <c r="C1042" s="499">
        <v>711</v>
      </c>
      <c r="D1042" s="499">
        <v>10.157142857142857</v>
      </c>
      <c r="E1042" s="499">
        <v>32</v>
      </c>
      <c r="F1042" s="499">
        <v>11</v>
      </c>
      <c r="G1042" s="499">
        <v>12</v>
      </c>
      <c r="H1042" s="499">
        <v>2</v>
      </c>
      <c r="I1042" s="499">
        <v>1</v>
      </c>
      <c r="J1042" s="499">
        <v>2</v>
      </c>
      <c r="K1042" s="499">
        <v>0</v>
      </c>
      <c r="L1042" s="499">
        <v>1</v>
      </c>
      <c r="M1042" s="499">
        <v>0</v>
      </c>
      <c r="N1042" s="499">
        <v>0</v>
      </c>
      <c r="O1042" s="499">
        <v>0</v>
      </c>
      <c r="P1042" s="499">
        <v>0</v>
      </c>
      <c r="Q1042" s="499">
        <v>0</v>
      </c>
      <c r="R1042" s="499">
        <v>0</v>
      </c>
      <c r="S1042" s="499">
        <v>9</v>
      </c>
      <c r="T1042" s="330"/>
    </row>
    <row r="1043" spans="1:20" s="331" customFormat="1">
      <c r="A1043" s="494" t="s">
        <v>2153</v>
      </c>
      <c r="B1043" s="499">
        <v>5</v>
      </c>
      <c r="C1043" s="499">
        <v>29</v>
      </c>
      <c r="D1043" s="499">
        <v>5.8</v>
      </c>
      <c r="E1043" s="499">
        <v>1</v>
      </c>
      <c r="F1043" s="499">
        <v>2</v>
      </c>
      <c r="G1043" s="499">
        <v>1</v>
      </c>
      <c r="H1043" s="499">
        <v>0</v>
      </c>
      <c r="I1043" s="499">
        <v>0</v>
      </c>
      <c r="J1043" s="499">
        <v>0</v>
      </c>
      <c r="K1043" s="499">
        <v>0</v>
      </c>
      <c r="L1043" s="499">
        <v>0</v>
      </c>
      <c r="M1043" s="499">
        <v>1</v>
      </c>
      <c r="N1043" s="499">
        <v>0</v>
      </c>
      <c r="O1043" s="499">
        <v>0</v>
      </c>
      <c r="P1043" s="499">
        <v>0</v>
      </c>
      <c r="Q1043" s="499">
        <v>0</v>
      </c>
      <c r="R1043" s="499">
        <v>0</v>
      </c>
      <c r="S1043" s="499">
        <v>0</v>
      </c>
      <c r="T1043" s="330"/>
    </row>
    <row r="1044" spans="1:20" s="331" customFormat="1">
      <c r="A1044" s="494" t="s">
        <v>2157</v>
      </c>
      <c r="B1044" s="499">
        <v>1540</v>
      </c>
      <c r="C1044" s="499">
        <v>2360</v>
      </c>
      <c r="D1044" s="499">
        <v>1.5324675324675325</v>
      </c>
      <c r="E1044" s="499">
        <v>62</v>
      </c>
      <c r="F1044" s="499">
        <v>764</v>
      </c>
      <c r="G1044" s="499">
        <v>443</v>
      </c>
      <c r="H1044" s="499">
        <v>180</v>
      </c>
      <c r="I1044" s="499">
        <v>38</v>
      </c>
      <c r="J1044" s="499">
        <v>16</v>
      </c>
      <c r="K1044" s="499">
        <v>3</v>
      </c>
      <c r="L1044" s="499">
        <v>10</v>
      </c>
      <c r="M1044" s="499">
        <v>8</v>
      </c>
      <c r="N1044" s="499">
        <v>4</v>
      </c>
      <c r="O1044" s="499">
        <v>2</v>
      </c>
      <c r="P1044" s="499">
        <v>0</v>
      </c>
      <c r="Q1044" s="499">
        <v>1</v>
      </c>
      <c r="R1044" s="499">
        <v>0</v>
      </c>
      <c r="S1044" s="499">
        <v>9</v>
      </c>
      <c r="T1044" s="330"/>
    </row>
    <row r="1045" spans="1:20" s="331" customFormat="1">
      <c r="A1045" s="494" t="s">
        <v>2158</v>
      </c>
      <c r="B1045" s="499">
        <v>198</v>
      </c>
      <c r="C1045" s="499">
        <v>783</v>
      </c>
      <c r="D1045" s="499">
        <v>3.9545454545454546</v>
      </c>
      <c r="E1045" s="499">
        <v>19</v>
      </c>
      <c r="F1045" s="499">
        <v>95</v>
      </c>
      <c r="G1045" s="499">
        <v>45</v>
      </c>
      <c r="H1045" s="499">
        <v>27</v>
      </c>
      <c r="I1045" s="499">
        <v>8</v>
      </c>
      <c r="J1045" s="499">
        <v>1</v>
      </c>
      <c r="K1045" s="499">
        <v>0</v>
      </c>
      <c r="L1045" s="499">
        <v>0</v>
      </c>
      <c r="M1045" s="499">
        <v>0</v>
      </c>
      <c r="N1045" s="499">
        <v>0</v>
      </c>
      <c r="O1045" s="499">
        <v>1</v>
      </c>
      <c r="P1045" s="499">
        <v>0</v>
      </c>
      <c r="Q1045" s="499">
        <v>1</v>
      </c>
      <c r="R1045" s="499">
        <v>1</v>
      </c>
      <c r="S1045" s="499">
        <v>0</v>
      </c>
      <c r="T1045" s="330"/>
    </row>
    <row r="1046" spans="1:20" s="331" customFormat="1">
      <c r="A1046" s="494" t="s">
        <v>2159</v>
      </c>
      <c r="B1046" s="499">
        <v>107</v>
      </c>
      <c r="C1046" s="499">
        <v>261</v>
      </c>
      <c r="D1046" s="499">
        <v>2.4392523364485981</v>
      </c>
      <c r="E1046" s="499">
        <v>7</v>
      </c>
      <c r="F1046" s="499">
        <v>23</v>
      </c>
      <c r="G1046" s="499">
        <v>15</v>
      </c>
      <c r="H1046" s="499">
        <v>21</v>
      </c>
      <c r="I1046" s="499">
        <v>8</v>
      </c>
      <c r="J1046" s="499">
        <v>3</v>
      </c>
      <c r="K1046" s="499">
        <v>3</v>
      </c>
      <c r="L1046" s="499">
        <v>2</v>
      </c>
      <c r="M1046" s="499">
        <v>8</v>
      </c>
      <c r="N1046" s="499">
        <v>6</v>
      </c>
      <c r="O1046" s="499">
        <v>4</v>
      </c>
      <c r="P1046" s="499">
        <v>4</v>
      </c>
      <c r="Q1046" s="499">
        <v>0</v>
      </c>
      <c r="R1046" s="499">
        <v>1</v>
      </c>
      <c r="S1046" s="499">
        <v>2</v>
      </c>
      <c r="T1046" s="330"/>
    </row>
    <row r="1047" spans="1:20" s="331" customFormat="1">
      <c r="A1047" s="494" t="s">
        <v>2160</v>
      </c>
      <c r="B1047" s="499">
        <v>3</v>
      </c>
      <c r="C1047" s="499">
        <v>5</v>
      </c>
      <c r="D1047" s="499">
        <v>1.6666666666666667</v>
      </c>
      <c r="E1047" s="499">
        <v>0</v>
      </c>
      <c r="F1047" s="499">
        <v>1</v>
      </c>
      <c r="G1047" s="499">
        <v>1</v>
      </c>
      <c r="H1047" s="499">
        <v>0</v>
      </c>
      <c r="I1047" s="499">
        <v>0</v>
      </c>
      <c r="J1047" s="499">
        <v>0</v>
      </c>
      <c r="K1047" s="499">
        <v>1</v>
      </c>
      <c r="L1047" s="499">
        <v>0</v>
      </c>
      <c r="M1047" s="499">
        <v>0</v>
      </c>
      <c r="N1047" s="499">
        <v>0</v>
      </c>
      <c r="O1047" s="499">
        <v>0</v>
      </c>
      <c r="P1047" s="499">
        <v>0</v>
      </c>
      <c r="Q1047" s="499">
        <v>0</v>
      </c>
      <c r="R1047" s="499">
        <v>0</v>
      </c>
      <c r="S1047" s="499">
        <v>0</v>
      </c>
      <c r="T1047" s="330"/>
    </row>
    <row r="1048" spans="1:20" s="331" customFormat="1">
      <c r="A1048" s="494" t="s">
        <v>2161</v>
      </c>
      <c r="B1048" s="499">
        <v>23</v>
      </c>
      <c r="C1048" s="499">
        <v>261</v>
      </c>
      <c r="D1048" s="499">
        <v>11.347826086956522</v>
      </c>
      <c r="E1048" s="499">
        <v>8</v>
      </c>
      <c r="F1048" s="499">
        <v>4</v>
      </c>
      <c r="G1048" s="499">
        <v>2</v>
      </c>
      <c r="H1048" s="499">
        <v>2</v>
      </c>
      <c r="I1048" s="499">
        <v>3</v>
      </c>
      <c r="J1048" s="499">
        <v>1</v>
      </c>
      <c r="K1048" s="499">
        <v>0</v>
      </c>
      <c r="L1048" s="499">
        <v>0</v>
      </c>
      <c r="M1048" s="499">
        <v>1</v>
      </c>
      <c r="N1048" s="499">
        <v>1</v>
      </c>
      <c r="O1048" s="499">
        <v>1</v>
      </c>
      <c r="P1048" s="499">
        <v>0</v>
      </c>
      <c r="Q1048" s="499">
        <v>0</v>
      </c>
      <c r="R1048" s="499">
        <v>0</v>
      </c>
      <c r="S1048" s="499">
        <v>0</v>
      </c>
      <c r="T1048" s="330"/>
    </row>
    <row r="1049" spans="1:20" s="331" customFormat="1">
      <c r="A1049" s="494" t="s">
        <v>2162</v>
      </c>
      <c r="B1049" s="499">
        <v>68</v>
      </c>
      <c r="C1049" s="499">
        <v>558</v>
      </c>
      <c r="D1049" s="499">
        <v>8.2058823529411757</v>
      </c>
      <c r="E1049" s="499">
        <v>9</v>
      </c>
      <c r="F1049" s="499">
        <v>3</v>
      </c>
      <c r="G1049" s="499">
        <v>4</v>
      </c>
      <c r="H1049" s="499">
        <v>0</v>
      </c>
      <c r="I1049" s="499">
        <v>1</v>
      </c>
      <c r="J1049" s="499">
        <v>0</v>
      </c>
      <c r="K1049" s="499">
        <v>3</v>
      </c>
      <c r="L1049" s="499">
        <v>0</v>
      </c>
      <c r="M1049" s="499">
        <v>2</v>
      </c>
      <c r="N1049" s="499">
        <v>3</v>
      </c>
      <c r="O1049" s="499">
        <v>5</v>
      </c>
      <c r="P1049" s="499">
        <v>6</v>
      </c>
      <c r="Q1049" s="499">
        <v>12</v>
      </c>
      <c r="R1049" s="499">
        <v>7</v>
      </c>
      <c r="S1049" s="499">
        <v>13</v>
      </c>
      <c r="T1049" s="330"/>
    </row>
    <row r="1050" spans="1:20" s="331" customFormat="1">
      <c r="A1050" s="494" t="s">
        <v>2163</v>
      </c>
      <c r="B1050" s="499">
        <v>142</v>
      </c>
      <c r="C1050" s="499">
        <v>1258</v>
      </c>
      <c r="D1050" s="499">
        <v>8.8591549295774641</v>
      </c>
      <c r="E1050" s="499">
        <v>57</v>
      </c>
      <c r="F1050" s="499">
        <v>28</v>
      </c>
      <c r="G1050" s="499">
        <v>22</v>
      </c>
      <c r="H1050" s="499">
        <v>10</v>
      </c>
      <c r="I1050" s="499">
        <v>7</v>
      </c>
      <c r="J1050" s="499">
        <v>1</v>
      </c>
      <c r="K1050" s="499">
        <v>2</v>
      </c>
      <c r="L1050" s="499">
        <v>3</v>
      </c>
      <c r="M1050" s="499">
        <v>3</v>
      </c>
      <c r="N1050" s="499">
        <v>1</v>
      </c>
      <c r="O1050" s="499">
        <v>1</v>
      </c>
      <c r="P1050" s="499">
        <v>2</v>
      </c>
      <c r="Q1050" s="499">
        <v>1</v>
      </c>
      <c r="R1050" s="499">
        <v>2</v>
      </c>
      <c r="S1050" s="499">
        <v>2</v>
      </c>
      <c r="T1050" s="330"/>
    </row>
    <row r="1051" spans="1:20" s="331" customFormat="1">
      <c r="A1051" s="494" t="s">
        <v>2164</v>
      </c>
      <c r="B1051" s="499">
        <v>18</v>
      </c>
      <c r="C1051" s="499">
        <v>155</v>
      </c>
      <c r="D1051" s="499">
        <v>8.6111111111111107</v>
      </c>
      <c r="E1051" s="499">
        <v>12</v>
      </c>
      <c r="F1051" s="499">
        <v>2</v>
      </c>
      <c r="G1051" s="499">
        <v>1</v>
      </c>
      <c r="H1051" s="499">
        <v>0</v>
      </c>
      <c r="I1051" s="499">
        <v>0</v>
      </c>
      <c r="J1051" s="499">
        <v>0</v>
      </c>
      <c r="K1051" s="499">
        <v>0</v>
      </c>
      <c r="L1051" s="499">
        <v>0</v>
      </c>
      <c r="M1051" s="499">
        <v>1</v>
      </c>
      <c r="N1051" s="499">
        <v>0</v>
      </c>
      <c r="O1051" s="499">
        <v>2</v>
      </c>
      <c r="P1051" s="499">
        <v>0</v>
      </c>
      <c r="Q1051" s="499">
        <v>0</v>
      </c>
      <c r="R1051" s="499">
        <v>0</v>
      </c>
      <c r="S1051" s="499">
        <v>0</v>
      </c>
      <c r="T1051" s="330"/>
    </row>
    <row r="1052" spans="1:20" s="331" customFormat="1">
      <c r="A1052" s="494" t="s">
        <v>2165</v>
      </c>
      <c r="B1052" s="499">
        <v>64</v>
      </c>
      <c r="C1052" s="499">
        <v>211</v>
      </c>
      <c r="D1052" s="499">
        <v>3.296875</v>
      </c>
      <c r="E1052" s="499">
        <v>10</v>
      </c>
      <c r="F1052" s="499">
        <v>14</v>
      </c>
      <c r="G1052" s="499">
        <v>10</v>
      </c>
      <c r="H1052" s="499">
        <v>7</v>
      </c>
      <c r="I1052" s="499">
        <v>2</v>
      </c>
      <c r="J1052" s="499">
        <v>0</v>
      </c>
      <c r="K1052" s="499">
        <v>0</v>
      </c>
      <c r="L1052" s="499">
        <v>2</v>
      </c>
      <c r="M1052" s="499">
        <v>1</v>
      </c>
      <c r="N1052" s="499">
        <v>0</v>
      </c>
      <c r="O1052" s="499">
        <v>0</v>
      </c>
      <c r="P1052" s="499">
        <v>3</v>
      </c>
      <c r="Q1052" s="499">
        <v>4</v>
      </c>
      <c r="R1052" s="499">
        <v>5</v>
      </c>
      <c r="S1052" s="499">
        <v>6</v>
      </c>
      <c r="T1052" s="330"/>
    </row>
    <row r="1053" spans="1:20" s="331" customFormat="1">
      <c r="A1053" s="494" t="s">
        <v>2166</v>
      </c>
      <c r="B1053" s="499">
        <v>112</v>
      </c>
      <c r="C1053" s="499">
        <v>463</v>
      </c>
      <c r="D1053" s="499">
        <v>4.1339285714285712</v>
      </c>
      <c r="E1053" s="499">
        <v>9</v>
      </c>
      <c r="F1053" s="499">
        <v>31</v>
      </c>
      <c r="G1053" s="499">
        <v>26</v>
      </c>
      <c r="H1053" s="499">
        <v>16</v>
      </c>
      <c r="I1053" s="499">
        <v>3</v>
      </c>
      <c r="J1053" s="499">
        <v>0</v>
      </c>
      <c r="K1053" s="499">
        <v>2</v>
      </c>
      <c r="L1053" s="499">
        <v>1</v>
      </c>
      <c r="M1053" s="499">
        <v>6</v>
      </c>
      <c r="N1053" s="499">
        <v>3</v>
      </c>
      <c r="O1053" s="499">
        <v>4</v>
      </c>
      <c r="P1053" s="499">
        <v>1</v>
      </c>
      <c r="Q1053" s="499">
        <v>5</v>
      </c>
      <c r="R1053" s="499">
        <v>1</v>
      </c>
      <c r="S1053" s="499">
        <v>4</v>
      </c>
      <c r="T1053" s="330"/>
    </row>
    <row r="1054" spans="1:20" s="331" customFormat="1">
      <c r="A1054" s="494" t="s">
        <v>2167</v>
      </c>
      <c r="B1054" s="499">
        <v>213</v>
      </c>
      <c r="C1054" s="499">
        <v>514</v>
      </c>
      <c r="D1054" s="499">
        <v>2.4131455399061035</v>
      </c>
      <c r="E1054" s="499">
        <v>79</v>
      </c>
      <c r="F1054" s="499">
        <v>54</v>
      </c>
      <c r="G1054" s="499">
        <v>30</v>
      </c>
      <c r="H1054" s="499">
        <v>24</v>
      </c>
      <c r="I1054" s="499">
        <v>13</v>
      </c>
      <c r="J1054" s="499">
        <v>1</v>
      </c>
      <c r="K1054" s="499">
        <v>0</v>
      </c>
      <c r="L1054" s="499">
        <v>4</v>
      </c>
      <c r="M1054" s="499">
        <v>4</v>
      </c>
      <c r="N1054" s="499">
        <v>0</v>
      </c>
      <c r="O1054" s="499">
        <v>0</v>
      </c>
      <c r="P1054" s="499">
        <v>0</v>
      </c>
      <c r="Q1054" s="499">
        <v>1</v>
      </c>
      <c r="R1054" s="499">
        <v>1</v>
      </c>
      <c r="S1054" s="499">
        <v>2</v>
      </c>
      <c r="T1054" s="330"/>
    </row>
    <row r="1055" spans="1:20" s="331" customFormat="1">
      <c r="A1055" s="494" t="s">
        <v>2168</v>
      </c>
      <c r="B1055" s="499">
        <v>111</v>
      </c>
      <c r="C1055" s="499">
        <v>485</v>
      </c>
      <c r="D1055" s="499">
        <v>4.3693693693693696</v>
      </c>
      <c r="E1055" s="499">
        <v>2</v>
      </c>
      <c r="F1055" s="499">
        <v>1</v>
      </c>
      <c r="G1055" s="499">
        <v>10</v>
      </c>
      <c r="H1055" s="499">
        <v>22</v>
      </c>
      <c r="I1055" s="499">
        <v>45</v>
      </c>
      <c r="J1055" s="499">
        <v>14</v>
      </c>
      <c r="K1055" s="499">
        <v>4</v>
      </c>
      <c r="L1055" s="499">
        <v>2</v>
      </c>
      <c r="M1055" s="499">
        <v>3</v>
      </c>
      <c r="N1055" s="499">
        <v>4</v>
      </c>
      <c r="O1055" s="499">
        <v>2</v>
      </c>
      <c r="P1055" s="499">
        <v>1</v>
      </c>
      <c r="Q1055" s="499">
        <v>0</v>
      </c>
      <c r="R1055" s="499">
        <v>1</v>
      </c>
      <c r="S1055" s="499">
        <v>0</v>
      </c>
      <c r="T1055" s="330"/>
    </row>
    <row r="1056" spans="1:20" s="331" customFormat="1">
      <c r="A1056" s="494" t="s">
        <v>2169</v>
      </c>
      <c r="B1056" s="499">
        <v>28</v>
      </c>
      <c r="C1056" s="499">
        <v>86</v>
      </c>
      <c r="D1056" s="499">
        <v>3.0714285714285716</v>
      </c>
      <c r="E1056" s="499">
        <v>6</v>
      </c>
      <c r="F1056" s="499">
        <v>4</v>
      </c>
      <c r="G1056" s="499">
        <v>4</v>
      </c>
      <c r="H1056" s="499">
        <v>8</v>
      </c>
      <c r="I1056" s="499">
        <v>4</v>
      </c>
      <c r="J1056" s="499">
        <v>1</v>
      </c>
      <c r="K1056" s="499">
        <v>0</v>
      </c>
      <c r="L1056" s="499">
        <v>0</v>
      </c>
      <c r="M1056" s="499">
        <v>1</v>
      </c>
      <c r="N1056" s="499">
        <v>0</v>
      </c>
      <c r="O1056" s="499">
        <v>0</v>
      </c>
      <c r="P1056" s="499">
        <v>0</v>
      </c>
      <c r="Q1056" s="499">
        <v>0</v>
      </c>
      <c r="R1056" s="499">
        <v>0</v>
      </c>
      <c r="S1056" s="499">
        <v>0</v>
      </c>
      <c r="T1056" s="330"/>
    </row>
    <row r="1057" spans="1:20" s="331" customFormat="1">
      <c r="A1057" s="494" t="s">
        <v>2170</v>
      </c>
      <c r="B1057" s="499">
        <v>113</v>
      </c>
      <c r="C1057" s="499">
        <v>244</v>
      </c>
      <c r="D1057" s="499">
        <v>2.1592920353982299</v>
      </c>
      <c r="E1057" s="499">
        <v>39</v>
      </c>
      <c r="F1057" s="499">
        <v>49</v>
      </c>
      <c r="G1057" s="499">
        <v>13</v>
      </c>
      <c r="H1057" s="499">
        <v>7</v>
      </c>
      <c r="I1057" s="499">
        <v>2</v>
      </c>
      <c r="J1057" s="499">
        <v>2</v>
      </c>
      <c r="K1057" s="499">
        <v>1</v>
      </c>
      <c r="L1057" s="499">
        <v>0</v>
      </c>
      <c r="M1057" s="499">
        <v>0</v>
      </c>
      <c r="N1057" s="499">
        <v>0</v>
      </c>
      <c r="O1057" s="499">
        <v>0</v>
      </c>
      <c r="P1057" s="499">
        <v>0</v>
      </c>
      <c r="Q1057" s="499">
        <v>0</v>
      </c>
      <c r="R1057" s="499">
        <v>0</v>
      </c>
      <c r="S1057" s="499">
        <v>0</v>
      </c>
      <c r="T1057" s="330"/>
    </row>
    <row r="1058" spans="1:20" s="331" customFormat="1">
      <c r="A1058" s="494" t="s">
        <v>2171</v>
      </c>
      <c r="B1058" s="499">
        <v>86</v>
      </c>
      <c r="C1058" s="499">
        <v>309</v>
      </c>
      <c r="D1058" s="499">
        <v>3.5930232558139537</v>
      </c>
      <c r="E1058" s="499">
        <v>10</v>
      </c>
      <c r="F1058" s="499">
        <v>32</v>
      </c>
      <c r="G1058" s="499">
        <v>22</v>
      </c>
      <c r="H1058" s="499">
        <v>13</v>
      </c>
      <c r="I1058" s="499">
        <v>4</v>
      </c>
      <c r="J1058" s="499">
        <v>2</v>
      </c>
      <c r="K1058" s="499">
        <v>2</v>
      </c>
      <c r="L1058" s="499">
        <v>1</v>
      </c>
      <c r="M1058" s="499">
        <v>0</v>
      </c>
      <c r="N1058" s="499">
        <v>0</v>
      </c>
      <c r="O1058" s="499">
        <v>0</v>
      </c>
      <c r="P1058" s="499">
        <v>0</v>
      </c>
      <c r="Q1058" s="499">
        <v>0</v>
      </c>
      <c r="R1058" s="499">
        <v>0</v>
      </c>
      <c r="S1058" s="499">
        <v>0</v>
      </c>
      <c r="T1058" s="330"/>
    </row>
    <row r="1059" spans="1:20" s="331" customFormat="1">
      <c r="A1059" s="494" t="s">
        <v>2172</v>
      </c>
      <c r="B1059" s="499">
        <v>6</v>
      </c>
      <c r="C1059" s="499">
        <v>22</v>
      </c>
      <c r="D1059" s="499">
        <v>3.6666666666666665</v>
      </c>
      <c r="E1059" s="499">
        <v>1</v>
      </c>
      <c r="F1059" s="499">
        <v>0</v>
      </c>
      <c r="G1059" s="499">
        <v>1</v>
      </c>
      <c r="H1059" s="499">
        <v>0</v>
      </c>
      <c r="I1059" s="499">
        <v>0</v>
      </c>
      <c r="J1059" s="499">
        <v>0</v>
      </c>
      <c r="K1059" s="499">
        <v>2</v>
      </c>
      <c r="L1059" s="499">
        <v>1</v>
      </c>
      <c r="M1059" s="499">
        <v>0</v>
      </c>
      <c r="N1059" s="499">
        <v>0</v>
      </c>
      <c r="O1059" s="499">
        <v>1</v>
      </c>
      <c r="P1059" s="499">
        <v>0</v>
      </c>
      <c r="Q1059" s="499">
        <v>0</v>
      </c>
      <c r="R1059" s="499">
        <v>0</v>
      </c>
      <c r="S1059" s="499">
        <v>0</v>
      </c>
      <c r="T1059" s="330"/>
    </row>
    <row r="1060" spans="1:20" s="331" customFormat="1">
      <c r="A1060" s="494" t="s">
        <v>2173</v>
      </c>
      <c r="B1060" s="499">
        <v>27</v>
      </c>
      <c r="C1060" s="499">
        <v>208</v>
      </c>
      <c r="D1060" s="499">
        <v>7.7037037037037033</v>
      </c>
      <c r="E1060" s="499">
        <v>2</v>
      </c>
      <c r="F1060" s="499">
        <v>3</v>
      </c>
      <c r="G1060" s="499">
        <v>3</v>
      </c>
      <c r="H1060" s="499">
        <v>7</v>
      </c>
      <c r="I1060" s="499">
        <v>4</v>
      </c>
      <c r="J1060" s="499">
        <v>1</v>
      </c>
      <c r="K1060" s="499">
        <v>1</v>
      </c>
      <c r="L1060" s="499">
        <v>1</v>
      </c>
      <c r="M1060" s="499">
        <v>0</v>
      </c>
      <c r="N1060" s="499">
        <v>2</v>
      </c>
      <c r="O1060" s="499">
        <v>1</v>
      </c>
      <c r="P1060" s="499">
        <v>0</v>
      </c>
      <c r="Q1060" s="499">
        <v>1</v>
      </c>
      <c r="R1060" s="499">
        <v>1</v>
      </c>
      <c r="S1060" s="499">
        <v>0</v>
      </c>
      <c r="T1060" s="330"/>
    </row>
    <row r="1061" spans="1:20" s="331" customFormat="1">
      <c r="A1061" s="494" t="s">
        <v>2174</v>
      </c>
      <c r="B1061" s="499">
        <v>3</v>
      </c>
      <c r="C1061" s="499">
        <v>36</v>
      </c>
      <c r="D1061" s="499">
        <v>12</v>
      </c>
      <c r="E1061" s="499">
        <v>3</v>
      </c>
      <c r="F1061" s="499">
        <v>0</v>
      </c>
      <c r="G1061" s="499">
        <v>0</v>
      </c>
      <c r="H1061" s="499">
        <v>0</v>
      </c>
      <c r="I1061" s="499">
        <v>0</v>
      </c>
      <c r="J1061" s="499">
        <v>0</v>
      </c>
      <c r="K1061" s="499">
        <v>0</v>
      </c>
      <c r="L1061" s="499">
        <v>0</v>
      </c>
      <c r="M1061" s="499">
        <v>0</v>
      </c>
      <c r="N1061" s="499">
        <v>0</v>
      </c>
      <c r="O1061" s="499">
        <v>0</v>
      </c>
      <c r="P1061" s="499">
        <v>0</v>
      </c>
      <c r="Q1061" s="499">
        <v>0</v>
      </c>
      <c r="R1061" s="499">
        <v>0</v>
      </c>
      <c r="S1061" s="499">
        <v>0</v>
      </c>
      <c r="T1061" s="330"/>
    </row>
    <row r="1062" spans="1:20" s="331" customFormat="1">
      <c r="A1062" s="494" t="s">
        <v>2175</v>
      </c>
      <c r="B1062" s="499">
        <v>46</v>
      </c>
      <c r="C1062" s="499">
        <v>164</v>
      </c>
      <c r="D1062" s="499">
        <v>3.5652173913043477</v>
      </c>
      <c r="E1062" s="499">
        <v>13</v>
      </c>
      <c r="F1062" s="499">
        <v>5</v>
      </c>
      <c r="G1062" s="499">
        <v>10</v>
      </c>
      <c r="H1062" s="499">
        <v>9</v>
      </c>
      <c r="I1062" s="499">
        <v>4</v>
      </c>
      <c r="J1062" s="499">
        <v>2</v>
      </c>
      <c r="K1062" s="499">
        <v>0</v>
      </c>
      <c r="L1062" s="499">
        <v>0</v>
      </c>
      <c r="M1062" s="499">
        <v>0</v>
      </c>
      <c r="N1062" s="499">
        <v>0</v>
      </c>
      <c r="O1062" s="499">
        <v>1</v>
      </c>
      <c r="P1062" s="499">
        <v>0</v>
      </c>
      <c r="Q1062" s="499">
        <v>0</v>
      </c>
      <c r="R1062" s="499">
        <v>0</v>
      </c>
      <c r="S1062" s="499">
        <v>2</v>
      </c>
      <c r="T1062" s="330"/>
    </row>
    <row r="1063" spans="1:20" s="331" customFormat="1">
      <c r="A1063" s="494" t="s">
        <v>2176</v>
      </c>
      <c r="B1063" s="499">
        <v>98</v>
      </c>
      <c r="C1063" s="499">
        <v>586</v>
      </c>
      <c r="D1063" s="499">
        <v>5.9795918367346941</v>
      </c>
      <c r="E1063" s="499">
        <v>64</v>
      </c>
      <c r="F1063" s="499">
        <v>21</v>
      </c>
      <c r="G1063" s="499">
        <v>1</v>
      </c>
      <c r="H1063" s="499">
        <v>4</v>
      </c>
      <c r="I1063" s="499">
        <v>2</v>
      </c>
      <c r="J1063" s="499">
        <v>5</v>
      </c>
      <c r="K1063" s="499">
        <v>0</v>
      </c>
      <c r="L1063" s="499">
        <v>0</v>
      </c>
      <c r="M1063" s="499">
        <v>1</v>
      </c>
      <c r="N1063" s="499">
        <v>0</v>
      </c>
      <c r="O1063" s="499">
        <v>0</v>
      </c>
      <c r="P1063" s="499">
        <v>0</v>
      </c>
      <c r="Q1063" s="499">
        <v>0</v>
      </c>
      <c r="R1063" s="499">
        <v>0</v>
      </c>
      <c r="S1063" s="499">
        <v>0</v>
      </c>
      <c r="T1063" s="330"/>
    </row>
    <row r="1064" spans="1:20" s="331" customFormat="1">
      <c r="A1064" s="494" t="s">
        <v>2177</v>
      </c>
      <c r="B1064" s="499">
        <v>23</v>
      </c>
      <c r="C1064" s="499">
        <v>115</v>
      </c>
      <c r="D1064" s="499">
        <v>5</v>
      </c>
      <c r="E1064" s="499">
        <v>2</v>
      </c>
      <c r="F1064" s="499">
        <v>1</v>
      </c>
      <c r="G1064" s="499">
        <v>4</v>
      </c>
      <c r="H1064" s="499">
        <v>11</v>
      </c>
      <c r="I1064" s="499">
        <v>3</v>
      </c>
      <c r="J1064" s="499">
        <v>1</v>
      </c>
      <c r="K1064" s="499">
        <v>0</v>
      </c>
      <c r="L1064" s="499">
        <v>1</v>
      </c>
      <c r="M1064" s="499">
        <v>0</v>
      </c>
      <c r="N1064" s="499">
        <v>0</v>
      </c>
      <c r="O1064" s="499">
        <v>0</v>
      </c>
      <c r="P1064" s="499">
        <v>0</v>
      </c>
      <c r="Q1064" s="499">
        <v>0</v>
      </c>
      <c r="R1064" s="499">
        <v>0</v>
      </c>
      <c r="S1064" s="499">
        <v>0</v>
      </c>
      <c r="T1064" s="330"/>
    </row>
    <row r="1065" spans="1:20" s="331" customFormat="1">
      <c r="A1065" s="494" t="s">
        <v>2178</v>
      </c>
      <c r="B1065" s="499">
        <v>8</v>
      </c>
      <c r="C1065" s="499">
        <v>58</v>
      </c>
      <c r="D1065" s="499">
        <v>7.25</v>
      </c>
      <c r="E1065" s="499">
        <v>4</v>
      </c>
      <c r="F1065" s="499">
        <v>2</v>
      </c>
      <c r="G1065" s="499">
        <v>0</v>
      </c>
      <c r="H1065" s="499">
        <v>2</v>
      </c>
      <c r="I1065" s="499">
        <v>0</v>
      </c>
      <c r="J1065" s="499">
        <v>0</v>
      </c>
      <c r="K1065" s="499">
        <v>0</v>
      </c>
      <c r="L1065" s="499">
        <v>0</v>
      </c>
      <c r="M1065" s="499">
        <v>0</v>
      </c>
      <c r="N1065" s="499">
        <v>0</v>
      </c>
      <c r="O1065" s="499">
        <v>0</v>
      </c>
      <c r="P1065" s="499">
        <v>0</v>
      </c>
      <c r="Q1065" s="499">
        <v>0</v>
      </c>
      <c r="R1065" s="499">
        <v>0</v>
      </c>
      <c r="S1065" s="499">
        <v>0</v>
      </c>
      <c r="T1065" s="330"/>
    </row>
    <row r="1066" spans="1:20" s="331" customFormat="1">
      <c r="A1066" s="494" t="s">
        <v>2179</v>
      </c>
      <c r="B1066" s="499">
        <v>43</v>
      </c>
      <c r="C1066" s="499">
        <v>260</v>
      </c>
      <c r="D1066" s="499">
        <v>6.0465116279069768</v>
      </c>
      <c r="E1066" s="499">
        <v>1</v>
      </c>
      <c r="F1066" s="499">
        <v>6</v>
      </c>
      <c r="G1066" s="499">
        <v>10</v>
      </c>
      <c r="H1066" s="499">
        <v>10</v>
      </c>
      <c r="I1066" s="499">
        <v>5</v>
      </c>
      <c r="J1066" s="499">
        <v>4</v>
      </c>
      <c r="K1066" s="499">
        <v>1</v>
      </c>
      <c r="L1066" s="499">
        <v>2</v>
      </c>
      <c r="M1066" s="499">
        <v>2</v>
      </c>
      <c r="N1066" s="499">
        <v>1</v>
      </c>
      <c r="O1066" s="499">
        <v>0</v>
      </c>
      <c r="P1066" s="499">
        <v>0</v>
      </c>
      <c r="Q1066" s="499">
        <v>0</v>
      </c>
      <c r="R1066" s="499">
        <v>1</v>
      </c>
      <c r="S1066" s="499">
        <v>0</v>
      </c>
      <c r="T1066" s="330"/>
    </row>
    <row r="1067" spans="1:20" s="331" customFormat="1">
      <c r="A1067" s="494" t="s">
        <v>2180</v>
      </c>
      <c r="B1067" s="499">
        <v>115</v>
      </c>
      <c r="C1067" s="499">
        <v>2409</v>
      </c>
      <c r="D1067" s="499">
        <v>20.947826086956521</v>
      </c>
      <c r="E1067" s="499">
        <v>99</v>
      </c>
      <c r="F1067" s="499">
        <v>5</v>
      </c>
      <c r="G1067" s="499">
        <v>6</v>
      </c>
      <c r="H1067" s="499">
        <v>0</v>
      </c>
      <c r="I1067" s="499">
        <v>2</v>
      </c>
      <c r="J1067" s="499">
        <v>0</v>
      </c>
      <c r="K1067" s="499">
        <v>2</v>
      </c>
      <c r="L1067" s="499">
        <v>0</v>
      </c>
      <c r="M1067" s="499">
        <v>0</v>
      </c>
      <c r="N1067" s="499">
        <v>0</v>
      </c>
      <c r="O1067" s="499">
        <v>0</v>
      </c>
      <c r="P1067" s="499">
        <v>0</v>
      </c>
      <c r="Q1067" s="499">
        <v>0</v>
      </c>
      <c r="R1067" s="499">
        <v>0</v>
      </c>
      <c r="S1067" s="499">
        <v>1</v>
      </c>
      <c r="T1067" s="330"/>
    </row>
    <row r="1068" spans="1:20" s="331" customFormat="1">
      <c r="A1068" s="494" t="s">
        <v>2181</v>
      </c>
      <c r="B1068" s="499">
        <v>11</v>
      </c>
      <c r="C1068" s="499">
        <v>84</v>
      </c>
      <c r="D1068" s="499">
        <v>7.6363636363636367</v>
      </c>
      <c r="E1068" s="499">
        <v>7</v>
      </c>
      <c r="F1068" s="499">
        <v>0</v>
      </c>
      <c r="G1068" s="499">
        <v>2</v>
      </c>
      <c r="H1068" s="499">
        <v>1</v>
      </c>
      <c r="I1068" s="499">
        <v>1</v>
      </c>
      <c r="J1068" s="499">
        <v>0</v>
      </c>
      <c r="K1068" s="499">
        <v>0</v>
      </c>
      <c r="L1068" s="499">
        <v>0</v>
      </c>
      <c r="M1068" s="499">
        <v>0</v>
      </c>
      <c r="N1068" s="499">
        <v>0</v>
      </c>
      <c r="O1068" s="499">
        <v>0</v>
      </c>
      <c r="P1068" s="499">
        <v>0</v>
      </c>
      <c r="Q1068" s="499">
        <v>0</v>
      </c>
      <c r="R1068" s="499">
        <v>0</v>
      </c>
      <c r="S1068" s="499">
        <v>0</v>
      </c>
      <c r="T1068" s="330"/>
    </row>
    <row r="1069" spans="1:20" s="331" customFormat="1">
      <c r="A1069" s="494" t="s">
        <v>2182</v>
      </c>
      <c r="B1069" s="499">
        <v>6</v>
      </c>
      <c r="C1069" s="499">
        <v>81</v>
      </c>
      <c r="D1069" s="499">
        <v>13.5</v>
      </c>
      <c r="E1069" s="499">
        <v>3</v>
      </c>
      <c r="F1069" s="499">
        <v>1</v>
      </c>
      <c r="G1069" s="499">
        <v>2</v>
      </c>
      <c r="H1069" s="499">
        <v>0</v>
      </c>
      <c r="I1069" s="499">
        <v>0</v>
      </c>
      <c r="J1069" s="499">
        <v>0</v>
      </c>
      <c r="K1069" s="499">
        <v>0</v>
      </c>
      <c r="L1069" s="499">
        <v>0</v>
      </c>
      <c r="M1069" s="499">
        <v>0</v>
      </c>
      <c r="N1069" s="499">
        <v>0</v>
      </c>
      <c r="O1069" s="499">
        <v>0</v>
      </c>
      <c r="P1069" s="499">
        <v>0</v>
      </c>
      <c r="Q1069" s="499">
        <v>0</v>
      </c>
      <c r="R1069" s="499">
        <v>0</v>
      </c>
      <c r="S1069" s="499">
        <v>0</v>
      </c>
      <c r="T1069" s="330"/>
    </row>
    <row r="1070" spans="1:20" s="331" customFormat="1">
      <c r="A1070" s="494" t="s">
        <v>2183</v>
      </c>
      <c r="B1070" s="499">
        <v>13</v>
      </c>
      <c r="C1070" s="499">
        <v>33</v>
      </c>
      <c r="D1070" s="499">
        <v>2.5384615384615383</v>
      </c>
      <c r="E1070" s="499">
        <v>4</v>
      </c>
      <c r="F1070" s="499">
        <v>1</v>
      </c>
      <c r="G1070" s="499">
        <v>2</v>
      </c>
      <c r="H1070" s="499">
        <v>3</v>
      </c>
      <c r="I1070" s="499">
        <v>0</v>
      </c>
      <c r="J1070" s="499">
        <v>1</v>
      </c>
      <c r="K1070" s="499">
        <v>0</v>
      </c>
      <c r="L1070" s="499">
        <v>0</v>
      </c>
      <c r="M1070" s="499">
        <v>0</v>
      </c>
      <c r="N1070" s="499">
        <v>1</v>
      </c>
      <c r="O1070" s="499">
        <v>1</v>
      </c>
      <c r="P1070" s="499">
        <v>0</v>
      </c>
      <c r="Q1070" s="499">
        <v>0</v>
      </c>
      <c r="R1070" s="499">
        <v>0</v>
      </c>
      <c r="S1070" s="499">
        <v>0</v>
      </c>
      <c r="T1070" s="330"/>
    </row>
    <row r="1071" spans="1:20" s="331" customFormat="1">
      <c r="A1071" s="494" t="s">
        <v>2184</v>
      </c>
      <c r="B1071" s="499">
        <v>16</v>
      </c>
      <c r="C1071" s="499">
        <v>22</v>
      </c>
      <c r="D1071" s="499">
        <v>1.375</v>
      </c>
      <c r="E1071" s="499">
        <v>0</v>
      </c>
      <c r="F1071" s="499">
        <v>0</v>
      </c>
      <c r="G1071" s="499">
        <v>0</v>
      </c>
      <c r="H1071" s="499">
        <v>1</v>
      </c>
      <c r="I1071" s="499">
        <v>3</v>
      </c>
      <c r="J1071" s="499">
        <v>6</v>
      </c>
      <c r="K1071" s="499">
        <v>0</v>
      </c>
      <c r="L1071" s="499">
        <v>4</v>
      </c>
      <c r="M1071" s="499">
        <v>0</v>
      </c>
      <c r="N1071" s="499">
        <v>0</v>
      </c>
      <c r="O1071" s="499">
        <v>1</v>
      </c>
      <c r="P1071" s="499">
        <v>0</v>
      </c>
      <c r="Q1071" s="499">
        <v>0</v>
      </c>
      <c r="R1071" s="499">
        <v>1</v>
      </c>
      <c r="S1071" s="499">
        <v>0</v>
      </c>
      <c r="T1071" s="330"/>
    </row>
    <row r="1072" spans="1:20" s="331" customFormat="1">
      <c r="A1072" s="494" t="s">
        <v>2185</v>
      </c>
      <c r="B1072" s="499">
        <v>1</v>
      </c>
      <c r="C1072" s="499">
        <v>2</v>
      </c>
      <c r="D1072" s="499">
        <v>2</v>
      </c>
      <c r="E1072" s="499">
        <v>0</v>
      </c>
      <c r="F1072" s="499">
        <v>0</v>
      </c>
      <c r="G1072" s="499">
        <v>0</v>
      </c>
      <c r="H1072" s="499">
        <v>0</v>
      </c>
      <c r="I1072" s="499">
        <v>0</v>
      </c>
      <c r="J1072" s="499">
        <v>0</v>
      </c>
      <c r="K1072" s="499">
        <v>1</v>
      </c>
      <c r="L1072" s="499">
        <v>0</v>
      </c>
      <c r="M1072" s="499">
        <v>0</v>
      </c>
      <c r="N1072" s="499">
        <v>0</v>
      </c>
      <c r="O1072" s="499">
        <v>0</v>
      </c>
      <c r="P1072" s="499">
        <v>0</v>
      </c>
      <c r="Q1072" s="499">
        <v>0</v>
      </c>
      <c r="R1072" s="499">
        <v>0</v>
      </c>
      <c r="S1072" s="499">
        <v>0</v>
      </c>
      <c r="T1072" s="330"/>
    </row>
    <row r="1073" spans="1:20" s="331" customFormat="1">
      <c r="A1073" s="494" t="s">
        <v>2186</v>
      </c>
      <c r="B1073" s="499">
        <v>37</v>
      </c>
      <c r="C1073" s="499">
        <v>222</v>
      </c>
      <c r="D1073" s="499">
        <v>6</v>
      </c>
      <c r="E1073" s="499">
        <v>5</v>
      </c>
      <c r="F1073" s="499">
        <v>5</v>
      </c>
      <c r="G1073" s="499">
        <v>3</v>
      </c>
      <c r="H1073" s="499">
        <v>8</v>
      </c>
      <c r="I1073" s="499">
        <v>5</v>
      </c>
      <c r="J1073" s="499">
        <v>0</v>
      </c>
      <c r="K1073" s="499">
        <v>0</v>
      </c>
      <c r="L1073" s="499">
        <v>2</v>
      </c>
      <c r="M1073" s="499">
        <v>0</v>
      </c>
      <c r="N1073" s="499">
        <v>1</v>
      </c>
      <c r="O1073" s="499">
        <v>0</v>
      </c>
      <c r="P1073" s="499">
        <v>2</v>
      </c>
      <c r="Q1073" s="499">
        <v>1</v>
      </c>
      <c r="R1073" s="499">
        <v>3</v>
      </c>
      <c r="S1073" s="499">
        <v>2</v>
      </c>
      <c r="T1073" s="330"/>
    </row>
    <row r="1074" spans="1:20" s="331" customFormat="1">
      <c r="A1074" s="494" t="s">
        <v>2187</v>
      </c>
      <c r="B1074" s="499">
        <v>3</v>
      </c>
      <c r="C1074" s="499">
        <v>24</v>
      </c>
      <c r="D1074" s="499">
        <v>8</v>
      </c>
      <c r="E1074" s="499">
        <v>3</v>
      </c>
      <c r="F1074" s="499">
        <v>0</v>
      </c>
      <c r="G1074" s="499">
        <v>0</v>
      </c>
      <c r="H1074" s="499">
        <v>0</v>
      </c>
      <c r="I1074" s="499">
        <v>0</v>
      </c>
      <c r="J1074" s="499">
        <v>0</v>
      </c>
      <c r="K1074" s="499">
        <v>0</v>
      </c>
      <c r="L1074" s="499">
        <v>0</v>
      </c>
      <c r="M1074" s="499">
        <v>0</v>
      </c>
      <c r="N1074" s="499">
        <v>0</v>
      </c>
      <c r="O1074" s="499">
        <v>0</v>
      </c>
      <c r="P1074" s="499">
        <v>0</v>
      </c>
      <c r="Q1074" s="499">
        <v>0</v>
      </c>
      <c r="R1074" s="499">
        <v>0</v>
      </c>
      <c r="S1074" s="499">
        <v>0</v>
      </c>
      <c r="T1074" s="332"/>
    </row>
    <row r="1075" spans="1:20" s="331" customFormat="1">
      <c r="A1075" s="494" t="s">
        <v>2188</v>
      </c>
      <c r="B1075" s="499">
        <v>16</v>
      </c>
      <c r="C1075" s="499">
        <v>175</v>
      </c>
      <c r="D1075" s="499">
        <v>10.9375</v>
      </c>
      <c r="E1075" s="499">
        <v>8</v>
      </c>
      <c r="F1075" s="499">
        <v>4</v>
      </c>
      <c r="G1075" s="499">
        <v>0</v>
      </c>
      <c r="H1075" s="499">
        <v>0</v>
      </c>
      <c r="I1075" s="499">
        <v>3</v>
      </c>
      <c r="J1075" s="499">
        <v>0</v>
      </c>
      <c r="K1075" s="499">
        <v>0</v>
      </c>
      <c r="L1075" s="499">
        <v>0</v>
      </c>
      <c r="M1075" s="499">
        <v>0</v>
      </c>
      <c r="N1075" s="499">
        <v>0</v>
      </c>
      <c r="O1075" s="499">
        <v>0</v>
      </c>
      <c r="P1075" s="499">
        <v>0</v>
      </c>
      <c r="Q1075" s="499">
        <v>0</v>
      </c>
      <c r="R1075" s="499">
        <v>0</v>
      </c>
      <c r="S1075" s="499">
        <v>1</v>
      </c>
      <c r="T1075" s="330"/>
    </row>
    <row r="1076" spans="1:20" s="331" customFormat="1">
      <c r="A1076" s="494" t="s">
        <v>2189</v>
      </c>
      <c r="B1076" s="499">
        <v>85</v>
      </c>
      <c r="C1076" s="499">
        <v>587</v>
      </c>
      <c r="D1076" s="499">
        <v>6.9058823529411768</v>
      </c>
      <c r="E1076" s="499">
        <v>35</v>
      </c>
      <c r="F1076" s="499">
        <v>16</v>
      </c>
      <c r="G1076" s="499">
        <v>13</v>
      </c>
      <c r="H1076" s="499">
        <v>4</v>
      </c>
      <c r="I1076" s="499">
        <v>5</v>
      </c>
      <c r="J1076" s="499">
        <v>3</v>
      </c>
      <c r="K1076" s="499">
        <v>2</v>
      </c>
      <c r="L1076" s="499">
        <v>0</v>
      </c>
      <c r="M1076" s="499">
        <v>0</v>
      </c>
      <c r="N1076" s="499">
        <v>0</v>
      </c>
      <c r="O1076" s="499">
        <v>0</v>
      </c>
      <c r="P1076" s="499">
        <v>1</v>
      </c>
      <c r="Q1076" s="499">
        <v>1</v>
      </c>
      <c r="R1076" s="499">
        <v>0</v>
      </c>
      <c r="S1076" s="499">
        <v>5</v>
      </c>
      <c r="T1076" s="330"/>
    </row>
    <row r="1077" spans="1:20" s="331" customFormat="1">
      <c r="A1077" s="494" t="s">
        <v>2190</v>
      </c>
      <c r="B1077" s="499">
        <v>79</v>
      </c>
      <c r="C1077" s="499">
        <v>1141</v>
      </c>
      <c r="D1077" s="499">
        <v>14.443037974683545</v>
      </c>
      <c r="E1077" s="499">
        <v>63</v>
      </c>
      <c r="F1077" s="499">
        <v>9</v>
      </c>
      <c r="G1077" s="499">
        <v>2</v>
      </c>
      <c r="H1077" s="499">
        <v>0</v>
      </c>
      <c r="I1077" s="499">
        <v>2</v>
      </c>
      <c r="J1077" s="499">
        <v>1</v>
      </c>
      <c r="K1077" s="499">
        <v>1</v>
      </c>
      <c r="L1077" s="499">
        <v>0</v>
      </c>
      <c r="M1077" s="499">
        <v>0</v>
      </c>
      <c r="N1077" s="499">
        <v>0</v>
      </c>
      <c r="O1077" s="499">
        <v>0</v>
      </c>
      <c r="P1077" s="499">
        <v>0</v>
      </c>
      <c r="Q1077" s="499">
        <v>0</v>
      </c>
      <c r="R1077" s="499">
        <v>0</v>
      </c>
      <c r="S1077" s="499">
        <v>1</v>
      </c>
      <c r="T1077" s="330"/>
    </row>
    <row r="1078" spans="1:20" s="331" customFormat="1">
      <c r="A1078" s="494" t="s">
        <v>2191</v>
      </c>
      <c r="B1078" s="499">
        <v>4</v>
      </c>
      <c r="C1078" s="499">
        <v>145</v>
      </c>
      <c r="D1078" s="499">
        <v>36.25</v>
      </c>
      <c r="E1078" s="499">
        <v>4</v>
      </c>
      <c r="F1078" s="499">
        <v>0</v>
      </c>
      <c r="G1078" s="499">
        <v>0</v>
      </c>
      <c r="H1078" s="499">
        <v>0</v>
      </c>
      <c r="I1078" s="499">
        <v>0</v>
      </c>
      <c r="J1078" s="499">
        <v>0</v>
      </c>
      <c r="K1078" s="499">
        <v>0</v>
      </c>
      <c r="L1078" s="499">
        <v>0</v>
      </c>
      <c r="M1078" s="499">
        <v>0</v>
      </c>
      <c r="N1078" s="499">
        <v>0</v>
      </c>
      <c r="O1078" s="499">
        <v>0</v>
      </c>
      <c r="P1078" s="499">
        <v>0</v>
      </c>
      <c r="Q1078" s="499">
        <v>0</v>
      </c>
      <c r="R1078" s="499">
        <v>0</v>
      </c>
      <c r="S1078" s="499">
        <v>0</v>
      </c>
      <c r="T1078" s="330"/>
    </row>
    <row r="1079" spans="1:20" s="331" customFormat="1">
      <c r="A1079" s="494" t="s">
        <v>2192</v>
      </c>
      <c r="B1079" s="499">
        <v>2</v>
      </c>
      <c r="C1079" s="499">
        <v>34</v>
      </c>
      <c r="D1079" s="499">
        <v>17</v>
      </c>
      <c r="E1079" s="499">
        <v>2</v>
      </c>
      <c r="F1079" s="499">
        <v>0</v>
      </c>
      <c r="G1079" s="499">
        <v>0</v>
      </c>
      <c r="H1079" s="499">
        <v>0</v>
      </c>
      <c r="I1079" s="499">
        <v>0</v>
      </c>
      <c r="J1079" s="499">
        <v>0</v>
      </c>
      <c r="K1079" s="499">
        <v>0</v>
      </c>
      <c r="L1079" s="499">
        <v>0</v>
      </c>
      <c r="M1079" s="499">
        <v>0</v>
      </c>
      <c r="N1079" s="499">
        <v>0</v>
      </c>
      <c r="O1079" s="499">
        <v>0</v>
      </c>
      <c r="P1079" s="499">
        <v>0</v>
      </c>
      <c r="Q1079" s="499">
        <v>0</v>
      </c>
      <c r="R1079" s="499">
        <v>0</v>
      </c>
      <c r="S1079" s="499">
        <v>0</v>
      </c>
      <c r="T1079" s="330"/>
    </row>
    <row r="1080" spans="1:20" s="331" customFormat="1">
      <c r="A1080" s="494" t="s">
        <v>2196</v>
      </c>
      <c r="B1080" s="499">
        <v>1</v>
      </c>
      <c r="C1080" s="499">
        <v>22</v>
      </c>
      <c r="D1080" s="499">
        <v>22</v>
      </c>
      <c r="E1080" s="499">
        <v>1</v>
      </c>
      <c r="F1080" s="499">
        <v>0</v>
      </c>
      <c r="G1080" s="499">
        <v>0</v>
      </c>
      <c r="H1080" s="499">
        <v>0</v>
      </c>
      <c r="I1080" s="499">
        <v>0</v>
      </c>
      <c r="J1080" s="499">
        <v>0</v>
      </c>
      <c r="K1080" s="499">
        <v>0</v>
      </c>
      <c r="L1080" s="499">
        <v>0</v>
      </c>
      <c r="M1080" s="499">
        <v>0</v>
      </c>
      <c r="N1080" s="499">
        <v>0</v>
      </c>
      <c r="O1080" s="499">
        <v>0</v>
      </c>
      <c r="P1080" s="499">
        <v>0</v>
      </c>
      <c r="Q1080" s="499">
        <v>0</v>
      </c>
      <c r="R1080" s="499">
        <v>0</v>
      </c>
      <c r="S1080" s="499">
        <v>0</v>
      </c>
      <c r="T1080" s="330"/>
    </row>
    <row r="1081" spans="1:20" s="331" customFormat="1">
      <c r="A1081" s="494" t="s">
        <v>2197</v>
      </c>
      <c r="B1081" s="499">
        <v>8</v>
      </c>
      <c r="C1081" s="499">
        <v>191</v>
      </c>
      <c r="D1081" s="499">
        <v>23.875</v>
      </c>
      <c r="E1081" s="499">
        <v>7</v>
      </c>
      <c r="F1081" s="499">
        <v>0</v>
      </c>
      <c r="G1081" s="499">
        <v>0</v>
      </c>
      <c r="H1081" s="499">
        <v>1</v>
      </c>
      <c r="I1081" s="499">
        <v>0</v>
      </c>
      <c r="J1081" s="499">
        <v>0</v>
      </c>
      <c r="K1081" s="499">
        <v>0</v>
      </c>
      <c r="L1081" s="499">
        <v>0</v>
      </c>
      <c r="M1081" s="499">
        <v>0</v>
      </c>
      <c r="N1081" s="499">
        <v>0</v>
      </c>
      <c r="O1081" s="499">
        <v>0</v>
      </c>
      <c r="P1081" s="499">
        <v>0</v>
      </c>
      <c r="Q1081" s="499">
        <v>0</v>
      </c>
      <c r="R1081" s="499">
        <v>0</v>
      </c>
      <c r="S1081" s="499">
        <v>0</v>
      </c>
      <c r="T1081" s="330"/>
    </row>
    <row r="1082" spans="1:20" s="331" customFormat="1">
      <c r="A1082" s="492" t="s">
        <v>229</v>
      </c>
      <c r="B1082" s="498">
        <v>9394</v>
      </c>
      <c r="C1082" s="498">
        <v>40706</v>
      </c>
      <c r="D1082" s="498">
        <v>4.3331913987651696</v>
      </c>
      <c r="E1082" s="498">
        <v>375</v>
      </c>
      <c r="F1082" s="498">
        <v>891</v>
      </c>
      <c r="G1082" s="498">
        <v>746</v>
      </c>
      <c r="H1082" s="498">
        <v>690</v>
      </c>
      <c r="I1082" s="498">
        <v>534</v>
      </c>
      <c r="J1082" s="498">
        <v>527</v>
      </c>
      <c r="K1082" s="498">
        <v>583</v>
      </c>
      <c r="L1082" s="498">
        <v>515</v>
      </c>
      <c r="M1082" s="498">
        <v>463</v>
      </c>
      <c r="N1082" s="498">
        <v>417</v>
      </c>
      <c r="O1082" s="498">
        <v>354</v>
      </c>
      <c r="P1082" s="498">
        <v>398</v>
      </c>
      <c r="Q1082" s="498">
        <v>423</v>
      </c>
      <c r="R1082" s="498">
        <v>463</v>
      </c>
      <c r="S1082" s="498">
        <v>2015</v>
      </c>
      <c r="T1082" s="330"/>
    </row>
    <row r="1083" spans="1:20" s="331" customFormat="1">
      <c r="A1083" s="494" t="s">
        <v>2198</v>
      </c>
      <c r="B1083" s="499">
        <v>214</v>
      </c>
      <c r="C1083" s="499">
        <v>801</v>
      </c>
      <c r="D1083" s="499">
        <v>3.7429906542056073</v>
      </c>
      <c r="E1083" s="499">
        <v>0</v>
      </c>
      <c r="F1083" s="499">
        <v>1</v>
      </c>
      <c r="G1083" s="499">
        <v>0</v>
      </c>
      <c r="H1083" s="499">
        <v>4</v>
      </c>
      <c r="I1083" s="499">
        <v>9</v>
      </c>
      <c r="J1083" s="499">
        <v>10</v>
      </c>
      <c r="K1083" s="499">
        <v>12</v>
      </c>
      <c r="L1083" s="499">
        <v>14</v>
      </c>
      <c r="M1083" s="499">
        <v>4</v>
      </c>
      <c r="N1083" s="499">
        <v>14</v>
      </c>
      <c r="O1083" s="499">
        <v>5</v>
      </c>
      <c r="P1083" s="499">
        <v>9</v>
      </c>
      <c r="Q1083" s="499">
        <v>16</v>
      </c>
      <c r="R1083" s="499">
        <v>19</v>
      </c>
      <c r="S1083" s="499">
        <v>97</v>
      </c>
      <c r="T1083" s="330"/>
    </row>
    <row r="1084" spans="1:20" s="331" customFormat="1">
      <c r="A1084" s="494" t="s">
        <v>2199</v>
      </c>
      <c r="B1084" s="499">
        <v>15</v>
      </c>
      <c r="C1084" s="499">
        <v>78</v>
      </c>
      <c r="D1084" s="499">
        <v>5.2</v>
      </c>
      <c r="E1084" s="499">
        <v>3</v>
      </c>
      <c r="F1084" s="499">
        <v>4</v>
      </c>
      <c r="G1084" s="499">
        <v>5</v>
      </c>
      <c r="H1084" s="499">
        <v>2</v>
      </c>
      <c r="I1084" s="499">
        <v>0</v>
      </c>
      <c r="J1084" s="499">
        <v>1</v>
      </c>
      <c r="K1084" s="499">
        <v>0</v>
      </c>
      <c r="L1084" s="499">
        <v>0</v>
      </c>
      <c r="M1084" s="499">
        <v>0</v>
      </c>
      <c r="N1084" s="499">
        <v>0</v>
      </c>
      <c r="O1084" s="499">
        <v>0</v>
      </c>
      <c r="P1084" s="499">
        <v>0</v>
      </c>
      <c r="Q1084" s="499">
        <v>0</v>
      </c>
      <c r="R1084" s="499">
        <v>0</v>
      </c>
      <c r="S1084" s="499">
        <v>0</v>
      </c>
      <c r="T1084" s="330"/>
    </row>
    <row r="1085" spans="1:20" s="331" customFormat="1">
      <c r="A1085" s="494" t="s">
        <v>2200</v>
      </c>
      <c r="B1085" s="499">
        <v>50</v>
      </c>
      <c r="C1085" s="499">
        <v>583</v>
      </c>
      <c r="D1085" s="499">
        <v>11.66</v>
      </c>
      <c r="E1085" s="499">
        <v>0</v>
      </c>
      <c r="F1085" s="499">
        <v>0</v>
      </c>
      <c r="G1085" s="499">
        <v>2</v>
      </c>
      <c r="H1085" s="499">
        <v>2</v>
      </c>
      <c r="I1085" s="499">
        <v>2</v>
      </c>
      <c r="J1085" s="499">
        <v>2</v>
      </c>
      <c r="K1085" s="499">
        <v>0</v>
      </c>
      <c r="L1085" s="499">
        <v>2</v>
      </c>
      <c r="M1085" s="499">
        <v>4</v>
      </c>
      <c r="N1085" s="499">
        <v>3</v>
      </c>
      <c r="O1085" s="499">
        <v>3</v>
      </c>
      <c r="P1085" s="499">
        <v>6</v>
      </c>
      <c r="Q1085" s="499">
        <v>8</v>
      </c>
      <c r="R1085" s="499">
        <v>3</v>
      </c>
      <c r="S1085" s="499">
        <v>13</v>
      </c>
      <c r="T1085" s="330"/>
    </row>
    <row r="1086" spans="1:20" s="331" customFormat="1">
      <c r="A1086" s="494" t="s">
        <v>2201</v>
      </c>
      <c r="B1086" s="499">
        <v>3</v>
      </c>
      <c r="C1086" s="499">
        <v>10</v>
      </c>
      <c r="D1086" s="499">
        <v>3.3333333333333335</v>
      </c>
      <c r="E1086" s="499">
        <v>1</v>
      </c>
      <c r="F1086" s="499">
        <v>0</v>
      </c>
      <c r="G1086" s="499">
        <v>0</v>
      </c>
      <c r="H1086" s="499">
        <v>0</v>
      </c>
      <c r="I1086" s="499">
        <v>0</v>
      </c>
      <c r="J1086" s="499">
        <v>0</v>
      </c>
      <c r="K1086" s="499">
        <v>0</v>
      </c>
      <c r="L1086" s="499">
        <v>0</v>
      </c>
      <c r="M1086" s="499">
        <v>0</v>
      </c>
      <c r="N1086" s="499">
        <v>0</v>
      </c>
      <c r="O1086" s="499">
        <v>1</v>
      </c>
      <c r="P1086" s="499">
        <v>0</v>
      </c>
      <c r="Q1086" s="499">
        <v>0</v>
      </c>
      <c r="R1086" s="499">
        <v>1</v>
      </c>
      <c r="S1086" s="499">
        <v>0</v>
      </c>
      <c r="T1086" s="330"/>
    </row>
    <row r="1087" spans="1:20" s="331" customFormat="1">
      <c r="A1087" s="494" t="s">
        <v>2202</v>
      </c>
      <c r="B1087" s="499">
        <v>222</v>
      </c>
      <c r="C1087" s="499">
        <v>741</v>
      </c>
      <c r="D1087" s="499">
        <v>3.3378378378378377</v>
      </c>
      <c r="E1087" s="499">
        <v>1</v>
      </c>
      <c r="F1087" s="499">
        <v>9</v>
      </c>
      <c r="G1087" s="499">
        <v>12</v>
      </c>
      <c r="H1087" s="499">
        <v>16</v>
      </c>
      <c r="I1087" s="499">
        <v>13</v>
      </c>
      <c r="J1087" s="499">
        <v>12</v>
      </c>
      <c r="K1087" s="499">
        <v>13</v>
      </c>
      <c r="L1087" s="499">
        <v>21</v>
      </c>
      <c r="M1087" s="499">
        <v>13</v>
      </c>
      <c r="N1087" s="499">
        <v>12</v>
      </c>
      <c r="O1087" s="499">
        <v>6</v>
      </c>
      <c r="P1087" s="499">
        <v>19</v>
      </c>
      <c r="Q1087" s="499">
        <v>9</v>
      </c>
      <c r="R1087" s="499">
        <v>13</v>
      </c>
      <c r="S1087" s="499">
        <v>53</v>
      </c>
      <c r="T1087" s="330"/>
    </row>
    <row r="1088" spans="1:20" s="331" customFormat="1">
      <c r="A1088" s="494" t="s">
        <v>2203</v>
      </c>
      <c r="B1088" s="499">
        <v>9</v>
      </c>
      <c r="C1088" s="499">
        <v>26</v>
      </c>
      <c r="D1088" s="499">
        <v>2.8888888888888888</v>
      </c>
      <c r="E1088" s="499">
        <v>2</v>
      </c>
      <c r="F1088" s="499">
        <v>4</v>
      </c>
      <c r="G1088" s="499">
        <v>0</v>
      </c>
      <c r="H1088" s="499">
        <v>0</v>
      </c>
      <c r="I1088" s="499">
        <v>0</v>
      </c>
      <c r="J1088" s="499">
        <v>0</v>
      </c>
      <c r="K1088" s="499">
        <v>0</v>
      </c>
      <c r="L1088" s="499">
        <v>0</v>
      </c>
      <c r="M1088" s="499">
        <v>0</v>
      </c>
      <c r="N1088" s="499">
        <v>0</v>
      </c>
      <c r="O1088" s="499">
        <v>0</v>
      </c>
      <c r="P1088" s="499">
        <v>0</v>
      </c>
      <c r="Q1088" s="499">
        <v>1</v>
      </c>
      <c r="R1088" s="499">
        <v>0</v>
      </c>
      <c r="S1088" s="499">
        <v>2</v>
      </c>
      <c r="T1088" s="330"/>
    </row>
    <row r="1089" spans="1:20" s="331" customFormat="1">
      <c r="A1089" s="494" t="s">
        <v>2204</v>
      </c>
      <c r="B1089" s="499">
        <v>54</v>
      </c>
      <c r="C1089" s="499">
        <v>195</v>
      </c>
      <c r="D1089" s="499">
        <v>3.6111111111111112</v>
      </c>
      <c r="E1089" s="499">
        <v>2</v>
      </c>
      <c r="F1089" s="499">
        <v>1</v>
      </c>
      <c r="G1089" s="499">
        <v>1</v>
      </c>
      <c r="H1089" s="499">
        <v>0</v>
      </c>
      <c r="I1089" s="499">
        <v>2</v>
      </c>
      <c r="J1089" s="499">
        <v>0</v>
      </c>
      <c r="K1089" s="499">
        <v>2</v>
      </c>
      <c r="L1089" s="499">
        <v>4</v>
      </c>
      <c r="M1089" s="499">
        <v>1</v>
      </c>
      <c r="N1089" s="499">
        <v>6</v>
      </c>
      <c r="O1089" s="499">
        <v>1</v>
      </c>
      <c r="P1089" s="499">
        <v>2</v>
      </c>
      <c r="Q1089" s="499">
        <v>3</v>
      </c>
      <c r="R1089" s="499">
        <v>8</v>
      </c>
      <c r="S1089" s="499">
        <v>21</v>
      </c>
      <c r="T1089" s="330"/>
    </row>
    <row r="1090" spans="1:20" s="331" customFormat="1">
      <c r="A1090" s="494" t="s">
        <v>2205</v>
      </c>
      <c r="B1090" s="499">
        <v>341</v>
      </c>
      <c r="C1090" s="499">
        <v>1983</v>
      </c>
      <c r="D1090" s="499">
        <v>5.8152492668621703</v>
      </c>
      <c r="E1090" s="499">
        <v>0</v>
      </c>
      <c r="F1090" s="499">
        <v>2</v>
      </c>
      <c r="G1090" s="499">
        <v>0</v>
      </c>
      <c r="H1090" s="499">
        <v>9</v>
      </c>
      <c r="I1090" s="499">
        <v>5</v>
      </c>
      <c r="J1090" s="499">
        <v>11</v>
      </c>
      <c r="K1090" s="499">
        <v>20</v>
      </c>
      <c r="L1090" s="499">
        <v>20</v>
      </c>
      <c r="M1090" s="499">
        <v>20</v>
      </c>
      <c r="N1090" s="499">
        <v>21</v>
      </c>
      <c r="O1090" s="499">
        <v>32</v>
      </c>
      <c r="P1090" s="499">
        <v>25</v>
      </c>
      <c r="Q1090" s="499">
        <v>36</v>
      </c>
      <c r="R1090" s="499">
        <v>40</v>
      </c>
      <c r="S1090" s="499">
        <v>100</v>
      </c>
      <c r="T1090" s="330"/>
    </row>
    <row r="1091" spans="1:20" s="331" customFormat="1">
      <c r="A1091" s="494" t="s">
        <v>2206</v>
      </c>
      <c r="B1091" s="499">
        <v>28</v>
      </c>
      <c r="C1091" s="499">
        <v>229</v>
      </c>
      <c r="D1091" s="499">
        <v>8.1785714285714288</v>
      </c>
      <c r="E1091" s="499">
        <v>0</v>
      </c>
      <c r="F1091" s="499">
        <v>0</v>
      </c>
      <c r="G1091" s="499">
        <v>1</v>
      </c>
      <c r="H1091" s="499">
        <v>1</v>
      </c>
      <c r="I1091" s="499">
        <v>0</v>
      </c>
      <c r="J1091" s="499">
        <v>0</v>
      </c>
      <c r="K1091" s="499">
        <v>1</v>
      </c>
      <c r="L1091" s="499">
        <v>0</v>
      </c>
      <c r="M1091" s="499">
        <v>2</v>
      </c>
      <c r="N1091" s="499">
        <v>0</v>
      </c>
      <c r="O1091" s="499">
        <v>1</v>
      </c>
      <c r="P1091" s="499">
        <v>1</v>
      </c>
      <c r="Q1091" s="499">
        <v>2</v>
      </c>
      <c r="R1091" s="499">
        <v>1</v>
      </c>
      <c r="S1091" s="499">
        <v>18</v>
      </c>
      <c r="T1091" s="330"/>
    </row>
    <row r="1092" spans="1:20" s="331" customFormat="1">
      <c r="A1092" s="494" t="s">
        <v>2207</v>
      </c>
      <c r="B1092" s="499">
        <v>3199</v>
      </c>
      <c r="C1092" s="499">
        <v>10930</v>
      </c>
      <c r="D1092" s="499">
        <v>3.4166927164738983</v>
      </c>
      <c r="E1092" s="499">
        <v>26</v>
      </c>
      <c r="F1092" s="499">
        <v>137</v>
      </c>
      <c r="G1092" s="499">
        <v>275</v>
      </c>
      <c r="H1092" s="499">
        <v>282</v>
      </c>
      <c r="I1092" s="499">
        <v>231</v>
      </c>
      <c r="J1092" s="499">
        <v>254</v>
      </c>
      <c r="K1092" s="499">
        <v>272</v>
      </c>
      <c r="L1092" s="499">
        <v>233</v>
      </c>
      <c r="M1092" s="499">
        <v>212</v>
      </c>
      <c r="N1092" s="499">
        <v>172</v>
      </c>
      <c r="O1092" s="499">
        <v>151</v>
      </c>
      <c r="P1092" s="499">
        <v>150</v>
      </c>
      <c r="Q1092" s="499">
        <v>135</v>
      </c>
      <c r="R1092" s="499">
        <v>134</v>
      </c>
      <c r="S1092" s="499">
        <v>535</v>
      </c>
      <c r="T1092" s="330"/>
    </row>
    <row r="1093" spans="1:20" s="331" customFormat="1">
      <c r="A1093" s="494" t="s">
        <v>2208</v>
      </c>
      <c r="B1093" s="499">
        <v>259</v>
      </c>
      <c r="C1093" s="499">
        <v>483</v>
      </c>
      <c r="D1093" s="499">
        <v>1.8648648648648649</v>
      </c>
      <c r="E1093" s="499">
        <v>19</v>
      </c>
      <c r="F1093" s="499">
        <v>96</v>
      </c>
      <c r="G1093" s="499">
        <v>51</v>
      </c>
      <c r="H1093" s="499">
        <v>20</v>
      </c>
      <c r="I1093" s="499">
        <v>17</v>
      </c>
      <c r="J1093" s="499">
        <v>17</v>
      </c>
      <c r="K1093" s="499">
        <v>8</v>
      </c>
      <c r="L1093" s="499">
        <v>4</v>
      </c>
      <c r="M1093" s="499">
        <v>3</v>
      </c>
      <c r="N1093" s="499">
        <v>1</v>
      </c>
      <c r="O1093" s="499">
        <v>1</v>
      </c>
      <c r="P1093" s="499">
        <v>3</v>
      </c>
      <c r="Q1093" s="499">
        <v>3</v>
      </c>
      <c r="R1093" s="499">
        <v>5</v>
      </c>
      <c r="S1093" s="499">
        <v>11</v>
      </c>
      <c r="T1093" s="330"/>
    </row>
    <row r="1094" spans="1:20" s="331" customFormat="1">
      <c r="A1094" s="494" t="s">
        <v>2209</v>
      </c>
      <c r="B1094" s="499">
        <v>1</v>
      </c>
      <c r="C1094" s="499">
        <v>1</v>
      </c>
      <c r="D1094" s="499">
        <v>1</v>
      </c>
      <c r="E1094" s="499">
        <v>0</v>
      </c>
      <c r="F1094" s="499">
        <v>0</v>
      </c>
      <c r="G1094" s="499">
        <v>1</v>
      </c>
      <c r="H1094" s="499">
        <v>0</v>
      </c>
      <c r="I1094" s="499">
        <v>0</v>
      </c>
      <c r="J1094" s="499">
        <v>0</v>
      </c>
      <c r="K1094" s="499">
        <v>0</v>
      </c>
      <c r="L1094" s="499">
        <v>0</v>
      </c>
      <c r="M1094" s="499">
        <v>0</v>
      </c>
      <c r="N1094" s="499">
        <v>0</v>
      </c>
      <c r="O1094" s="499">
        <v>0</v>
      </c>
      <c r="P1094" s="499">
        <v>0</v>
      </c>
      <c r="Q1094" s="499">
        <v>0</v>
      </c>
      <c r="R1094" s="499">
        <v>0</v>
      </c>
      <c r="S1094" s="499">
        <v>0</v>
      </c>
      <c r="T1094" s="330"/>
    </row>
    <row r="1095" spans="1:20" s="331" customFormat="1">
      <c r="A1095" s="494" t="s">
        <v>2210</v>
      </c>
      <c r="B1095" s="499">
        <v>47</v>
      </c>
      <c r="C1095" s="499">
        <v>255</v>
      </c>
      <c r="D1095" s="499">
        <v>5.4255319148936172</v>
      </c>
      <c r="E1095" s="499">
        <v>1</v>
      </c>
      <c r="F1095" s="499">
        <v>2</v>
      </c>
      <c r="G1095" s="499">
        <v>2</v>
      </c>
      <c r="H1095" s="499">
        <v>4</v>
      </c>
      <c r="I1095" s="499">
        <v>0</v>
      </c>
      <c r="J1095" s="499">
        <v>1</v>
      </c>
      <c r="K1095" s="499">
        <v>0</v>
      </c>
      <c r="L1095" s="499">
        <v>0</v>
      </c>
      <c r="M1095" s="499">
        <v>2</v>
      </c>
      <c r="N1095" s="499">
        <v>2</v>
      </c>
      <c r="O1095" s="499">
        <v>1</v>
      </c>
      <c r="P1095" s="499">
        <v>0</v>
      </c>
      <c r="Q1095" s="499">
        <v>6</v>
      </c>
      <c r="R1095" s="499">
        <v>4</v>
      </c>
      <c r="S1095" s="499">
        <v>22</v>
      </c>
      <c r="T1095" s="330"/>
    </row>
    <row r="1096" spans="1:20" s="331" customFormat="1">
      <c r="A1096" s="494" t="s">
        <v>2211</v>
      </c>
      <c r="B1096" s="499">
        <v>1</v>
      </c>
      <c r="C1096" s="499">
        <v>3</v>
      </c>
      <c r="D1096" s="499">
        <v>3</v>
      </c>
      <c r="E1096" s="499">
        <v>0</v>
      </c>
      <c r="F1096" s="499">
        <v>0</v>
      </c>
      <c r="G1096" s="499">
        <v>0</v>
      </c>
      <c r="H1096" s="499">
        <v>1</v>
      </c>
      <c r="I1096" s="499">
        <v>0</v>
      </c>
      <c r="J1096" s="499">
        <v>0</v>
      </c>
      <c r="K1096" s="499">
        <v>0</v>
      </c>
      <c r="L1096" s="499">
        <v>0</v>
      </c>
      <c r="M1096" s="499">
        <v>0</v>
      </c>
      <c r="N1096" s="499">
        <v>0</v>
      </c>
      <c r="O1096" s="499">
        <v>0</v>
      </c>
      <c r="P1096" s="499">
        <v>0</v>
      </c>
      <c r="Q1096" s="499">
        <v>0</v>
      </c>
      <c r="R1096" s="499">
        <v>0</v>
      </c>
      <c r="S1096" s="499">
        <v>0</v>
      </c>
      <c r="T1096" s="330"/>
    </row>
    <row r="1097" spans="1:20" s="331" customFormat="1">
      <c r="A1097" s="494" t="s">
        <v>2212</v>
      </c>
      <c r="B1097" s="499">
        <v>7</v>
      </c>
      <c r="C1097" s="499">
        <v>24</v>
      </c>
      <c r="D1097" s="499">
        <v>3.4285714285714284</v>
      </c>
      <c r="E1097" s="499">
        <v>0</v>
      </c>
      <c r="F1097" s="499">
        <v>1</v>
      </c>
      <c r="G1097" s="499">
        <v>1</v>
      </c>
      <c r="H1097" s="499">
        <v>2</v>
      </c>
      <c r="I1097" s="499">
        <v>0</v>
      </c>
      <c r="J1097" s="499">
        <v>0</v>
      </c>
      <c r="K1097" s="499">
        <v>0</v>
      </c>
      <c r="L1097" s="499">
        <v>0</v>
      </c>
      <c r="M1097" s="499">
        <v>0</v>
      </c>
      <c r="N1097" s="499">
        <v>1</v>
      </c>
      <c r="O1097" s="499">
        <v>0</v>
      </c>
      <c r="P1097" s="499">
        <v>2</v>
      </c>
      <c r="Q1097" s="499">
        <v>0</v>
      </c>
      <c r="R1097" s="499">
        <v>0</v>
      </c>
      <c r="S1097" s="499">
        <v>0</v>
      </c>
      <c r="T1097" s="330"/>
    </row>
    <row r="1098" spans="1:20" s="331" customFormat="1">
      <c r="A1098" s="494" t="s">
        <v>2213</v>
      </c>
      <c r="B1098" s="499">
        <v>40</v>
      </c>
      <c r="C1098" s="499">
        <v>257</v>
      </c>
      <c r="D1098" s="499">
        <v>6.4249999999999998</v>
      </c>
      <c r="E1098" s="499">
        <v>3</v>
      </c>
      <c r="F1098" s="499">
        <v>6</v>
      </c>
      <c r="G1098" s="499">
        <v>7</v>
      </c>
      <c r="H1098" s="499">
        <v>2</v>
      </c>
      <c r="I1098" s="499">
        <v>5</v>
      </c>
      <c r="J1098" s="499">
        <v>3</v>
      </c>
      <c r="K1098" s="499">
        <v>3</v>
      </c>
      <c r="L1098" s="499">
        <v>0</v>
      </c>
      <c r="M1098" s="499">
        <v>3</v>
      </c>
      <c r="N1098" s="499">
        <v>1</v>
      </c>
      <c r="O1098" s="499">
        <v>0</v>
      </c>
      <c r="P1098" s="499">
        <v>1</v>
      </c>
      <c r="Q1098" s="499">
        <v>2</v>
      </c>
      <c r="R1098" s="499">
        <v>1</v>
      </c>
      <c r="S1098" s="499">
        <v>3</v>
      </c>
      <c r="T1098" s="330"/>
    </row>
    <row r="1099" spans="1:20" s="331" customFormat="1">
      <c r="A1099" s="494" t="s">
        <v>2214</v>
      </c>
      <c r="B1099" s="499">
        <v>190</v>
      </c>
      <c r="C1099" s="499">
        <v>1042</v>
      </c>
      <c r="D1099" s="499">
        <v>5.4842105263157892</v>
      </c>
      <c r="E1099" s="499">
        <v>20</v>
      </c>
      <c r="F1099" s="499">
        <v>9</v>
      </c>
      <c r="G1099" s="499">
        <v>10</v>
      </c>
      <c r="H1099" s="499">
        <v>10</v>
      </c>
      <c r="I1099" s="499">
        <v>11</v>
      </c>
      <c r="J1099" s="499">
        <v>20</v>
      </c>
      <c r="K1099" s="499">
        <v>18</v>
      </c>
      <c r="L1099" s="499">
        <v>14</v>
      </c>
      <c r="M1099" s="499">
        <v>6</v>
      </c>
      <c r="N1099" s="499">
        <v>5</v>
      </c>
      <c r="O1099" s="499">
        <v>7</v>
      </c>
      <c r="P1099" s="499">
        <v>9</v>
      </c>
      <c r="Q1099" s="499">
        <v>10</v>
      </c>
      <c r="R1099" s="499">
        <v>8</v>
      </c>
      <c r="S1099" s="499">
        <v>33</v>
      </c>
      <c r="T1099" s="330"/>
    </row>
    <row r="1100" spans="1:20" s="331" customFormat="1">
      <c r="A1100" s="494" t="s">
        <v>2215</v>
      </c>
      <c r="B1100" s="499">
        <v>51</v>
      </c>
      <c r="C1100" s="499">
        <v>412</v>
      </c>
      <c r="D1100" s="499">
        <v>8.0784313725490193</v>
      </c>
      <c r="E1100" s="499">
        <v>1</v>
      </c>
      <c r="F1100" s="499">
        <v>0</v>
      </c>
      <c r="G1100" s="499">
        <v>0</v>
      </c>
      <c r="H1100" s="499">
        <v>0</v>
      </c>
      <c r="I1100" s="499">
        <v>2</v>
      </c>
      <c r="J1100" s="499">
        <v>1</v>
      </c>
      <c r="K1100" s="499">
        <v>1</v>
      </c>
      <c r="L1100" s="499">
        <v>3</v>
      </c>
      <c r="M1100" s="499">
        <v>1</v>
      </c>
      <c r="N1100" s="499">
        <v>2</v>
      </c>
      <c r="O1100" s="499">
        <v>3</v>
      </c>
      <c r="P1100" s="499">
        <v>4</v>
      </c>
      <c r="Q1100" s="499">
        <v>8</v>
      </c>
      <c r="R1100" s="499">
        <v>3</v>
      </c>
      <c r="S1100" s="499">
        <v>22</v>
      </c>
      <c r="T1100" s="330"/>
    </row>
    <row r="1101" spans="1:20" s="331" customFormat="1">
      <c r="A1101" s="494" t="s">
        <v>2216</v>
      </c>
      <c r="B1101" s="499">
        <v>93</v>
      </c>
      <c r="C1101" s="499">
        <v>600</v>
      </c>
      <c r="D1101" s="499">
        <v>6.4516129032258061</v>
      </c>
      <c r="E1101" s="499">
        <v>2</v>
      </c>
      <c r="F1101" s="499">
        <v>6</v>
      </c>
      <c r="G1101" s="499">
        <v>2</v>
      </c>
      <c r="H1101" s="499">
        <v>7</v>
      </c>
      <c r="I1101" s="499">
        <v>3</v>
      </c>
      <c r="J1101" s="499">
        <v>4</v>
      </c>
      <c r="K1101" s="499">
        <v>2</v>
      </c>
      <c r="L1101" s="499">
        <v>3</v>
      </c>
      <c r="M1101" s="499">
        <v>3</v>
      </c>
      <c r="N1101" s="499">
        <v>6</v>
      </c>
      <c r="O1101" s="499">
        <v>3</v>
      </c>
      <c r="P1101" s="499">
        <v>6</v>
      </c>
      <c r="Q1101" s="499">
        <v>9</v>
      </c>
      <c r="R1101" s="499">
        <v>10</v>
      </c>
      <c r="S1101" s="499">
        <v>27</v>
      </c>
      <c r="T1101" s="330"/>
    </row>
    <row r="1102" spans="1:20" s="331" customFormat="1">
      <c r="A1102" s="494" t="s">
        <v>2217</v>
      </c>
      <c r="B1102" s="499">
        <v>11</v>
      </c>
      <c r="C1102" s="499">
        <v>45</v>
      </c>
      <c r="D1102" s="499">
        <v>4.0909090909090908</v>
      </c>
      <c r="E1102" s="499">
        <v>0</v>
      </c>
      <c r="F1102" s="499">
        <v>0</v>
      </c>
      <c r="G1102" s="499">
        <v>0</v>
      </c>
      <c r="H1102" s="499">
        <v>3</v>
      </c>
      <c r="I1102" s="499">
        <v>0</v>
      </c>
      <c r="J1102" s="499">
        <v>0</v>
      </c>
      <c r="K1102" s="499">
        <v>1</v>
      </c>
      <c r="L1102" s="499">
        <v>1</v>
      </c>
      <c r="M1102" s="499">
        <v>1</v>
      </c>
      <c r="N1102" s="499">
        <v>2</v>
      </c>
      <c r="O1102" s="499">
        <v>0</v>
      </c>
      <c r="P1102" s="499">
        <v>1</v>
      </c>
      <c r="Q1102" s="499">
        <v>0</v>
      </c>
      <c r="R1102" s="499">
        <v>0</v>
      </c>
      <c r="S1102" s="499">
        <v>2</v>
      </c>
      <c r="T1102" s="330"/>
    </row>
    <row r="1103" spans="1:20" s="331" customFormat="1">
      <c r="A1103" s="494" t="s">
        <v>2218</v>
      </c>
      <c r="B1103" s="499">
        <v>12</v>
      </c>
      <c r="C1103" s="499">
        <v>26</v>
      </c>
      <c r="D1103" s="499">
        <v>2.1666666666666665</v>
      </c>
      <c r="E1103" s="499">
        <v>1</v>
      </c>
      <c r="F1103" s="499">
        <v>2</v>
      </c>
      <c r="G1103" s="499">
        <v>2</v>
      </c>
      <c r="H1103" s="499">
        <v>2</v>
      </c>
      <c r="I1103" s="499">
        <v>0</v>
      </c>
      <c r="J1103" s="499">
        <v>0</v>
      </c>
      <c r="K1103" s="499">
        <v>0</v>
      </c>
      <c r="L1103" s="499">
        <v>0</v>
      </c>
      <c r="M1103" s="499">
        <v>1</v>
      </c>
      <c r="N1103" s="499">
        <v>1</v>
      </c>
      <c r="O1103" s="499">
        <v>0</v>
      </c>
      <c r="P1103" s="499">
        <v>1</v>
      </c>
      <c r="Q1103" s="499">
        <v>0</v>
      </c>
      <c r="R1103" s="499">
        <v>0</v>
      </c>
      <c r="S1103" s="499">
        <v>2</v>
      </c>
      <c r="T1103" s="330"/>
    </row>
    <row r="1104" spans="1:20" s="331" customFormat="1">
      <c r="A1104" s="494" t="s">
        <v>2219</v>
      </c>
      <c r="B1104" s="499">
        <v>350</v>
      </c>
      <c r="C1104" s="499">
        <v>1126</v>
      </c>
      <c r="D1104" s="499">
        <v>3.2171428571428571</v>
      </c>
      <c r="E1104" s="499">
        <v>10</v>
      </c>
      <c r="F1104" s="499">
        <v>27</v>
      </c>
      <c r="G1104" s="499">
        <v>39</v>
      </c>
      <c r="H1104" s="499">
        <v>38</v>
      </c>
      <c r="I1104" s="499">
        <v>19</v>
      </c>
      <c r="J1104" s="499">
        <v>10</v>
      </c>
      <c r="K1104" s="499">
        <v>20</v>
      </c>
      <c r="L1104" s="499">
        <v>20</v>
      </c>
      <c r="M1104" s="499">
        <v>19</v>
      </c>
      <c r="N1104" s="499">
        <v>15</v>
      </c>
      <c r="O1104" s="499">
        <v>13</v>
      </c>
      <c r="P1104" s="499">
        <v>17</v>
      </c>
      <c r="Q1104" s="499">
        <v>20</v>
      </c>
      <c r="R1104" s="499">
        <v>28</v>
      </c>
      <c r="S1104" s="499">
        <v>55</v>
      </c>
      <c r="T1104" s="330"/>
    </row>
    <row r="1105" spans="1:20" s="331" customFormat="1">
      <c r="A1105" s="494" t="s">
        <v>2220</v>
      </c>
      <c r="B1105" s="499">
        <v>17</v>
      </c>
      <c r="C1105" s="499">
        <v>70</v>
      </c>
      <c r="D1105" s="499">
        <v>4.117647058823529</v>
      </c>
      <c r="E1105" s="499">
        <v>7</v>
      </c>
      <c r="F1105" s="499">
        <v>1</v>
      </c>
      <c r="G1105" s="499">
        <v>1</v>
      </c>
      <c r="H1105" s="499">
        <v>0</v>
      </c>
      <c r="I1105" s="499">
        <v>0</v>
      </c>
      <c r="J1105" s="499">
        <v>1</v>
      </c>
      <c r="K1105" s="499">
        <v>1</v>
      </c>
      <c r="L1105" s="499">
        <v>0</v>
      </c>
      <c r="M1105" s="499">
        <v>0</v>
      </c>
      <c r="N1105" s="499">
        <v>0</v>
      </c>
      <c r="O1105" s="499">
        <v>0</v>
      </c>
      <c r="P1105" s="499">
        <v>0</v>
      </c>
      <c r="Q1105" s="499">
        <v>0</v>
      </c>
      <c r="R1105" s="499">
        <v>2</v>
      </c>
      <c r="S1105" s="499">
        <v>4</v>
      </c>
      <c r="T1105" s="330"/>
    </row>
    <row r="1106" spans="1:20" s="331" customFormat="1">
      <c r="A1106" s="494" t="s">
        <v>2221</v>
      </c>
      <c r="B1106" s="499">
        <v>15</v>
      </c>
      <c r="C1106" s="499">
        <v>63</v>
      </c>
      <c r="D1106" s="499">
        <v>4.2</v>
      </c>
      <c r="E1106" s="499">
        <v>3</v>
      </c>
      <c r="F1106" s="499">
        <v>0</v>
      </c>
      <c r="G1106" s="499">
        <v>2</v>
      </c>
      <c r="H1106" s="499">
        <v>0</v>
      </c>
      <c r="I1106" s="499">
        <v>2</v>
      </c>
      <c r="J1106" s="499">
        <v>2</v>
      </c>
      <c r="K1106" s="499">
        <v>0</v>
      </c>
      <c r="L1106" s="499">
        <v>1</v>
      </c>
      <c r="M1106" s="499">
        <v>1</v>
      </c>
      <c r="N1106" s="499">
        <v>0</v>
      </c>
      <c r="O1106" s="499">
        <v>1</v>
      </c>
      <c r="P1106" s="499">
        <v>1</v>
      </c>
      <c r="Q1106" s="499">
        <v>0</v>
      </c>
      <c r="R1106" s="499">
        <v>0</v>
      </c>
      <c r="S1106" s="499">
        <v>2</v>
      </c>
      <c r="T1106" s="330"/>
    </row>
    <row r="1107" spans="1:20" s="331" customFormat="1">
      <c r="A1107" s="494" t="s">
        <v>2222</v>
      </c>
      <c r="B1107" s="499">
        <v>18</v>
      </c>
      <c r="C1107" s="499">
        <v>89</v>
      </c>
      <c r="D1107" s="499">
        <v>4.9444444444444446</v>
      </c>
      <c r="E1107" s="499">
        <v>0</v>
      </c>
      <c r="F1107" s="499">
        <v>2</v>
      </c>
      <c r="G1107" s="499">
        <v>2</v>
      </c>
      <c r="H1107" s="499">
        <v>5</v>
      </c>
      <c r="I1107" s="499">
        <v>1</v>
      </c>
      <c r="J1107" s="499">
        <v>0</v>
      </c>
      <c r="K1107" s="499">
        <v>0</v>
      </c>
      <c r="L1107" s="499">
        <v>0</v>
      </c>
      <c r="M1107" s="499">
        <v>0</v>
      </c>
      <c r="N1107" s="499">
        <v>1</v>
      </c>
      <c r="O1107" s="499">
        <v>1</v>
      </c>
      <c r="P1107" s="499">
        <v>0</v>
      </c>
      <c r="Q1107" s="499">
        <v>0</v>
      </c>
      <c r="R1107" s="499">
        <v>0</v>
      </c>
      <c r="S1107" s="499">
        <v>6</v>
      </c>
      <c r="T1107" s="330"/>
    </row>
    <row r="1108" spans="1:20" s="331" customFormat="1">
      <c r="A1108" s="494" t="s">
        <v>2223</v>
      </c>
      <c r="B1108" s="499">
        <v>28</v>
      </c>
      <c r="C1108" s="499">
        <v>126</v>
      </c>
      <c r="D1108" s="499">
        <v>4.5</v>
      </c>
      <c r="E1108" s="499">
        <v>0</v>
      </c>
      <c r="F1108" s="499">
        <v>8</v>
      </c>
      <c r="G1108" s="499">
        <v>8</v>
      </c>
      <c r="H1108" s="499">
        <v>3</v>
      </c>
      <c r="I1108" s="499">
        <v>3</v>
      </c>
      <c r="J1108" s="499">
        <v>0</v>
      </c>
      <c r="K1108" s="499">
        <v>0</v>
      </c>
      <c r="L1108" s="499">
        <v>1</v>
      </c>
      <c r="M1108" s="499">
        <v>1</v>
      </c>
      <c r="N1108" s="499">
        <v>0</v>
      </c>
      <c r="O1108" s="499">
        <v>1</v>
      </c>
      <c r="P1108" s="499">
        <v>0</v>
      </c>
      <c r="Q1108" s="499">
        <v>1</v>
      </c>
      <c r="R1108" s="499">
        <v>0</v>
      </c>
      <c r="S1108" s="499">
        <v>2</v>
      </c>
      <c r="T1108" s="330"/>
    </row>
    <row r="1109" spans="1:20" s="331" customFormat="1">
      <c r="A1109" s="494" t="s">
        <v>2224</v>
      </c>
      <c r="B1109" s="499">
        <v>9</v>
      </c>
      <c r="C1109" s="499">
        <v>45</v>
      </c>
      <c r="D1109" s="499">
        <v>5</v>
      </c>
      <c r="E1109" s="499">
        <v>0</v>
      </c>
      <c r="F1109" s="499">
        <v>1</v>
      </c>
      <c r="G1109" s="499">
        <v>0</v>
      </c>
      <c r="H1109" s="499">
        <v>0</v>
      </c>
      <c r="I1109" s="499">
        <v>2</v>
      </c>
      <c r="J1109" s="499">
        <v>0</v>
      </c>
      <c r="K1109" s="499">
        <v>2</v>
      </c>
      <c r="L1109" s="499">
        <v>2</v>
      </c>
      <c r="M1109" s="499">
        <v>0</v>
      </c>
      <c r="N1109" s="499">
        <v>0</v>
      </c>
      <c r="O1109" s="499">
        <v>0</v>
      </c>
      <c r="P1109" s="499">
        <v>0</v>
      </c>
      <c r="Q1109" s="499">
        <v>0</v>
      </c>
      <c r="R1109" s="499">
        <v>0</v>
      </c>
      <c r="S1109" s="499">
        <v>2</v>
      </c>
      <c r="T1109" s="330"/>
    </row>
    <row r="1110" spans="1:20" s="331" customFormat="1">
      <c r="A1110" s="494" t="s">
        <v>2225</v>
      </c>
      <c r="B1110" s="499">
        <v>15</v>
      </c>
      <c r="C1110" s="499">
        <v>56</v>
      </c>
      <c r="D1110" s="499">
        <v>3.7333333333333334</v>
      </c>
      <c r="E1110" s="499">
        <v>0</v>
      </c>
      <c r="F1110" s="499">
        <v>0</v>
      </c>
      <c r="G1110" s="499">
        <v>1</v>
      </c>
      <c r="H1110" s="499">
        <v>0</v>
      </c>
      <c r="I1110" s="499">
        <v>0</v>
      </c>
      <c r="J1110" s="499">
        <v>0</v>
      </c>
      <c r="K1110" s="499">
        <v>1</v>
      </c>
      <c r="L1110" s="499">
        <v>0</v>
      </c>
      <c r="M1110" s="499">
        <v>3</v>
      </c>
      <c r="N1110" s="499">
        <v>1</v>
      </c>
      <c r="O1110" s="499">
        <v>0</v>
      </c>
      <c r="P1110" s="499">
        <v>0</v>
      </c>
      <c r="Q1110" s="499">
        <v>2</v>
      </c>
      <c r="R1110" s="499">
        <v>2</v>
      </c>
      <c r="S1110" s="499">
        <v>5</v>
      </c>
      <c r="T1110" s="330"/>
    </row>
    <row r="1111" spans="1:20" s="331" customFormat="1">
      <c r="A1111" s="494" t="s">
        <v>2226</v>
      </c>
      <c r="B1111" s="499">
        <v>285</v>
      </c>
      <c r="C1111" s="499">
        <v>1218</v>
      </c>
      <c r="D1111" s="499">
        <v>4.2736842105263158</v>
      </c>
      <c r="E1111" s="499">
        <v>0</v>
      </c>
      <c r="F1111" s="499">
        <v>7</v>
      </c>
      <c r="G1111" s="499">
        <v>20</v>
      </c>
      <c r="H1111" s="499">
        <v>7</v>
      </c>
      <c r="I1111" s="499">
        <v>0</v>
      </c>
      <c r="J1111" s="499">
        <v>3</v>
      </c>
      <c r="K1111" s="499">
        <v>3</v>
      </c>
      <c r="L1111" s="499">
        <v>8</v>
      </c>
      <c r="M1111" s="499">
        <v>15</v>
      </c>
      <c r="N1111" s="499">
        <v>8</v>
      </c>
      <c r="O1111" s="499">
        <v>9</v>
      </c>
      <c r="P1111" s="499">
        <v>13</v>
      </c>
      <c r="Q1111" s="499">
        <v>14</v>
      </c>
      <c r="R1111" s="499">
        <v>28</v>
      </c>
      <c r="S1111" s="499">
        <v>150</v>
      </c>
      <c r="T1111" s="330"/>
    </row>
    <row r="1112" spans="1:20" s="333" customFormat="1">
      <c r="A1112" s="494" t="s">
        <v>2227</v>
      </c>
      <c r="B1112" s="499">
        <v>14</v>
      </c>
      <c r="C1112" s="499">
        <v>40</v>
      </c>
      <c r="D1112" s="499">
        <v>2.8571428571428572</v>
      </c>
      <c r="E1112" s="499">
        <v>0</v>
      </c>
      <c r="F1112" s="499">
        <v>0</v>
      </c>
      <c r="G1112" s="499">
        <v>0</v>
      </c>
      <c r="H1112" s="499">
        <v>1</v>
      </c>
      <c r="I1112" s="499">
        <v>0</v>
      </c>
      <c r="J1112" s="499">
        <v>0</v>
      </c>
      <c r="K1112" s="499">
        <v>0</v>
      </c>
      <c r="L1112" s="499">
        <v>0</v>
      </c>
      <c r="M1112" s="499">
        <v>1</v>
      </c>
      <c r="N1112" s="499">
        <v>0</v>
      </c>
      <c r="O1112" s="499">
        <v>0</v>
      </c>
      <c r="P1112" s="499">
        <v>0</v>
      </c>
      <c r="Q1112" s="499">
        <v>2</v>
      </c>
      <c r="R1112" s="499">
        <v>0</v>
      </c>
      <c r="S1112" s="499">
        <v>10</v>
      </c>
      <c r="T1112" s="332"/>
    </row>
    <row r="1113" spans="1:20" s="331" customFormat="1">
      <c r="A1113" s="494" t="s">
        <v>2228</v>
      </c>
      <c r="B1113" s="499">
        <v>84</v>
      </c>
      <c r="C1113" s="499">
        <v>231</v>
      </c>
      <c r="D1113" s="499">
        <v>2.75</v>
      </c>
      <c r="E1113" s="499">
        <v>0</v>
      </c>
      <c r="F1113" s="499">
        <v>1</v>
      </c>
      <c r="G1113" s="499">
        <v>2</v>
      </c>
      <c r="H1113" s="499">
        <v>0</v>
      </c>
      <c r="I1113" s="499">
        <v>1</v>
      </c>
      <c r="J1113" s="499">
        <v>0</v>
      </c>
      <c r="K1113" s="499">
        <v>0</v>
      </c>
      <c r="L1113" s="499">
        <v>1</v>
      </c>
      <c r="M1113" s="499">
        <v>0</v>
      </c>
      <c r="N1113" s="499">
        <v>1</v>
      </c>
      <c r="O1113" s="499">
        <v>5</v>
      </c>
      <c r="P1113" s="499">
        <v>1</v>
      </c>
      <c r="Q1113" s="499">
        <v>6</v>
      </c>
      <c r="R1113" s="499">
        <v>14</v>
      </c>
      <c r="S1113" s="499">
        <v>52</v>
      </c>
      <c r="T1113" s="330"/>
    </row>
    <row r="1114" spans="1:20" s="331" customFormat="1">
      <c r="A1114" s="494" t="s">
        <v>2229</v>
      </c>
      <c r="B1114" s="499">
        <v>5</v>
      </c>
      <c r="C1114" s="499">
        <v>21</v>
      </c>
      <c r="D1114" s="499">
        <v>4.2</v>
      </c>
      <c r="E1114" s="499">
        <v>0</v>
      </c>
      <c r="F1114" s="499">
        <v>0</v>
      </c>
      <c r="G1114" s="499">
        <v>0</v>
      </c>
      <c r="H1114" s="499">
        <v>0</v>
      </c>
      <c r="I1114" s="499">
        <v>0</v>
      </c>
      <c r="J1114" s="499">
        <v>0</v>
      </c>
      <c r="K1114" s="499">
        <v>0</v>
      </c>
      <c r="L1114" s="499">
        <v>1</v>
      </c>
      <c r="M1114" s="499">
        <v>0</v>
      </c>
      <c r="N1114" s="499">
        <v>0</v>
      </c>
      <c r="O1114" s="499">
        <v>0</v>
      </c>
      <c r="P1114" s="499">
        <v>1</v>
      </c>
      <c r="Q1114" s="499">
        <v>1</v>
      </c>
      <c r="R1114" s="499">
        <v>0</v>
      </c>
      <c r="S1114" s="499">
        <v>2</v>
      </c>
      <c r="T1114" s="330"/>
    </row>
    <row r="1115" spans="1:20" s="331" customFormat="1">
      <c r="A1115" s="494" t="s">
        <v>2230</v>
      </c>
      <c r="B1115" s="499">
        <v>2</v>
      </c>
      <c r="C1115" s="499">
        <v>11</v>
      </c>
      <c r="D1115" s="499">
        <v>5.5</v>
      </c>
      <c r="E1115" s="499">
        <v>0</v>
      </c>
      <c r="F1115" s="499">
        <v>0</v>
      </c>
      <c r="G1115" s="499">
        <v>0</v>
      </c>
      <c r="H1115" s="499">
        <v>0</v>
      </c>
      <c r="I1115" s="499">
        <v>1</v>
      </c>
      <c r="J1115" s="499">
        <v>0</v>
      </c>
      <c r="K1115" s="499">
        <v>0</v>
      </c>
      <c r="L1115" s="499">
        <v>0</v>
      </c>
      <c r="M1115" s="499">
        <v>0</v>
      </c>
      <c r="N1115" s="499">
        <v>0</v>
      </c>
      <c r="O1115" s="499">
        <v>0</v>
      </c>
      <c r="P1115" s="499">
        <v>0</v>
      </c>
      <c r="Q1115" s="499">
        <v>1</v>
      </c>
      <c r="R1115" s="499">
        <v>0</v>
      </c>
      <c r="S1115" s="499">
        <v>0</v>
      </c>
      <c r="T1115" s="330"/>
    </row>
    <row r="1116" spans="1:20" s="331" customFormat="1">
      <c r="A1116" s="494" t="s">
        <v>2231</v>
      </c>
      <c r="B1116" s="499">
        <v>1</v>
      </c>
      <c r="C1116" s="499">
        <v>1</v>
      </c>
      <c r="D1116" s="499">
        <v>1</v>
      </c>
      <c r="E1116" s="499">
        <v>0</v>
      </c>
      <c r="F1116" s="499">
        <v>0</v>
      </c>
      <c r="G1116" s="499">
        <v>0</v>
      </c>
      <c r="H1116" s="499">
        <v>0</v>
      </c>
      <c r="I1116" s="499">
        <v>0</v>
      </c>
      <c r="J1116" s="499">
        <v>0</v>
      </c>
      <c r="K1116" s="499">
        <v>0</v>
      </c>
      <c r="L1116" s="499">
        <v>0</v>
      </c>
      <c r="M1116" s="499">
        <v>1</v>
      </c>
      <c r="N1116" s="499">
        <v>0</v>
      </c>
      <c r="O1116" s="499">
        <v>0</v>
      </c>
      <c r="P1116" s="499">
        <v>0</v>
      </c>
      <c r="Q1116" s="499">
        <v>0</v>
      </c>
      <c r="R1116" s="499">
        <v>0</v>
      </c>
      <c r="S1116" s="499">
        <v>0</v>
      </c>
      <c r="T1116" s="330"/>
    </row>
    <row r="1117" spans="1:20" s="331" customFormat="1">
      <c r="A1117" s="494" t="s">
        <v>2232</v>
      </c>
      <c r="B1117" s="499">
        <v>5</v>
      </c>
      <c r="C1117" s="499">
        <v>24</v>
      </c>
      <c r="D1117" s="499">
        <v>4.8</v>
      </c>
      <c r="E1117" s="499">
        <v>0</v>
      </c>
      <c r="F1117" s="499">
        <v>0</v>
      </c>
      <c r="G1117" s="499">
        <v>0</v>
      </c>
      <c r="H1117" s="499">
        <v>1</v>
      </c>
      <c r="I1117" s="499">
        <v>0</v>
      </c>
      <c r="J1117" s="499">
        <v>0</v>
      </c>
      <c r="K1117" s="499">
        <v>0</v>
      </c>
      <c r="L1117" s="499">
        <v>0</v>
      </c>
      <c r="M1117" s="499">
        <v>0</v>
      </c>
      <c r="N1117" s="499">
        <v>0</v>
      </c>
      <c r="O1117" s="499">
        <v>0</v>
      </c>
      <c r="P1117" s="499">
        <v>0</v>
      </c>
      <c r="Q1117" s="499">
        <v>0</v>
      </c>
      <c r="R1117" s="499">
        <v>1</v>
      </c>
      <c r="S1117" s="499">
        <v>3</v>
      </c>
      <c r="T1117" s="330"/>
    </row>
    <row r="1118" spans="1:20" s="331" customFormat="1">
      <c r="A1118" s="494" t="s">
        <v>2233</v>
      </c>
      <c r="B1118" s="499">
        <v>19</v>
      </c>
      <c r="C1118" s="499">
        <v>330</v>
      </c>
      <c r="D1118" s="499">
        <v>17.368421052631579</v>
      </c>
      <c r="E1118" s="499">
        <v>0</v>
      </c>
      <c r="F1118" s="499">
        <v>1</v>
      </c>
      <c r="G1118" s="499">
        <v>0</v>
      </c>
      <c r="H1118" s="499">
        <v>0</v>
      </c>
      <c r="I1118" s="499">
        <v>1</v>
      </c>
      <c r="J1118" s="499">
        <v>0</v>
      </c>
      <c r="K1118" s="499">
        <v>4</v>
      </c>
      <c r="L1118" s="499">
        <v>0</v>
      </c>
      <c r="M1118" s="499">
        <v>0</v>
      </c>
      <c r="N1118" s="499">
        <v>2</v>
      </c>
      <c r="O1118" s="499">
        <v>0</v>
      </c>
      <c r="P1118" s="499">
        <v>1</v>
      </c>
      <c r="Q1118" s="499">
        <v>2</v>
      </c>
      <c r="R1118" s="499">
        <v>2</v>
      </c>
      <c r="S1118" s="499">
        <v>6</v>
      </c>
      <c r="T1118" s="330"/>
    </row>
    <row r="1119" spans="1:20" s="331" customFormat="1">
      <c r="A1119" s="494" t="s">
        <v>2234</v>
      </c>
      <c r="B1119" s="499">
        <v>48</v>
      </c>
      <c r="C1119" s="499">
        <v>186</v>
      </c>
      <c r="D1119" s="499">
        <v>3.875</v>
      </c>
      <c r="E1119" s="499">
        <v>0</v>
      </c>
      <c r="F1119" s="499">
        <v>0</v>
      </c>
      <c r="G1119" s="499">
        <v>3</v>
      </c>
      <c r="H1119" s="499">
        <v>1</v>
      </c>
      <c r="I1119" s="499">
        <v>2</v>
      </c>
      <c r="J1119" s="499">
        <v>2</v>
      </c>
      <c r="K1119" s="499">
        <v>2</v>
      </c>
      <c r="L1119" s="499">
        <v>2</v>
      </c>
      <c r="M1119" s="499">
        <v>2</v>
      </c>
      <c r="N1119" s="499">
        <v>3</v>
      </c>
      <c r="O1119" s="499">
        <v>2</v>
      </c>
      <c r="P1119" s="499">
        <v>0</v>
      </c>
      <c r="Q1119" s="499">
        <v>4</v>
      </c>
      <c r="R1119" s="499">
        <v>3</v>
      </c>
      <c r="S1119" s="499">
        <v>22</v>
      </c>
      <c r="T1119" s="330"/>
    </row>
    <row r="1120" spans="1:20" s="331" customFormat="1">
      <c r="A1120" s="494" t="s">
        <v>2235</v>
      </c>
      <c r="B1120" s="499">
        <v>52</v>
      </c>
      <c r="C1120" s="499">
        <v>139</v>
      </c>
      <c r="D1120" s="499">
        <v>2.6730769230769229</v>
      </c>
      <c r="E1120" s="499">
        <v>0</v>
      </c>
      <c r="F1120" s="499">
        <v>0</v>
      </c>
      <c r="G1120" s="499">
        <v>6</v>
      </c>
      <c r="H1120" s="499">
        <v>1</v>
      </c>
      <c r="I1120" s="499">
        <v>3</v>
      </c>
      <c r="J1120" s="499">
        <v>2</v>
      </c>
      <c r="K1120" s="499">
        <v>3</v>
      </c>
      <c r="L1120" s="499">
        <v>2</v>
      </c>
      <c r="M1120" s="499">
        <v>5</v>
      </c>
      <c r="N1120" s="499">
        <v>3</v>
      </c>
      <c r="O1120" s="499">
        <v>1</v>
      </c>
      <c r="P1120" s="499">
        <v>3</v>
      </c>
      <c r="Q1120" s="499">
        <v>3</v>
      </c>
      <c r="R1120" s="499">
        <v>6</v>
      </c>
      <c r="S1120" s="499">
        <v>14</v>
      </c>
      <c r="T1120" s="330"/>
    </row>
    <row r="1121" spans="1:20" s="331" customFormat="1">
      <c r="A1121" s="494" t="s">
        <v>2237</v>
      </c>
      <c r="B1121" s="499">
        <v>25</v>
      </c>
      <c r="C1121" s="499">
        <v>85</v>
      </c>
      <c r="D1121" s="499">
        <v>3.4</v>
      </c>
      <c r="E1121" s="499">
        <v>1</v>
      </c>
      <c r="F1121" s="499">
        <v>0</v>
      </c>
      <c r="G1121" s="499">
        <v>1</v>
      </c>
      <c r="H1121" s="499">
        <v>1</v>
      </c>
      <c r="I1121" s="499">
        <v>7</v>
      </c>
      <c r="J1121" s="499">
        <v>2</v>
      </c>
      <c r="K1121" s="499">
        <v>2</v>
      </c>
      <c r="L1121" s="499">
        <v>3</v>
      </c>
      <c r="M1121" s="499">
        <v>2</v>
      </c>
      <c r="N1121" s="499">
        <v>1</v>
      </c>
      <c r="O1121" s="499">
        <v>1</v>
      </c>
      <c r="P1121" s="499">
        <v>0</v>
      </c>
      <c r="Q1121" s="499">
        <v>2</v>
      </c>
      <c r="R1121" s="499">
        <v>0</v>
      </c>
      <c r="S1121" s="499">
        <v>2</v>
      </c>
      <c r="T1121" s="330"/>
    </row>
    <row r="1122" spans="1:20" s="331" customFormat="1">
      <c r="A1122" s="494" t="s">
        <v>2238</v>
      </c>
      <c r="B1122" s="499">
        <v>5</v>
      </c>
      <c r="C1122" s="499">
        <v>11</v>
      </c>
      <c r="D1122" s="499">
        <v>2.2000000000000002</v>
      </c>
      <c r="E1122" s="499">
        <v>0</v>
      </c>
      <c r="F1122" s="499">
        <v>1</v>
      </c>
      <c r="G1122" s="499">
        <v>1</v>
      </c>
      <c r="H1122" s="499">
        <v>1</v>
      </c>
      <c r="I1122" s="499">
        <v>0</v>
      </c>
      <c r="J1122" s="499">
        <v>1</v>
      </c>
      <c r="K1122" s="499">
        <v>1</v>
      </c>
      <c r="L1122" s="499">
        <v>0</v>
      </c>
      <c r="M1122" s="499">
        <v>0</v>
      </c>
      <c r="N1122" s="499">
        <v>0</v>
      </c>
      <c r="O1122" s="499">
        <v>0</v>
      </c>
      <c r="P1122" s="499">
        <v>0</v>
      </c>
      <c r="Q1122" s="499">
        <v>0</v>
      </c>
      <c r="R1122" s="499">
        <v>0</v>
      </c>
      <c r="S1122" s="499">
        <v>0</v>
      </c>
      <c r="T1122" s="330"/>
    </row>
    <row r="1123" spans="1:20" s="331" customFormat="1">
      <c r="A1123" s="494" t="s">
        <v>2239</v>
      </c>
      <c r="B1123" s="499">
        <v>985</v>
      </c>
      <c r="C1123" s="499">
        <v>3557</v>
      </c>
      <c r="D1123" s="499">
        <v>3.6111675126903555</v>
      </c>
      <c r="E1123" s="499">
        <v>86</v>
      </c>
      <c r="F1123" s="499">
        <v>190</v>
      </c>
      <c r="G1123" s="499">
        <v>106</v>
      </c>
      <c r="H1123" s="499">
        <v>59</v>
      </c>
      <c r="I1123" s="499">
        <v>56</v>
      </c>
      <c r="J1123" s="499">
        <v>45</v>
      </c>
      <c r="K1123" s="499">
        <v>74</v>
      </c>
      <c r="L1123" s="499">
        <v>59</v>
      </c>
      <c r="M1123" s="499">
        <v>50</v>
      </c>
      <c r="N1123" s="499">
        <v>49</v>
      </c>
      <c r="O1123" s="499">
        <v>34</v>
      </c>
      <c r="P1123" s="499">
        <v>23</v>
      </c>
      <c r="Q1123" s="499">
        <v>23</v>
      </c>
      <c r="R1123" s="499">
        <v>23</v>
      </c>
      <c r="S1123" s="499">
        <v>108</v>
      </c>
      <c r="T1123" s="330"/>
    </row>
    <row r="1124" spans="1:20" s="331" customFormat="1">
      <c r="A1124" s="494" t="s">
        <v>2240</v>
      </c>
      <c r="B1124" s="499">
        <v>250</v>
      </c>
      <c r="C1124" s="499">
        <v>715</v>
      </c>
      <c r="D1124" s="499">
        <v>2.86</v>
      </c>
      <c r="E1124" s="499">
        <v>0</v>
      </c>
      <c r="F1124" s="499">
        <v>2</v>
      </c>
      <c r="G1124" s="499">
        <v>27</v>
      </c>
      <c r="H1124" s="499">
        <v>39</v>
      </c>
      <c r="I1124" s="499">
        <v>20</v>
      </c>
      <c r="J1124" s="499">
        <v>19</v>
      </c>
      <c r="K1124" s="499">
        <v>19</v>
      </c>
      <c r="L1124" s="499">
        <v>19</v>
      </c>
      <c r="M1124" s="499">
        <v>17</v>
      </c>
      <c r="N1124" s="499">
        <v>19</v>
      </c>
      <c r="O1124" s="499">
        <v>12</v>
      </c>
      <c r="P1124" s="499">
        <v>16</v>
      </c>
      <c r="Q1124" s="499">
        <v>12</v>
      </c>
      <c r="R1124" s="499">
        <v>4</v>
      </c>
      <c r="S1124" s="499">
        <v>25</v>
      </c>
      <c r="T1124" s="330"/>
    </row>
    <row r="1125" spans="1:20" s="331" customFormat="1">
      <c r="A1125" s="494" t="s">
        <v>2241</v>
      </c>
      <c r="B1125" s="499">
        <v>62</v>
      </c>
      <c r="C1125" s="499">
        <v>681</v>
      </c>
      <c r="D1125" s="499">
        <v>10.983870967741936</v>
      </c>
      <c r="E1125" s="499">
        <v>0</v>
      </c>
      <c r="F1125" s="499">
        <v>0</v>
      </c>
      <c r="G1125" s="499">
        <v>1</v>
      </c>
      <c r="H1125" s="499">
        <v>1</v>
      </c>
      <c r="I1125" s="499">
        <v>3</v>
      </c>
      <c r="J1125" s="499">
        <v>4</v>
      </c>
      <c r="K1125" s="499">
        <v>5</v>
      </c>
      <c r="L1125" s="499">
        <v>1</v>
      </c>
      <c r="M1125" s="499">
        <v>4</v>
      </c>
      <c r="N1125" s="499">
        <v>8</v>
      </c>
      <c r="O1125" s="499">
        <v>3</v>
      </c>
      <c r="P1125" s="499">
        <v>4</v>
      </c>
      <c r="Q1125" s="499">
        <v>4</v>
      </c>
      <c r="R1125" s="499">
        <v>3</v>
      </c>
      <c r="S1125" s="499">
        <v>21</v>
      </c>
      <c r="T1125" s="330"/>
    </row>
    <row r="1126" spans="1:20" s="331" customFormat="1">
      <c r="A1126" s="494" t="s">
        <v>2242</v>
      </c>
      <c r="B1126" s="499">
        <v>32</v>
      </c>
      <c r="C1126" s="499">
        <v>91</v>
      </c>
      <c r="D1126" s="499">
        <v>2.84375</v>
      </c>
      <c r="E1126" s="499">
        <v>0</v>
      </c>
      <c r="F1126" s="499">
        <v>0</v>
      </c>
      <c r="G1126" s="499">
        <v>0</v>
      </c>
      <c r="H1126" s="499">
        <v>0</v>
      </c>
      <c r="I1126" s="499">
        <v>5</v>
      </c>
      <c r="J1126" s="499">
        <v>1</v>
      </c>
      <c r="K1126" s="499">
        <v>4</v>
      </c>
      <c r="L1126" s="499">
        <v>2</v>
      </c>
      <c r="M1126" s="499">
        <v>1</v>
      </c>
      <c r="N1126" s="499">
        <v>3</v>
      </c>
      <c r="O1126" s="499">
        <v>1</v>
      </c>
      <c r="P1126" s="499">
        <v>3</v>
      </c>
      <c r="Q1126" s="499">
        <v>2</v>
      </c>
      <c r="R1126" s="499">
        <v>1</v>
      </c>
      <c r="S1126" s="499">
        <v>9</v>
      </c>
      <c r="T1126" s="330"/>
    </row>
    <row r="1127" spans="1:20" s="331" customFormat="1">
      <c r="A1127" s="494" t="s">
        <v>2243</v>
      </c>
      <c r="B1127" s="499">
        <v>2</v>
      </c>
      <c r="C1127" s="499">
        <v>981</v>
      </c>
      <c r="D1127" s="499">
        <v>490.5</v>
      </c>
      <c r="E1127" s="499">
        <v>0</v>
      </c>
      <c r="F1127" s="499">
        <v>0</v>
      </c>
      <c r="G1127" s="499">
        <v>0</v>
      </c>
      <c r="H1127" s="499">
        <v>0</v>
      </c>
      <c r="I1127" s="499">
        <v>0</v>
      </c>
      <c r="J1127" s="499">
        <v>0</v>
      </c>
      <c r="K1127" s="499">
        <v>0</v>
      </c>
      <c r="L1127" s="499">
        <v>0</v>
      </c>
      <c r="M1127" s="499">
        <v>0</v>
      </c>
      <c r="N1127" s="499">
        <v>0</v>
      </c>
      <c r="O1127" s="499">
        <v>0</v>
      </c>
      <c r="P1127" s="499">
        <v>0</v>
      </c>
      <c r="Q1127" s="499">
        <v>0</v>
      </c>
      <c r="R1127" s="499">
        <v>0</v>
      </c>
      <c r="S1127" s="499">
        <v>2</v>
      </c>
      <c r="T1127" s="330"/>
    </row>
    <row r="1128" spans="1:20" s="331" customFormat="1">
      <c r="A1128" s="494" t="s">
        <v>2244</v>
      </c>
      <c r="B1128" s="499">
        <v>184</v>
      </c>
      <c r="C1128" s="499">
        <v>624</v>
      </c>
      <c r="D1128" s="499">
        <v>3.3913043478260869</v>
      </c>
      <c r="E1128" s="499">
        <v>2</v>
      </c>
      <c r="F1128" s="499">
        <v>3</v>
      </c>
      <c r="G1128" s="499">
        <v>9</v>
      </c>
      <c r="H1128" s="499">
        <v>21</v>
      </c>
      <c r="I1128" s="499">
        <v>12</v>
      </c>
      <c r="J1128" s="499">
        <v>6</v>
      </c>
      <c r="K1128" s="499">
        <v>8</v>
      </c>
      <c r="L1128" s="499">
        <v>5</v>
      </c>
      <c r="M1128" s="499">
        <v>5</v>
      </c>
      <c r="N1128" s="499">
        <v>7</v>
      </c>
      <c r="O1128" s="499">
        <v>6</v>
      </c>
      <c r="P1128" s="499">
        <v>10</v>
      </c>
      <c r="Q1128" s="499">
        <v>12</v>
      </c>
      <c r="R1128" s="499">
        <v>14</v>
      </c>
      <c r="S1128" s="499">
        <v>64</v>
      </c>
      <c r="T1128" s="330"/>
    </row>
    <row r="1129" spans="1:20" s="331" customFormat="1">
      <c r="A1129" s="494" t="s">
        <v>2245</v>
      </c>
      <c r="B1129" s="499">
        <v>985</v>
      </c>
      <c r="C1129" s="499">
        <v>3703</v>
      </c>
      <c r="D1129" s="499">
        <v>3.7593908629441626</v>
      </c>
      <c r="E1129" s="499">
        <v>152</v>
      </c>
      <c r="F1129" s="499">
        <v>331</v>
      </c>
      <c r="G1129" s="499">
        <v>120</v>
      </c>
      <c r="H1129" s="499">
        <v>102</v>
      </c>
      <c r="I1129" s="499">
        <v>51</v>
      </c>
      <c r="J1129" s="499">
        <v>28</v>
      </c>
      <c r="K1129" s="499">
        <v>23</v>
      </c>
      <c r="L1129" s="499">
        <v>23</v>
      </c>
      <c r="M1129" s="499">
        <v>25</v>
      </c>
      <c r="N1129" s="499">
        <v>15</v>
      </c>
      <c r="O1129" s="499">
        <v>5</v>
      </c>
      <c r="P1129" s="499">
        <v>15</v>
      </c>
      <c r="Q1129" s="499">
        <v>11</v>
      </c>
      <c r="R1129" s="499">
        <v>10</v>
      </c>
      <c r="S1129" s="499">
        <v>74</v>
      </c>
      <c r="T1129" s="330"/>
    </row>
    <row r="1130" spans="1:20" s="331" customFormat="1">
      <c r="A1130" s="494" t="s">
        <v>2246</v>
      </c>
      <c r="B1130" s="499">
        <v>481</v>
      </c>
      <c r="C1130" s="499">
        <v>5004</v>
      </c>
      <c r="D1130" s="499">
        <v>10.403326403326403</v>
      </c>
      <c r="E1130" s="499">
        <v>14</v>
      </c>
      <c r="F1130" s="499">
        <v>7</v>
      </c>
      <c r="G1130" s="499">
        <v>3</v>
      </c>
      <c r="H1130" s="499">
        <v>5</v>
      </c>
      <c r="I1130" s="499">
        <v>8</v>
      </c>
      <c r="J1130" s="499">
        <v>10</v>
      </c>
      <c r="K1130" s="499">
        <v>9</v>
      </c>
      <c r="L1130" s="499">
        <v>4</v>
      </c>
      <c r="M1130" s="499">
        <v>10</v>
      </c>
      <c r="N1130" s="499">
        <v>11</v>
      </c>
      <c r="O1130" s="499">
        <v>18</v>
      </c>
      <c r="P1130" s="499">
        <v>17</v>
      </c>
      <c r="Q1130" s="499">
        <v>29</v>
      </c>
      <c r="R1130" s="499">
        <v>41</v>
      </c>
      <c r="S1130" s="499">
        <v>295</v>
      </c>
      <c r="T1130" s="330"/>
    </row>
    <row r="1131" spans="1:20" s="331" customFormat="1">
      <c r="A1131" s="494" t="s">
        <v>2247</v>
      </c>
      <c r="B1131" s="499">
        <v>25</v>
      </c>
      <c r="C1131" s="499">
        <v>89</v>
      </c>
      <c r="D1131" s="499">
        <v>3.56</v>
      </c>
      <c r="E1131" s="499">
        <v>0</v>
      </c>
      <c r="F1131" s="499">
        <v>1</v>
      </c>
      <c r="G1131" s="499">
        <v>0</v>
      </c>
      <c r="H1131" s="499">
        <v>2</v>
      </c>
      <c r="I1131" s="499">
        <v>2</v>
      </c>
      <c r="J1131" s="499">
        <v>0</v>
      </c>
      <c r="K1131" s="499">
        <v>1</v>
      </c>
      <c r="L1131" s="499">
        <v>3</v>
      </c>
      <c r="M1131" s="499">
        <v>3</v>
      </c>
      <c r="N1131" s="499">
        <v>1</v>
      </c>
      <c r="O1131" s="499">
        <v>0</v>
      </c>
      <c r="P1131" s="499">
        <v>1</v>
      </c>
      <c r="Q1131" s="499">
        <v>1</v>
      </c>
      <c r="R1131" s="499">
        <v>2</v>
      </c>
      <c r="S1131" s="499">
        <v>8</v>
      </c>
      <c r="T1131" s="330"/>
    </row>
    <row r="1132" spans="1:20" s="331" customFormat="1">
      <c r="A1132" s="494" t="s">
        <v>2248</v>
      </c>
      <c r="B1132" s="499">
        <v>131</v>
      </c>
      <c r="C1132" s="499">
        <v>542</v>
      </c>
      <c r="D1132" s="499">
        <v>4.1374045801526718</v>
      </c>
      <c r="E1132" s="499">
        <v>3</v>
      </c>
      <c r="F1132" s="499">
        <v>14</v>
      </c>
      <c r="G1132" s="499">
        <v>13</v>
      </c>
      <c r="H1132" s="499">
        <v>12</v>
      </c>
      <c r="I1132" s="499">
        <v>4</v>
      </c>
      <c r="J1132" s="499">
        <v>7</v>
      </c>
      <c r="K1132" s="499">
        <v>8</v>
      </c>
      <c r="L1132" s="499">
        <v>8</v>
      </c>
      <c r="M1132" s="499">
        <v>8</v>
      </c>
      <c r="N1132" s="499">
        <v>4</v>
      </c>
      <c r="O1132" s="499">
        <v>7</v>
      </c>
      <c r="P1132" s="499">
        <v>9</v>
      </c>
      <c r="Q1132" s="499">
        <v>6</v>
      </c>
      <c r="R1132" s="499">
        <v>6</v>
      </c>
      <c r="S1132" s="499">
        <v>22</v>
      </c>
      <c r="T1132" s="330"/>
    </row>
    <row r="1133" spans="1:20" s="331" customFormat="1">
      <c r="A1133" s="494" t="s">
        <v>2249</v>
      </c>
      <c r="B1133" s="499">
        <v>42</v>
      </c>
      <c r="C1133" s="499">
        <v>159</v>
      </c>
      <c r="D1133" s="499">
        <v>3.7857142857142856</v>
      </c>
      <c r="E1133" s="499">
        <v>2</v>
      </c>
      <c r="F1133" s="499">
        <v>4</v>
      </c>
      <c r="G1133" s="499">
        <v>3</v>
      </c>
      <c r="H1133" s="499">
        <v>1</v>
      </c>
      <c r="I1133" s="499">
        <v>2</v>
      </c>
      <c r="J1133" s="499">
        <v>3</v>
      </c>
      <c r="K1133" s="499">
        <v>1</v>
      </c>
      <c r="L1133" s="499">
        <v>0</v>
      </c>
      <c r="M1133" s="499">
        <v>1</v>
      </c>
      <c r="N1133" s="499">
        <v>1</v>
      </c>
      <c r="O1133" s="499">
        <v>3</v>
      </c>
      <c r="P1133" s="499">
        <v>2</v>
      </c>
      <c r="Q1133" s="499">
        <v>2</v>
      </c>
      <c r="R1133" s="499">
        <v>5</v>
      </c>
      <c r="S1133" s="499">
        <v>12</v>
      </c>
      <c r="T1133" s="330"/>
    </row>
    <row r="1134" spans="1:20" s="331" customFormat="1">
      <c r="A1134" s="494" t="s">
        <v>2250</v>
      </c>
      <c r="B1134" s="499">
        <v>121</v>
      </c>
      <c r="C1134" s="499">
        <v>370</v>
      </c>
      <c r="D1134" s="499">
        <v>3.0578512396694215</v>
      </c>
      <c r="E1134" s="499">
        <v>0</v>
      </c>
      <c r="F1134" s="499">
        <v>0</v>
      </c>
      <c r="G1134" s="499">
        <v>1</v>
      </c>
      <c r="H1134" s="499">
        <v>8</v>
      </c>
      <c r="I1134" s="499">
        <v>20</v>
      </c>
      <c r="J1134" s="499">
        <v>38</v>
      </c>
      <c r="K1134" s="499">
        <v>28</v>
      </c>
      <c r="L1134" s="499">
        <v>16</v>
      </c>
      <c r="M1134" s="499">
        <v>4</v>
      </c>
      <c r="N1134" s="499">
        <v>5</v>
      </c>
      <c r="O1134" s="499">
        <v>0</v>
      </c>
      <c r="P1134" s="499">
        <v>0</v>
      </c>
      <c r="Q1134" s="499">
        <v>1</v>
      </c>
      <c r="R1134" s="499">
        <v>0</v>
      </c>
      <c r="S1134" s="499">
        <v>0</v>
      </c>
      <c r="T1134" s="330"/>
    </row>
    <row r="1135" spans="1:20" s="331" customFormat="1">
      <c r="A1135" s="494" t="s">
        <v>2251</v>
      </c>
      <c r="B1135" s="499">
        <v>3</v>
      </c>
      <c r="C1135" s="499">
        <v>14</v>
      </c>
      <c r="D1135" s="499">
        <v>4.666666666666667</v>
      </c>
      <c r="E1135" s="499">
        <v>2</v>
      </c>
      <c r="F1135" s="499">
        <v>1</v>
      </c>
      <c r="G1135" s="499">
        <v>0</v>
      </c>
      <c r="H1135" s="499">
        <v>0</v>
      </c>
      <c r="I1135" s="499">
        <v>0</v>
      </c>
      <c r="J1135" s="499">
        <v>0</v>
      </c>
      <c r="K1135" s="499">
        <v>0</v>
      </c>
      <c r="L1135" s="499">
        <v>0</v>
      </c>
      <c r="M1135" s="499">
        <v>0</v>
      </c>
      <c r="N1135" s="499">
        <v>0</v>
      </c>
      <c r="O1135" s="499">
        <v>0</v>
      </c>
      <c r="P1135" s="499">
        <v>0</v>
      </c>
      <c r="Q1135" s="499">
        <v>0</v>
      </c>
      <c r="R1135" s="499">
        <v>0</v>
      </c>
      <c r="S1135" s="499">
        <v>0</v>
      </c>
      <c r="T1135" s="330"/>
    </row>
    <row r="1136" spans="1:20" s="331" customFormat="1">
      <c r="A1136" s="494" t="s">
        <v>2252</v>
      </c>
      <c r="B1136" s="499">
        <v>18</v>
      </c>
      <c r="C1136" s="499">
        <v>64</v>
      </c>
      <c r="D1136" s="499">
        <v>3.5555555555555554</v>
      </c>
      <c r="E1136" s="499">
        <v>1</v>
      </c>
      <c r="F1136" s="499">
        <v>4</v>
      </c>
      <c r="G1136" s="499">
        <v>0</v>
      </c>
      <c r="H1136" s="499">
        <v>1</v>
      </c>
      <c r="I1136" s="499">
        <v>0</v>
      </c>
      <c r="J1136" s="499">
        <v>1</v>
      </c>
      <c r="K1136" s="499">
        <v>0</v>
      </c>
      <c r="L1136" s="499">
        <v>0</v>
      </c>
      <c r="M1136" s="499">
        <v>0</v>
      </c>
      <c r="N1136" s="499">
        <v>0</v>
      </c>
      <c r="O1136" s="499">
        <v>2</v>
      </c>
      <c r="P1136" s="499">
        <v>2</v>
      </c>
      <c r="Q1136" s="499">
        <v>1</v>
      </c>
      <c r="R1136" s="499">
        <v>1</v>
      </c>
      <c r="S1136" s="499">
        <v>5</v>
      </c>
      <c r="T1136" s="330"/>
    </row>
    <row r="1137" spans="1:20" s="331" customFormat="1">
      <c r="A1137" s="494" t="s">
        <v>2253</v>
      </c>
      <c r="B1137" s="499">
        <v>2</v>
      </c>
      <c r="C1137" s="499">
        <v>9</v>
      </c>
      <c r="D1137" s="499">
        <v>4.5</v>
      </c>
      <c r="E1137" s="499">
        <v>0</v>
      </c>
      <c r="F1137" s="499">
        <v>0</v>
      </c>
      <c r="G1137" s="499">
        <v>0</v>
      </c>
      <c r="H1137" s="499">
        <v>0</v>
      </c>
      <c r="I1137" s="499">
        <v>0</v>
      </c>
      <c r="J1137" s="499">
        <v>0</v>
      </c>
      <c r="K1137" s="499">
        <v>0</v>
      </c>
      <c r="L1137" s="499">
        <v>0</v>
      </c>
      <c r="M1137" s="499">
        <v>0</v>
      </c>
      <c r="N1137" s="499">
        <v>0</v>
      </c>
      <c r="O1137" s="499">
        <v>0</v>
      </c>
      <c r="P1137" s="499">
        <v>0</v>
      </c>
      <c r="Q1137" s="499">
        <v>0</v>
      </c>
      <c r="R1137" s="499">
        <v>1</v>
      </c>
      <c r="S1137" s="499">
        <v>1</v>
      </c>
      <c r="T1137" s="330"/>
    </row>
    <row r="1138" spans="1:20" s="331" customFormat="1">
      <c r="A1138" s="494" t="s">
        <v>2254</v>
      </c>
      <c r="B1138" s="499">
        <v>4</v>
      </c>
      <c r="C1138" s="499">
        <v>66</v>
      </c>
      <c r="D1138" s="499">
        <v>16.5</v>
      </c>
      <c r="E1138" s="499">
        <v>0</v>
      </c>
      <c r="F1138" s="499">
        <v>0</v>
      </c>
      <c r="G1138" s="499">
        <v>0</v>
      </c>
      <c r="H1138" s="499">
        <v>1</v>
      </c>
      <c r="I1138" s="499">
        <v>0</v>
      </c>
      <c r="J1138" s="499">
        <v>0</v>
      </c>
      <c r="K1138" s="499">
        <v>0</v>
      </c>
      <c r="L1138" s="499">
        <v>0</v>
      </c>
      <c r="M1138" s="499">
        <v>0</v>
      </c>
      <c r="N1138" s="499">
        <v>0</v>
      </c>
      <c r="O1138" s="499">
        <v>0</v>
      </c>
      <c r="P1138" s="499">
        <v>0</v>
      </c>
      <c r="Q1138" s="499">
        <v>0</v>
      </c>
      <c r="R1138" s="499">
        <v>0</v>
      </c>
      <c r="S1138" s="499">
        <v>3</v>
      </c>
      <c r="T1138" s="330"/>
    </row>
    <row r="1139" spans="1:20" s="331" customFormat="1">
      <c r="A1139" s="494" t="s">
        <v>2255</v>
      </c>
      <c r="B1139" s="499">
        <v>10</v>
      </c>
      <c r="C1139" s="499">
        <v>58</v>
      </c>
      <c r="D1139" s="499">
        <v>5.8</v>
      </c>
      <c r="E1139" s="499">
        <v>3</v>
      </c>
      <c r="F1139" s="499">
        <v>2</v>
      </c>
      <c r="G1139" s="499">
        <v>2</v>
      </c>
      <c r="H1139" s="499">
        <v>1</v>
      </c>
      <c r="I1139" s="499">
        <v>0</v>
      </c>
      <c r="J1139" s="499">
        <v>0</v>
      </c>
      <c r="K1139" s="499">
        <v>0</v>
      </c>
      <c r="L1139" s="499">
        <v>0</v>
      </c>
      <c r="M1139" s="499">
        <v>0</v>
      </c>
      <c r="N1139" s="499">
        <v>0</v>
      </c>
      <c r="O1139" s="499">
        <v>0</v>
      </c>
      <c r="P1139" s="499">
        <v>0</v>
      </c>
      <c r="Q1139" s="499">
        <v>0</v>
      </c>
      <c r="R1139" s="499">
        <v>0</v>
      </c>
      <c r="S1139" s="499">
        <v>2</v>
      </c>
      <c r="T1139" s="330"/>
    </row>
    <row r="1140" spans="1:20" s="331" customFormat="1">
      <c r="A1140" s="494" t="s">
        <v>2256</v>
      </c>
      <c r="B1140" s="499">
        <v>1</v>
      </c>
      <c r="C1140" s="499">
        <v>9</v>
      </c>
      <c r="D1140" s="499">
        <v>9</v>
      </c>
      <c r="E1140" s="499">
        <v>0</v>
      </c>
      <c r="F1140" s="499">
        <v>0</v>
      </c>
      <c r="G1140" s="499">
        <v>0</v>
      </c>
      <c r="H1140" s="499">
        <v>1</v>
      </c>
      <c r="I1140" s="499">
        <v>0</v>
      </c>
      <c r="J1140" s="499">
        <v>0</v>
      </c>
      <c r="K1140" s="499">
        <v>0</v>
      </c>
      <c r="L1140" s="499">
        <v>0</v>
      </c>
      <c r="M1140" s="499">
        <v>0</v>
      </c>
      <c r="N1140" s="499">
        <v>0</v>
      </c>
      <c r="O1140" s="499">
        <v>0</v>
      </c>
      <c r="P1140" s="499">
        <v>0</v>
      </c>
      <c r="Q1140" s="499">
        <v>0</v>
      </c>
      <c r="R1140" s="499">
        <v>0</v>
      </c>
      <c r="S1140" s="499">
        <v>0</v>
      </c>
      <c r="T1140" s="330"/>
    </row>
    <row r="1141" spans="1:20" s="331" customFormat="1">
      <c r="A1141" s="494" t="s">
        <v>2257</v>
      </c>
      <c r="B1141" s="499">
        <v>2</v>
      </c>
      <c r="C1141" s="499">
        <v>4</v>
      </c>
      <c r="D1141" s="499">
        <v>2</v>
      </c>
      <c r="E1141" s="499">
        <v>0</v>
      </c>
      <c r="F1141" s="499">
        <v>0</v>
      </c>
      <c r="G1141" s="499">
        <v>0</v>
      </c>
      <c r="H1141" s="499">
        <v>0</v>
      </c>
      <c r="I1141" s="499">
        <v>0</v>
      </c>
      <c r="J1141" s="499">
        <v>0</v>
      </c>
      <c r="K1141" s="499">
        <v>0</v>
      </c>
      <c r="L1141" s="499">
        <v>0</v>
      </c>
      <c r="M1141" s="499">
        <v>0</v>
      </c>
      <c r="N1141" s="499">
        <v>1</v>
      </c>
      <c r="O1141" s="499">
        <v>0</v>
      </c>
      <c r="P1141" s="499">
        <v>0</v>
      </c>
      <c r="Q1141" s="499">
        <v>1</v>
      </c>
      <c r="R1141" s="499">
        <v>0</v>
      </c>
      <c r="S1141" s="499">
        <v>0</v>
      </c>
      <c r="T1141" s="330"/>
    </row>
    <row r="1142" spans="1:20" s="331" customFormat="1">
      <c r="A1142" s="494" t="s">
        <v>2258</v>
      </c>
      <c r="B1142" s="499">
        <v>3</v>
      </c>
      <c r="C1142" s="499">
        <v>20</v>
      </c>
      <c r="D1142" s="499">
        <v>6.666666666666667</v>
      </c>
      <c r="E1142" s="499">
        <v>0</v>
      </c>
      <c r="F1142" s="499">
        <v>0</v>
      </c>
      <c r="G1142" s="499">
        <v>0</v>
      </c>
      <c r="H1142" s="499">
        <v>0</v>
      </c>
      <c r="I1142" s="499">
        <v>0</v>
      </c>
      <c r="J1142" s="499">
        <v>1</v>
      </c>
      <c r="K1142" s="499">
        <v>0</v>
      </c>
      <c r="L1142" s="499">
        <v>0</v>
      </c>
      <c r="M1142" s="499">
        <v>0</v>
      </c>
      <c r="N1142" s="499">
        <v>1</v>
      </c>
      <c r="O1142" s="499">
        <v>0</v>
      </c>
      <c r="P1142" s="499">
        <v>0</v>
      </c>
      <c r="Q1142" s="499">
        <v>0</v>
      </c>
      <c r="R1142" s="499">
        <v>0</v>
      </c>
      <c r="S1142" s="499">
        <v>1</v>
      </c>
      <c r="T1142" s="330"/>
    </row>
    <row r="1143" spans="1:20" s="331" customFormat="1">
      <c r="A1143" s="494" t="s">
        <v>2259</v>
      </c>
      <c r="B1143" s="499">
        <v>68</v>
      </c>
      <c r="C1143" s="499">
        <v>296</v>
      </c>
      <c r="D1143" s="499">
        <v>4.3529411764705879</v>
      </c>
      <c r="E1143" s="499">
        <v>1</v>
      </c>
      <c r="F1143" s="499">
        <v>0</v>
      </c>
      <c r="G1143" s="499">
        <v>0</v>
      </c>
      <c r="H1143" s="499">
        <v>4</v>
      </c>
      <c r="I1143" s="499">
        <v>3</v>
      </c>
      <c r="J1143" s="499">
        <v>0</v>
      </c>
      <c r="K1143" s="499">
        <v>3</v>
      </c>
      <c r="L1143" s="499">
        <v>7</v>
      </c>
      <c r="M1143" s="499">
        <v>2</v>
      </c>
      <c r="N1143" s="499">
        <v>4</v>
      </c>
      <c r="O1143" s="499">
        <v>9</v>
      </c>
      <c r="P1143" s="499">
        <v>8</v>
      </c>
      <c r="Q1143" s="499">
        <v>6</v>
      </c>
      <c r="R1143" s="499">
        <v>3</v>
      </c>
      <c r="S1143" s="499">
        <v>18</v>
      </c>
      <c r="T1143" s="330"/>
    </row>
    <row r="1144" spans="1:20" s="331" customFormat="1">
      <c r="A1144" s="494" t="s">
        <v>2260</v>
      </c>
      <c r="B1144" s="499">
        <v>2</v>
      </c>
      <c r="C1144" s="499">
        <v>4</v>
      </c>
      <c r="D1144" s="499">
        <v>2</v>
      </c>
      <c r="E1144" s="499">
        <v>1</v>
      </c>
      <c r="F1144" s="499">
        <v>0</v>
      </c>
      <c r="G1144" s="499">
        <v>0</v>
      </c>
      <c r="H1144" s="499">
        <v>1</v>
      </c>
      <c r="I1144" s="499">
        <v>0</v>
      </c>
      <c r="J1144" s="499">
        <v>0</v>
      </c>
      <c r="K1144" s="499">
        <v>0</v>
      </c>
      <c r="L1144" s="499">
        <v>0</v>
      </c>
      <c r="M1144" s="499">
        <v>0</v>
      </c>
      <c r="N1144" s="499">
        <v>0</v>
      </c>
      <c r="O1144" s="499">
        <v>0</v>
      </c>
      <c r="P1144" s="499">
        <v>0</v>
      </c>
      <c r="Q1144" s="499">
        <v>0</v>
      </c>
      <c r="R1144" s="499">
        <v>0</v>
      </c>
      <c r="S1144" s="499">
        <v>0</v>
      </c>
      <c r="T1144" s="330"/>
    </row>
    <row r="1145" spans="1:20" s="331" customFormat="1">
      <c r="A1145" s="494" t="s">
        <v>2261</v>
      </c>
      <c r="B1145" s="499">
        <v>1</v>
      </c>
      <c r="C1145" s="499">
        <v>5</v>
      </c>
      <c r="D1145" s="499">
        <v>5</v>
      </c>
      <c r="E1145" s="499">
        <v>1</v>
      </c>
      <c r="F1145" s="499">
        <v>0</v>
      </c>
      <c r="G1145" s="499">
        <v>0</v>
      </c>
      <c r="H1145" s="499">
        <v>0</v>
      </c>
      <c r="I1145" s="499">
        <v>0</v>
      </c>
      <c r="J1145" s="499">
        <v>0</v>
      </c>
      <c r="K1145" s="499">
        <v>0</v>
      </c>
      <c r="L1145" s="499">
        <v>0</v>
      </c>
      <c r="M1145" s="499">
        <v>0</v>
      </c>
      <c r="N1145" s="499">
        <v>0</v>
      </c>
      <c r="O1145" s="499">
        <v>0</v>
      </c>
      <c r="P1145" s="499">
        <v>0</v>
      </c>
      <c r="Q1145" s="499">
        <v>0</v>
      </c>
      <c r="R1145" s="499">
        <v>0</v>
      </c>
      <c r="S1145" s="499">
        <v>0</v>
      </c>
      <c r="T1145" s="330"/>
    </row>
    <row r="1146" spans="1:20" s="331" customFormat="1">
      <c r="A1146" s="494" t="s">
        <v>2262</v>
      </c>
      <c r="B1146" s="499">
        <v>3</v>
      </c>
      <c r="C1146" s="499">
        <v>55</v>
      </c>
      <c r="D1146" s="499">
        <v>18.333333333333332</v>
      </c>
      <c r="E1146" s="499">
        <v>0</v>
      </c>
      <c r="F1146" s="499">
        <v>0</v>
      </c>
      <c r="G1146" s="499">
        <v>0</v>
      </c>
      <c r="H1146" s="499">
        <v>0</v>
      </c>
      <c r="I1146" s="499">
        <v>0</v>
      </c>
      <c r="J1146" s="499">
        <v>0</v>
      </c>
      <c r="K1146" s="499">
        <v>0</v>
      </c>
      <c r="L1146" s="499">
        <v>0</v>
      </c>
      <c r="M1146" s="499">
        <v>0</v>
      </c>
      <c r="N1146" s="499">
        <v>0</v>
      </c>
      <c r="O1146" s="499">
        <v>0</v>
      </c>
      <c r="P1146" s="499">
        <v>0</v>
      </c>
      <c r="Q1146" s="499">
        <v>0</v>
      </c>
      <c r="R1146" s="499">
        <v>0</v>
      </c>
      <c r="S1146" s="499">
        <v>3</v>
      </c>
      <c r="T1146" s="330"/>
    </row>
    <row r="1147" spans="1:20" s="331" customFormat="1">
      <c r="A1147" s="494" t="s">
        <v>2263</v>
      </c>
      <c r="B1147" s="499">
        <v>1</v>
      </c>
      <c r="C1147" s="499">
        <v>1</v>
      </c>
      <c r="D1147" s="499">
        <v>1</v>
      </c>
      <c r="E1147" s="499">
        <v>0</v>
      </c>
      <c r="F1147" s="499">
        <v>0</v>
      </c>
      <c r="G1147" s="499">
        <v>0</v>
      </c>
      <c r="H1147" s="499">
        <v>0</v>
      </c>
      <c r="I1147" s="499">
        <v>0</v>
      </c>
      <c r="J1147" s="499">
        <v>0</v>
      </c>
      <c r="K1147" s="499">
        <v>0</v>
      </c>
      <c r="L1147" s="499">
        <v>0</v>
      </c>
      <c r="M1147" s="499">
        <v>0</v>
      </c>
      <c r="N1147" s="499">
        <v>1</v>
      </c>
      <c r="O1147" s="499">
        <v>0</v>
      </c>
      <c r="P1147" s="499">
        <v>0</v>
      </c>
      <c r="Q1147" s="499">
        <v>0</v>
      </c>
      <c r="R1147" s="499">
        <v>0</v>
      </c>
      <c r="S1147" s="499">
        <v>0</v>
      </c>
      <c r="T1147" s="330"/>
    </row>
    <row r="1148" spans="1:20" s="331" customFormat="1">
      <c r="A1148" s="494" t="s">
        <v>2264</v>
      </c>
      <c r="B1148" s="499">
        <v>1</v>
      </c>
      <c r="C1148" s="499">
        <v>1</v>
      </c>
      <c r="D1148" s="499">
        <v>1</v>
      </c>
      <c r="E1148" s="499">
        <v>0</v>
      </c>
      <c r="F1148" s="499">
        <v>0</v>
      </c>
      <c r="G1148" s="499">
        <v>0</v>
      </c>
      <c r="H1148" s="499">
        <v>0</v>
      </c>
      <c r="I1148" s="499">
        <v>0</v>
      </c>
      <c r="J1148" s="499">
        <v>0</v>
      </c>
      <c r="K1148" s="499">
        <v>0</v>
      </c>
      <c r="L1148" s="499">
        <v>0</v>
      </c>
      <c r="M1148" s="499">
        <v>0</v>
      </c>
      <c r="N1148" s="499">
        <v>0</v>
      </c>
      <c r="O1148" s="499">
        <v>0</v>
      </c>
      <c r="P1148" s="499">
        <v>0</v>
      </c>
      <c r="Q1148" s="499">
        <v>0</v>
      </c>
      <c r="R1148" s="499">
        <v>1</v>
      </c>
      <c r="S1148" s="499">
        <v>0</v>
      </c>
      <c r="T1148" s="330"/>
    </row>
    <row r="1149" spans="1:20" s="331" customFormat="1">
      <c r="A1149" s="494" t="s">
        <v>2265</v>
      </c>
      <c r="B1149" s="499">
        <v>5</v>
      </c>
      <c r="C1149" s="499">
        <v>15</v>
      </c>
      <c r="D1149" s="499">
        <v>3</v>
      </c>
      <c r="E1149" s="499">
        <v>0</v>
      </c>
      <c r="F1149" s="499">
        <v>0</v>
      </c>
      <c r="G1149" s="499">
        <v>0</v>
      </c>
      <c r="H1149" s="499">
        <v>0</v>
      </c>
      <c r="I1149" s="499">
        <v>1</v>
      </c>
      <c r="J1149" s="499">
        <v>0</v>
      </c>
      <c r="K1149" s="499">
        <v>1</v>
      </c>
      <c r="L1149" s="499">
        <v>1</v>
      </c>
      <c r="M1149" s="499">
        <v>0</v>
      </c>
      <c r="N1149" s="499">
        <v>0</v>
      </c>
      <c r="O1149" s="499">
        <v>0</v>
      </c>
      <c r="P1149" s="499">
        <v>1</v>
      </c>
      <c r="Q1149" s="499">
        <v>0</v>
      </c>
      <c r="R1149" s="499">
        <v>1</v>
      </c>
      <c r="S1149" s="499">
        <v>0</v>
      </c>
      <c r="T1149" s="330"/>
    </row>
    <row r="1150" spans="1:20" s="331" customFormat="1">
      <c r="A1150" s="494" t="s">
        <v>2266</v>
      </c>
      <c r="B1150" s="499">
        <v>1</v>
      </c>
      <c r="C1150" s="499">
        <v>7</v>
      </c>
      <c r="D1150" s="499">
        <v>7</v>
      </c>
      <c r="E1150" s="499">
        <v>0</v>
      </c>
      <c r="F1150" s="499">
        <v>0</v>
      </c>
      <c r="G1150" s="499">
        <v>0</v>
      </c>
      <c r="H1150" s="499">
        <v>0</v>
      </c>
      <c r="I1150" s="499">
        <v>0</v>
      </c>
      <c r="J1150" s="499">
        <v>0</v>
      </c>
      <c r="K1150" s="499">
        <v>0</v>
      </c>
      <c r="L1150" s="499">
        <v>0</v>
      </c>
      <c r="M1150" s="499">
        <v>0</v>
      </c>
      <c r="N1150" s="499">
        <v>0</v>
      </c>
      <c r="O1150" s="499">
        <v>0</v>
      </c>
      <c r="P1150" s="499">
        <v>0</v>
      </c>
      <c r="Q1150" s="499">
        <v>0</v>
      </c>
      <c r="R1150" s="499">
        <v>0</v>
      </c>
      <c r="S1150" s="499">
        <v>1</v>
      </c>
      <c r="T1150" s="330"/>
    </row>
    <row r="1151" spans="1:20" s="331" customFormat="1">
      <c r="A1151" s="494" t="s">
        <v>2269</v>
      </c>
      <c r="B1151" s="499">
        <v>1</v>
      </c>
      <c r="C1151" s="499">
        <v>1</v>
      </c>
      <c r="D1151" s="499">
        <v>1</v>
      </c>
      <c r="E1151" s="499">
        <v>0</v>
      </c>
      <c r="F1151" s="499">
        <v>0</v>
      </c>
      <c r="G1151" s="499">
        <v>0</v>
      </c>
      <c r="H1151" s="499">
        <v>0</v>
      </c>
      <c r="I1151" s="499">
        <v>0</v>
      </c>
      <c r="J1151" s="499">
        <v>0</v>
      </c>
      <c r="K1151" s="499">
        <v>0</v>
      </c>
      <c r="L1151" s="499">
        <v>0</v>
      </c>
      <c r="M1151" s="499">
        <v>0</v>
      </c>
      <c r="N1151" s="499">
        <v>0</v>
      </c>
      <c r="O1151" s="499">
        <v>0</v>
      </c>
      <c r="P1151" s="499">
        <v>1</v>
      </c>
      <c r="Q1151" s="499">
        <v>0</v>
      </c>
      <c r="R1151" s="499">
        <v>0</v>
      </c>
      <c r="S1151" s="499">
        <v>0</v>
      </c>
      <c r="T1151" s="330"/>
    </row>
    <row r="1152" spans="1:20" s="331" customFormat="1">
      <c r="A1152" s="494" t="s">
        <v>2271</v>
      </c>
      <c r="B1152" s="499">
        <v>1</v>
      </c>
      <c r="C1152" s="499">
        <v>1</v>
      </c>
      <c r="D1152" s="499">
        <v>1</v>
      </c>
      <c r="E1152" s="499">
        <v>0</v>
      </c>
      <c r="F1152" s="499">
        <v>0</v>
      </c>
      <c r="G1152" s="499">
        <v>0</v>
      </c>
      <c r="H1152" s="499">
        <v>0</v>
      </c>
      <c r="I1152" s="499">
        <v>0</v>
      </c>
      <c r="J1152" s="499">
        <v>0</v>
      </c>
      <c r="K1152" s="499">
        <v>0</v>
      </c>
      <c r="L1152" s="499">
        <v>0</v>
      </c>
      <c r="M1152" s="499">
        <v>0</v>
      </c>
      <c r="N1152" s="499">
        <v>0</v>
      </c>
      <c r="O1152" s="499">
        <v>0</v>
      </c>
      <c r="P1152" s="499">
        <v>0</v>
      </c>
      <c r="Q1152" s="499">
        <v>0</v>
      </c>
      <c r="R1152" s="499">
        <v>0</v>
      </c>
      <c r="S1152" s="499">
        <v>1</v>
      </c>
      <c r="T1152" s="332"/>
    </row>
    <row r="1153" spans="1:20" s="331" customFormat="1">
      <c r="A1153" s="494" t="s">
        <v>2272</v>
      </c>
      <c r="B1153" s="499">
        <v>6</v>
      </c>
      <c r="C1153" s="499">
        <v>49</v>
      </c>
      <c r="D1153" s="499">
        <v>8.1666666666666661</v>
      </c>
      <c r="E1153" s="499">
        <v>0</v>
      </c>
      <c r="F1153" s="499">
        <v>0</v>
      </c>
      <c r="G1153" s="499">
        <v>0</v>
      </c>
      <c r="H1153" s="499">
        <v>0</v>
      </c>
      <c r="I1153" s="499">
        <v>0</v>
      </c>
      <c r="J1153" s="499">
        <v>0</v>
      </c>
      <c r="K1153" s="499">
        <v>0</v>
      </c>
      <c r="L1153" s="499">
        <v>0</v>
      </c>
      <c r="M1153" s="499">
        <v>1</v>
      </c>
      <c r="N1153" s="499">
        <v>0</v>
      </c>
      <c r="O1153" s="499">
        <v>0</v>
      </c>
      <c r="P1153" s="499">
        <v>2</v>
      </c>
      <c r="Q1153" s="499">
        <v>0</v>
      </c>
      <c r="R1153" s="499">
        <v>0</v>
      </c>
      <c r="S1153" s="499">
        <v>3</v>
      </c>
      <c r="T1153" s="330"/>
    </row>
    <row r="1154" spans="1:20" s="331" customFormat="1">
      <c r="A1154" s="494" t="s">
        <v>2273</v>
      </c>
      <c r="B1154" s="499">
        <v>62</v>
      </c>
      <c r="C1154" s="499">
        <v>360</v>
      </c>
      <c r="D1154" s="499">
        <v>5.806451612903226</v>
      </c>
      <c r="E1154" s="499">
        <v>0</v>
      </c>
      <c r="F1154" s="499">
        <v>0</v>
      </c>
      <c r="G1154" s="499">
        <v>1</v>
      </c>
      <c r="H1154" s="499">
        <v>0</v>
      </c>
      <c r="I1154" s="499">
        <v>2</v>
      </c>
      <c r="J1154" s="499">
        <v>2</v>
      </c>
      <c r="K1154" s="499">
        <v>4</v>
      </c>
      <c r="L1154" s="499">
        <v>4</v>
      </c>
      <c r="M1154" s="499">
        <v>1</v>
      </c>
      <c r="N1154" s="499">
        <v>0</v>
      </c>
      <c r="O1154" s="499">
        <v>3</v>
      </c>
      <c r="P1154" s="499">
        <v>3</v>
      </c>
      <c r="Q1154" s="499">
        <v>6</v>
      </c>
      <c r="R1154" s="499">
        <v>8</v>
      </c>
      <c r="S1154" s="499">
        <v>28</v>
      </c>
      <c r="T1154" s="330"/>
    </row>
    <row r="1155" spans="1:20" s="331" customFormat="1">
      <c r="A1155" s="494" t="s">
        <v>2275</v>
      </c>
      <c r="B1155" s="499">
        <v>14</v>
      </c>
      <c r="C1155" s="499">
        <v>83</v>
      </c>
      <c r="D1155" s="499">
        <v>5.9285714285714288</v>
      </c>
      <c r="E1155" s="499">
        <v>1</v>
      </c>
      <c r="F1155" s="499">
        <v>1</v>
      </c>
      <c r="G1155" s="499">
        <v>1</v>
      </c>
      <c r="H1155" s="499">
        <v>1</v>
      </c>
      <c r="I1155" s="499">
        <v>0</v>
      </c>
      <c r="J1155" s="499">
        <v>1</v>
      </c>
      <c r="K1155" s="499">
        <v>0</v>
      </c>
      <c r="L1155" s="499">
        <v>0</v>
      </c>
      <c r="M1155" s="499">
        <v>0</v>
      </c>
      <c r="N1155" s="499">
        <v>1</v>
      </c>
      <c r="O1155" s="499">
        <v>0</v>
      </c>
      <c r="P1155" s="499">
        <v>2</v>
      </c>
      <c r="Q1155" s="499">
        <v>0</v>
      </c>
      <c r="R1155" s="499">
        <v>2</v>
      </c>
      <c r="S1155" s="499">
        <v>4</v>
      </c>
      <c r="T1155" s="330"/>
    </row>
    <row r="1156" spans="1:20" s="331" customFormat="1">
      <c r="A1156" s="494" t="s">
        <v>2277</v>
      </c>
      <c r="B1156" s="499">
        <v>1</v>
      </c>
      <c r="C1156" s="499">
        <v>1</v>
      </c>
      <c r="D1156" s="499">
        <v>1</v>
      </c>
      <c r="E1156" s="499">
        <v>1</v>
      </c>
      <c r="F1156" s="499">
        <v>0</v>
      </c>
      <c r="G1156" s="499">
        <v>0</v>
      </c>
      <c r="H1156" s="499">
        <v>0</v>
      </c>
      <c r="I1156" s="499">
        <v>0</v>
      </c>
      <c r="J1156" s="499">
        <v>0</v>
      </c>
      <c r="K1156" s="499">
        <v>0</v>
      </c>
      <c r="L1156" s="499">
        <v>0</v>
      </c>
      <c r="M1156" s="499">
        <v>0</v>
      </c>
      <c r="N1156" s="499">
        <v>0</v>
      </c>
      <c r="O1156" s="499">
        <v>0</v>
      </c>
      <c r="P1156" s="499">
        <v>0</v>
      </c>
      <c r="Q1156" s="499">
        <v>0</v>
      </c>
      <c r="R1156" s="499">
        <v>0</v>
      </c>
      <c r="S1156" s="499">
        <v>0</v>
      </c>
      <c r="T1156" s="330"/>
    </row>
    <row r="1157" spans="1:20" s="331" customFormat="1">
      <c r="A1157" s="494" t="s">
        <v>2278</v>
      </c>
      <c r="B1157" s="499">
        <v>4</v>
      </c>
      <c r="C1157" s="499">
        <v>56</v>
      </c>
      <c r="D1157" s="499">
        <v>14</v>
      </c>
      <c r="E1157" s="499">
        <v>0</v>
      </c>
      <c r="F1157" s="499">
        <v>0</v>
      </c>
      <c r="G1157" s="499">
        <v>0</v>
      </c>
      <c r="H1157" s="499">
        <v>1</v>
      </c>
      <c r="I1157" s="499">
        <v>0</v>
      </c>
      <c r="J1157" s="499">
        <v>0</v>
      </c>
      <c r="K1157" s="499">
        <v>0</v>
      </c>
      <c r="L1157" s="499">
        <v>1</v>
      </c>
      <c r="M1157" s="499">
        <v>0</v>
      </c>
      <c r="N1157" s="499">
        <v>0</v>
      </c>
      <c r="O1157" s="499">
        <v>0</v>
      </c>
      <c r="P1157" s="499">
        <v>0</v>
      </c>
      <c r="Q1157" s="499">
        <v>0</v>
      </c>
      <c r="R1157" s="499">
        <v>0</v>
      </c>
      <c r="S1157" s="499">
        <v>2</v>
      </c>
      <c r="T1157" s="330"/>
    </row>
    <row r="1158" spans="1:20" s="331" customFormat="1">
      <c r="A1158" s="494" t="s">
        <v>2279</v>
      </c>
      <c r="B1158" s="499">
        <v>1</v>
      </c>
      <c r="C1158" s="499">
        <v>1</v>
      </c>
      <c r="D1158" s="499">
        <v>1</v>
      </c>
      <c r="E1158" s="499">
        <v>0</v>
      </c>
      <c r="F1158" s="499">
        <v>0</v>
      </c>
      <c r="G1158" s="499">
        <v>0</v>
      </c>
      <c r="H1158" s="499">
        <v>0</v>
      </c>
      <c r="I1158" s="499">
        <v>0</v>
      </c>
      <c r="J1158" s="499">
        <v>0</v>
      </c>
      <c r="K1158" s="499">
        <v>0</v>
      </c>
      <c r="L1158" s="499">
        <v>0</v>
      </c>
      <c r="M1158" s="499">
        <v>0</v>
      </c>
      <c r="N1158" s="499">
        <v>0</v>
      </c>
      <c r="O1158" s="499">
        <v>0</v>
      </c>
      <c r="P1158" s="499">
        <v>0</v>
      </c>
      <c r="Q1158" s="499">
        <v>0</v>
      </c>
      <c r="R1158" s="499">
        <v>0</v>
      </c>
      <c r="S1158" s="499">
        <v>1</v>
      </c>
      <c r="T1158" s="330"/>
    </row>
    <row r="1159" spans="1:20" s="331" customFormat="1">
      <c r="A1159" s="494" t="s">
        <v>2280</v>
      </c>
      <c r="B1159" s="499">
        <v>35</v>
      </c>
      <c r="C1159" s="499">
        <v>414</v>
      </c>
      <c r="D1159" s="499">
        <v>11.828571428571429</v>
      </c>
      <c r="E1159" s="499">
        <v>2</v>
      </c>
      <c r="F1159" s="499">
        <v>2</v>
      </c>
      <c r="G1159" s="499">
        <v>1</v>
      </c>
      <c r="H1159" s="499">
        <v>3</v>
      </c>
      <c r="I1159" s="499">
        <v>3</v>
      </c>
      <c r="J1159" s="499">
        <v>2</v>
      </c>
      <c r="K1159" s="499">
        <v>3</v>
      </c>
      <c r="L1159" s="499">
        <v>2</v>
      </c>
      <c r="M1159" s="499">
        <v>5</v>
      </c>
      <c r="N1159" s="499">
        <v>2</v>
      </c>
      <c r="O1159" s="499">
        <v>2</v>
      </c>
      <c r="P1159" s="499">
        <v>3</v>
      </c>
      <c r="Q1159" s="499">
        <v>0</v>
      </c>
      <c r="R1159" s="499">
        <v>1</v>
      </c>
      <c r="S1159" s="499">
        <v>4</v>
      </c>
      <c r="T1159" s="330"/>
    </row>
    <row r="1160" spans="1:20" s="331" customFormat="1">
      <c r="A1160" s="492" t="s">
        <v>230</v>
      </c>
      <c r="B1160" s="498">
        <v>69700</v>
      </c>
      <c r="C1160" s="498">
        <v>391241</v>
      </c>
      <c r="D1160" s="498">
        <v>5.6132137733142038</v>
      </c>
      <c r="E1160" s="498">
        <v>489</v>
      </c>
      <c r="F1160" s="498">
        <v>3561</v>
      </c>
      <c r="G1160" s="498">
        <v>5101</v>
      </c>
      <c r="H1160" s="498">
        <v>4504</v>
      </c>
      <c r="I1160" s="498">
        <v>5659</v>
      </c>
      <c r="J1160" s="498">
        <v>8201</v>
      </c>
      <c r="K1160" s="498">
        <v>7927</v>
      </c>
      <c r="L1160" s="498">
        <v>6410</v>
      </c>
      <c r="M1160" s="498">
        <v>5471</v>
      </c>
      <c r="N1160" s="498">
        <v>4419</v>
      </c>
      <c r="O1160" s="498">
        <v>3616</v>
      </c>
      <c r="P1160" s="498">
        <v>2976</v>
      </c>
      <c r="Q1160" s="498">
        <v>2626</v>
      </c>
      <c r="R1160" s="498">
        <v>2042</v>
      </c>
      <c r="S1160" s="498">
        <v>6698</v>
      </c>
      <c r="T1160" s="330"/>
    </row>
    <row r="1161" spans="1:20" s="331" customFormat="1">
      <c r="A1161" s="494" t="s">
        <v>2281</v>
      </c>
      <c r="B1161" s="499">
        <v>1182</v>
      </c>
      <c r="C1161" s="499">
        <v>3465</v>
      </c>
      <c r="D1161" s="499">
        <v>2.9314720812182742</v>
      </c>
      <c r="E1161" s="499">
        <v>65</v>
      </c>
      <c r="F1161" s="499">
        <v>195</v>
      </c>
      <c r="G1161" s="499">
        <v>159</v>
      </c>
      <c r="H1161" s="499">
        <v>99</v>
      </c>
      <c r="I1161" s="499">
        <v>86</v>
      </c>
      <c r="J1161" s="499">
        <v>105</v>
      </c>
      <c r="K1161" s="499">
        <v>103</v>
      </c>
      <c r="L1161" s="499">
        <v>68</v>
      </c>
      <c r="M1161" s="499">
        <v>60</v>
      </c>
      <c r="N1161" s="499">
        <v>41</v>
      </c>
      <c r="O1161" s="499">
        <v>39</v>
      </c>
      <c r="P1161" s="499">
        <v>31</v>
      </c>
      <c r="Q1161" s="499">
        <v>20</v>
      </c>
      <c r="R1161" s="499">
        <v>23</v>
      </c>
      <c r="S1161" s="499">
        <v>88</v>
      </c>
      <c r="T1161" s="330"/>
    </row>
    <row r="1162" spans="1:20" s="331" customFormat="1">
      <c r="A1162" s="494" t="s">
        <v>2282</v>
      </c>
      <c r="B1162" s="499">
        <v>1007</v>
      </c>
      <c r="C1162" s="499">
        <v>3146</v>
      </c>
      <c r="D1162" s="499">
        <v>3.1241310824230388</v>
      </c>
      <c r="E1162" s="499">
        <v>5</v>
      </c>
      <c r="F1162" s="499">
        <v>181</v>
      </c>
      <c r="G1162" s="499">
        <v>130</v>
      </c>
      <c r="H1162" s="499">
        <v>38</v>
      </c>
      <c r="I1162" s="499">
        <v>82</v>
      </c>
      <c r="J1162" s="499">
        <v>94</v>
      </c>
      <c r="K1162" s="499">
        <v>100</v>
      </c>
      <c r="L1162" s="499">
        <v>78</v>
      </c>
      <c r="M1162" s="499">
        <v>66</v>
      </c>
      <c r="N1162" s="499">
        <v>43</v>
      </c>
      <c r="O1162" s="499">
        <v>36</v>
      </c>
      <c r="P1162" s="499">
        <v>34</v>
      </c>
      <c r="Q1162" s="499">
        <v>28</v>
      </c>
      <c r="R1162" s="499">
        <v>24</v>
      </c>
      <c r="S1162" s="499">
        <v>68</v>
      </c>
      <c r="T1162" s="330"/>
    </row>
    <row r="1163" spans="1:20" s="331" customFormat="1">
      <c r="A1163" s="494" t="s">
        <v>2283</v>
      </c>
      <c r="B1163" s="499">
        <v>3003</v>
      </c>
      <c r="C1163" s="499">
        <v>16085</v>
      </c>
      <c r="D1163" s="499">
        <v>5.356310356310356</v>
      </c>
      <c r="E1163" s="499">
        <v>41</v>
      </c>
      <c r="F1163" s="499">
        <v>144</v>
      </c>
      <c r="G1163" s="499">
        <v>118</v>
      </c>
      <c r="H1163" s="499">
        <v>104</v>
      </c>
      <c r="I1163" s="499">
        <v>347</v>
      </c>
      <c r="J1163" s="499">
        <v>489</v>
      </c>
      <c r="K1163" s="499">
        <v>444</v>
      </c>
      <c r="L1163" s="499">
        <v>357</v>
      </c>
      <c r="M1163" s="499">
        <v>287</v>
      </c>
      <c r="N1163" s="499">
        <v>178</v>
      </c>
      <c r="O1163" s="499">
        <v>135</v>
      </c>
      <c r="P1163" s="499">
        <v>93</v>
      </c>
      <c r="Q1163" s="499">
        <v>95</v>
      </c>
      <c r="R1163" s="499">
        <v>53</v>
      </c>
      <c r="S1163" s="499">
        <v>118</v>
      </c>
      <c r="T1163" s="330"/>
    </row>
    <row r="1164" spans="1:20" s="331" customFormat="1">
      <c r="A1164" s="494" t="s">
        <v>2284</v>
      </c>
      <c r="B1164" s="499">
        <v>30</v>
      </c>
      <c r="C1164" s="499">
        <v>81</v>
      </c>
      <c r="D1164" s="499">
        <v>2.7</v>
      </c>
      <c r="E1164" s="499">
        <v>0</v>
      </c>
      <c r="F1164" s="499">
        <v>0</v>
      </c>
      <c r="G1164" s="499">
        <v>2</v>
      </c>
      <c r="H1164" s="499">
        <v>0</v>
      </c>
      <c r="I1164" s="499">
        <v>3</v>
      </c>
      <c r="J1164" s="499">
        <v>5</v>
      </c>
      <c r="K1164" s="499">
        <v>4</v>
      </c>
      <c r="L1164" s="499">
        <v>5</v>
      </c>
      <c r="M1164" s="499">
        <v>2</v>
      </c>
      <c r="N1164" s="499">
        <v>0</v>
      </c>
      <c r="O1164" s="499">
        <v>3</v>
      </c>
      <c r="P1164" s="499">
        <v>2</v>
      </c>
      <c r="Q1164" s="499">
        <v>3</v>
      </c>
      <c r="R1164" s="499">
        <v>0</v>
      </c>
      <c r="S1164" s="499">
        <v>1</v>
      </c>
      <c r="T1164" s="330"/>
    </row>
    <row r="1165" spans="1:20" s="331" customFormat="1">
      <c r="A1165" s="494" t="s">
        <v>2285</v>
      </c>
      <c r="B1165" s="499">
        <v>16</v>
      </c>
      <c r="C1165" s="499">
        <v>128</v>
      </c>
      <c r="D1165" s="499">
        <v>8</v>
      </c>
      <c r="E1165" s="499">
        <v>0</v>
      </c>
      <c r="F1165" s="499">
        <v>3</v>
      </c>
      <c r="G1165" s="499">
        <v>0</v>
      </c>
      <c r="H1165" s="499">
        <v>0</v>
      </c>
      <c r="I1165" s="499">
        <v>1</v>
      </c>
      <c r="J1165" s="499">
        <v>2</v>
      </c>
      <c r="K1165" s="499">
        <v>1</v>
      </c>
      <c r="L1165" s="499">
        <v>0</v>
      </c>
      <c r="M1165" s="499">
        <v>2</v>
      </c>
      <c r="N1165" s="499">
        <v>1</v>
      </c>
      <c r="O1165" s="499">
        <v>1</v>
      </c>
      <c r="P1165" s="499">
        <v>1</v>
      </c>
      <c r="Q1165" s="499">
        <v>2</v>
      </c>
      <c r="R1165" s="499">
        <v>0</v>
      </c>
      <c r="S1165" s="499">
        <v>2</v>
      </c>
      <c r="T1165" s="330"/>
    </row>
    <row r="1166" spans="1:20" s="331" customFormat="1">
      <c r="A1166" s="494" t="s">
        <v>2286</v>
      </c>
      <c r="B1166" s="499">
        <v>586</v>
      </c>
      <c r="C1166" s="499">
        <v>2272</v>
      </c>
      <c r="D1166" s="499">
        <v>3.8771331058020477</v>
      </c>
      <c r="E1166" s="499">
        <v>4</v>
      </c>
      <c r="F1166" s="499">
        <v>46</v>
      </c>
      <c r="G1166" s="499">
        <v>65</v>
      </c>
      <c r="H1166" s="499">
        <v>55</v>
      </c>
      <c r="I1166" s="499">
        <v>43</v>
      </c>
      <c r="J1166" s="499">
        <v>55</v>
      </c>
      <c r="K1166" s="499">
        <v>72</v>
      </c>
      <c r="L1166" s="499">
        <v>33</v>
      </c>
      <c r="M1166" s="499">
        <v>51</v>
      </c>
      <c r="N1166" s="499">
        <v>29</v>
      </c>
      <c r="O1166" s="499">
        <v>30</v>
      </c>
      <c r="P1166" s="499">
        <v>30</v>
      </c>
      <c r="Q1166" s="499">
        <v>21</v>
      </c>
      <c r="R1166" s="499">
        <v>17</v>
      </c>
      <c r="S1166" s="499">
        <v>35</v>
      </c>
      <c r="T1166" s="330"/>
    </row>
    <row r="1167" spans="1:20" s="331" customFormat="1">
      <c r="A1167" s="494" t="s">
        <v>2287</v>
      </c>
      <c r="B1167" s="499">
        <v>5258</v>
      </c>
      <c r="C1167" s="499">
        <v>44314</v>
      </c>
      <c r="D1167" s="499">
        <v>8.427919360973755</v>
      </c>
      <c r="E1167" s="499">
        <v>81</v>
      </c>
      <c r="F1167" s="499">
        <v>326</v>
      </c>
      <c r="G1167" s="499">
        <v>335</v>
      </c>
      <c r="H1167" s="499">
        <v>237</v>
      </c>
      <c r="I1167" s="499">
        <v>402</v>
      </c>
      <c r="J1167" s="499">
        <v>605</v>
      </c>
      <c r="K1167" s="499">
        <v>533</v>
      </c>
      <c r="L1167" s="499">
        <v>343</v>
      </c>
      <c r="M1167" s="499">
        <v>314</v>
      </c>
      <c r="N1167" s="499">
        <v>272</v>
      </c>
      <c r="O1167" s="499">
        <v>227</v>
      </c>
      <c r="P1167" s="499">
        <v>208</v>
      </c>
      <c r="Q1167" s="499">
        <v>198</v>
      </c>
      <c r="R1167" s="499">
        <v>191</v>
      </c>
      <c r="S1167" s="499">
        <v>986</v>
      </c>
      <c r="T1167" s="330"/>
    </row>
    <row r="1168" spans="1:20" s="331" customFormat="1">
      <c r="A1168" s="494" t="s">
        <v>2288</v>
      </c>
      <c r="B1168" s="499">
        <v>49</v>
      </c>
      <c r="C1168" s="499">
        <v>265</v>
      </c>
      <c r="D1168" s="499">
        <v>5.408163265306122</v>
      </c>
      <c r="E1168" s="499">
        <v>1</v>
      </c>
      <c r="F1168" s="499">
        <v>2</v>
      </c>
      <c r="G1168" s="499">
        <v>5</v>
      </c>
      <c r="H1168" s="499">
        <v>3</v>
      </c>
      <c r="I1168" s="499">
        <v>6</v>
      </c>
      <c r="J1168" s="499">
        <v>7</v>
      </c>
      <c r="K1168" s="499">
        <v>8</v>
      </c>
      <c r="L1168" s="499">
        <v>5</v>
      </c>
      <c r="M1168" s="499">
        <v>6</v>
      </c>
      <c r="N1168" s="499">
        <v>2</v>
      </c>
      <c r="O1168" s="499">
        <v>0</v>
      </c>
      <c r="P1168" s="499">
        <v>0</v>
      </c>
      <c r="Q1168" s="499">
        <v>1</v>
      </c>
      <c r="R1168" s="499">
        <v>1</v>
      </c>
      <c r="S1168" s="499">
        <v>2</v>
      </c>
      <c r="T1168" s="330"/>
    </row>
    <row r="1169" spans="1:20" s="331" customFormat="1">
      <c r="A1169" s="494" t="s">
        <v>2289</v>
      </c>
      <c r="B1169" s="499">
        <v>36</v>
      </c>
      <c r="C1169" s="499">
        <v>301</v>
      </c>
      <c r="D1169" s="499">
        <v>8.3611111111111107</v>
      </c>
      <c r="E1169" s="499">
        <v>0</v>
      </c>
      <c r="F1169" s="499">
        <v>2</v>
      </c>
      <c r="G1169" s="499">
        <v>1</v>
      </c>
      <c r="H1169" s="499">
        <v>4</v>
      </c>
      <c r="I1169" s="499">
        <v>3</v>
      </c>
      <c r="J1169" s="499">
        <v>6</v>
      </c>
      <c r="K1169" s="499">
        <v>6</v>
      </c>
      <c r="L1169" s="499">
        <v>7</v>
      </c>
      <c r="M1169" s="499">
        <v>3</v>
      </c>
      <c r="N1169" s="499">
        <v>3</v>
      </c>
      <c r="O1169" s="499">
        <v>0</v>
      </c>
      <c r="P1169" s="499">
        <v>0</v>
      </c>
      <c r="Q1169" s="499">
        <v>0</v>
      </c>
      <c r="R1169" s="499">
        <v>0</v>
      </c>
      <c r="S1169" s="499">
        <v>1</v>
      </c>
      <c r="T1169" s="330"/>
    </row>
    <row r="1170" spans="1:20" s="331" customFormat="1">
      <c r="A1170" s="494" t="s">
        <v>2290</v>
      </c>
      <c r="B1170" s="499">
        <v>856</v>
      </c>
      <c r="C1170" s="499">
        <v>3719</v>
      </c>
      <c r="D1170" s="499">
        <v>4.3446261682242993</v>
      </c>
      <c r="E1170" s="499">
        <v>28</v>
      </c>
      <c r="F1170" s="499">
        <v>105</v>
      </c>
      <c r="G1170" s="499">
        <v>79</v>
      </c>
      <c r="H1170" s="499">
        <v>74</v>
      </c>
      <c r="I1170" s="499">
        <v>74</v>
      </c>
      <c r="J1170" s="499">
        <v>99</v>
      </c>
      <c r="K1170" s="499">
        <v>96</v>
      </c>
      <c r="L1170" s="499">
        <v>74</v>
      </c>
      <c r="M1170" s="499">
        <v>37</v>
      </c>
      <c r="N1170" s="499">
        <v>37</v>
      </c>
      <c r="O1170" s="499">
        <v>21</v>
      </c>
      <c r="P1170" s="499">
        <v>29</v>
      </c>
      <c r="Q1170" s="499">
        <v>26</v>
      </c>
      <c r="R1170" s="499">
        <v>16</v>
      </c>
      <c r="S1170" s="499">
        <v>61</v>
      </c>
      <c r="T1170" s="330"/>
    </row>
    <row r="1171" spans="1:20" s="331" customFormat="1">
      <c r="A1171" s="494" t="s">
        <v>2291</v>
      </c>
      <c r="B1171" s="499">
        <v>48</v>
      </c>
      <c r="C1171" s="499">
        <v>143</v>
      </c>
      <c r="D1171" s="499">
        <v>2.9791666666666665</v>
      </c>
      <c r="E1171" s="499">
        <v>0</v>
      </c>
      <c r="F1171" s="499">
        <v>0</v>
      </c>
      <c r="G1171" s="499">
        <v>1</v>
      </c>
      <c r="H1171" s="499">
        <v>6</v>
      </c>
      <c r="I1171" s="499">
        <v>1</v>
      </c>
      <c r="J1171" s="499">
        <v>8</v>
      </c>
      <c r="K1171" s="499">
        <v>6</v>
      </c>
      <c r="L1171" s="499">
        <v>9</v>
      </c>
      <c r="M1171" s="499">
        <v>6</v>
      </c>
      <c r="N1171" s="499">
        <v>4</v>
      </c>
      <c r="O1171" s="499">
        <v>4</v>
      </c>
      <c r="P1171" s="499">
        <v>2</v>
      </c>
      <c r="Q1171" s="499">
        <v>0</v>
      </c>
      <c r="R1171" s="499">
        <v>0</v>
      </c>
      <c r="S1171" s="499">
        <v>1</v>
      </c>
      <c r="T1171" s="330"/>
    </row>
    <row r="1172" spans="1:20" s="331" customFormat="1">
      <c r="A1172" s="494" t="s">
        <v>2292</v>
      </c>
      <c r="B1172" s="499">
        <v>74</v>
      </c>
      <c r="C1172" s="499">
        <v>339</v>
      </c>
      <c r="D1172" s="499">
        <v>4.5810810810810807</v>
      </c>
      <c r="E1172" s="499">
        <v>0</v>
      </c>
      <c r="F1172" s="499">
        <v>6</v>
      </c>
      <c r="G1172" s="499">
        <v>2</v>
      </c>
      <c r="H1172" s="499">
        <v>2</v>
      </c>
      <c r="I1172" s="499">
        <v>4</v>
      </c>
      <c r="J1172" s="499">
        <v>11</v>
      </c>
      <c r="K1172" s="499">
        <v>12</v>
      </c>
      <c r="L1172" s="499">
        <v>7</v>
      </c>
      <c r="M1172" s="499">
        <v>12</v>
      </c>
      <c r="N1172" s="499">
        <v>5</v>
      </c>
      <c r="O1172" s="499">
        <v>3</v>
      </c>
      <c r="P1172" s="499">
        <v>3</v>
      </c>
      <c r="Q1172" s="499">
        <v>3</v>
      </c>
      <c r="R1172" s="499">
        <v>2</v>
      </c>
      <c r="S1172" s="499">
        <v>2</v>
      </c>
      <c r="T1172" s="330"/>
    </row>
    <row r="1173" spans="1:20" s="331" customFormat="1">
      <c r="A1173" s="494" t="s">
        <v>2293</v>
      </c>
      <c r="B1173" s="499">
        <v>171</v>
      </c>
      <c r="C1173" s="499">
        <v>2279</v>
      </c>
      <c r="D1173" s="499">
        <v>13.327485380116959</v>
      </c>
      <c r="E1173" s="499">
        <v>0</v>
      </c>
      <c r="F1173" s="499">
        <v>2</v>
      </c>
      <c r="G1173" s="499">
        <v>4</v>
      </c>
      <c r="H1173" s="499">
        <v>3</v>
      </c>
      <c r="I1173" s="499">
        <v>18</v>
      </c>
      <c r="J1173" s="499">
        <v>32</v>
      </c>
      <c r="K1173" s="499">
        <v>16</v>
      </c>
      <c r="L1173" s="499">
        <v>15</v>
      </c>
      <c r="M1173" s="499">
        <v>8</v>
      </c>
      <c r="N1173" s="499">
        <v>9</v>
      </c>
      <c r="O1173" s="499">
        <v>12</v>
      </c>
      <c r="P1173" s="499">
        <v>18</v>
      </c>
      <c r="Q1173" s="499">
        <v>9</v>
      </c>
      <c r="R1173" s="499">
        <v>8</v>
      </c>
      <c r="S1173" s="499">
        <v>17</v>
      </c>
      <c r="T1173" s="330"/>
    </row>
    <row r="1174" spans="1:20" s="331" customFormat="1">
      <c r="A1174" s="494" t="s">
        <v>2294</v>
      </c>
      <c r="B1174" s="499">
        <v>81</v>
      </c>
      <c r="C1174" s="499">
        <v>366</v>
      </c>
      <c r="D1174" s="499">
        <v>4.5185185185185182</v>
      </c>
      <c r="E1174" s="499">
        <v>0</v>
      </c>
      <c r="F1174" s="499">
        <v>2</v>
      </c>
      <c r="G1174" s="499">
        <v>3</v>
      </c>
      <c r="H1174" s="499">
        <v>1</v>
      </c>
      <c r="I1174" s="499">
        <v>7</v>
      </c>
      <c r="J1174" s="499">
        <v>7</v>
      </c>
      <c r="K1174" s="499">
        <v>10</v>
      </c>
      <c r="L1174" s="499">
        <v>7</v>
      </c>
      <c r="M1174" s="499">
        <v>8</v>
      </c>
      <c r="N1174" s="499">
        <v>6</v>
      </c>
      <c r="O1174" s="499">
        <v>2</v>
      </c>
      <c r="P1174" s="499">
        <v>8</v>
      </c>
      <c r="Q1174" s="499">
        <v>8</v>
      </c>
      <c r="R1174" s="499">
        <v>3</v>
      </c>
      <c r="S1174" s="499">
        <v>9</v>
      </c>
      <c r="T1174" s="330"/>
    </row>
    <row r="1175" spans="1:20" s="331" customFormat="1">
      <c r="A1175" s="494" t="s">
        <v>2295</v>
      </c>
      <c r="B1175" s="499">
        <v>69</v>
      </c>
      <c r="C1175" s="499">
        <v>663</v>
      </c>
      <c r="D1175" s="499">
        <v>9.6086956521739122</v>
      </c>
      <c r="E1175" s="499">
        <v>0</v>
      </c>
      <c r="F1175" s="499">
        <v>1</v>
      </c>
      <c r="G1175" s="499">
        <v>1</v>
      </c>
      <c r="H1175" s="499">
        <v>0</v>
      </c>
      <c r="I1175" s="499">
        <v>3</v>
      </c>
      <c r="J1175" s="499">
        <v>15</v>
      </c>
      <c r="K1175" s="499">
        <v>10</v>
      </c>
      <c r="L1175" s="499">
        <v>7</v>
      </c>
      <c r="M1175" s="499">
        <v>4</v>
      </c>
      <c r="N1175" s="499">
        <v>4</v>
      </c>
      <c r="O1175" s="499">
        <v>5</v>
      </c>
      <c r="P1175" s="499">
        <v>0</v>
      </c>
      <c r="Q1175" s="499">
        <v>5</v>
      </c>
      <c r="R1175" s="499">
        <v>6</v>
      </c>
      <c r="S1175" s="499">
        <v>8</v>
      </c>
      <c r="T1175" s="330"/>
    </row>
    <row r="1176" spans="1:20" s="331" customFormat="1">
      <c r="A1176" s="494" t="s">
        <v>2296</v>
      </c>
      <c r="B1176" s="499">
        <v>10</v>
      </c>
      <c r="C1176" s="499">
        <v>45</v>
      </c>
      <c r="D1176" s="499">
        <v>4.5</v>
      </c>
      <c r="E1176" s="499">
        <v>0</v>
      </c>
      <c r="F1176" s="499">
        <v>0</v>
      </c>
      <c r="G1176" s="499">
        <v>0</v>
      </c>
      <c r="H1176" s="499">
        <v>1</v>
      </c>
      <c r="I1176" s="499">
        <v>3</v>
      </c>
      <c r="J1176" s="499">
        <v>3</v>
      </c>
      <c r="K1176" s="499">
        <v>0</v>
      </c>
      <c r="L1176" s="499">
        <v>1</v>
      </c>
      <c r="M1176" s="499">
        <v>0</v>
      </c>
      <c r="N1176" s="499">
        <v>0</v>
      </c>
      <c r="O1176" s="499">
        <v>1</v>
      </c>
      <c r="P1176" s="499">
        <v>0</v>
      </c>
      <c r="Q1176" s="499">
        <v>1</v>
      </c>
      <c r="R1176" s="499">
        <v>0</v>
      </c>
      <c r="S1176" s="499">
        <v>0</v>
      </c>
      <c r="T1176" s="330"/>
    </row>
    <row r="1177" spans="1:20" s="331" customFormat="1">
      <c r="A1177" s="494" t="s">
        <v>2297</v>
      </c>
      <c r="B1177" s="499">
        <v>1</v>
      </c>
      <c r="C1177" s="499">
        <v>1</v>
      </c>
      <c r="D1177" s="499">
        <v>1</v>
      </c>
      <c r="E1177" s="499">
        <v>0</v>
      </c>
      <c r="F1177" s="499">
        <v>0</v>
      </c>
      <c r="G1177" s="499">
        <v>0</v>
      </c>
      <c r="H1177" s="499">
        <v>1</v>
      </c>
      <c r="I1177" s="499">
        <v>0</v>
      </c>
      <c r="J1177" s="499">
        <v>0</v>
      </c>
      <c r="K1177" s="499">
        <v>0</v>
      </c>
      <c r="L1177" s="499">
        <v>0</v>
      </c>
      <c r="M1177" s="499">
        <v>0</v>
      </c>
      <c r="N1177" s="499">
        <v>0</v>
      </c>
      <c r="O1177" s="499">
        <v>0</v>
      </c>
      <c r="P1177" s="499">
        <v>0</v>
      </c>
      <c r="Q1177" s="499">
        <v>0</v>
      </c>
      <c r="R1177" s="499">
        <v>0</v>
      </c>
      <c r="S1177" s="499">
        <v>0</v>
      </c>
      <c r="T1177" s="330"/>
    </row>
    <row r="1178" spans="1:20" s="331" customFormat="1">
      <c r="A1178" s="494" t="s">
        <v>2298</v>
      </c>
      <c r="B1178" s="499">
        <v>1</v>
      </c>
      <c r="C1178" s="499">
        <v>10</v>
      </c>
      <c r="D1178" s="499">
        <v>10</v>
      </c>
      <c r="E1178" s="499">
        <v>0</v>
      </c>
      <c r="F1178" s="499">
        <v>0</v>
      </c>
      <c r="G1178" s="499">
        <v>0</v>
      </c>
      <c r="H1178" s="499">
        <v>0</v>
      </c>
      <c r="I1178" s="499">
        <v>0</v>
      </c>
      <c r="J1178" s="499">
        <v>0</v>
      </c>
      <c r="K1178" s="499">
        <v>0</v>
      </c>
      <c r="L1178" s="499">
        <v>1</v>
      </c>
      <c r="M1178" s="499">
        <v>0</v>
      </c>
      <c r="N1178" s="499">
        <v>0</v>
      </c>
      <c r="O1178" s="499">
        <v>0</v>
      </c>
      <c r="P1178" s="499">
        <v>0</v>
      </c>
      <c r="Q1178" s="499">
        <v>0</v>
      </c>
      <c r="R1178" s="499">
        <v>0</v>
      </c>
      <c r="S1178" s="499">
        <v>0</v>
      </c>
      <c r="T1178" s="330"/>
    </row>
    <row r="1179" spans="1:20" s="331" customFormat="1">
      <c r="A1179" s="494" t="s">
        <v>2299</v>
      </c>
      <c r="B1179" s="499">
        <v>1</v>
      </c>
      <c r="C1179" s="499">
        <v>1</v>
      </c>
      <c r="D1179" s="499">
        <v>1</v>
      </c>
      <c r="E1179" s="499">
        <v>0</v>
      </c>
      <c r="F1179" s="499">
        <v>0</v>
      </c>
      <c r="G1179" s="499">
        <v>0</v>
      </c>
      <c r="H1179" s="499">
        <v>0</v>
      </c>
      <c r="I1179" s="499">
        <v>0</v>
      </c>
      <c r="J1179" s="499">
        <v>0</v>
      </c>
      <c r="K1179" s="499">
        <v>0</v>
      </c>
      <c r="L1179" s="499">
        <v>1</v>
      </c>
      <c r="M1179" s="499">
        <v>0</v>
      </c>
      <c r="N1179" s="499">
        <v>0</v>
      </c>
      <c r="O1179" s="499">
        <v>0</v>
      </c>
      <c r="P1179" s="499">
        <v>0</v>
      </c>
      <c r="Q1179" s="499">
        <v>0</v>
      </c>
      <c r="R1179" s="499">
        <v>0</v>
      </c>
      <c r="S1179" s="499">
        <v>0</v>
      </c>
      <c r="T1179" s="330"/>
    </row>
    <row r="1180" spans="1:20" s="331" customFormat="1">
      <c r="A1180" s="494" t="s">
        <v>2300</v>
      </c>
      <c r="B1180" s="499">
        <v>51</v>
      </c>
      <c r="C1180" s="499">
        <v>384</v>
      </c>
      <c r="D1180" s="499">
        <v>7.5294117647058822</v>
      </c>
      <c r="E1180" s="499">
        <v>0</v>
      </c>
      <c r="F1180" s="499">
        <v>1</v>
      </c>
      <c r="G1180" s="499">
        <v>3</v>
      </c>
      <c r="H1180" s="499">
        <v>1</v>
      </c>
      <c r="I1180" s="499">
        <v>4</v>
      </c>
      <c r="J1180" s="499">
        <v>6</v>
      </c>
      <c r="K1180" s="499">
        <v>4</v>
      </c>
      <c r="L1180" s="499">
        <v>9</v>
      </c>
      <c r="M1180" s="499">
        <v>8</v>
      </c>
      <c r="N1180" s="499">
        <v>3</v>
      </c>
      <c r="O1180" s="499">
        <v>4</v>
      </c>
      <c r="P1180" s="499">
        <v>1</v>
      </c>
      <c r="Q1180" s="499">
        <v>4</v>
      </c>
      <c r="R1180" s="499">
        <v>1</v>
      </c>
      <c r="S1180" s="499">
        <v>2</v>
      </c>
      <c r="T1180" s="330"/>
    </row>
    <row r="1181" spans="1:20" s="331" customFormat="1">
      <c r="A1181" s="494" t="s">
        <v>2301</v>
      </c>
      <c r="B1181" s="499">
        <v>304</v>
      </c>
      <c r="C1181" s="499">
        <v>1213</v>
      </c>
      <c r="D1181" s="499">
        <v>3.9901315789473686</v>
      </c>
      <c r="E1181" s="499">
        <v>0</v>
      </c>
      <c r="F1181" s="499">
        <v>4</v>
      </c>
      <c r="G1181" s="499">
        <v>8</v>
      </c>
      <c r="H1181" s="499">
        <v>2</v>
      </c>
      <c r="I1181" s="499">
        <v>13</v>
      </c>
      <c r="J1181" s="499">
        <v>39</v>
      </c>
      <c r="K1181" s="499">
        <v>34</v>
      </c>
      <c r="L1181" s="499">
        <v>35</v>
      </c>
      <c r="M1181" s="499">
        <v>26</v>
      </c>
      <c r="N1181" s="499">
        <v>18</v>
      </c>
      <c r="O1181" s="499">
        <v>25</v>
      </c>
      <c r="P1181" s="499">
        <v>17</v>
      </c>
      <c r="Q1181" s="499">
        <v>22</v>
      </c>
      <c r="R1181" s="499">
        <v>14</v>
      </c>
      <c r="S1181" s="499">
        <v>47</v>
      </c>
      <c r="T1181" s="330"/>
    </row>
    <row r="1182" spans="1:20" s="331" customFormat="1">
      <c r="A1182" s="494" t="s">
        <v>2302</v>
      </c>
      <c r="B1182" s="499">
        <v>197</v>
      </c>
      <c r="C1182" s="499">
        <v>857</v>
      </c>
      <c r="D1182" s="499">
        <v>4.3502538071065988</v>
      </c>
      <c r="E1182" s="499">
        <v>0</v>
      </c>
      <c r="F1182" s="499">
        <v>3</v>
      </c>
      <c r="G1182" s="499">
        <v>2</v>
      </c>
      <c r="H1182" s="499">
        <v>10</v>
      </c>
      <c r="I1182" s="499">
        <v>24</v>
      </c>
      <c r="J1182" s="499">
        <v>38</v>
      </c>
      <c r="K1182" s="499">
        <v>39</v>
      </c>
      <c r="L1182" s="499">
        <v>22</v>
      </c>
      <c r="M1182" s="499">
        <v>22</v>
      </c>
      <c r="N1182" s="499">
        <v>6</v>
      </c>
      <c r="O1182" s="499">
        <v>12</v>
      </c>
      <c r="P1182" s="499">
        <v>6</v>
      </c>
      <c r="Q1182" s="499">
        <v>4</v>
      </c>
      <c r="R1182" s="499">
        <v>2</v>
      </c>
      <c r="S1182" s="499">
        <v>7</v>
      </c>
      <c r="T1182" s="330"/>
    </row>
    <row r="1183" spans="1:20" s="331" customFormat="1">
      <c r="A1183" s="494" t="s">
        <v>2303</v>
      </c>
      <c r="B1183" s="499">
        <v>452</v>
      </c>
      <c r="C1183" s="499">
        <v>3120</v>
      </c>
      <c r="D1183" s="499">
        <v>6.9026548672566372</v>
      </c>
      <c r="E1183" s="499">
        <v>2</v>
      </c>
      <c r="F1183" s="499">
        <v>0</v>
      </c>
      <c r="G1183" s="499">
        <v>6</v>
      </c>
      <c r="H1183" s="499">
        <v>6</v>
      </c>
      <c r="I1183" s="499">
        <v>9</v>
      </c>
      <c r="J1183" s="499">
        <v>39</v>
      </c>
      <c r="K1183" s="499">
        <v>34</v>
      </c>
      <c r="L1183" s="499">
        <v>29</v>
      </c>
      <c r="M1183" s="499">
        <v>31</v>
      </c>
      <c r="N1183" s="499">
        <v>37</v>
      </c>
      <c r="O1183" s="499">
        <v>37</v>
      </c>
      <c r="P1183" s="499">
        <v>43</v>
      </c>
      <c r="Q1183" s="499">
        <v>27</v>
      </c>
      <c r="R1183" s="499">
        <v>36</v>
      </c>
      <c r="S1183" s="499">
        <v>116</v>
      </c>
      <c r="T1183" s="330"/>
    </row>
    <row r="1184" spans="1:20" s="331" customFormat="1">
      <c r="A1184" s="494" t="s">
        <v>2304</v>
      </c>
      <c r="B1184" s="499">
        <v>12</v>
      </c>
      <c r="C1184" s="499">
        <v>46</v>
      </c>
      <c r="D1184" s="499">
        <v>3.8333333333333335</v>
      </c>
      <c r="E1184" s="499">
        <v>0</v>
      </c>
      <c r="F1184" s="499">
        <v>0</v>
      </c>
      <c r="G1184" s="499">
        <v>0</v>
      </c>
      <c r="H1184" s="499">
        <v>0</v>
      </c>
      <c r="I1184" s="499">
        <v>2</v>
      </c>
      <c r="J1184" s="499">
        <v>1</v>
      </c>
      <c r="K1184" s="499">
        <v>0</v>
      </c>
      <c r="L1184" s="499">
        <v>2</v>
      </c>
      <c r="M1184" s="499">
        <v>2</v>
      </c>
      <c r="N1184" s="499">
        <v>0</v>
      </c>
      <c r="O1184" s="499">
        <v>2</v>
      </c>
      <c r="P1184" s="499">
        <v>1</v>
      </c>
      <c r="Q1184" s="499">
        <v>1</v>
      </c>
      <c r="R1184" s="499">
        <v>0</v>
      </c>
      <c r="S1184" s="499">
        <v>1</v>
      </c>
      <c r="T1184" s="330"/>
    </row>
    <row r="1185" spans="1:20" s="331" customFormat="1">
      <c r="A1185" s="494" t="s">
        <v>2305</v>
      </c>
      <c r="B1185" s="499">
        <v>14</v>
      </c>
      <c r="C1185" s="499">
        <v>203</v>
      </c>
      <c r="D1185" s="499">
        <v>14.5</v>
      </c>
      <c r="E1185" s="499">
        <v>0</v>
      </c>
      <c r="F1185" s="499">
        <v>0</v>
      </c>
      <c r="G1185" s="499">
        <v>0</v>
      </c>
      <c r="H1185" s="499">
        <v>0</v>
      </c>
      <c r="I1185" s="499">
        <v>2</v>
      </c>
      <c r="J1185" s="499">
        <v>1</v>
      </c>
      <c r="K1185" s="499">
        <v>3</v>
      </c>
      <c r="L1185" s="499">
        <v>2</v>
      </c>
      <c r="M1185" s="499">
        <v>0</v>
      </c>
      <c r="N1185" s="499">
        <v>2</v>
      </c>
      <c r="O1185" s="499">
        <v>0</v>
      </c>
      <c r="P1185" s="499">
        <v>0</v>
      </c>
      <c r="Q1185" s="499">
        <v>0</v>
      </c>
      <c r="R1185" s="499">
        <v>2</v>
      </c>
      <c r="S1185" s="499">
        <v>2</v>
      </c>
      <c r="T1185" s="330"/>
    </row>
    <row r="1186" spans="1:20" s="331" customFormat="1">
      <c r="A1186" s="494" t="s">
        <v>2306</v>
      </c>
      <c r="B1186" s="499">
        <v>5</v>
      </c>
      <c r="C1186" s="499">
        <v>16</v>
      </c>
      <c r="D1186" s="499">
        <v>3.2</v>
      </c>
      <c r="E1186" s="499">
        <v>0</v>
      </c>
      <c r="F1186" s="499">
        <v>0</v>
      </c>
      <c r="G1186" s="499">
        <v>1</v>
      </c>
      <c r="H1186" s="499">
        <v>1</v>
      </c>
      <c r="I1186" s="499">
        <v>0</v>
      </c>
      <c r="J1186" s="499">
        <v>2</v>
      </c>
      <c r="K1186" s="499">
        <v>0</v>
      </c>
      <c r="L1186" s="499">
        <v>0</v>
      </c>
      <c r="M1186" s="499">
        <v>0</v>
      </c>
      <c r="N1186" s="499">
        <v>0</v>
      </c>
      <c r="O1186" s="499">
        <v>1</v>
      </c>
      <c r="P1186" s="499">
        <v>0</v>
      </c>
      <c r="Q1186" s="499">
        <v>0</v>
      </c>
      <c r="R1186" s="499">
        <v>0</v>
      </c>
      <c r="S1186" s="499">
        <v>0</v>
      </c>
      <c r="T1186" s="330"/>
    </row>
    <row r="1187" spans="1:20" s="331" customFormat="1">
      <c r="A1187" s="494" t="s">
        <v>2307</v>
      </c>
      <c r="B1187" s="499">
        <v>1</v>
      </c>
      <c r="C1187" s="499">
        <v>2</v>
      </c>
      <c r="D1187" s="499">
        <v>2</v>
      </c>
      <c r="E1187" s="499">
        <v>0</v>
      </c>
      <c r="F1187" s="499">
        <v>0</v>
      </c>
      <c r="G1187" s="499">
        <v>0</v>
      </c>
      <c r="H1187" s="499">
        <v>0</v>
      </c>
      <c r="I1187" s="499">
        <v>0</v>
      </c>
      <c r="J1187" s="499">
        <v>0</v>
      </c>
      <c r="K1187" s="499">
        <v>0</v>
      </c>
      <c r="L1187" s="499">
        <v>0</v>
      </c>
      <c r="M1187" s="499">
        <v>1</v>
      </c>
      <c r="N1187" s="499">
        <v>0</v>
      </c>
      <c r="O1187" s="499">
        <v>0</v>
      </c>
      <c r="P1187" s="499">
        <v>0</v>
      </c>
      <c r="Q1187" s="499">
        <v>0</v>
      </c>
      <c r="R1187" s="499">
        <v>0</v>
      </c>
      <c r="S1187" s="499">
        <v>0</v>
      </c>
      <c r="T1187" s="330"/>
    </row>
    <row r="1188" spans="1:20" s="331" customFormat="1">
      <c r="A1188" s="494" t="s">
        <v>2308</v>
      </c>
      <c r="B1188" s="499">
        <v>560</v>
      </c>
      <c r="C1188" s="499">
        <v>3811</v>
      </c>
      <c r="D1188" s="499">
        <v>6.8053571428571429</v>
      </c>
      <c r="E1188" s="499">
        <v>0</v>
      </c>
      <c r="F1188" s="499">
        <v>1</v>
      </c>
      <c r="G1188" s="499">
        <v>2</v>
      </c>
      <c r="H1188" s="499">
        <v>2</v>
      </c>
      <c r="I1188" s="499">
        <v>46</v>
      </c>
      <c r="J1188" s="499">
        <v>80</v>
      </c>
      <c r="K1188" s="499">
        <v>101</v>
      </c>
      <c r="L1188" s="499">
        <v>65</v>
      </c>
      <c r="M1188" s="499">
        <v>49</v>
      </c>
      <c r="N1188" s="499">
        <v>40</v>
      </c>
      <c r="O1188" s="499">
        <v>33</v>
      </c>
      <c r="P1188" s="499">
        <v>23</v>
      </c>
      <c r="Q1188" s="499">
        <v>29</v>
      </c>
      <c r="R1188" s="499">
        <v>30</v>
      </c>
      <c r="S1188" s="499">
        <v>59</v>
      </c>
      <c r="T1188" s="330"/>
    </row>
    <row r="1189" spans="1:20" s="331" customFormat="1">
      <c r="A1189" s="494" t="s">
        <v>2309</v>
      </c>
      <c r="B1189" s="499">
        <v>8</v>
      </c>
      <c r="C1189" s="499">
        <v>54</v>
      </c>
      <c r="D1189" s="499">
        <v>6.75</v>
      </c>
      <c r="E1189" s="499">
        <v>0</v>
      </c>
      <c r="F1189" s="499">
        <v>0</v>
      </c>
      <c r="G1189" s="499">
        <v>0</v>
      </c>
      <c r="H1189" s="499">
        <v>0</v>
      </c>
      <c r="I1189" s="499">
        <v>1</v>
      </c>
      <c r="J1189" s="499">
        <v>0</v>
      </c>
      <c r="K1189" s="499">
        <v>0</v>
      </c>
      <c r="L1189" s="499">
        <v>2</v>
      </c>
      <c r="M1189" s="499">
        <v>2</v>
      </c>
      <c r="N1189" s="499">
        <v>0</v>
      </c>
      <c r="O1189" s="499">
        <v>0</v>
      </c>
      <c r="P1189" s="499">
        <v>0</v>
      </c>
      <c r="Q1189" s="499">
        <v>1</v>
      </c>
      <c r="R1189" s="499">
        <v>0</v>
      </c>
      <c r="S1189" s="499">
        <v>2</v>
      </c>
      <c r="T1189" s="330"/>
    </row>
    <row r="1190" spans="1:20" s="331" customFormat="1">
      <c r="A1190" s="494" t="s">
        <v>2310</v>
      </c>
      <c r="B1190" s="499">
        <v>281</v>
      </c>
      <c r="C1190" s="499">
        <v>1231</v>
      </c>
      <c r="D1190" s="499">
        <v>4.3807829181494666</v>
      </c>
      <c r="E1190" s="499">
        <v>2</v>
      </c>
      <c r="F1190" s="499">
        <v>1</v>
      </c>
      <c r="G1190" s="499">
        <v>4</v>
      </c>
      <c r="H1190" s="499">
        <v>5</v>
      </c>
      <c r="I1190" s="499">
        <v>19</v>
      </c>
      <c r="J1190" s="499">
        <v>47</v>
      </c>
      <c r="K1190" s="499">
        <v>25</v>
      </c>
      <c r="L1190" s="499">
        <v>22</v>
      </c>
      <c r="M1190" s="499">
        <v>27</v>
      </c>
      <c r="N1190" s="499">
        <v>19</v>
      </c>
      <c r="O1190" s="499">
        <v>27</v>
      </c>
      <c r="P1190" s="499">
        <v>17</v>
      </c>
      <c r="Q1190" s="499">
        <v>18</v>
      </c>
      <c r="R1190" s="499">
        <v>15</v>
      </c>
      <c r="S1190" s="499">
        <v>33</v>
      </c>
      <c r="T1190" s="330"/>
    </row>
    <row r="1191" spans="1:20" s="331" customFormat="1">
      <c r="A1191" s="494" t="s">
        <v>2311</v>
      </c>
      <c r="B1191" s="499">
        <v>297</v>
      </c>
      <c r="C1191" s="499">
        <v>1408</v>
      </c>
      <c r="D1191" s="499">
        <v>4.7407407407407405</v>
      </c>
      <c r="E1191" s="499">
        <v>0</v>
      </c>
      <c r="F1191" s="499">
        <v>8</v>
      </c>
      <c r="G1191" s="499">
        <v>18</v>
      </c>
      <c r="H1191" s="499">
        <v>27</v>
      </c>
      <c r="I1191" s="499">
        <v>36</v>
      </c>
      <c r="J1191" s="499">
        <v>35</v>
      </c>
      <c r="K1191" s="499">
        <v>32</v>
      </c>
      <c r="L1191" s="499">
        <v>28</v>
      </c>
      <c r="M1191" s="499">
        <v>29</v>
      </c>
      <c r="N1191" s="499">
        <v>19</v>
      </c>
      <c r="O1191" s="499">
        <v>8</v>
      </c>
      <c r="P1191" s="499">
        <v>12</v>
      </c>
      <c r="Q1191" s="499">
        <v>12</v>
      </c>
      <c r="R1191" s="499">
        <v>9</v>
      </c>
      <c r="S1191" s="499">
        <v>24</v>
      </c>
      <c r="T1191" s="330"/>
    </row>
    <row r="1192" spans="1:20" s="331" customFormat="1">
      <c r="A1192" s="494" t="s">
        <v>2312</v>
      </c>
      <c r="B1192" s="499">
        <v>438</v>
      </c>
      <c r="C1192" s="499">
        <v>2553</v>
      </c>
      <c r="D1192" s="499">
        <v>5.8287671232876717</v>
      </c>
      <c r="E1192" s="499">
        <v>1</v>
      </c>
      <c r="F1192" s="499">
        <v>13</v>
      </c>
      <c r="G1192" s="499">
        <v>41</v>
      </c>
      <c r="H1192" s="499">
        <v>38</v>
      </c>
      <c r="I1192" s="499">
        <v>38</v>
      </c>
      <c r="J1192" s="499">
        <v>55</v>
      </c>
      <c r="K1192" s="499">
        <v>45</v>
      </c>
      <c r="L1192" s="499">
        <v>49</v>
      </c>
      <c r="M1192" s="499">
        <v>37</v>
      </c>
      <c r="N1192" s="499">
        <v>22</v>
      </c>
      <c r="O1192" s="499">
        <v>28</v>
      </c>
      <c r="P1192" s="499">
        <v>14</v>
      </c>
      <c r="Q1192" s="499">
        <v>14</v>
      </c>
      <c r="R1192" s="499">
        <v>8</v>
      </c>
      <c r="S1192" s="499">
        <v>35</v>
      </c>
      <c r="T1192" s="330"/>
    </row>
    <row r="1193" spans="1:20" s="331" customFormat="1">
      <c r="A1193" s="494" t="s">
        <v>2313</v>
      </c>
      <c r="B1193" s="499">
        <v>666</v>
      </c>
      <c r="C1193" s="499">
        <v>6034</v>
      </c>
      <c r="D1193" s="499">
        <v>9.06006006006006</v>
      </c>
      <c r="E1193" s="499">
        <v>1</v>
      </c>
      <c r="F1193" s="499">
        <v>3</v>
      </c>
      <c r="G1193" s="499">
        <v>19</v>
      </c>
      <c r="H1193" s="499">
        <v>9</v>
      </c>
      <c r="I1193" s="499">
        <v>47</v>
      </c>
      <c r="J1193" s="499">
        <v>66</v>
      </c>
      <c r="K1193" s="499">
        <v>86</v>
      </c>
      <c r="L1193" s="499">
        <v>60</v>
      </c>
      <c r="M1193" s="499">
        <v>62</v>
      </c>
      <c r="N1193" s="499">
        <v>47</v>
      </c>
      <c r="O1193" s="499">
        <v>38</v>
      </c>
      <c r="P1193" s="499">
        <v>42</v>
      </c>
      <c r="Q1193" s="499">
        <v>34</v>
      </c>
      <c r="R1193" s="499">
        <v>45</v>
      </c>
      <c r="S1193" s="499">
        <v>107</v>
      </c>
      <c r="T1193" s="330"/>
    </row>
    <row r="1194" spans="1:20" s="331" customFormat="1">
      <c r="A1194" s="494" t="s">
        <v>2314</v>
      </c>
      <c r="B1194" s="499">
        <v>37</v>
      </c>
      <c r="C1194" s="499">
        <v>172</v>
      </c>
      <c r="D1194" s="499">
        <v>4.6486486486486482</v>
      </c>
      <c r="E1194" s="499">
        <v>0</v>
      </c>
      <c r="F1194" s="499">
        <v>0</v>
      </c>
      <c r="G1194" s="499">
        <v>0</v>
      </c>
      <c r="H1194" s="499">
        <v>0</v>
      </c>
      <c r="I1194" s="499">
        <v>1</v>
      </c>
      <c r="J1194" s="499">
        <v>5</v>
      </c>
      <c r="K1194" s="499">
        <v>8</v>
      </c>
      <c r="L1194" s="499">
        <v>4</v>
      </c>
      <c r="M1194" s="499">
        <v>5</v>
      </c>
      <c r="N1194" s="499">
        <v>5</v>
      </c>
      <c r="O1194" s="499">
        <v>2</v>
      </c>
      <c r="P1194" s="499">
        <v>1</v>
      </c>
      <c r="Q1194" s="499">
        <v>1</v>
      </c>
      <c r="R1194" s="499">
        <v>1</v>
      </c>
      <c r="S1194" s="499">
        <v>4</v>
      </c>
      <c r="T1194" s="330"/>
    </row>
    <row r="1195" spans="1:20" s="331" customFormat="1">
      <c r="A1195" s="494" t="s">
        <v>2315</v>
      </c>
      <c r="B1195" s="499">
        <v>41</v>
      </c>
      <c r="C1195" s="499">
        <v>393</v>
      </c>
      <c r="D1195" s="499">
        <v>9.5853658536585371</v>
      </c>
      <c r="E1195" s="499">
        <v>0</v>
      </c>
      <c r="F1195" s="499">
        <v>0</v>
      </c>
      <c r="G1195" s="499">
        <v>1</v>
      </c>
      <c r="H1195" s="499">
        <v>4</v>
      </c>
      <c r="I1195" s="499">
        <v>1</v>
      </c>
      <c r="J1195" s="499">
        <v>8</v>
      </c>
      <c r="K1195" s="499">
        <v>6</v>
      </c>
      <c r="L1195" s="499">
        <v>5</v>
      </c>
      <c r="M1195" s="499">
        <v>4</v>
      </c>
      <c r="N1195" s="499">
        <v>0</v>
      </c>
      <c r="O1195" s="499">
        <v>1</v>
      </c>
      <c r="P1195" s="499">
        <v>2</v>
      </c>
      <c r="Q1195" s="499">
        <v>4</v>
      </c>
      <c r="R1195" s="499">
        <v>2</v>
      </c>
      <c r="S1195" s="499">
        <v>3</v>
      </c>
      <c r="T1195" s="330"/>
    </row>
    <row r="1196" spans="1:20" s="331" customFormat="1">
      <c r="A1196" s="494" t="s">
        <v>2316</v>
      </c>
      <c r="B1196" s="499">
        <v>17</v>
      </c>
      <c r="C1196" s="499">
        <v>106</v>
      </c>
      <c r="D1196" s="499">
        <v>6.2352941176470589</v>
      </c>
      <c r="E1196" s="499">
        <v>0</v>
      </c>
      <c r="F1196" s="499">
        <v>0</v>
      </c>
      <c r="G1196" s="499">
        <v>0</v>
      </c>
      <c r="H1196" s="499">
        <v>1</v>
      </c>
      <c r="I1196" s="499">
        <v>2</v>
      </c>
      <c r="J1196" s="499">
        <v>2</v>
      </c>
      <c r="K1196" s="499">
        <v>4</v>
      </c>
      <c r="L1196" s="499">
        <v>1</v>
      </c>
      <c r="M1196" s="499">
        <v>0</v>
      </c>
      <c r="N1196" s="499">
        <v>1</v>
      </c>
      <c r="O1196" s="499">
        <v>2</v>
      </c>
      <c r="P1196" s="499">
        <v>0</v>
      </c>
      <c r="Q1196" s="499">
        <v>0</v>
      </c>
      <c r="R1196" s="499">
        <v>1</v>
      </c>
      <c r="S1196" s="499">
        <v>3</v>
      </c>
      <c r="T1196" s="330"/>
    </row>
    <row r="1197" spans="1:20" s="331" customFormat="1">
      <c r="A1197" s="494" t="s">
        <v>2317</v>
      </c>
      <c r="B1197" s="499">
        <v>404</v>
      </c>
      <c r="C1197" s="499">
        <v>3331</v>
      </c>
      <c r="D1197" s="499">
        <v>8.2450495049504955</v>
      </c>
      <c r="E1197" s="499">
        <v>0</v>
      </c>
      <c r="F1197" s="499">
        <v>9</v>
      </c>
      <c r="G1197" s="499">
        <v>16</v>
      </c>
      <c r="H1197" s="499">
        <v>29</v>
      </c>
      <c r="I1197" s="499">
        <v>50</v>
      </c>
      <c r="J1197" s="499">
        <v>67</v>
      </c>
      <c r="K1197" s="499">
        <v>59</v>
      </c>
      <c r="L1197" s="499">
        <v>46</v>
      </c>
      <c r="M1197" s="499">
        <v>29</v>
      </c>
      <c r="N1197" s="499">
        <v>30</v>
      </c>
      <c r="O1197" s="499">
        <v>16</v>
      </c>
      <c r="P1197" s="499">
        <v>9</v>
      </c>
      <c r="Q1197" s="499">
        <v>10</v>
      </c>
      <c r="R1197" s="499">
        <v>14</v>
      </c>
      <c r="S1197" s="499">
        <v>20</v>
      </c>
      <c r="T1197" s="330"/>
    </row>
    <row r="1198" spans="1:20" s="331" customFormat="1">
      <c r="A1198" s="494" t="s">
        <v>2318</v>
      </c>
      <c r="B1198" s="499">
        <v>260</v>
      </c>
      <c r="C1198" s="499">
        <v>1435</v>
      </c>
      <c r="D1198" s="499">
        <v>5.5192307692307692</v>
      </c>
      <c r="E1198" s="499">
        <v>3</v>
      </c>
      <c r="F1198" s="499">
        <v>5</v>
      </c>
      <c r="G1198" s="499">
        <v>10</v>
      </c>
      <c r="H1198" s="499">
        <v>15</v>
      </c>
      <c r="I1198" s="499">
        <v>20</v>
      </c>
      <c r="J1198" s="499">
        <v>28</v>
      </c>
      <c r="K1198" s="499">
        <v>26</v>
      </c>
      <c r="L1198" s="499">
        <v>13</v>
      </c>
      <c r="M1198" s="499">
        <v>9</v>
      </c>
      <c r="N1198" s="499">
        <v>7</v>
      </c>
      <c r="O1198" s="499">
        <v>9</v>
      </c>
      <c r="P1198" s="499">
        <v>9</v>
      </c>
      <c r="Q1198" s="499">
        <v>13</v>
      </c>
      <c r="R1198" s="499">
        <v>7</v>
      </c>
      <c r="S1198" s="499">
        <v>86</v>
      </c>
      <c r="T1198" s="330"/>
    </row>
    <row r="1199" spans="1:20" s="331" customFormat="1">
      <c r="A1199" s="494" t="s">
        <v>2319</v>
      </c>
      <c r="B1199" s="499">
        <v>22</v>
      </c>
      <c r="C1199" s="499">
        <v>94</v>
      </c>
      <c r="D1199" s="499">
        <v>4.2727272727272725</v>
      </c>
      <c r="E1199" s="499">
        <v>0</v>
      </c>
      <c r="F1199" s="499">
        <v>2</v>
      </c>
      <c r="G1199" s="499">
        <v>3</v>
      </c>
      <c r="H1199" s="499">
        <v>3</v>
      </c>
      <c r="I1199" s="499">
        <v>2</v>
      </c>
      <c r="J1199" s="499">
        <v>2</v>
      </c>
      <c r="K1199" s="499">
        <v>1</v>
      </c>
      <c r="L1199" s="499">
        <v>1</v>
      </c>
      <c r="M1199" s="499">
        <v>0</v>
      </c>
      <c r="N1199" s="499">
        <v>0</v>
      </c>
      <c r="O1199" s="499">
        <v>3</v>
      </c>
      <c r="P1199" s="499">
        <v>0</v>
      </c>
      <c r="Q1199" s="499">
        <v>0</v>
      </c>
      <c r="R1199" s="499">
        <v>1</v>
      </c>
      <c r="S1199" s="499">
        <v>4</v>
      </c>
      <c r="T1199" s="330"/>
    </row>
    <row r="1200" spans="1:20" s="331" customFormat="1">
      <c r="A1200" s="494" t="s">
        <v>2320</v>
      </c>
      <c r="B1200" s="499">
        <v>342</v>
      </c>
      <c r="C1200" s="499">
        <v>1736</v>
      </c>
      <c r="D1200" s="499">
        <v>5.0760233918128659</v>
      </c>
      <c r="E1200" s="499">
        <v>0</v>
      </c>
      <c r="F1200" s="499">
        <v>6</v>
      </c>
      <c r="G1200" s="499">
        <v>13</v>
      </c>
      <c r="H1200" s="499">
        <v>17</v>
      </c>
      <c r="I1200" s="499">
        <v>36</v>
      </c>
      <c r="J1200" s="499">
        <v>51</v>
      </c>
      <c r="K1200" s="499">
        <v>43</v>
      </c>
      <c r="L1200" s="499">
        <v>37</v>
      </c>
      <c r="M1200" s="499">
        <v>44</v>
      </c>
      <c r="N1200" s="499">
        <v>28</v>
      </c>
      <c r="O1200" s="499">
        <v>16</v>
      </c>
      <c r="P1200" s="499">
        <v>18</v>
      </c>
      <c r="Q1200" s="499">
        <v>8</v>
      </c>
      <c r="R1200" s="499">
        <v>4</v>
      </c>
      <c r="S1200" s="499">
        <v>21</v>
      </c>
      <c r="T1200" s="330"/>
    </row>
    <row r="1201" spans="1:20" s="331" customFormat="1">
      <c r="A1201" s="494" t="s">
        <v>2321</v>
      </c>
      <c r="B1201" s="499">
        <v>86</v>
      </c>
      <c r="C1201" s="499">
        <v>212</v>
      </c>
      <c r="D1201" s="499">
        <v>2.4651162790697674</v>
      </c>
      <c r="E1201" s="499">
        <v>1</v>
      </c>
      <c r="F1201" s="499">
        <v>3</v>
      </c>
      <c r="G1201" s="499">
        <v>2</v>
      </c>
      <c r="H1201" s="499">
        <v>3</v>
      </c>
      <c r="I1201" s="499">
        <v>3</v>
      </c>
      <c r="J1201" s="499">
        <v>12</v>
      </c>
      <c r="K1201" s="499">
        <v>20</v>
      </c>
      <c r="L1201" s="499">
        <v>8</v>
      </c>
      <c r="M1201" s="499">
        <v>7</v>
      </c>
      <c r="N1201" s="499">
        <v>7</v>
      </c>
      <c r="O1201" s="499">
        <v>5</v>
      </c>
      <c r="P1201" s="499">
        <v>5</v>
      </c>
      <c r="Q1201" s="499">
        <v>1</v>
      </c>
      <c r="R1201" s="499">
        <v>2</v>
      </c>
      <c r="S1201" s="499">
        <v>7</v>
      </c>
      <c r="T1201" s="330"/>
    </row>
    <row r="1202" spans="1:20" s="331" customFormat="1">
      <c r="A1202" s="494" t="s">
        <v>2322</v>
      </c>
      <c r="B1202" s="499">
        <v>150</v>
      </c>
      <c r="C1202" s="499">
        <v>656</v>
      </c>
      <c r="D1202" s="499">
        <v>4.3733333333333331</v>
      </c>
      <c r="E1202" s="499">
        <v>0</v>
      </c>
      <c r="F1202" s="499">
        <v>1</v>
      </c>
      <c r="G1202" s="499">
        <v>5</v>
      </c>
      <c r="H1202" s="499">
        <v>8</v>
      </c>
      <c r="I1202" s="499">
        <v>15</v>
      </c>
      <c r="J1202" s="499">
        <v>20</v>
      </c>
      <c r="K1202" s="499">
        <v>35</v>
      </c>
      <c r="L1202" s="499">
        <v>17</v>
      </c>
      <c r="M1202" s="499">
        <v>13</v>
      </c>
      <c r="N1202" s="499">
        <v>10</v>
      </c>
      <c r="O1202" s="499">
        <v>9</v>
      </c>
      <c r="P1202" s="499">
        <v>3</v>
      </c>
      <c r="Q1202" s="499">
        <v>3</v>
      </c>
      <c r="R1202" s="499">
        <v>4</v>
      </c>
      <c r="S1202" s="499">
        <v>7</v>
      </c>
      <c r="T1202" s="330"/>
    </row>
    <row r="1203" spans="1:20" s="331" customFormat="1">
      <c r="A1203" s="494" t="s">
        <v>2323</v>
      </c>
      <c r="B1203" s="499">
        <v>4581</v>
      </c>
      <c r="C1203" s="499">
        <v>20321</v>
      </c>
      <c r="D1203" s="499">
        <v>4.4359310194280726</v>
      </c>
      <c r="E1203" s="499">
        <v>17</v>
      </c>
      <c r="F1203" s="499">
        <v>381</v>
      </c>
      <c r="G1203" s="499">
        <v>916</v>
      </c>
      <c r="H1203" s="499">
        <v>365</v>
      </c>
      <c r="I1203" s="499">
        <v>304</v>
      </c>
      <c r="J1203" s="499">
        <v>482</v>
      </c>
      <c r="K1203" s="499">
        <v>420</v>
      </c>
      <c r="L1203" s="499">
        <v>324</v>
      </c>
      <c r="M1203" s="499">
        <v>279</v>
      </c>
      <c r="N1203" s="499">
        <v>257</v>
      </c>
      <c r="O1203" s="499">
        <v>162</v>
      </c>
      <c r="P1203" s="499">
        <v>166</v>
      </c>
      <c r="Q1203" s="499">
        <v>124</v>
      </c>
      <c r="R1203" s="499">
        <v>97</v>
      </c>
      <c r="S1203" s="499">
        <v>287</v>
      </c>
      <c r="T1203" s="330"/>
    </row>
    <row r="1204" spans="1:20" s="331" customFormat="1">
      <c r="A1204" s="494" t="s">
        <v>2324</v>
      </c>
      <c r="B1204" s="499">
        <v>1148</v>
      </c>
      <c r="C1204" s="499">
        <v>3333</v>
      </c>
      <c r="D1204" s="499">
        <v>2.9033101045296168</v>
      </c>
      <c r="E1204" s="499">
        <v>2</v>
      </c>
      <c r="F1204" s="499">
        <v>2</v>
      </c>
      <c r="G1204" s="499">
        <v>7</v>
      </c>
      <c r="H1204" s="499">
        <v>10</v>
      </c>
      <c r="I1204" s="499">
        <v>70</v>
      </c>
      <c r="J1204" s="499">
        <v>156</v>
      </c>
      <c r="K1204" s="499">
        <v>212</v>
      </c>
      <c r="L1204" s="499">
        <v>145</v>
      </c>
      <c r="M1204" s="499">
        <v>128</v>
      </c>
      <c r="N1204" s="499">
        <v>101</v>
      </c>
      <c r="O1204" s="499">
        <v>72</v>
      </c>
      <c r="P1204" s="499">
        <v>65</v>
      </c>
      <c r="Q1204" s="499">
        <v>61</v>
      </c>
      <c r="R1204" s="499">
        <v>28</v>
      </c>
      <c r="S1204" s="499">
        <v>89</v>
      </c>
      <c r="T1204" s="330"/>
    </row>
    <row r="1205" spans="1:20" s="331" customFormat="1">
      <c r="A1205" s="494" t="s">
        <v>2325</v>
      </c>
      <c r="B1205" s="499">
        <v>12</v>
      </c>
      <c r="C1205" s="499">
        <v>36</v>
      </c>
      <c r="D1205" s="499">
        <v>3</v>
      </c>
      <c r="E1205" s="499">
        <v>1</v>
      </c>
      <c r="F1205" s="499">
        <v>0</v>
      </c>
      <c r="G1205" s="499">
        <v>1</v>
      </c>
      <c r="H1205" s="499">
        <v>0</v>
      </c>
      <c r="I1205" s="499">
        <v>0</v>
      </c>
      <c r="J1205" s="499">
        <v>3</v>
      </c>
      <c r="K1205" s="499">
        <v>2</v>
      </c>
      <c r="L1205" s="499">
        <v>0</v>
      </c>
      <c r="M1205" s="499">
        <v>1</v>
      </c>
      <c r="N1205" s="499">
        <v>1</v>
      </c>
      <c r="O1205" s="499">
        <v>1</v>
      </c>
      <c r="P1205" s="499">
        <v>0</v>
      </c>
      <c r="Q1205" s="499">
        <v>0</v>
      </c>
      <c r="R1205" s="499">
        <v>1</v>
      </c>
      <c r="S1205" s="499">
        <v>1</v>
      </c>
      <c r="T1205" s="330"/>
    </row>
    <row r="1206" spans="1:20" s="331" customFormat="1">
      <c r="A1206" s="494" t="s">
        <v>2326</v>
      </c>
      <c r="B1206" s="499">
        <v>18</v>
      </c>
      <c r="C1206" s="499">
        <v>94</v>
      </c>
      <c r="D1206" s="499">
        <v>5.2222222222222223</v>
      </c>
      <c r="E1206" s="499">
        <v>0</v>
      </c>
      <c r="F1206" s="499">
        <v>0</v>
      </c>
      <c r="G1206" s="499">
        <v>2</v>
      </c>
      <c r="H1206" s="499">
        <v>0</v>
      </c>
      <c r="I1206" s="499">
        <v>0</v>
      </c>
      <c r="J1206" s="499">
        <v>1</v>
      </c>
      <c r="K1206" s="499">
        <v>3</v>
      </c>
      <c r="L1206" s="499">
        <v>2</v>
      </c>
      <c r="M1206" s="499">
        <v>1</v>
      </c>
      <c r="N1206" s="499">
        <v>4</v>
      </c>
      <c r="O1206" s="499">
        <v>4</v>
      </c>
      <c r="P1206" s="499">
        <v>0</v>
      </c>
      <c r="Q1206" s="499">
        <v>1</v>
      </c>
      <c r="R1206" s="499">
        <v>0</v>
      </c>
      <c r="S1206" s="499">
        <v>0</v>
      </c>
      <c r="T1206" s="330"/>
    </row>
    <row r="1207" spans="1:20" s="331" customFormat="1">
      <c r="A1207" s="494" t="s">
        <v>2327</v>
      </c>
      <c r="B1207" s="499">
        <v>97</v>
      </c>
      <c r="C1207" s="499">
        <v>200</v>
      </c>
      <c r="D1207" s="499">
        <v>2.0618556701030926</v>
      </c>
      <c r="E1207" s="499">
        <v>0</v>
      </c>
      <c r="F1207" s="499">
        <v>1</v>
      </c>
      <c r="G1207" s="499">
        <v>1</v>
      </c>
      <c r="H1207" s="499">
        <v>0</v>
      </c>
      <c r="I1207" s="499">
        <v>1</v>
      </c>
      <c r="J1207" s="499">
        <v>3</v>
      </c>
      <c r="K1207" s="499">
        <v>5</v>
      </c>
      <c r="L1207" s="499">
        <v>7</v>
      </c>
      <c r="M1207" s="499">
        <v>12</v>
      </c>
      <c r="N1207" s="499">
        <v>7</v>
      </c>
      <c r="O1207" s="499">
        <v>9</v>
      </c>
      <c r="P1207" s="499">
        <v>8</v>
      </c>
      <c r="Q1207" s="499">
        <v>11</v>
      </c>
      <c r="R1207" s="499">
        <v>5</v>
      </c>
      <c r="S1207" s="499">
        <v>27</v>
      </c>
      <c r="T1207" s="330"/>
    </row>
    <row r="1208" spans="1:20" s="331" customFormat="1">
      <c r="A1208" s="494" t="s">
        <v>2328</v>
      </c>
      <c r="B1208" s="499">
        <v>4</v>
      </c>
      <c r="C1208" s="499">
        <v>24</v>
      </c>
      <c r="D1208" s="499">
        <v>6</v>
      </c>
      <c r="E1208" s="499">
        <v>0</v>
      </c>
      <c r="F1208" s="499">
        <v>0</v>
      </c>
      <c r="G1208" s="499">
        <v>0</v>
      </c>
      <c r="H1208" s="499">
        <v>0</v>
      </c>
      <c r="I1208" s="499">
        <v>0</v>
      </c>
      <c r="J1208" s="499">
        <v>0</v>
      </c>
      <c r="K1208" s="499">
        <v>1</v>
      </c>
      <c r="L1208" s="499">
        <v>3</v>
      </c>
      <c r="M1208" s="499">
        <v>0</v>
      </c>
      <c r="N1208" s="499">
        <v>0</v>
      </c>
      <c r="O1208" s="499">
        <v>0</v>
      </c>
      <c r="P1208" s="499">
        <v>0</v>
      </c>
      <c r="Q1208" s="499">
        <v>0</v>
      </c>
      <c r="R1208" s="499">
        <v>0</v>
      </c>
      <c r="S1208" s="499">
        <v>0</v>
      </c>
      <c r="T1208" s="330"/>
    </row>
    <row r="1209" spans="1:20" s="331" customFormat="1">
      <c r="A1209" s="494" t="s">
        <v>2329</v>
      </c>
      <c r="B1209" s="499">
        <v>15</v>
      </c>
      <c r="C1209" s="499">
        <v>229</v>
      </c>
      <c r="D1209" s="499">
        <v>15.266666666666667</v>
      </c>
      <c r="E1209" s="499">
        <v>0</v>
      </c>
      <c r="F1209" s="499">
        <v>3</v>
      </c>
      <c r="G1209" s="499">
        <v>0</v>
      </c>
      <c r="H1209" s="499">
        <v>0</v>
      </c>
      <c r="I1209" s="499">
        <v>0</v>
      </c>
      <c r="J1209" s="499">
        <v>1</v>
      </c>
      <c r="K1209" s="499">
        <v>4</v>
      </c>
      <c r="L1209" s="499">
        <v>1</v>
      </c>
      <c r="M1209" s="499">
        <v>3</v>
      </c>
      <c r="N1209" s="499">
        <v>0</v>
      </c>
      <c r="O1209" s="499">
        <v>1</v>
      </c>
      <c r="P1209" s="499">
        <v>1</v>
      </c>
      <c r="Q1209" s="499">
        <v>1</v>
      </c>
      <c r="R1209" s="499">
        <v>0</v>
      </c>
      <c r="S1209" s="499">
        <v>0</v>
      </c>
      <c r="T1209" s="330"/>
    </row>
    <row r="1210" spans="1:20" s="331" customFormat="1">
      <c r="A1210" s="494" t="s">
        <v>2330</v>
      </c>
      <c r="B1210" s="499">
        <v>92</v>
      </c>
      <c r="C1210" s="499">
        <v>252</v>
      </c>
      <c r="D1210" s="499">
        <v>2.7391304347826089</v>
      </c>
      <c r="E1210" s="499">
        <v>0</v>
      </c>
      <c r="F1210" s="499">
        <v>2</v>
      </c>
      <c r="G1210" s="499">
        <v>7</v>
      </c>
      <c r="H1210" s="499">
        <v>2</v>
      </c>
      <c r="I1210" s="499">
        <v>14</v>
      </c>
      <c r="J1210" s="499">
        <v>9</v>
      </c>
      <c r="K1210" s="499">
        <v>14</v>
      </c>
      <c r="L1210" s="499">
        <v>10</v>
      </c>
      <c r="M1210" s="499">
        <v>9</v>
      </c>
      <c r="N1210" s="499">
        <v>2</v>
      </c>
      <c r="O1210" s="499">
        <v>4</v>
      </c>
      <c r="P1210" s="499">
        <v>5</v>
      </c>
      <c r="Q1210" s="499">
        <v>4</v>
      </c>
      <c r="R1210" s="499">
        <v>1</v>
      </c>
      <c r="S1210" s="499">
        <v>9</v>
      </c>
      <c r="T1210" s="330"/>
    </row>
    <row r="1211" spans="1:20" s="331" customFormat="1">
      <c r="A1211" s="494" t="s">
        <v>2331</v>
      </c>
      <c r="B1211" s="499">
        <v>84</v>
      </c>
      <c r="C1211" s="499">
        <v>238</v>
      </c>
      <c r="D1211" s="499">
        <v>2.8333333333333335</v>
      </c>
      <c r="E1211" s="499">
        <v>0</v>
      </c>
      <c r="F1211" s="499">
        <v>3</v>
      </c>
      <c r="G1211" s="499">
        <v>15</v>
      </c>
      <c r="H1211" s="499">
        <v>12</v>
      </c>
      <c r="I1211" s="499">
        <v>5</v>
      </c>
      <c r="J1211" s="499">
        <v>8</v>
      </c>
      <c r="K1211" s="499">
        <v>9</v>
      </c>
      <c r="L1211" s="499">
        <v>8</v>
      </c>
      <c r="M1211" s="499">
        <v>4</v>
      </c>
      <c r="N1211" s="499">
        <v>3</v>
      </c>
      <c r="O1211" s="499">
        <v>3</v>
      </c>
      <c r="P1211" s="499">
        <v>5</v>
      </c>
      <c r="Q1211" s="499">
        <v>4</v>
      </c>
      <c r="R1211" s="499">
        <v>0</v>
      </c>
      <c r="S1211" s="499">
        <v>5</v>
      </c>
      <c r="T1211" s="330"/>
    </row>
    <row r="1212" spans="1:20" s="331" customFormat="1">
      <c r="A1212" s="494" t="s">
        <v>2332</v>
      </c>
      <c r="B1212" s="499">
        <v>282</v>
      </c>
      <c r="C1212" s="499">
        <v>1096</v>
      </c>
      <c r="D1212" s="499">
        <v>3.8865248226950353</v>
      </c>
      <c r="E1212" s="499">
        <v>0</v>
      </c>
      <c r="F1212" s="499">
        <v>4</v>
      </c>
      <c r="G1212" s="499">
        <v>8</v>
      </c>
      <c r="H1212" s="499">
        <v>14</v>
      </c>
      <c r="I1212" s="499">
        <v>27</v>
      </c>
      <c r="J1212" s="499">
        <v>36</v>
      </c>
      <c r="K1212" s="499">
        <v>41</v>
      </c>
      <c r="L1212" s="499">
        <v>40</v>
      </c>
      <c r="M1212" s="499">
        <v>25</v>
      </c>
      <c r="N1212" s="499">
        <v>22</v>
      </c>
      <c r="O1212" s="499">
        <v>18</v>
      </c>
      <c r="P1212" s="499">
        <v>15</v>
      </c>
      <c r="Q1212" s="499">
        <v>7</v>
      </c>
      <c r="R1212" s="499">
        <v>6</v>
      </c>
      <c r="S1212" s="499">
        <v>19</v>
      </c>
      <c r="T1212" s="330"/>
    </row>
    <row r="1213" spans="1:20" s="331" customFormat="1">
      <c r="A1213" s="494" t="s">
        <v>2333</v>
      </c>
      <c r="B1213" s="499">
        <v>7214</v>
      </c>
      <c r="C1213" s="499">
        <v>29583</v>
      </c>
      <c r="D1213" s="499">
        <v>4.1007762683670643</v>
      </c>
      <c r="E1213" s="499">
        <v>10</v>
      </c>
      <c r="F1213" s="499">
        <v>199</v>
      </c>
      <c r="G1213" s="499">
        <v>1147</v>
      </c>
      <c r="H1213" s="499">
        <v>1428</v>
      </c>
      <c r="I1213" s="499">
        <v>593</v>
      </c>
      <c r="J1213" s="499">
        <v>598</v>
      </c>
      <c r="K1213" s="499">
        <v>580</v>
      </c>
      <c r="L1213" s="499">
        <v>509</v>
      </c>
      <c r="M1213" s="499">
        <v>449</v>
      </c>
      <c r="N1213" s="499">
        <v>369</v>
      </c>
      <c r="O1213" s="499">
        <v>359</v>
      </c>
      <c r="P1213" s="499">
        <v>241</v>
      </c>
      <c r="Q1213" s="499">
        <v>238</v>
      </c>
      <c r="R1213" s="499">
        <v>149</v>
      </c>
      <c r="S1213" s="499">
        <v>345</v>
      </c>
      <c r="T1213" s="330"/>
    </row>
    <row r="1214" spans="1:20" s="331" customFormat="1">
      <c r="A1214" s="494" t="s">
        <v>2334</v>
      </c>
      <c r="B1214" s="499">
        <v>206</v>
      </c>
      <c r="C1214" s="499">
        <v>1056</v>
      </c>
      <c r="D1214" s="499">
        <v>5.1262135922330101</v>
      </c>
      <c r="E1214" s="499">
        <v>0</v>
      </c>
      <c r="F1214" s="499">
        <v>12</v>
      </c>
      <c r="G1214" s="499">
        <v>44</v>
      </c>
      <c r="H1214" s="499">
        <v>29</v>
      </c>
      <c r="I1214" s="499">
        <v>21</v>
      </c>
      <c r="J1214" s="499">
        <v>13</v>
      </c>
      <c r="K1214" s="499">
        <v>14</v>
      </c>
      <c r="L1214" s="499">
        <v>17</v>
      </c>
      <c r="M1214" s="499">
        <v>9</v>
      </c>
      <c r="N1214" s="499">
        <v>15</v>
      </c>
      <c r="O1214" s="499">
        <v>6</v>
      </c>
      <c r="P1214" s="499">
        <v>6</v>
      </c>
      <c r="Q1214" s="499">
        <v>8</v>
      </c>
      <c r="R1214" s="499">
        <v>6</v>
      </c>
      <c r="S1214" s="499">
        <v>6</v>
      </c>
      <c r="T1214" s="330"/>
    </row>
    <row r="1215" spans="1:20" s="331" customFormat="1">
      <c r="A1215" s="494" t="s">
        <v>2335</v>
      </c>
      <c r="B1215" s="499">
        <v>35</v>
      </c>
      <c r="C1215" s="499">
        <v>200</v>
      </c>
      <c r="D1215" s="499">
        <v>5.7142857142857144</v>
      </c>
      <c r="E1215" s="499">
        <v>0</v>
      </c>
      <c r="F1215" s="499">
        <v>1</v>
      </c>
      <c r="G1215" s="499">
        <v>3</v>
      </c>
      <c r="H1215" s="499">
        <v>4</v>
      </c>
      <c r="I1215" s="499">
        <v>2</v>
      </c>
      <c r="J1215" s="499">
        <v>8</v>
      </c>
      <c r="K1215" s="499">
        <v>3</v>
      </c>
      <c r="L1215" s="499">
        <v>1</v>
      </c>
      <c r="M1215" s="499">
        <v>2</v>
      </c>
      <c r="N1215" s="499">
        <v>3</v>
      </c>
      <c r="O1215" s="499">
        <v>2</v>
      </c>
      <c r="P1215" s="499">
        <v>2</v>
      </c>
      <c r="Q1215" s="499">
        <v>1</v>
      </c>
      <c r="R1215" s="499">
        <v>1</v>
      </c>
      <c r="S1215" s="499">
        <v>2</v>
      </c>
      <c r="T1215" s="330"/>
    </row>
    <row r="1216" spans="1:20" s="331" customFormat="1">
      <c r="A1216" s="494" t="s">
        <v>2336</v>
      </c>
      <c r="B1216" s="499">
        <v>25</v>
      </c>
      <c r="C1216" s="499">
        <v>137</v>
      </c>
      <c r="D1216" s="499">
        <v>5.48</v>
      </c>
      <c r="E1216" s="499">
        <v>0</v>
      </c>
      <c r="F1216" s="499">
        <v>1</v>
      </c>
      <c r="G1216" s="499">
        <v>0</v>
      </c>
      <c r="H1216" s="499">
        <v>0</v>
      </c>
      <c r="I1216" s="499">
        <v>3</v>
      </c>
      <c r="J1216" s="499">
        <v>2</v>
      </c>
      <c r="K1216" s="499">
        <v>6</v>
      </c>
      <c r="L1216" s="499">
        <v>6</v>
      </c>
      <c r="M1216" s="499">
        <v>0</v>
      </c>
      <c r="N1216" s="499">
        <v>2</v>
      </c>
      <c r="O1216" s="499">
        <v>0</v>
      </c>
      <c r="P1216" s="499">
        <v>2</v>
      </c>
      <c r="Q1216" s="499">
        <v>1</v>
      </c>
      <c r="R1216" s="499">
        <v>2</v>
      </c>
      <c r="S1216" s="499">
        <v>0</v>
      </c>
      <c r="T1216" s="330"/>
    </row>
    <row r="1217" spans="1:20" s="331" customFormat="1">
      <c r="A1217" s="494" t="s">
        <v>2337</v>
      </c>
      <c r="B1217" s="499">
        <v>137</v>
      </c>
      <c r="C1217" s="499">
        <v>486</v>
      </c>
      <c r="D1217" s="499">
        <v>3.5474452554744524</v>
      </c>
      <c r="E1217" s="499">
        <v>0</v>
      </c>
      <c r="F1217" s="499">
        <v>3</v>
      </c>
      <c r="G1217" s="499">
        <v>6</v>
      </c>
      <c r="H1217" s="499">
        <v>4</v>
      </c>
      <c r="I1217" s="499">
        <v>13</v>
      </c>
      <c r="J1217" s="499">
        <v>14</v>
      </c>
      <c r="K1217" s="499">
        <v>22</v>
      </c>
      <c r="L1217" s="499">
        <v>16</v>
      </c>
      <c r="M1217" s="499">
        <v>13</v>
      </c>
      <c r="N1217" s="499">
        <v>8</v>
      </c>
      <c r="O1217" s="499">
        <v>7</v>
      </c>
      <c r="P1217" s="499">
        <v>10</v>
      </c>
      <c r="Q1217" s="499">
        <v>10</v>
      </c>
      <c r="R1217" s="499">
        <v>6</v>
      </c>
      <c r="S1217" s="499">
        <v>5</v>
      </c>
      <c r="T1217" s="330"/>
    </row>
    <row r="1218" spans="1:20" s="331" customFormat="1">
      <c r="A1218" s="494" t="s">
        <v>2338</v>
      </c>
      <c r="B1218" s="499">
        <v>12</v>
      </c>
      <c r="C1218" s="499">
        <v>158</v>
      </c>
      <c r="D1218" s="499">
        <v>13.166666666666666</v>
      </c>
      <c r="E1218" s="499">
        <v>0</v>
      </c>
      <c r="F1218" s="499">
        <v>0</v>
      </c>
      <c r="G1218" s="499">
        <v>2</v>
      </c>
      <c r="H1218" s="499">
        <v>0</v>
      </c>
      <c r="I1218" s="499">
        <v>1</v>
      </c>
      <c r="J1218" s="499">
        <v>2</v>
      </c>
      <c r="K1218" s="499">
        <v>5</v>
      </c>
      <c r="L1218" s="499">
        <v>0</v>
      </c>
      <c r="M1218" s="499">
        <v>0</v>
      </c>
      <c r="N1218" s="499">
        <v>0</v>
      </c>
      <c r="O1218" s="499">
        <v>0</v>
      </c>
      <c r="P1218" s="499">
        <v>0</v>
      </c>
      <c r="Q1218" s="499">
        <v>1</v>
      </c>
      <c r="R1218" s="499">
        <v>0</v>
      </c>
      <c r="S1218" s="499">
        <v>1</v>
      </c>
      <c r="T1218" s="330"/>
    </row>
    <row r="1219" spans="1:20" s="331" customFormat="1">
      <c r="A1219" s="494" t="s">
        <v>2339</v>
      </c>
      <c r="B1219" s="499">
        <v>8</v>
      </c>
      <c r="C1219" s="499">
        <v>57</v>
      </c>
      <c r="D1219" s="499">
        <v>7.125</v>
      </c>
      <c r="E1219" s="499">
        <v>0</v>
      </c>
      <c r="F1219" s="499">
        <v>0</v>
      </c>
      <c r="G1219" s="499">
        <v>1</v>
      </c>
      <c r="H1219" s="499">
        <v>0</v>
      </c>
      <c r="I1219" s="499">
        <v>0</v>
      </c>
      <c r="J1219" s="499">
        <v>1</v>
      </c>
      <c r="K1219" s="499">
        <v>0</v>
      </c>
      <c r="L1219" s="499">
        <v>1</v>
      </c>
      <c r="M1219" s="499">
        <v>0</v>
      </c>
      <c r="N1219" s="499">
        <v>0</v>
      </c>
      <c r="O1219" s="499">
        <v>1</v>
      </c>
      <c r="P1219" s="499">
        <v>1</v>
      </c>
      <c r="Q1219" s="499">
        <v>2</v>
      </c>
      <c r="R1219" s="499">
        <v>1</v>
      </c>
      <c r="S1219" s="499">
        <v>0</v>
      </c>
      <c r="T1219" s="330"/>
    </row>
    <row r="1220" spans="1:20" s="331" customFormat="1">
      <c r="A1220" s="494" t="s">
        <v>2340</v>
      </c>
      <c r="B1220" s="499">
        <v>54</v>
      </c>
      <c r="C1220" s="499">
        <v>127</v>
      </c>
      <c r="D1220" s="499">
        <v>2.3518518518518516</v>
      </c>
      <c r="E1220" s="499">
        <v>0</v>
      </c>
      <c r="F1220" s="499">
        <v>4</v>
      </c>
      <c r="G1220" s="499">
        <v>3</v>
      </c>
      <c r="H1220" s="499">
        <v>9</v>
      </c>
      <c r="I1220" s="499">
        <v>5</v>
      </c>
      <c r="J1220" s="499">
        <v>4</v>
      </c>
      <c r="K1220" s="499">
        <v>6</v>
      </c>
      <c r="L1220" s="499">
        <v>6</v>
      </c>
      <c r="M1220" s="499">
        <v>2</v>
      </c>
      <c r="N1220" s="499">
        <v>5</v>
      </c>
      <c r="O1220" s="499">
        <v>4</v>
      </c>
      <c r="P1220" s="499">
        <v>2</v>
      </c>
      <c r="Q1220" s="499">
        <v>0</v>
      </c>
      <c r="R1220" s="499">
        <v>0</v>
      </c>
      <c r="S1220" s="499">
        <v>4</v>
      </c>
      <c r="T1220" s="330"/>
    </row>
    <row r="1221" spans="1:20" s="331" customFormat="1">
      <c r="A1221" s="494" t="s">
        <v>2341</v>
      </c>
      <c r="B1221" s="499">
        <v>179</v>
      </c>
      <c r="C1221" s="499">
        <v>466</v>
      </c>
      <c r="D1221" s="499">
        <v>2.6033519553072626</v>
      </c>
      <c r="E1221" s="499">
        <v>0</v>
      </c>
      <c r="F1221" s="499">
        <v>6</v>
      </c>
      <c r="G1221" s="499">
        <v>12</v>
      </c>
      <c r="H1221" s="499">
        <v>15</v>
      </c>
      <c r="I1221" s="499">
        <v>11</v>
      </c>
      <c r="J1221" s="499">
        <v>17</v>
      </c>
      <c r="K1221" s="499">
        <v>22</v>
      </c>
      <c r="L1221" s="499">
        <v>21</v>
      </c>
      <c r="M1221" s="499">
        <v>24</v>
      </c>
      <c r="N1221" s="499">
        <v>6</v>
      </c>
      <c r="O1221" s="499">
        <v>14</v>
      </c>
      <c r="P1221" s="499">
        <v>13</v>
      </c>
      <c r="Q1221" s="499">
        <v>3</v>
      </c>
      <c r="R1221" s="499">
        <v>4</v>
      </c>
      <c r="S1221" s="499">
        <v>11</v>
      </c>
      <c r="T1221" s="330"/>
    </row>
    <row r="1222" spans="1:20" s="331" customFormat="1">
      <c r="A1222" s="494" t="s">
        <v>2342</v>
      </c>
      <c r="B1222" s="499">
        <v>943</v>
      </c>
      <c r="C1222" s="499">
        <v>3688</v>
      </c>
      <c r="D1222" s="499">
        <v>3.9109225874867444</v>
      </c>
      <c r="E1222" s="499">
        <v>3</v>
      </c>
      <c r="F1222" s="499">
        <v>60</v>
      </c>
      <c r="G1222" s="499">
        <v>59</v>
      </c>
      <c r="H1222" s="499">
        <v>58</v>
      </c>
      <c r="I1222" s="499">
        <v>73</v>
      </c>
      <c r="J1222" s="499">
        <v>113</v>
      </c>
      <c r="K1222" s="499">
        <v>105</v>
      </c>
      <c r="L1222" s="499">
        <v>103</v>
      </c>
      <c r="M1222" s="499">
        <v>81</v>
      </c>
      <c r="N1222" s="499">
        <v>56</v>
      </c>
      <c r="O1222" s="499">
        <v>64</v>
      </c>
      <c r="P1222" s="499">
        <v>50</v>
      </c>
      <c r="Q1222" s="499">
        <v>35</v>
      </c>
      <c r="R1222" s="499">
        <v>24</v>
      </c>
      <c r="S1222" s="499">
        <v>59</v>
      </c>
      <c r="T1222" s="330"/>
    </row>
    <row r="1223" spans="1:20" s="331" customFormat="1">
      <c r="A1223" s="494" t="s">
        <v>2343</v>
      </c>
      <c r="B1223" s="499">
        <v>2921</v>
      </c>
      <c r="C1223" s="499">
        <v>10097</v>
      </c>
      <c r="D1223" s="499">
        <v>3.4566929133858268</v>
      </c>
      <c r="E1223" s="499">
        <v>1</v>
      </c>
      <c r="F1223" s="499">
        <v>30</v>
      </c>
      <c r="G1223" s="499">
        <v>65</v>
      </c>
      <c r="H1223" s="499">
        <v>102</v>
      </c>
      <c r="I1223" s="499">
        <v>272</v>
      </c>
      <c r="J1223" s="499">
        <v>479</v>
      </c>
      <c r="K1223" s="499">
        <v>484</v>
      </c>
      <c r="L1223" s="499">
        <v>396</v>
      </c>
      <c r="M1223" s="499">
        <v>281</v>
      </c>
      <c r="N1223" s="499">
        <v>250</v>
      </c>
      <c r="O1223" s="499">
        <v>159</v>
      </c>
      <c r="P1223" s="499">
        <v>137</v>
      </c>
      <c r="Q1223" s="499">
        <v>97</v>
      </c>
      <c r="R1223" s="499">
        <v>51</v>
      </c>
      <c r="S1223" s="499">
        <v>117</v>
      </c>
      <c r="T1223" s="330"/>
    </row>
    <row r="1224" spans="1:20" s="331" customFormat="1">
      <c r="A1224" s="494" t="s">
        <v>2344</v>
      </c>
      <c r="B1224" s="499">
        <v>205</v>
      </c>
      <c r="C1224" s="499">
        <v>622</v>
      </c>
      <c r="D1224" s="499">
        <v>3.0341463414634147</v>
      </c>
      <c r="E1224" s="499">
        <v>0</v>
      </c>
      <c r="F1224" s="499">
        <v>2</v>
      </c>
      <c r="G1224" s="499">
        <v>10</v>
      </c>
      <c r="H1224" s="499">
        <v>3</v>
      </c>
      <c r="I1224" s="499">
        <v>14</v>
      </c>
      <c r="J1224" s="499">
        <v>31</v>
      </c>
      <c r="K1224" s="499">
        <v>30</v>
      </c>
      <c r="L1224" s="499">
        <v>20</v>
      </c>
      <c r="M1224" s="499">
        <v>21</v>
      </c>
      <c r="N1224" s="499">
        <v>25</v>
      </c>
      <c r="O1224" s="499">
        <v>10</v>
      </c>
      <c r="P1224" s="499">
        <v>12</v>
      </c>
      <c r="Q1224" s="499">
        <v>7</v>
      </c>
      <c r="R1224" s="499">
        <v>7</v>
      </c>
      <c r="S1224" s="499">
        <v>13</v>
      </c>
      <c r="T1224" s="330"/>
    </row>
    <row r="1225" spans="1:20" s="331" customFormat="1">
      <c r="A1225" s="494" t="s">
        <v>2345</v>
      </c>
      <c r="B1225" s="499">
        <v>26</v>
      </c>
      <c r="C1225" s="499">
        <v>116</v>
      </c>
      <c r="D1225" s="499">
        <v>4.4615384615384617</v>
      </c>
      <c r="E1225" s="499">
        <v>0</v>
      </c>
      <c r="F1225" s="499">
        <v>0</v>
      </c>
      <c r="G1225" s="499">
        <v>2</v>
      </c>
      <c r="H1225" s="499">
        <v>0</v>
      </c>
      <c r="I1225" s="499">
        <v>2</v>
      </c>
      <c r="J1225" s="499">
        <v>2</v>
      </c>
      <c r="K1225" s="499">
        <v>4</v>
      </c>
      <c r="L1225" s="499">
        <v>2</v>
      </c>
      <c r="M1225" s="499">
        <v>1</v>
      </c>
      <c r="N1225" s="499">
        <v>4</v>
      </c>
      <c r="O1225" s="499">
        <v>5</v>
      </c>
      <c r="P1225" s="499">
        <v>1</v>
      </c>
      <c r="Q1225" s="499">
        <v>2</v>
      </c>
      <c r="R1225" s="499">
        <v>0</v>
      </c>
      <c r="S1225" s="499">
        <v>1</v>
      </c>
      <c r="T1225" s="330"/>
    </row>
    <row r="1226" spans="1:20" s="331" customFormat="1">
      <c r="A1226" s="494" t="s">
        <v>2346</v>
      </c>
      <c r="B1226" s="499">
        <v>8</v>
      </c>
      <c r="C1226" s="499">
        <v>41</v>
      </c>
      <c r="D1226" s="499">
        <v>5.125</v>
      </c>
      <c r="E1226" s="499">
        <v>0</v>
      </c>
      <c r="F1226" s="499">
        <v>0</v>
      </c>
      <c r="G1226" s="499">
        <v>0</v>
      </c>
      <c r="H1226" s="499">
        <v>1</v>
      </c>
      <c r="I1226" s="499">
        <v>1</v>
      </c>
      <c r="J1226" s="499">
        <v>0</v>
      </c>
      <c r="K1226" s="499">
        <v>3</v>
      </c>
      <c r="L1226" s="499">
        <v>1</v>
      </c>
      <c r="M1226" s="499">
        <v>1</v>
      </c>
      <c r="N1226" s="499">
        <v>0</v>
      </c>
      <c r="O1226" s="499">
        <v>0</v>
      </c>
      <c r="P1226" s="499">
        <v>0</v>
      </c>
      <c r="Q1226" s="499">
        <v>0</v>
      </c>
      <c r="R1226" s="499">
        <v>0</v>
      </c>
      <c r="S1226" s="499">
        <v>1</v>
      </c>
      <c r="T1226" s="330"/>
    </row>
    <row r="1227" spans="1:20" s="331" customFormat="1">
      <c r="A1227" s="494" t="s">
        <v>2347</v>
      </c>
      <c r="B1227" s="499">
        <v>418</v>
      </c>
      <c r="C1227" s="499">
        <v>1456</v>
      </c>
      <c r="D1227" s="499">
        <v>3.4832535885167464</v>
      </c>
      <c r="E1227" s="499">
        <v>0</v>
      </c>
      <c r="F1227" s="499">
        <v>7</v>
      </c>
      <c r="G1227" s="499">
        <v>8</v>
      </c>
      <c r="H1227" s="499">
        <v>12</v>
      </c>
      <c r="I1227" s="499">
        <v>27</v>
      </c>
      <c r="J1227" s="499">
        <v>64</v>
      </c>
      <c r="K1227" s="499">
        <v>66</v>
      </c>
      <c r="L1227" s="499">
        <v>31</v>
      </c>
      <c r="M1227" s="499">
        <v>42</v>
      </c>
      <c r="N1227" s="499">
        <v>42</v>
      </c>
      <c r="O1227" s="499">
        <v>31</v>
      </c>
      <c r="P1227" s="499">
        <v>25</v>
      </c>
      <c r="Q1227" s="499">
        <v>24</v>
      </c>
      <c r="R1227" s="499">
        <v>12</v>
      </c>
      <c r="S1227" s="499">
        <v>27</v>
      </c>
      <c r="T1227" s="330"/>
    </row>
    <row r="1228" spans="1:20" s="331" customFormat="1">
      <c r="A1228" s="494" t="s">
        <v>2348</v>
      </c>
      <c r="B1228" s="499">
        <v>65</v>
      </c>
      <c r="C1228" s="499">
        <v>279</v>
      </c>
      <c r="D1228" s="499">
        <v>4.2923076923076922</v>
      </c>
      <c r="E1228" s="499">
        <v>1</v>
      </c>
      <c r="F1228" s="499">
        <v>6</v>
      </c>
      <c r="G1228" s="499">
        <v>8</v>
      </c>
      <c r="H1228" s="499">
        <v>1</v>
      </c>
      <c r="I1228" s="499">
        <v>6</v>
      </c>
      <c r="J1228" s="499">
        <v>9</v>
      </c>
      <c r="K1228" s="499">
        <v>8</v>
      </c>
      <c r="L1228" s="499">
        <v>6</v>
      </c>
      <c r="M1228" s="499">
        <v>2</v>
      </c>
      <c r="N1228" s="499">
        <v>3</v>
      </c>
      <c r="O1228" s="499">
        <v>3</v>
      </c>
      <c r="P1228" s="499">
        <v>1</v>
      </c>
      <c r="Q1228" s="499">
        <v>5</v>
      </c>
      <c r="R1228" s="499">
        <v>1</v>
      </c>
      <c r="S1228" s="499">
        <v>5</v>
      </c>
      <c r="T1228" s="330"/>
    </row>
    <row r="1229" spans="1:20" s="331" customFormat="1">
      <c r="A1229" s="494" t="s">
        <v>2349</v>
      </c>
      <c r="B1229" s="499">
        <v>584</v>
      </c>
      <c r="C1229" s="499">
        <v>2385</v>
      </c>
      <c r="D1229" s="499">
        <v>4.0839041095890414</v>
      </c>
      <c r="E1229" s="499">
        <v>1</v>
      </c>
      <c r="F1229" s="499">
        <v>27</v>
      </c>
      <c r="G1229" s="499">
        <v>34</v>
      </c>
      <c r="H1229" s="499">
        <v>31</v>
      </c>
      <c r="I1229" s="499">
        <v>47</v>
      </c>
      <c r="J1229" s="499">
        <v>74</v>
      </c>
      <c r="K1229" s="499">
        <v>64</v>
      </c>
      <c r="L1229" s="499">
        <v>47</v>
      </c>
      <c r="M1229" s="499">
        <v>43</v>
      </c>
      <c r="N1229" s="499">
        <v>49</v>
      </c>
      <c r="O1229" s="499">
        <v>42</v>
      </c>
      <c r="P1229" s="499">
        <v>32</v>
      </c>
      <c r="Q1229" s="499">
        <v>27</v>
      </c>
      <c r="R1229" s="499">
        <v>26</v>
      </c>
      <c r="S1229" s="499">
        <v>40</v>
      </c>
      <c r="T1229" s="330"/>
    </row>
    <row r="1230" spans="1:20" s="331" customFormat="1">
      <c r="A1230" s="494" t="s">
        <v>2350</v>
      </c>
      <c r="B1230" s="499">
        <v>252</v>
      </c>
      <c r="C1230" s="499">
        <v>857</v>
      </c>
      <c r="D1230" s="499">
        <v>3.4007936507936507</v>
      </c>
      <c r="E1230" s="499">
        <v>1</v>
      </c>
      <c r="F1230" s="499">
        <v>10</v>
      </c>
      <c r="G1230" s="499">
        <v>6</v>
      </c>
      <c r="H1230" s="499">
        <v>12</v>
      </c>
      <c r="I1230" s="499">
        <v>19</v>
      </c>
      <c r="J1230" s="499">
        <v>35</v>
      </c>
      <c r="K1230" s="499">
        <v>36</v>
      </c>
      <c r="L1230" s="499">
        <v>31</v>
      </c>
      <c r="M1230" s="499">
        <v>26</v>
      </c>
      <c r="N1230" s="499">
        <v>20</v>
      </c>
      <c r="O1230" s="499">
        <v>12</v>
      </c>
      <c r="P1230" s="499">
        <v>15</v>
      </c>
      <c r="Q1230" s="499">
        <v>6</v>
      </c>
      <c r="R1230" s="499">
        <v>8</v>
      </c>
      <c r="S1230" s="499">
        <v>15</v>
      </c>
      <c r="T1230" s="330"/>
    </row>
    <row r="1231" spans="1:20" s="331" customFormat="1">
      <c r="A1231" s="494" t="s">
        <v>2351</v>
      </c>
      <c r="B1231" s="499">
        <v>136</v>
      </c>
      <c r="C1231" s="499">
        <v>774</v>
      </c>
      <c r="D1231" s="499">
        <v>5.6911764705882355</v>
      </c>
      <c r="E1231" s="499">
        <v>1</v>
      </c>
      <c r="F1231" s="499">
        <v>5</v>
      </c>
      <c r="G1231" s="499">
        <v>4</v>
      </c>
      <c r="H1231" s="499">
        <v>10</v>
      </c>
      <c r="I1231" s="499">
        <v>12</v>
      </c>
      <c r="J1231" s="499">
        <v>17</v>
      </c>
      <c r="K1231" s="499">
        <v>7</v>
      </c>
      <c r="L1231" s="499">
        <v>14</v>
      </c>
      <c r="M1231" s="499">
        <v>12</v>
      </c>
      <c r="N1231" s="499">
        <v>11</v>
      </c>
      <c r="O1231" s="499">
        <v>5</v>
      </c>
      <c r="P1231" s="499">
        <v>4</v>
      </c>
      <c r="Q1231" s="499">
        <v>1</v>
      </c>
      <c r="R1231" s="499">
        <v>5</v>
      </c>
      <c r="S1231" s="499">
        <v>28</v>
      </c>
      <c r="T1231" s="330"/>
    </row>
    <row r="1232" spans="1:20" s="331" customFormat="1">
      <c r="A1232" s="494" t="s">
        <v>2352</v>
      </c>
      <c r="B1232" s="499">
        <v>236</v>
      </c>
      <c r="C1232" s="499">
        <v>1573</v>
      </c>
      <c r="D1232" s="499">
        <v>6.6652542372881358</v>
      </c>
      <c r="E1232" s="499">
        <v>0</v>
      </c>
      <c r="F1232" s="499">
        <v>0</v>
      </c>
      <c r="G1232" s="499">
        <v>16</v>
      </c>
      <c r="H1232" s="499">
        <v>16</v>
      </c>
      <c r="I1232" s="499">
        <v>25</v>
      </c>
      <c r="J1232" s="499">
        <v>32</v>
      </c>
      <c r="K1232" s="499">
        <v>32</v>
      </c>
      <c r="L1232" s="499">
        <v>23</v>
      </c>
      <c r="M1232" s="499">
        <v>23</v>
      </c>
      <c r="N1232" s="499">
        <v>17</v>
      </c>
      <c r="O1232" s="499">
        <v>9</v>
      </c>
      <c r="P1232" s="499">
        <v>16</v>
      </c>
      <c r="Q1232" s="499">
        <v>7</v>
      </c>
      <c r="R1232" s="499">
        <v>7</v>
      </c>
      <c r="S1232" s="499">
        <v>13</v>
      </c>
      <c r="T1232" s="330"/>
    </row>
    <row r="1233" spans="1:20" s="331" customFormat="1">
      <c r="A1233" s="494" t="s">
        <v>2353</v>
      </c>
      <c r="B1233" s="499">
        <v>3782</v>
      </c>
      <c r="C1233" s="499">
        <v>30315</v>
      </c>
      <c r="D1233" s="499">
        <v>8.0156002115282927</v>
      </c>
      <c r="E1233" s="499">
        <v>27</v>
      </c>
      <c r="F1233" s="499">
        <v>220</v>
      </c>
      <c r="G1233" s="499">
        <v>168</v>
      </c>
      <c r="H1233" s="499">
        <v>199</v>
      </c>
      <c r="I1233" s="499">
        <v>272</v>
      </c>
      <c r="J1233" s="499">
        <v>354</v>
      </c>
      <c r="K1233" s="499">
        <v>292</v>
      </c>
      <c r="L1233" s="499">
        <v>188</v>
      </c>
      <c r="M1233" s="499">
        <v>171</v>
      </c>
      <c r="N1233" s="499">
        <v>141</v>
      </c>
      <c r="O1233" s="499">
        <v>131</v>
      </c>
      <c r="P1233" s="499">
        <v>111</v>
      </c>
      <c r="Q1233" s="499">
        <v>122</v>
      </c>
      <c r="R1233" s="499">
        <v>108</v>
      </c>
      <c r="S1233" s="499">
        <v>1278</v>
      </c>
      <c r="T1233" s="330"/>
    </row>
    <row r="1234" spans="1:20" s="331" customFormat="1">
      <c r="A1234" s="494" t="s">
        <v>2354</v>
      </c>
      <c r="B1234" s="499">
        <v>211</v>
      </c>
      <c r="C1234" s="499">
        <v>1028</v>
      </c>
      <c r="D1234" s="499">
        <v>4.8720379146919433</v>
      </c>
      <c r="E1234" s="499">
        <v>1</v>
      </c>
      <c r="F1234" s="499">
        <v>4</v>
      </c>
      <c r="G1234" s="499">
        <v>10</v>
      </c>
      <c r="H1234" s="499">
        <v>5</v>
      </c>
      <c r="I1234" s="499">
        <v>19</v>
      </c>
      <c r="J1234" s="499">
        <v>32</v>
      </c>
      <c r="K1234" s="499">
        <v>25</v>
      </c>
      <c r="L1234" s="499">
        <v>19</v>
      </c>
      <c r="M1234" s="499">
        <v>16</v>
      </c>
      <c r="N1234" s="499">
        <v>12</v>
      </c>
      <c r="O1234" s="499">
        <v>6</v>
      </c>
      <c r="P1234" s="499">
        <v>10</v>
      </c>
      <c r="Q1234" s="499">
        <v>8</v>
      </c>
      <c r="R1234" s="499">
        <v>10</v>
      </c>
      <c r="S1234" s="499">
        <v>34</v>
      </c>
      <c r="T1234" s="330"/>
    </row>
    <row r="1235" spans="1:20" s="331" customFormat="1">
      <c r="A1235" s="494" t="s">
        <v>2355</v>
      </c>
      <c r="B1235" s="499">
        <v>9</v>
      </c>
      <c r="C1235" s="499">
        <v>76</v>
      </c>
      <c r="D1235" s="499">
        <v>8.4444444444444446</v>
      </c>
      <c r="E1235" s="499">
        <v>0</v>
      </c>
      <c r="F1235" s="499">
        <v>0</v>
      </c>
      <c r="G1235" s="499">
        <v>0</v>
      </c>
      <c r="H1235" s="499">
        <v>0</v>
      </c>
      <c r="I1235" s="499">
        <v>0</v>
      </c>
      <c r="J1235" s="499">
        <v>1</v>
      </c>
      <c r="K1235" s="499">
        <v>1</v>
      </c>
      <c r="L1235" s="499">
        <v>0</v>
      </c>
      <c r="M1235" s="499">
        <v>2</v>
      </c>
      <c r="N1235" s="499">
        <v>0</v>
      </c>
      <c r="O1235" s="499">
        <v>0</v>
      </c>
      <c r="P1235" s="499">
        <v>0</v>
      </c>
      <c r="Q1235" s="499">
        <v>1</v>
      </c>
      <c r="R1235" s="499">
        <v>1</v>
      </c>
      <c r="S1235" s="499">
        <v>3</v>
      </c>
      <c r="T1235" s="330"/>
    </row>
    <row r="1236" spans="1:20" s="331" customFormat="1">
      <c r="A1236" s="494" t="s">
        <v>2356</v>
      </c>
      <c r="B1236" s="499">
        <v>17</v>
      </c>
      <c r="C1236" s="499">
        <v>121</v>
      </c>
      <c r="D1236" s="499">
        <v>7.117647058823529</v>
      </c>
      <c r="E1236" s="499">
        <v>0</v>
      </c>
      <c r="F1236" s="499">
        <v>1</v>
      </c>
      <c r="G1236" s="499">
        <v>0</v>
      </c>
      <c r="H1236" s="499">
        <v>2</v>
      </c>
      <c r="I1236" s="499">
        <v>1</v>
      </c>
      <c r="J1236" s="499">
        <v>0</v>
      </c>
      <c r="K1236" s="499">
        <v>2</v>
      </c>
      <c r="L1236" s="499">
        <v>3</v>
      </c>
      <c r="M1236" s="499">
        <v>2</v>
      </c>
      <c r="N1236" s="499">
        <v>2</v>
      </c>
      <c r="O1236" s="499">
        <v>1</v>
      </c>
      <c r="P1236" s="499">
        <v>0</v>
      </c>
      <c r="Q1236" s="499">
        <v>1</v>
      </c>
      <c r="R1236" s="499">
        <v>1</v>
      </c>
      <c r="S1236" s="499">
        <v>1</v>
      </c>
      <c r="T1236" s="330"/>
    </row>
    <row r="1237" spans="1:20" s="331" customFormat="1">
      <c r="A1237" s="494" t="s">
        <v>2357</v>
      </c>
      <c r="B1237" s="499">
        <v>67</v>
      </c>
      <c r="C1237" s="499">
        <v>227</v>
      </c>
      <c r="D1237" s="499">
        <v>3.3880597014925371</v>
      </c>
      <c r="E1237" s="499">
        <v>0</v>
      </c>
      <c r="F1237" s="499">
        <v>0</v>
      </c>
      <c r="G1237" s="499">
        <v>1</v>
      </c>
      <c r="H1237" s="499">
        <v>3</v>
      </c>
      <c r="I1237" s="499">
        <v>3</v>
      </c>
      <c r="J1237" s="499">
        <v>3</v>
      </c>
      <c r="K1237" s="499">
        <v>7</v>
      </c>
      <c r="L1237" s="499">
        <v>4</v>
      </c>
      <c r="M1237" s="499">
        <v>5</v>
      </c>
      <c r="N1237" s="499">
        <v>8</v>
      </c>
      <c r="O1237" s="499">
        <v>6</v>
      </c>
      <c r="P1237" s="499">
        <v>4</v>
      </c>
      <c r="Q1237" s="499">
        <v>8</v>
      </c>
      <c r="R1237" s="499">
        <v>4</v>
      </c>
      <c r="S1237" s="499">
        <v>11</v>
      </c>
      <c r="T1237" s="330"/>
    </row>
    <row r="1238" spans="1:20" s="331" customFormat="1">
      <c r="A1238" s="494" t="s">
        <v>2358</v>
      </c>
      <c r="B1238" s="499">
        <v>21</v>
      </c>
      <c r="C1238" s="499">
        <v>164</v>
      </c>
      <c r="D1238" s="499">
        <v>7.8095238095238093</v>
      </c>
      <c r="E1238" s="499">
        <v>0</v>
      </c>
      <c r="F1238" s="499">
        <v>0</v>
      </c>
      <c r="G1238" s="499">
        <v>3</v>
      </c>
      <c r="H1238" s="499">
        <v>0</v>
      </c>
      <c r="I1238" s="499">
        <v>1</v>
      </c>
      <c r="J1238" s="499">
        <v>3</v>
      </c>
      <c r="K1238" s="499">
        <v>5</v>
      </c>
      <c r="L1238" s="499">
        <v>0</v>
      </c>
      <c r="M1238" s="499">
        <v>1</v>
      </c>
      <c r="N1238" s="499">
        <v>1</v>
      </c>
      <c r="O1238" s="499">
        <v>2</v>
      </c>
      <c r="P1238" s="499">
        <v>1</v>
      </c>
      <c r="Q1238" s="499">
        <v>0</v>
      </c>
      <c r="R1238" s="499">
        <v>0</v>
      </c>
      <c r="S1238" s="499">
        <v>4</v>
      </c>
      <c r="T1238" s="330"/>
    </row>
    <row r="1239" spans="1:20" s="331" customFormat="1">
      <c r="A1239" s="494" t="s">
        <v>2359</v>
      </c>
      <c r="B1239" s="499">
        <v>12</v>
      </c>
      <c r="C1239" s="499">
        <v>121</v>
      </c>
      <c r="D1239" s="499">
        <v>10.083333333333334</v>
      </c>
      <c r="E1239" s="499">
        <v>0</v>
      </c>
      <c r="F1239" s="499">
        <v>0</v>
      </c>
      <c r="G1239" s="499">
        <v>0</v>
      </c>
      <c r="H1239" s="499">
        <v>0</v>
      </c>
      <c r="I1239" s="499">
        <v>1</v>
      </c>
      <c r="J1239" s="499">
        <v>1</v>
      </c>
      <c r="K1239" s="499">
        <v>1</v>
      </c>
      <c r="L1239" s="499">
        <v>0</v>
      </c>
      <c r="M1239" s="499">
        <v>2</v>
      </c>
      <c r="N1239" s="499">
        <v>2</v>
      </c>
      <c r="O1239" s="499">
        <v>0</v>
      </c>
      <c r="P1239" s="499">
        <v>1</v>
      </c>
      <c r="Q1239" s="499">
        <v>0</v>
      </c>
      <c r="R1239" s="499">
        <v>0</v>
      </c>
      <c r="S1239" s="499">
        <v>4</v>
      </c>
      <c r="T1239" s="330"/>
    </row>
    <row r="1240" spans="1:20" s="331" customFormat="1">
      <c r="A1240" s="494" t="s">
        <v>2360</v>
      </c>
      <c r="B1240" s="499">
        <v>84</v>
      </c>
      <c r="C1240" s="499">
        <v>444</v>
      </c>
      <c r="D1240" s="499">
        <v>5.2857142857142856</v>
      </c>
      <c r="E1240" s="499">
        <v>0</v>
      </c>
      <c r="F1240" s="499">
        <v>3</v>
      </c>
      <c r="G1240" s="499">
        <v>5</v>
      </c>
      <c r="H1240" s="499">
        <v>4</v>
      </c>
      <c r="I1240" s="499">
        <v>9</v>
      </c>
      <c r="J1240" s="499">
        <v>7</v>
      </c>
      <c r="K1240" s="499">
        <v>7</v>
      </c>
      <c r="L1240" s="499">
        <v>6</v>
      </c>
      <c r="M1240" s="499">
        <v>6</v>
      </c>
      <c r="N1240" s="499">
        <v>5</v>
      </c>
      <c r="O1240" s="499">
        <v>5</v>
      </c>
      <c r="P1240" s="499">
        <v>2</v>
      </c>
      <c r="Q1240" s="499">
        <v>3</v>
      </c>
      <c r="R1240" s="499">
        <v>2</v>
      </c>
      <c r="S1240" s="499">
        <v>20</v>
      </c>
      <c r="T1240" s="330"/>
    </row>
    <row r="1241" spans="1:20" s="331" customFormat="1">
      <c r="A1241" s="494" t="s">
        <v>2361</v>
      </c>
      <c r="B1241" s="499">
        <v>309</v>
      </c>
      <c r="C1241" s="499">
        <v>955</v>
      </c>
      <c r="D1241" s="499">
        <v>3.0906148867313914</v>
      </c>
      <c r="E1241" s="499">
        <v>0</v>
      </c>
      <c r="F1241" s="499">
        <v>3</v>
      </c>
      <c r="G1241" s="499">
        <v>12</v>
      </c>
      <c r="H1241" s="499">
        <v>21</v>
      </c>
      <c r="I1241" s="499">
        <v>32</v>
      </c>
      <c r="J1241" s="499">
        <v>41</v>
      </c>
      <c r="K1241" s="499">
        <v>42</v>
      </c>
      <c r="L1241" s="499">
        <v>35</v>
      </c>
      <c r="M1241" s="499">
        <v>22</v>
      </c>
      <c r="N1241" s="499">
        <v>26</v>
      </c>
      <c r="O1241" s="499">
        <v>20</v>
      </c>
      <c r="P1241" s="499">
        <v>7</v>
      </c>
      <c r="Q1241" s="499">
        <v>19</v>
      </c>
      <c r="R1241" s="499">
        <v>7</v>
      </c>
      <c r="S1241" s="499">
        <v>22</v>
      </c>
      <c r="T1241" s="330"/>
    </row>
    <row r="1242" spans="1:20" s="331" customFormat="1">
      <c r="A1242" s="494" t="s">
        <v>2362</v>
      </c>
      <c r="B1242" s="499">
        <v>755</v>
      </c>
      <c r="C1242" s="499">
        <v>5895</v>
      </c>
      <c r="D1242" s="499">
        <v>7.8079470198675498</v>
      </c>
      <c r="E1242" s="499">
        <v>1</v>
      </c>
      <c r="F1242" s="499">
        <v>12</v>
      </c>
      <c r="G1242" s="499">
        <v>42</v>
      </c>
      <c r="H1242" s="499">
        <v>58</v>
      </c>
      <c r="I1242" s="499">
        <v>90</v>
      </c>
      <c r="J1242" s="499">
        <v>95</v>
      </c>
      <c r="K1242" s="499">
        <v>109</v>
      </c>
      <c r="L1242" s="499">
        <v>77</v>
      </c>
      <c r="M1242" s="499">
        <v>59</v>
      </c>
      <c r="N1242" s="499">
        <v>41</v>
      </c>
      <c r="O1242" s="499">
        <v>39</v>
      </c>
      <c r="P1242" s="499">
        <v>30</v>
      </c>
      <c r="Q1242" s="499">
        <v>36</v>
      </c>
      <c r="R1242" s="499">
        <v>25</v>
      </c>
      <c r="S1242" s="499">
        <v>41</v>
      </c>
      <c r="T1242" s="330"/>
    </row>
    <row r="1243" spans="1:20" s="331" customFormat="1">
      <c r="A1243" s="494" t="s">
        <v>2363</v>
      </c>
      <c r="B1243" s="499">
        <v>8050</v>
      </c>
      <c r="C1243" s="499">
        <v>55098</v>
      </c>
      <c r="D1243" s="499">
        <v>6.8444720496894407</v>
      </c>
      <c r="E1243" s="499">
        <v>2</v>
      </c>
      <c r="F1243" s="499">
        <v>71</v>
      </c>
      <c r="G1243" s="499">
        <v>252</v>
      </c>
      <c r="H1243" s="499">
        <v>306</v>
      </c>
      <c r="I1243" s="499">
        <v>701</v>
      </c>
      <c r="J1243" s="499">
        <v>1087</v>
      </c>
      <c r="K1243" s="499">
        <v>1142</v>
      </c>
      <c r="L1243" s="499">
        <v>927</v>
      </c>
      <c r="M1243" s="499">
        <v>848</v>
      </c>
      <c r="N1243" s="499">
        <v>663</v>
      </c>
      <c r="O1243" s="499">
        <v>565</v>
      </c>
      <c r="P1243" s="499">
        <v>423</v>
      </c>
      <c r="Q1243" s="499">
        <v>358</v>
      </c>
      <c r="R1243" s="499">
        <v>242</v>
      </c>
      <c r="S1243" s="499">
        <v>463</v>
      </c>
      <c r="T1243" s="330"/>
    </row>
    <row r="1244" spans="1:20" s="331" customFormat="1">
      <c r="A1244" s="494" t="s">
        <v>2364</v>
      </c>
      <c r="B1244" s="499">
        <v>1399</v>
      </c>
      <c r="C1244" s="499">
        <v>3088</v>
      </c>
      <c r="D1244" s="499">
        <v>2.2072909220872052</v>
      </c>
      <c r="E1244" s="499">
        <v>0</v>
      </c>
      <c r="F1244" s="499">
        <v>0</v>
      </c>
      <c r="G1244" s="499">
        <v>7</v>
      </c>
      <c r="H1244" s="499">
        <v>18</v>
      </c>
      <c r="I1244" s="499">
        <v>111</v>
      </c>
      <c r="J1244" s="499">
        <v>175</v>
      </c>
      <c r="K1244" s="499">
        <v>232</v>
      </c>
      <c r="L1244" s="499">
        <v>264</v>
      </c>
      <c r="M1244" s="499">
        <v>192</v>
      </c>
      <c r="N1244" s="499">
        <v>148</v>
      </c>
      <c r="O1244" s="499">
        <v>80</v>
      </c>
      <c r="P1244" s="499">
        <v>57</v>
      </c>
      <c r="Q1244" s="499">
        <v>48</v>
      </c>
      <c r="R1244" s="499">
        <v>38</v>
      </c>
      <c r="S1244" s="499">
        <v>29</v>
      </c>
      <c r="T1244" s="330"/>
    </row>
    <row r="1245" spans="1:20" s="331" customFormat="1">
      <c r="A1245" s="494" t="s">
        <v>2365</v>
      </c>
      <c r="B1245" s="499">
        <v>10</v>
      </c>
      <c r="C1245" s="499">
        <v>40</v>
      </c>
      <c r="D1245" s="499">
        <v>4</v>
      </c>
      <c r="E1245" s="499">
        <v>0</v>
      </c>
      <c r="F1245" s="499">
        <v>0</v>
      </c>
      <c r="G1245" s="499">
        <v>0</v>
      </c>
      <c r="H1245" s="499">
        <v>1</v>
      </c>
      <c r="I1245" s="499">
        <v>1</v>
      </c>
      <c r="J1245" s="499">
        <v>4</v>
      </c>
      <c r="K1245" s="499">
        <v>2</v>
      </c>
      <c r="L1245" s="499">
        <v>0</v>
      </c>
      <c r="M1245" s="499">
        <v>2</v>
      </c>
      <c r="N1245" s="499">
        <v>0</v>
      </c>
      <c r="O1245" s="499">
        <v>0</v>
      </c>
      <c r="P1245" s="499">
        <v>0</v>
      </c>
      <c r="Q1245" s="499">
        <v>0</v>
      </c>
      <c r="R1245" s="499">
        <v>0</v>
      </c>
      <c r="S1245" s="499">
        <v>0</v>
      </c>
      <c r="T1245" s="330"/>
    </row>
    <row r="1246" spans="1:20" s="331" customFormat="1">
      <c r="A1246" s="494" t="s">
        <v>2366</v>
      </c>
      <c r="B1246" s="499">
        <v>26</v>
      </c>
      <c r="C1246" s="499">
        <v>322</v>
      </c>
      <c r="D1246" s="499">
        <v>12.384615384615385</v>
      </c>
      <c r="E1246" s="499">
        <v>0</v>
      </c>
      <c r="F1246" s="499">
        <v>0</v>
      </c>
      <c r="G1246" s="499">
        <v>1</v>
      </c>
      <c r="H1246" s="499">
        <v>0</v>
      </c>
      <c r="I1246" s="499">
        <v>3</v>
      </c>
      <c r="J1246" s="499">
        <v>6</v>
      </c>
      <c r="K1246" s="499">
        <v>2</v>
      </c>
      <c r="L1246" s="499">
        <v>5</v>
      </c>
      <c r="M1246" s="499">
        <v>2</v>
      </c>
      <c r="N1246" s="499">
        <v>1</v>
      </c>
      <c r="O1246" s="499">
        <v>2</v>
      </c>
      <c r="P1246" s="499">
        <v>1</v>
      </c>
      <c r="Q1246" s="499">
        <v>1</v>
      </c>
      <c r="R1246" s="499">
        <v>1</v>
      </c>
      <c r="S1246" s="499">
        <v>1</v>
      </c>
      <c r="T1246" s="330"/>
    </row>
    <row r="1247" spans="1:20" s="331" customFormat="1">
      <c r="A1247" s="494" t="s">
        <v>2367</v>
      </c>
      <c r="B1247" s="499">
        <v>987</v>
      </c>
      <c r="C1247" s="499">
        <v>2982</v>
      </c>
      <c r="D1247" s="499">
        <v>3.021276595744681</v>
      </c>
      <c r="E1247" s="499">
        <v>1</v>
      </c>
      <c r="F1247" s="499">
        <v>3</v>
      </c>
      <c r="G1247" s="499">
        <v>18</v>
      </c>
      <c r="H1247" s="499">
        <v>14</v>
      </c>
      <c r="I1247" s="499">
        <v>17</v>
      </c>
      <c r="J1247" s="499">
        <v>30</v>
      </c>
      <c r="K1247" s="499">
        <v>75</v>
      </c>
      <c r="L1247" s="499">
        <v>161</v>
      </c>
      <c r="M1247" s="499">
        <v>172</v>
      </c>
      <c r="N1247" s="499">
        <v>176</v>
      </c>
      <c r="O1247" s="499">
        <v>120</v>
      </c>
      <c r="P1247" s="499">
        <v>75</v>
      </c>
      <c r="Q1247" s="499">
        <v>56</v>
      </c>
      <c r="R1247" s="499">
        <v>28</v>
      </c>
      <c r="S1247" s="499">
        <v>41</v>
      </c>
      <c r="T1247" s="330"/>
    </row>
    <row r="1248" spans="1:20" s="331" customFormat="1">
      <c r="A1248" s="494" t="s">
        <v>2368</v>
      </c>
      <c r="B1248" s="499">
        <v>23</v>
      </c>
      <c r="C1248" s="499">
        <v>168</v>
      </c>
      <c r="D1248" s="499">
        <v>7.3043478260869561</v>
      </c>
      <c r="E1248" s="499">
        <v>0</v>
      </c>
      <c r="F1248" s="499">
        <v>0</v>
      </c>
      <c r="G1248" s="499">
        <v>0</v>
      </c>
      <c r="H1248" s="499">
        <v>2</v>
      </c>
      <c r="I1248" s="499">
        <v>0</v>
      </c>
      <c r="J1248" s="499">
        <v>5</v>
      </c>
      <c r="K1248" s="499">
        <v>2</v>
      </c>
      <c r="L1248" s="499">
        <v>4</v>
      </c>
      <c r="M1248" s="499">
        <v>6</v>
      </c>
      <c r="N1248" s="499">
        <v>3</v>
      </c>
      <c r="O1248" s="499">
        <v>0</v>
      </c>
      <c r="P1248" s="499">
        <v>0</v>
      </c>
      <c r="Q1248" s="499">
        <v>1</v>
      </c>
      <c r="R1248" s="499">
        <v>0</v>
      </c>
      <c r="S1248" s="499">
        <v>0</v>
      </c>
      <c r="T1248" s="330"/>
    </row>
    <row r="1249" spans="1:20" s="331" customFormat="1">
      <c r="A1249" s="494" t="s">
        <v>2369</v>
      </c>
      <c r="B1249" s="499">
        <v>44</v>
      </c>
      <c r="C1249" s="499">
        <v>628</v>
      </c>
      <c r="D1249" s="499">
        <v>14.272727272727273</v>
      </c>
      <c r="E1249" s="499">
        <v>0</v>
      </c>
      <c r="F1249" s="499">
        <v>1</v>
      </c>
      <c r="G1249" s="499">
        <v>1</v>
      </c>
      <c r="H1249" s="499">
        <v>0</v>
      </c>
      <c r="I1249" s="499">
        <v>2</v>
      </c>
      <c r="J1249" s="499">
        <v>4</v>
      </c>
      <c r="K1249" s="499">
        <v>3</v>
      </c>
      <c r="L1249" s="499">
        <v>2</v>
      </c>
      <c r="M1249" s="499">
        <v>4</v>
      </c>
      <c r="N1249" s="499">
        <v>4</v>
      </c>
      <c r="O1249" s="499">
        <v>3</v>
      </c>
      <c r="P1249" s="499">
        <v>4</v>
      </c>
      <c r="Q1249" s="499">
        <v>5</v>
      </c>
      <c r="R1249" s="499">
        <v>3</v>
      </c>
      <c r="S1249" s="499">
        <v>8</v>
      </c>
      <c r="T1249" s="330"/>
    </row>
    <row r="1250" spans="1:20" s="331" customFormat="1">
      <c r="A1250" s="494" t="s">
        <v>2370</v>
      </c>
      <c r="B1250" s="499">
        <v>212</v>
      </c>
      <c r="C1250" s="499">
        <v>903</v>
      </c>
      <c r="D1250" s="499">
        <v>4.2594339622641506</v>
      </c>
      <c r="E1250" s="499">
        <v>0</v>
      </c>
      <c r="F1250" s="499">
        <v>7</v>
      </c>
      <c r="G1250" s="499">
        <v>1</v>
      </c>
      <c r="H1250" s="499">
        <v>6</v>
      </c>
      <c r="I1250" s="499">
        <v>18</v>
      </c>
      <c r="J1250" s="499">
        <v>32</v>
      </c>
      <c r="K1250" s="499">
        <v>29</v>
      </c>
      <c r="L1250" s="499">
        <v>32</v>
      </c>
      <c r="M1250" s="499">
        <v>20</v>
      </c>
      <c r="N1250" s="499">
        <v>12</v>
      </c>
      <c r="O1250" s="499">
        <v>15</v>
      </c>
      <c r="P1250" s="499">
        <v>11</v>
      </c>
      <c r="Q1250" s="499">
        <v>7</v>
      </c>
      <c r="R1250" s="499">
        <v>6</v>
      </c>
      <c r="S1250" s="499">
        <v>16</v>
      </c>
      <c r="T1250" s="330"/>
    </row>
    <row r="1251" spans="1:20" s="331" customFormat="1">
      <c r="A1251" s="494" t="s">
        <v>2371</v>
      </c>
      <c r="B1251" s="499">
        <v>179</v>
      </c>
      <c r="C1251" s="499">
        <v>651</v>
      </c>
      <c r="D1251" s="499">
        <v>3.6368715083798882</v>
      </c>
      <c r="E1251" s="499">
        <v>0</v>
      </c>
      <c r="F1251" s="499">
        <v>7</v>
      </c>
      <c r="G1251" s="499">
        <v>15</v>
      </c>
      <c r="H1251" s="499">
        <v>10</v>
      </c>
      <c r="I1251" s="499">
        <v>16</v>
      </c>
      <c r="J1251" s="499">
        <v>34</v>
      </c>
      <c r="K1251" s="499">
        <v>19</v>
      </c>
      <c r="L1251" s="499">
        <v>17</v>
      </c>
      <c r="M1251" s="499">
        <v>16</v>
      </c>
      <c r="N1251" s="499">
        <v>4</v>
      </c>
      <c r="O1251" s="499">
        <v>11</v>
      </c>
      <c r="P1251" s="499">
        <v>4</v>
      </c>
      <c r="Q1251" s="499">
        <v>6</v>
      </c>
      <c r="R1251" s="499">
        <v>8</v>
      </c>
      <c r="S1251" s="499">
        <v>12</v>
      </c>
      <c r="T1251" s="330"/>
    </row>
    <row r="1252" spans="1:20" s="331" customFormat="1">
      <c r="A1252" s="494" t="s">
        <v>2372</v>
      </c>
      <c r="B1252" s="499">
        <v>491</v>
      </c>
      <c r="C1252" s="499">
        <v>3751</v>
      </c>
      <c r="D1252" s="499">
        <v>7.6395112016293281</v>
      </c>
      <c r="E1252" s="499">
        <v>2</v>
      </c>
      <c r="F1252" s="499">
        <v>23</v>
      </c>
      <c r="G1252" s="499">
        <v>84</v>
      </c>
      <c r="H1252" s="499">
        <v>29</v>
      </c>
      <c r="I1252" s="499">
        <v>49</v>
      </c>
      <c r="J1252" s="499">
        <v>51</v>
      </c>
      <c r="K1252" s="499">
        <v>54</v>
      </c>
      <c r="L1252" s="499">
        <v>31</v>
      </c>
      <c r="M1252" s="499">
        <v>40</v>
      </c>
      <c r="N1252" s="499">
        <v>31</v>
      </c>
      <c r="O1252" s="499">
        <v>21</v>
      </c>
      <c r="P1252" s="499">
        <v>12</v>
      </c>
      <c r="Q1252" s="499">
        <v>11</v>
      </c>
      <c r="R1252" s="499">
        <v>18</v>
      </c>
      <c r="S1252" s="499">
        <v>35</v>
      </c>
      <c r="T1252" s="330"/>
    </row>
    <row r="1253" spans="1:20" s="331" customFormat="1">
      <c r="A1253" s="494" t="s">
        <v>2373</v>
      </c>
      <c r="B1253" s="499">
        <v>1250</v>
      </c>
      <c r="C1253" s="499">
        <v>7332</v>
      </c>
      <c r="D1253" s="499">
        <v>5.8655999999999997</v>
      </c>
      <c r="E1253" s="499">
        <v>1</v>
      </c>
      <c r="F1253" s="499">
        <v>9</v>
      </c>
      <c r="G1253" s="499">
        <v>44</v>
      </c>
      <c r="H1253" s="499">
        <v>38</v>
      </c>
      <c r="I1253" s="499">
        <v>120</v>
      </c>
      <c r="J1253" s="499">
        <v>200</v>
      </c>
      <c r="K1253" s="499">
        <v>178</v>
      </c>
      <c r="L1253" s="499">
        <v>165</v>
      </c>
      <c r="M1253" s="499">
        <v>116</v>
      </c>
      <c r="N1253" s="499">
        <v>90</v>
      </c>
      <c r="O1253" s="499">
        <v>77</v>
      </c>
      <c r="P1253" s="499">
        <v>62</v>
      </c>
      <c r="Q1253" s="499">
        <v>65</v>
      </c>
      <c r="R1253" s="499">
        <v>31</v>
      </c>
      <c r="S1253" s="499">
        <v>54</v>
      </c>
      <c r="T1253" s="330"/>
    </row>
    <row r="1254" spans="1:20" s="331" customFormat="1">
      <c r="A1254" s="494" t="s">
        <v>2374</v>
      </c>
      <c r="B1254" s="499">
        <v>295</v>
      </c>
      <c r="C1254" s="499">
        <v>971</v>
      </c>
      <c r="D1254" s="499">
        <v>3.2915254237288134</v>
      </c>
      <c r="E1254" s="499">
        <v>0</v>
      </c>
      <c r="F1254" s="499">
        <v>2</v>
      </c>
      <c r="G1254" s="499">
        <v>2</v>
      </c>
      <c r="H1254" s="499">
        <v>10</v>
      </c>
      <c r="I1254" s="499">
        <v>20</v>
      </c>
      <c r="J1254" s="499">
        <v>42</v>
      </c>
      <c r="K1254" s="499">
        <v>52</v>
      </c>
      <c r="L1254" s="499">
        <v>39</v>
      </c>
      <c r="M1254" s="499">
        <v>33</v>
      </c>
      <c r="N1254" s="499">
        <v>25</v>
      </c>
      <c r="O1254" s="499">
        <v>24</v>
      </c>
      <c r="P1254" s="499">
        <v>18</v>
      </c>
      <c r="Q1254" s="499">
        <v>6</v>
      </c>
      <c r="R1254" s="499">
        <v>11</v>
      </c>
      <c r="S1254" s="499">
        <v>11</v>
      </c>
      <c r="T1254" s="330"/>
    </row>
    <row r="1255" spans="1:20" s="331" customFormat="1">
      <c r="A1255" s="494" t="s">
        <v>2375</v>
      </c>
      <c r="B1255" s="499">
        <v>4</v>
      </c>
      <c r="C1255" s="499">
        <v>38</v>
      </c>
      <c r="D1255" s="499">
        <v>9.5</v>
      </c>
      <c r="E1255" s="499">
        <v>0</v>
      </c>
      <c r="F1255" s="499">
        <v>0</v>
      </c>
      <c r="G1255" s="499">
        <v>0</v>
      </c>
      <c r="H1255" s="499">
        <v>0</v>
      </c>
      <c r="I1255" s="499">
        <v>0</v>
      </c>
      <c r="J1255" s="499">
        <v>1</v>
      </c>
      <c r="K1255" s="499">
        <v>2</v>
      </c>
      <c r="L1255" s="499">
        <v>0</v>
      </c>
      <c r="M1255" s="499">
        <v>1</v>
      </c>
      <c r="N1255" s="499">
        <v>0</v>
      </c>
      <c r="O1255" s="499">
        <v>0</v>
      </c>
      <c r="P1255" s="499">
        <v>0</v>
      </c>
      <c r="Q1255" s="499">
        <v>0</v>
      </c>
      <c r="R1255" s="499">
        <v>0</v>
      </c>
      <c r="S1255" s="499">
        <v>0</v>
      </c>
      <c r="T1255" s="330"/>
    </row>
    <row r="1256" spans="1:20" s="331" customFormat="1">
      <c r="A1256" s="494" t="s">
        <v>2376</v>
      </c>
      <c r="B1256" s="499">
        <v>4</v>
      </c>
      <c r="C1256" s="499">
        <v>15</v>
      </c>
      <c r="D1256" s="499">
        <v>3.75</v>
      </c>
      <c r="E1256" s="499">
        <v>0</v>
      </c>
      <c r="F1256" s="499">
        <v>0</v>
      </c>
      <c r="G1256" s="499">
        <v>1</v>
      </c>
      <c r="H1256" s="499">
        <v>0</v>
      </c>
      <c r="I1256" s="499">
        <v>0</v>
      </c>
      <c r="J1256" s="499">
        <v>0</v>
      </c>
      <c r="K1256" s="499">
        <v>1</v>
      </c>
      <c r="L1256" s="499">
        <v>0</v>
      </c>
      <c r="M1256" s="499">
        <v>1</v>
      </c>
      <c r="N1256" s="499">
        <v>0</v>
      </c>
      <c r="O1256" s="499">
        <v>0</v>
      </c>
      <c r="P1256" s="499">
        <v>0</v>
      </c>
      <c r="Q1256" s="499">
        <v>0</v>
      </c>
      <c r="R1256" s="499">
        <v>1</v>
      </c>
      <c r="S1256" s="499">
        <v>0</v>
      </c>
      <c r="T1256" s="330"/>
    </row>
    <row r="1257" spans="1:20" s="331" customFormat="1">
      <c r="A1257" s="494" t="s">
        <v>2377</v>
      </c>
      <c r="B1257" s="499">
        <v>92</v>
      </c>
      <c r="C1257" s="499">
        <v>435</v>
      </c>
      <c r="D1257" s="499">
        <v>4.7282608695652177</v>
      </c>
      <c r="E1257" s="499">
        <v>0</v>
      </c>
      <c r="F1257" s="499">
        <v>2</v>
      </c>
      <c r="G1257" s="499">
        <v>4</v>
      </c>
      <c r="H1257" s="499">
        <v>5</v>
      </c>
      <c r="I1257" s="499">
        <v>10</v>
      </c>
      <c r="J1257" s="499">
        <v>19</v>
      </c>
      <c r="K1257" s="499">
        <v>7</v>
      </c>
      <c r="L1257" s="499">
        <v>15</v>
      </c>
      <c r="M1257" s="499">
        <v>9</v>
      </c>
      <c r="N1257" s="499">
        <v>4</v>
      </c>
      <c r="O1257" s="499">
        <v>5</v>
      </c>
      <c r="P1257" s="499">
        <v>5</v>
      </c>
      <c r="Q1257" s="499">
        <v>3</v>
      </c>
      <c r="R1257" s="499">
        <v>2</v>
      </c>
      <c r="S1257" s="499">
        <v>2</v>
      </c>
      <c r="T1257" s="330"/>
    </row>
    <row r="1258" spans="1:20" s="331" customFormat="1">
      <c r="A1258" s="494" t="s">
        <v>2378</v>
      </c>
      <c r="B1258" s="499">
        <v>47</v>
      </c>
      <c r="C1258" s="499">
        <v>502</v>
      </c>
      <c r="D1258" s="499">
        <v>10.680851063829786</v>
      </c>
      <c r="E1258" s="499">
        <v>0</v>
      </c>
      <c r="F1258" s="499">
        <v>4</v>
      </c>
      <c r="G1258" s="499">
        <v>4</v>
      </c>
      <c r="H1258" s="499">
        <v>0</v>
      </c>
      <c r="I1258" s="499">
        <v>3</v>
      </c>
      <c r="J1258" s="499">
        <v>7</v>
      </c>
      <c r="K1258" s="499">
        <v>5</v>
      </c>
      <c r="L1258" s="499">
        <v>4</v>
      </c>
      <c r="M1258" s="499">
        <v>3</v>
      </c>
      <c r="N1258" s="499">
        <v>4</v>
      </c>
      <c r="O1258" s="499">
        <v>3</v>
      </c>
      <c r="P1258" s="499">
        <v>1</v>
      </c>
      <c r="Q1258" s="499">
        <v>1</v>
      </c>
      <c r="R1258" s="499">
        <v>6</v>
      </c>
      <c r="S1258" s="499">
        <v>2</v>
      </c>
      <c r="T1258" s="330"/>
    </row>
    <row r="1259" spans="1:20" s="331" customFormat="1">
      <c r="A1259" s="494" t="s">
        <v>2379</v>
      </c>
      <c r="B1259" s="499">
        <v>121</v>
      </c>
      <c r="C1259" s="499">
        <v>845</v>
      </c>
      <c r="D1259" s="499">
        <v>6.9834710743801649</v>
      </c>
      <c r="E1259" s="499">
        <v>0</v>
      </c>
      <c r="F1259" s="499">
        <v>4</v>
      </c>
      <c r="G1259" s="499">
        <v>1</v>
      </c>
      <c r="H1259" s="499">
        <v>8</v>
      </c>
      <c r="I1259" s="499">
        <v>11</v>
      </c>
      <c r="J1259" s="499">
        <v>11</v>
      </c>
      <c r="K1259" s="499">
        <v>7</v>
      </c>
      <c r="L1259" s="499">
        <v>7</v>
      </c>
      <c r="M1259" s="499">
        <v>7</v>
      </c>
      <c r="N1259" s="499">
        <v>11</v>
      </c>
      <c r="O1259" s="499">
        <v>13</v>
      </c>
      <c r="P1259" s="499">
        <v>8</v>
      </c>
      <c r="Q1259" s="499">
        <v>6</v>
      </c>
      <c r="R1259" s="499">
        <v>9</v>
      </c>
      <c r="S1259" s="499">
        <v>18</v>
      </c>
      <c r="T1259" s="330"/>
    </row>
    <row r="1260" spans="1:20" s="331" customFormat="1">
      <c r="A1260" s="494" t="s">
        <v>2380</v>
      </c>
      <c r="B1260" s="499">
        <v>170</v>
      </c>
      <c r="C1260" s="499">
        <v>674</v>
      </c>
      <c r="D1260" s="499">
        <v>3.9647058823529413</v>
      </c>
      <c r="E1260" s="499">
        <v>0</v>
      </c>
      <c r="F1260" s="499">
        <v>3</v>
      </c>
      <c r="G1260" s="499">
        <v>14</v>
      </c>
      <c r="H1260" s="499">
        <v>4</v>
      </c>
      <c r="I1260" s="499">
        <v>11</v>
      </c>
      <c r="J1260" s="499">
        <v>23</v>
      </c>
      <c r="K1260" s="499">
        <v>22</v>
      </c>
      <c r="L1260" s="499">
        <v>22</v>
      </c>
      <c r="M1260" s="499">
        <v>23</v>
      </c>
      <c r="N1260" s="499">
        <v>12</v>
      </c>
      <c r="O1260" s="499">
        <v>9</v>
      </c>
      <c r="P1260" s="499">
        <v>8</v>
      </c>
      <c r="Q1260" s="499">
        <v>3</v>
      </c>
      <c r="R1260" s="499">
        <v>7</v>
      </c>
      <c r="S1260" s="499">
        <v>9</v>
      </c>
      <c r="T1260" s="330"/>
    </row>
    <row r="1261" spans="1:20" s="331" customFormat="1">
      <c r="A1261" s="494" t="s">
        <v>2381</v>
      </c>
      <c r="B1261" s="499">
        <v>907</v>
      </c>
      <c r="C1261" s="499">
        <v>2751</v>
      </c>
      <c r="D1261" s="499">
        <v>3.0330760749724366</v>
      </c>
      <c r="E1261" s="499">
        <v>8</v>
      </c>
      <c r="F1261" s="499">
        <v>27</v>
      </c>
      <c r="G1261" s="499">
        <v>35</v>
      </c>
      <c r="H1261" s="499">
        <v>47</v>
      </c>
      <c r="I1261" s="499">
        <v>83</v>
      </c>
      <c r="J1261" s="499">
        <v>153</v>
      </c>
      <c r="K1261" s="499">
        <v>124</v>
      </c>
      <c r="L1261" s="499">
        <v>84</v>
      </c>
      <c r="M1261" s="499">
        <v>84</v>
      </c>
      <c r="N1261" s="499">
        <v>60</v>
      </c>
      <c r="O1261" s="499">
        <v>48</v>
      </c>
      <c r="P1261" s="499">
        <v>46</v>
      </c>
      <c r="Q1261" s="499">
        <v>22</v>
      </c>
      <c r="R1261" s="499">
        <v>19</v>
      </c>
      <c r="S1261" s="499">
        <v>67</v>
      </c>
      <c r="T1261" s="330"/>
    </row>
    <row r="1262" spans="1:20" s="331" customFormat="1">
      <c r="A1262" s="494" t="s">
        <v>2382</v>
      </c>
      <c r="B1262" s="499">
        <v>98</v>
      </c>
      <c r="C1262" s="499">
        <v>758</v>
      </c>
      <c r="D1262" s="499">
        <v>7.7346938775510203</v>
      </c>
      <c r="E1262" s="499">
        <v>0</v>
      </c>
      <c r="F1262" s="499">
        <v>3</v>
      </c>
      <c r="G1262" s="499">
        <v>6</v>
      </c>
      <c r="H1262" s="499">
        <v>4</v>
      </c>
      <c r="I1262" s="499">
        <v>5</v>
      </c>
      <c r="J1262" s="499">
        <v>22</v>
      </c>
      <c r="K1262" s="499">
        <v>15</v>
      </c>
      <c r="L1262" s="499">
        <v>9</v>
      </c>
      <c r="M1262" s="499">
        <v>7</v>
      </c>
      <c r="N1262" s="499">
        <v>6</v>
      </c>
      <c r="O1262" s="499">
        <v>6</v>
      </c>
      <c r="P1262" s="499">
        <v>1</v>
      </c>
      <c r="Q1262" s="499">
        <v>6</v>
      </c>
      <c r="R1262" s="499">
        <v>5</v>
      </c>
      <c r="S1262" s="499">
        <v>3</v>
      </c>
      <c r="T1262" s="330"/>
    </row>
    <row r="1263" spans="1:20" s="331" customFormat="1">
      <c r="A1263" s="494" t="s">
        <v>2383</v>
      </c>
      <c r="B1263" s="499">
        <v>408</v>
      </c>
      <c r="C1263" s="499">
        <v>4730</v>
      </c>
      <c r="D1263" s="499">
        <v>11.593137254901961</v>
      </c>
      <c r="E1263" s="499">
        <v>0</v>
      </c>
      <c r="F1263" s="499">
        <v>9</v>
      </c>
      <c r="G1263" s="499">
        <v>34</v>
      </c>
      <c r="H1263" s="499">
        <v>30</v>
      </c>
      <c r="I1263" s="499">
        <v>38</v>
      </c>
      <c r="J1263" s="499">
        <v>78</v>
      </c>
      <c r="K1263" s="499">
        <v>42</v>
      </c>
      <c r="L1263" s="499">
        <v>39</v>
      </c>
      <c r="M1263" s="499">
        <v>17</v>
      </c>
      <c r="N1263" s="499">
        <v>30</v>
      </c>
      <c r="O1263" s="499">
        <v>24</v>
      </c>
      <c r="P1263" s="499">
        <v>25</v>
      </c>
      <c r="Q1263" s="499">
        <v>15</v>
      </c>
      <c r="R1263" s="499">
        <v>9</v>
      </c>
      <c r="S1263" s="499">
        <v>18</v>
      </c>
      <c r="T1263" s="330"/>
    </row>
    <row r="1264" spans="1:20" s="331" customFormat="1">
      <c r="A1264" s="494" t="s">
        <v>2384</v>
      </c>
      <c r="B1264" s="499">
        <v>5</v>
      </c>
      <c r="C1264" s="499">
        <v>15</v>
      </c>
      <c r="D1264" s="499">
        <v>3</v>
      </c>
      <c r="E1264" s="499">
        <v>0</v>
      </c>
      <c r="F1264" s="499">
        <v>0</v>
      </c>
      <c r="G1264" s="499">
        <v>0</v>
      </c>
      <c r="H1264" s="499">
        <v>0</v>
      </c>
      <c r="I1264" s="499">
        <v>0</v>
      </c>
      <c r="J1264" s="499">
        <v>1</v>
      </c>
      <c r="K1264" s="499">
        <v>2</v>
      </c>
      <c r="L1264" s="499">
        <v>0</v>
      </c>
      <c r="M1264" s="499">
        <v>0</v>
      </c>
      <c r="N1264" s="499">
        <v>0</v>
      </c>
      <c r="O1264" s="499">
        <v>0</v>
      </c>
      <c r="P1264" s="499">
        <v>1</v>
      </c>
      <c r="Q1264" s="499">
        <v>0</v>
      </c>
      <c r="R1264" s="499">
        <v>1</v>
      </c>
      <c r="S1264" s="499">
        <v>0</v>
      </c>
      <c r="T1264" s="330"/>
    </row>
    <row r="1265" spans="1:20" s="331" customFormat="1">
      <c r="A1265" s="494" t="s">
        <v>2385</v>
      </c>
      <c r="B1265" s="499">
        <v>27</v>
      </c>
      <c r="C1265" s="499">
        <v>236</v>
      </c>
      <c r="D1265" s="499">
        <v>8.7407407407407405</v>
      </c>
      <c r="E1265" s="499">
        <v>0</v>
      </c>
      <c r="F1265" s="499">
        <v>2</v>
      </c>
      <c r="G1265" s="499">
        <v>1</v>
      </c>
      <c r="H1265" s="499">
        <v>0</v>
      </c>
      <c r="I1265" s="499">
        <v>2</v>
      </c>
      <c r="J1265" s="499">
        <v>4</v>
      </c>
      <c r="K1265" s="499">
        <v>7</v>
      </c>
      <c r="L1265" s="499">
        <v>1</v>
      </c>
      <c r="M1265" s="499">
        <v>3</v>
      </c>
      <c r="N1265" s="499">
        <v>0</v>
      </c>
      <c r="O1265" s="499">
        <v>1</v>
      </c>
      <c r="P1265" s="499">
        <v>1</v>
      </c>
      <c r="Q1265" s="499">
        <v>3</v>
      </c>
      <c r="R1265" s="499">
        <v>2</v>
      </c>
      <c r="S1265" s="499">
        <v>0</v>
      </c>
      <c r="T1265" s="330"/>
    </row>
    <row r="1266" spans="1:20" s="331" customFormat="1">
      <c r="A1266" s="494" t="s">
        <v>2386</v>
      </c>
      <c r="B1266" s="499">
        <v>5</v>
      </c>
      <c r="C1266" s="499">
        <v>156</v>
      </c>
      <c r="D1266" s="499">
        <v>31.2</v>
      </c>
      <c r="E1266" s="499">
        <v>0</v>
      </c>
      <c r="F1266" s="499">
        <v>1</v>
      </c>
      <c r="G1266" s="499">
        <v>0</v>
      </c>
      <c r="H1266" s="499">
        <v>0</v>
      </c>
      <c r="I1266" s="499">
        <v>0</v>
      </c>
      <c r="J1266" s="499">
        <v>0</v>
      </c>
      <c r="K1266" s="499">
        <v>0</v>
      </c>
      <c r="L1266" s="499">
        <v>0</v>
      </c>
      <c r="M1266" s="499">
        <v>0</v>
      </c>
      <c r="N1266" s="499">
        <v>0</v>
      </c>
      <c r="O1266" s="499">
        <v>0</v>
      </c>
      <c r="P1266" s="499">
        <v>2</v>
      </c>
      <c r="Q1266" s="499">
        <v>0</v>
      </c>
      <c r="R1266" s="499">
        <v>1</v>
      </c>
      <c r="S1266" s="499">
        <v>1</v>
      </c>
      <c r="T1266" s="330"/>
    </row>
    <row r="1267" spans="1:20" s="331" customFormat="1">
      <c r="A1267" s="494" t="s">
        <v>2387</v>
      </c>
      <c r="B1267" s="499">
        <v>101</v>
      </c>
      <c r="C1267" s="499">
        <v>746</v>
      </c>
      <c r="D1267" s="499">
        <v>7.3861386138613865</v>
      </c>
      <c r="E1267" s="499">
        <v>0</v>
      </c>
      <c r="F1267" s="499">
        <v>1</v>
      </c>
      <c r="G1267" s="499">
        <v>4</v>
      </c>
      <c r="H1267" s="499">
        <v>4</v>
      </c>
      <c r="I1267" s="499">
        <v>11</v>
      </c>
      <c r="J1267" s="499">
        <v>22</v>
      </c>
      <c r="K1267" s="499">
        <v>16</v>
      </c>
      <c r="L1267" s="499">
        <v>11</v>
      </c>
      <c r="M1267" s="499">
        <v>6</v>
      </c>
      <c r="N1267" s="499">
        <v>5</v>
      </c>
      <c r="O1267" s="499">
        <v>4</v>
      </c>
      <c r="P1267" s="499">
        <v>7</v>
      </c>
      <c r="Q1267" s="499">
        <v>4</v>
      </c>
      <c r="R1267" s="499">
        <v>2</v>
      </c>
      <c r="S1267" s="499">
        <v>4</v>
      </c>
      <c r="T1267" s="330"/>
    </row>
    <row r="1268" spans="1:20" s="331" customFormat="1">
      <c r="A1268" s="494" t="s">
        <v>2388</v>
      </c>
      <c r="B1268" s="499">
        <v>1317</v>
      </c>
      <c r="C1268" s="499">
        <v>5084</v>
      </c>
      <c r="D1268" s="499">
        <v>3.8602885345482156</v>
      </c>
      <c r="E1268" s="499">
        <v>3</v>
      </c>
      <c r="F1268" s="499">
        <v>20</v>
      </c>
      <c r="G1268" s="499">
        <v>36</v>
      </c>
      <c r="H1268" s="499">
        <v>40</v>
      </c>
      <c r="I1268" s="499">
        <v>121</v>
      </c>
      <c r="J1268" s="499">
        <v>243</v>
      </c>
      <c r="K1268" s="499">
        <v>227</v>
      </c>
      <c r="L1268" s="499">
        <v>133</v>
      </c>
      <c r="M1268" s="499">
        <v>113</v>
      </c>
      <c r="N1268" s="499">
        <v>89</v>
      </c>
      <c r="O1268" s="499">
        <v>60</v>
      </c>
      <c r="P1268" s="499">
        <v>64</v>
      </c>
      <c r="Q1268" s="499">
        <v>44</v>
      </c>
      <c r="R1268" s="499">
        <v>31</v>
      </c>
      <c r="S1268" s="499">
        <v>93</v>
      </c>
      <c r="T1268" s="330"/>
    </row>
    <row r="1269" spans="1:20" s="331" customFormat="1">
      <c r="A1269" s="494" t="s">
        <v>2389</v>
      </c>
      <c r="B1269" s="499">
        <v>73</v>
      </c>
      <c r="C1269" s="499">
        <v>772</v>
      </c>
      <c r="D1269" s="499">
        <v>10.575342465753424</v>
      </c>
      <c r="E1269" s="499">
        <v>0</v>
      </c>
      <c r="F1269" s="499">
        <v>2</v>
      </c>
      <c r="G1269" s="499">
        <v>0</v>
      </c>
      <c r="H1269" s="499">
        <v>1</v>
      </c>
      <c r="I1269" s="499">
        <v>3</v>
      </c>
      <c r="J1269" s="499">
        <v>9</v>
      </c>
      <c r="K1269" s="499">
        <v>11</v>
      </c>
      <c r="L1269" s="499">
        <v>10</v>
      </c>
      <c r="M1269" s="499">
        <v>3</v>
      </c>
      <c r="N1269" s="499">
        <v>8</v>
      </c>
      <c r="O1269" s="499">
        <v>3</v>
      </c>
      <c r="P1269" s="499">
        <v>4</v>
      </c>
      <c r="Q1269" s="499">
        <v>6</v>
      </c>
      <c r="R1269" s="499">
        <v>7</v>
      </c>
      <c r="S1269" s="499">
        <v>6</v>
      </c>
      <c r="T1269" s="330"/>
    </row>
    <row r="1270" spans="1:20" s="331" customFormat="1">
      <c r="A1270" s="494" t="s">
        <v>2390</v>
      </c>
      <c r="B1270" s="499">
        <v>68</v>
      </c>
      <c r="C1270" s="499">
        <v>610</v>
      </c>
      <c r="D1270" s="499">
        <v>8.9705882352941178</v>
      </c>
      <c r="E1270" s="499">
        <v>1</v>
      </c>
      <c r="F1270" s="499">
        <v>0</v>
      </c>
      <c r="G1270" s="499">
        <v>3</v>
      </c>
      <c r="H1270" s="499">
        <v>3</v>
      </c>
      <c r="I1270" s="499">
        <v>4</v>
      </c>
      <c r="J1270" s="499">
        <v>7</v>
      </c>
      <c r="K1270" s="499">
        <v>7</v>
      </c>
      <c r="L1270" s="499">
        <v>7</v>
      </c>
      <c r="M1270" s="499">
        <v>7</v>
      </c>
      <c r="N1270" s="499">
        <v>6</v>
      </c>
      <c r="O1270" s="499">
        <v>9</v>
      </c>
      <c r="P1270" s="499">
        <v>3</v>
      </c>
      <c r="Q1270" s="499">
        <v>2</v>
      </c>
      <c r="R1270" s="499">
        <v>2</v>
      </c>
      <c r="S1270" s="499">
        <v>7</v>
      </c>
      <c r="T1270" s="330"/>
    </row>
    <row r="1271" spans="1:20" s="331" customFormat="1">
      <c r="A1271" s="494" t="s">
        <v>2391</v>
      </c>
      <c r="B1271" s="499">
        <v>15</v>
      </c>
      <c r="C1271" s="499">
        <v>22</v>
      </c>
      <c r="D1271" s="499">
        <v>1.4666666666666666</v>
      </c>
      <c r="E1271" s="499">
        <v>0</v>
      </c>
      <c r="F1271" s="499">
        <v>0</v>
      </c>
      <c r="G1271" s="499">
        <v>5</v>
      </c>
      <c r="H1271" s="499">
        <v>4</v>
      </c>
      <c r="I1271" s="499">
        <v>1</v>
      </c>
      <c r="J1271" s="499">
        <v>2</v>
      </c>
      <c r="K1271" s="499">
        <v>0</v>
      </c>
      <c r="L1271" s="499">
        <v>0</v>
      </c>
      <c r="M1271" s="499">
        <v>0</v>
      </c>
      <c r="N1271" s="499">
        <v>1</v>
      </c>
      <c r="O1271" s="499">
        <v>1</v>
      </c>
      <c r="P1271" s="499">
        <v>0</v>
      </c>
      <c r="Q1271" s="499">
        <v>0</v>
      </c>
      <c r="R1271" s="499">
        <v>0</v>
      </c>
      <c r="S1271" s="499">
        <v>1</v>
      </c>
      <c r="T1271" s="330"/>
    </row>
    <row r="1272" spans="1:20" s="331" customFormat="1">
      <c r="A1272" s="494" t="s">
        <v>2392</v>
      </c>
      <c r="B1272" s="499">
        <v>57</v>
      </c>
      <c r="C1272" s="499">
        <v>271</v>
      </c>
      <c r="D1272" s="499">
        <v>4.7543859649122808</v>
      </c>
      <c r="E1272" s="499">
        <v>0</v>
      </c>
      <c r="F1272" s="499">
        <v>1</v>
      </c>
      <c r="G1272" s="499">
        <v>4</v>
      </c>
      <c r="H1272" s="499">
        <v>3</v>
      </c>
      <c r="I1272" s="499">
        <v>3</v>
      </c>
      <c r="J1272" s="499">
        <v>9</v>
      </c>
      <c r="K1272" s="499">
        <v>6</v>
      </c>
      <c r="L1272" s="499">
        <v>7</v>
      </c>
      <c r="M1272" s="499">
        <v>6</v>
      </c>
      <c r="N1272" s="499">
        <v>8</v>
      </c>
      <c r="O1272" s="499">
        <v>0</v>
      </c>
      <c r="P1272" s="499">
        <v>1</v>
      </c>
      <c r="Q1272" s="499">
        <v>1</v>
      </c>
      <c r="R1272" s="499">
        <v>2</v>
      </c>
      <c r="S1272" s="499">
        <v>6</v>
      </c>
      <c r="T1272" s="330"/>
    </row>
    <row r="1273" spans="1:20" s="331" customFormat="1">
      <c r="A1273" s="494" t="s">
        <v>2393</v>
      </c>
      <c r="B1273" s="499">
        <v>36</v>
      </c>
      <c r="C1273" s="499">
        <v>118</v>
      </c>
      <c r="D1273" s="499">
        <v>3.2777777777777777</v>
      </c>
      <c r="E1273" s="499">
        <v>0</v>
      </c>
      <c r="F1273" s="499">
        <v>0</v>
      </c>
      <c r="G1273" s="499">
        <v>0</v>
      </c>
      <c r="H1273" s="499">
        <v>3</v>
      </c>
      <c r="I1273" s="499">
        <v>8</v>
      </c>
      <c r="J1273" s="499">
        <v>2</v>
      </c>
      <c r="K1273" s="499">
        <v>1</v>
      </c>
      <c r="L1273" s="499">
        <v>6</v>
      </c>
      <c r="M1273" s="499">
        <v>5</v>
      </c>
      <c r="N1273" s="499">
        <v>1</v>
      </c>
      <c r="O1273" s="499">
        <v>1</v>
      </c>
      <c r="P1273" s="499">
        <v>3</v>
      </c>
      <c r="Q1273" s="499">
        <v>2</v>
      </c>
      <c r="R1273" s="499">
        <v>1</v>
      </c>
      <c r="S1273" s="499">
        <v>3</v>
      </c>
      <c r="T1273" s="330"/>
    </row>
    <row r="1274" spans="1:20" s="331" customFormat="1">
      <c r="A1274" s="494" t="s">
        <v>2394</v>
      </c>
      <c r="B1274" s="499">
        <v>142</v>
      </c>
      <c r="C1274" s="499">
        <v>716</v>
      </c>
      <c r="D1274" s="499">
        <v>5.042253521126761</v>
      </c>
      <c r="E1274" s="499">
        <v>0</v>
      </c>
      <c r="F1274" s="499">
        <v>4</v>
      </c>
      <c r="G1274" s="499">
        <v>5</v>
      </c>
      <c r="H1274" s="499">
        <v>7</v>
      </c>
      <c r="I1274" s="499">
        <v>13</v>
      </c>
      <c r="J1274" s="499">
        <v>20</v>
      </c>
      <c r="K1274" s="499">
        <v>17</v>
      </c>
      <c r="L1274" s="499">
        <v>16</v>
      </c>
      <c r="M1274" s="499">
        <v>12</v>
      </c>
      <c r="N1274" s="499">
        <v>12</v>
      </c>
      <c r="O1274" s="499">
        <v>8</v>
      </c>
      <c r="P1274" s="499">
        <v>3</v>
      </c>
      <c r="Q1274" s="499">
        <v>3</v>
      </c>
      <c r="R1274" s="499">
        <v>3</v>
      </c>
      <c r="S1274" s="499">
        <v>19</v>
      </c>
      <c r="T1274" s="330"/>
    </row>
    <row r="1275" spans="1:20" s="331" customFormat="1">
      <c r="A1275" s="494" t="s">
        <v>2395</v>
      </c>
      <c r="B1275" s="499">
        <v>558</v>
      </c>
      <c r="C1275" s="499">
        <v>2201</v>
      </c>
      <c r="D1275" s="499">
        <v>3.9444444444444446</v>
      </c>
      <c r="E1275" s="499">
        <v>5</v>
      </c>
      <c r="F1275" s="499">
        <v>33</v>
      </c>
      <c r="G1275" s="499">
        <v>35</v>
      </c>
      <c r="H1275" s="499">
        <v>35</v>
      </c>
      <c r="I1275" s="499">
        <v>29</v>
      </c>
      <c r="J1275" s="499">
        <v>65</v>
      </c>
      <c r="K1275" s="499">
        <v>57</v>
      </c>
      <c r="L1275" s="499">
        <v>59</v>
      </c>
      <c r="M1275" s="499">
        <v>40</v>
      </c>
      <c r="N1275" s="499">
        <v>39</v>
      </c>
      <c r="O1275" s="499">
        <v>24</v>
      </c>
      <c r="P1275" s="499">
        <v>17</v>
      </c>
      <c r="Q1275" s="499">
        <v>25</v>
      </c>
      <c r="R1275" s="499">
        <v>23</v>
      </c>
      <c r="S1275" s="499">
        <v>72</v>
      </c>
      <c r="T1275" s="330"/>
    </row>
    <row r="1276" spans="1:20" s="331" customFormat="1">
      <c r="A1276" s="494" t="s">
        <v>2396</v>
      </c>
      <c r="B1276" s="499">
        <v>36</v>
      </c>
      <c r="C1276" s="499">
        <v>66</v>
      </c>
      <c r="D1276" s="499">
        <v>1.8333333333333333</v>
      </c>
      <c r="E1276" s="499">
        <v>0</v>
      </c>
      <c r="F1276" s="499">
        <v>2</v>
      </c>
      <c r="G1276" s="499">
        <v>6</v>
      </c>
      <c r="H1276" s="499">
        <v>2</v>
      </c>
      <c r="I1276" s="499">
        <v>3</v>
      </c>
      <c r="J1276" s="499">
        <v>6</v>
      </c>
      <c r="K1276" s="499">
        <v>6</v>
      </c>
      <c r="L1276" s="499">
        <v>0</v>
      </c>
      <c r="M1276" s="499">
        <v>3</v>
      </c>
      <c r="N1276" s="499">
        <v>1</v>
      </c>
      <c r="O1276" s="499">
        <v>1</v>
      </c>
      <c r="P1276" s="499">
        <v>2</v>
      </c>
      <c r="Q1276" s="499">
        <v>1</v>
      </c>
      <c r="R1276" s="499">
        <v>0</v>
      </c>
      <c r="S1276" s="499">
        <v>3</v>
      </c>
      <c r="T1276" s="330"/>
    </row>
    <row r="1277" spans="1:20" s="331" customFormat="1">
      <c r="A1277" s="494" t="s">
        <v>2397</v>
      </c>
      <c r="B1277" s="499">
        <v>86</v>
      </c>
      <c r="C1277" s="499">
        <v>141</v>
      </c>
      <c r="D1277" s="499">
        <v>1.6395348837209303</v>
      </c>
      <c r="E1277" s="499">
        <v>0</v>
      </c>
      <c r="F1277" s="499">
        <v>24</v>
      </c>
      <c r="G1277" s="499">
        <v>49</v>
      </c>
      <c r="H1277" s="499">
        <v>8</v>
      </c>
      <c r="I1277" s="499">
        <v>0</v>
      </c>
      <c r="J1277" s="499">
        <v>3</v>
      </c>
      <c r="K1277" s="499">
        <v>0</v>
      </c>
      <c r="L1277" s="499">
        <v>0</v>
      </c>
      <c r="M1277" s="499">
        <v>0</v>
      </c>
      <c r="N1277" s="499">
        <v>0</v>
      </c>
      <c r="O1277" s="499">
        <v>0</v>
      </c>
      <c r="P1277" s="499">
        <v>0</v>
      </c>
      <c r="Q1277" s="499">
        <v>0</v>
      </c>
      <c r="R1277" s="499">
        <v>1</v>
      </c>
      <c r="S1277" s="499">
        <v>1</v>
      </c>
      <c r="T1277" s="330"/>
    </row>
    <row r="1278" spans="1:20" s="331" customFormat="1">
      <c r="A1278" s="494" t="s">
        <v>2398</v>
      </c>
      <c r="B1278" s="499">
        <v>118</v>
      </c>
      <c r="C1278" s="499">
        <v>319</v>
      </c>
      <c r="D1278" s="499">
        <v>2.7033898305084745</v>
      </c>
      <c r="E1278" s="499">
        <v>7</v>
      </c>
      <c r="F1278" s="499">
        <v>54</v>
      </c>
      <c r="G1278" s="499">
        <v>21</v>
      </c>
      <c r="H1278" s="499">
        <v>5</v>
      </c>
      <c r="I1278" s="499">
        <v>3</v>
      </c>
      <c r="J1278" s="499">
        <v>1</v>
      </c>
      <c r="K1278" s="499">
        <v>4</v>
      </c>
      <c r="L1278" s="499">
        <v>3</v>
      </c>
      <c r="M1278" s="499">
        <v>2</v>
      </c>
      <c r="N1278" s="499">
        <v>2</v>
      </c>
      <c r="O1278" s="499">
        <v>1</v>
      </c>
      <c r="P1278" s="499">
        <v>3</v>
      </c>
      <c r="Q1278" s="499">
        <v>3</v>
      </c>
      <c r="R1278" s="499">
        <v>2</v>
      </c>
      <c r="S1278" s="499">
        <v>7</v>
      </c>
      <c r="T1278" s="330"/>
    </row>
    <row r="1279" spans="1:20" s="331" customFormat="1">
      <c r="A1279" s="494" t="s">
        <v>2399</v>
      </c>
      <c r="B1279" s="499">
        <v>462</v>
      </c>
      <c r="C1279" s="499">
        <v>1029</v>
      </c>
      <c r="D1279" s="499">
        <v>2.2272727272727271</v>
      </c>
      <c r="E1279" s="499">
        <v>14</v>
      </c>
      <c r="F1279" s="499">
        <v>205</v>
      </c>
      <c r="G1279" s="499">
        <v>73</v>
      </c>
      <c r="H1279" s="499">
        <v>28</v>
      </c>
      <c r="I1279" s="499">
        <v>9</v>
      </c>
      <c r="J1279" s="499">
        <v>10</v>
      </c>
      <c r="K1279" s="499">
        <v>15</v>
      </c>
      <c r="L1279" s="499">
        <v>13</v>
      </c>
      <c r="M1279" s="499">
        <v>8</v>
      </c>
      <c r="N1279" s="499">
        <v>10</v>
      </c>
      <c r="O1279" s="499">
        <v>18</v>
      </c>
      <c r="P1279" s="499">
        <v>17</v>
      </c>
      <c r="Q1279" s="499">
        <v>9</v>
      </c>
      <c r="R1279" s="499">
        <v>8</v>
      </c>
      <c r="S1279" s="499">
        <v>25</v>
      </c>
      <c r="T1279" s="330"/>
    </row>
    <row r="1280" spans="1:20" s="331" customFormat="1">
      <c r="A1280" s="494" t="s">
        <v>2400</v>
      </c>
      <c r="B1280" s="499">
        <v>42</v>
      </c>
      <c r="C1280" s="499">
        <v>118</v>
      </c>
      <c r="D1280" s="499">
        <v>2.8095238095238093</v>
      </c>
      <c r="E1280" s="499">
        <v>1</v>
      </c>
      <c r="F1280" s="499">
        <v>1</v>
      </c>
      <c r="G1280" s="499">
        <v>2</v>
      </c>
      <c r="H1280" s="499">
        <v>0</v>
      </c>
      <c r="I1280" s="499">
        <v>1</v>
      </c>
      <c r="J1280" s="499">
        <v>1</v>
      </c>
      <c r="K1280" s="499">
        <v>1</v>
      </c>
      <c r="L1280" s="499">
        <v>4</v>
      </c>
      <c r="M1280" s="499">
        <v>7</v>
      </c>
      <c r="N1280" s="499">
        <v>2</v>
      </c>
      <c r="O1280" s="499">
        <v>5</v>
      </c>
      <c r="P1280" s="499">
        <v>3</v>
      </c>
      <c r="Q1280" s="499">
        <v>1</v>
      </c>
      <c r="R1280" s="499">
        <v>2</v>
      </c>
      <c r="S1280" s="499">
        <v>11</v>
      </c>
      <c r="T1280" s="330"/>
    </row>
    <row r="1281" spans="1:20" s="331" customFormat="1">
      <c r="A1281" s="494" t="s">
        <v>2401</v>
      </c>
      <c r="B1281" s="499">
        <v>192</v>
      </c>
      <c r="C1281" s="499">
        <v>1559</v>
      </c>
      <c r="D1281" s="499">
        <v>8.1197916666666661</v>
      </c>
      <c r="E1281" s="499">
        <v>4</v>
      </c>
      <c r="F1281" s="499">
        <v>48</v>
      </c>
      <c r="G1281" s="499">
        <v>30</v>
      </c>
      <c r="H1281" s="499">
        <v>21</v>
      </c>
      <c r="I1281" s="499">
        <v>11</v>
      </c>
      <c r="J1281" s="499">
        <v>8</v>
      </c>
      <c r="K1281" s="499">
        <v>11</v>
      </c>
      <c r="L1281" s="499">
        <v>14</v>
      </c>
      <c r="M1281" s="499">
        <v>10</v>
      </c>
      <c r="N1281" s="499">
        <v>7</v>
      </c>
      <c r="O1281" s="499">
        <v>7</v>
      </c>
      <c r="P1281" s="499">
        <v>4</v>
      </c>
      <c r="Q1281" s="499">
        <v>3</v>
      </c>
      <c r="R1281" s="499">
        <v>5</v>
      </c>
      <c r="S1281" s="499">
        <v>9</v>
      </c>
      <c r="T1281" s="330"/>
    </row>
    <row r="1282" spans="1:20" s="331" customFormat="1">
      <c r="A1282" s="494" t="s">
        <v>2402</v>
      </c>
      <c r="B1282" s="499">
        <v>166</v>
      </c>
      <c r="C1282" s="499">
        <v>1184</v>
      </c>
      <c r="D1282" s="499">
        <v>7.1325301204819276</v>
      </c>
      <c r="E1282" s="499">
        <v>12</v>
      </c>
      <c r="F1282" s="499">
        <v>60</v>
      </c>
      <c r="G1282" s="499">
        <v>19</v>
      </c>
      <c r="H1282" s="499">
        <v>9</v>
      </c>
      <c r="I1282" s="499">
        <v>4</v>
      </c>
      <c r="J1282" s="499">
        <v>9</v>
      </c>
      <c r="K1282" s="499">
        <v>7</v>
      </c>
      <c r="L1282" s="499">
        <v>10</v>
      </c>
      <c r="M1282" s="499">
        <v>10</v>
      </c>
      <c r="N1282" s="499">
        <v>8</v>
      </c>
      <c r="O1282" s="499">
        <v>5</v>
      </c>
      <c r="P1282" s="499">
        <v>4</v>
      </c>
      <c r="Q1282" s="499">
        <v>2</v>
      </c>
      <c r="R1282" s="499">
        <v>3</v>
      </c>
      <c r="S1282" s="499">
        <v>4</v>
      </c>
      <c r="T1282" s="330"/>
    </row>
    <row r="1283" spans="1:20" s="331" customFormat="1">
      <c r="A1283" s="494" t="s">
        <v>2403</v>
      </c>
      <c r="B1283" s="499">
        <v>129</v>
      </c>
      <c r="C1283" s="499">
        <v>1111</v>
      </c>
      <c r="D1283" s="499">
        <v>8.6124031007751931</v>
      </c>
      <c r="E1283" s="499">
        <v>4</v>
      </c>
      <c r="F1283" s="499">
        <v>28</v>
      </c>
      <c r="G1283" s="499">
        <v>15</v>
      </c>
      <c r="H1283" s="499">
        <v>10</v>
      </c>
      <c r="I1283" s="499">
        <v>6</v>
      </c>
      <c r="J1283" s="499">
        <v>13</v>
      </c>
      <c r="K1283" s="499">
        <v>11</v>
      </c>
      <c r="L1283" s="499">
        <v>5</v>
      </c>
      <c r="M1283" s="499">
        <v>10</v>
      </c>
      <c r="N1283" s="499">
        <v>4</v>
      </c>
      <c r="O1283" s="499">
        <v>3</v>
      </c>
      <c r="P1283" s="499">
        <v>7</v>
      </c>
      <c r="Q1283" s="499">
        <v>1</v>
      </c>
      <c r="R1283" s="499">
        <v>3</v>
      </c>
      <c r="S1283" s="499">
        <v>9</v>
      </c>
      <c r="T1283" s="330"/>
    </row>
    <row r="1284" spans="1:20" s="331" customFormat="1">
      <c r="A1284" s="494" t="s">
        <v>2404</v>
      </c>
      <c r="B1284" s="499">
        <v>134</v>
      </c>
      <c r="C1284" s="499">
        <v>864</v>
      </c>
      <c r="D1284" s="499">
        <v>6.4477611940298507</v>
      </c>
      <c r="E1284" s="499">
        <v>6</v>
      </c>
      <c r="F1284" s="499">
        <v>32</v>
      </c>
      <c r="G1284" s="499">
        <v>11</v>
      </c>
      <c r="H1284" s="499">
        <v>13</v>
      </c>
      <c r="I1284" s="499">
        <v>3</v>
      </c>
      <c r="J1284" s="499">
        <v>14</v>
      </c>
      <c r="K1284" s="499">
        <v>8</v>
      </c>
      <c r="L1284" s="499">
        <v>10</v>
      </c>
      <c r="M1284" s="499">
        <v>6</v>
      </c>
      <c r="N1284" s="499">
        <v>4</v>
      </c>
      <c r="O1284" s="499">
        <v>10</v>
      </c>
      <c r="P1284" s="499">
        <v>5</v>
      </c>
      <c r="Q1284" s="499">
        <v>2</v>
      </c>
      <c r="R1284" s="499">
        <v>3</v>
      </c>
      <c r="S1284" s="499">
        <v>7</v>
      </c>
      <c r="T1284" s="330"/>
    </row>
    <row r="1285" spans="1:20" s="331" customFormat="1">
      <c r="A1285" s="494" t="s">
        <v>2405</v>
      </c>
      <c r="B1285" s="499">
        <v>171</v>
      </c>
      <c r="C1285" s="499">
        <v>1901</v>
      </c>
      <c r="D1285" s="499">
        <v>11.116959064327485</v>
      </c>
      <c r="E1285" s="499">
        <v>5</v>
      </c>
      <c r="F1285" s="499">
        <v>40</v>
      </c>
      <c r="G1285" s="499">
        <v>32</v>
      </c>
      <c r="H1285" s="499">
        <v>14</v>
      </c>
      <c r="I1285" s="499">
        <v>11</v>
      </c>
      <c r="J1285" s="499">
        <v>12</v>
      </c>
      <c r="K1285" s="499">
        <v>9</v>
      </c>
      <c r="L1285" s="499">
        <v>9</v>
      </c>
      <c r="M1285" s="499">
        <v>9</v>
      </c>
      <c r="N1285" s="499">
        <v>6</v>
      </c>
      <c r="O1285" s="499">
        <v>3</v>
      </c>
      <c r="P1285" s="499">
        <v>4</v>
      </c>
      <c r="Q1285" s="499">
        <v>6</v>
      </c>
      <c r="R1285" s="499">
        <v>2</v>
      </c>
      <c r="S1285" s="499">
        <v>9</v>
      </c>
      <c r="T1285" s="330"/>
    </row>
    <row r="1286" spans="1:20" s="331" customFormat="1">
      <c r="A1286" s="494" t="s">
        <v>2406</v>
      </c>
      <c r="B1286" s="499">
        <v>127</v>
      </c>
      <c r="C1286" s="499">
        <v>1163</v>
      </c>
      <c r="D1286" s="499">
        <v>9.1574803149606296</v>
      </c>
      <c r="E1286" s="499">
        <v>4</v>
      </c>
      <c r="F1286" s="499">
        <v>35</v>
      </c>
      <c r="G1286" s="499">
        <v>17</v>
      </c>
      <c r="H1286" s="499">
        <v>7</v>
      </c>
      <c r="I1286" s="499">
        <v>11</v>
      </c>
      <c r="J1286" s="499">
        <v>8</v>
      </c>
      <c r="K1286" s="499">
        <v>9</v>
      </c>
      <c r="L1286" s="499">
        <v>9</v>
      </c>
      <c r="M1286" s="499">
        <v>5</v>
      </c>
      <c r="N1286" s="499">
        <v>3</v>
      </c>
      <c r="O1286" s="499">
        <v>2</v>
      </c>
      <c r="P1286" s="499">
        <v>3</v>
      </c>
      <c r="Q1286" s="499">
        <v>3</v>
      </c>
      <c r="R1286" s="499">
        <v>1</v>
      </c>
      <c r="S1286" s="499">
        <v>10</v>
      </c>
      <c r="T1286" s="330"/>
    </row>
    <row r="1287" spans="1:20" s="331" customFormat="1">
      <c r="A1287" s="494" t="s">
        <v>2407</v>
      </c>
      <c r="B1287" s="499">
        <v>19</v>
      </c>
      <c r="C1287" s="499">
        <v>59</v>
      </c>
      <c r="D1287" s="499">
        <v>3.1052631578947367</v>
      </c>
      <c r="E1287" s="499">
        <v>0</v>
      </c>
      <c r="F1287" s="499">
        <v>1</v>
      </c>
      <c r="G1287" s="499">
        <v>5</v>
      </c>
      <c r="H1287" s="499">
        <v>3</v>
      </c>
      <c r="I1287" s="499">
        <v>1</v>
      </c>
      <c r="J1287" s="499">
        <v>3</v>
      </c>
      <c r="K1287" s="499">
        <v>2</v>
      </c>
      <c r="L1287" s="499">
        <v>2</v>
      </c>
      <c r="M1287" s="499">
        <v>1</v>
      </c>
      <c r="N1287" s="499">
        <v>0</v>
      </c>
      <c r="O1287" s="499">
        <v>0</v>
      </c>
      <c r="P1287" s="499">
        <v>1</v>
      </c>
      <c r="Q1287" s="499">
        <v>0</v>
      </c>
      <c r="R1287" s="499">
        <v>0</v>
      </c>
      <c r="S1287" s="499">
        <v>0</v>
      </c>
      <c r="T1287" s="330"/>
    </row>
    <row r="1288" spans="1:20" s="331" customFormat="1">
      <c r="A1288" s="494" t="s">
        <v>2408</v>
      </c>
      <c r="B1288" s="499">
        <v>1</v>
      </c>
      <c r="C1288" s="499">
        <v>1</v>
      </c>
      <c r="D1288" s="499">
        <v>1</v>
      </c>
      <c r="E1288" s="499">
        <v>0</v>
      </c>
      <c r="F1288" s="499">
        <v>0</v>
      </c>
      <c r="G1288" s="499">
        <v>0</v>
      </c>
      <c r="H1288" s="499">
        <v>0</v>
      </c>
      <c r="I1288" s="499">
        <v>0</v>
      </c>
      <c r="J1288" s="499">
        <v>0</v>
      </c>
      <c r="K1288" s="499">
        <v>0</v>
      </c>
      <c r="L1288" s="499">
        <v>0</v>
      </c>
      <c r="M1288" s="499">
        <v>1</v>
      </c>
      <c r="N1288" s="499">
        <v>0</v>
      </c>
      <c r="O1288" s="499">
        <v>0</v>
      </c>
      <c r="P1288" s="499">
        <v>0</v>
      </c>
      <c r="Q1288" s="499">
        <v>0</v>
      </c>
      <c r="R1288" s="499">
        <v>0</v>
      </c>
      <c r="S1288" s="499">
        <v>0</v>
      </c>
      <c r="T1288" s="330"/>
    </row>
    <row r="1289" spans="1:20" s="331" customFormat="1">
      <c r="A1289" s="494" t="s">
        <v>2409</v>
      </c>
      <c r="B1289" s="499">
        <v>24</v>
      </c>
      <c r="C1289" s="499">
        <v>170</v>
      </c>
      <c r="D1289" s="499">
        <v>7.083333333333333</v>
      </c>
      <c r="E1289" s="499">
        <v>0</v>
      </c>
      <c r="F1289" s="499">
        <v>3</v>
      </c>
      <c r="G1289" s="499">
        <v>1</v>
      </c>
      <c r="H1289" s="499">
        <v>3</v>
      </c>
      <c r="I1289" s="499">
        <v>2</v>
      </c>
      <c r="J1289" s="499">
        <v>2</v>
      </c>
      <c r="K1289" s="499">
        <v>4</v>
      </c>
      <c r="L1289" s="499">
        <v>1</v>
      </c>
      <c r="M1289" s="499">
        <v>1</v>
      </c>
      <c r="N1289" s="499">
        <v>2</v>
      </c>
      <c r="O1289" s="499">
        <v>1</v>
      </c>
      <c r="P1289" s="499">
        <v>1</v>
      </c>
      <c r="Q1289" s="499">
        <v>1</v>
      </c>
      <c r="R1289" s="499">
        <v>0</v>
      </c>
      <c r="S1289" s="499">
        <v>2</v>
      </c>
      <c r="T1289" s="330"/>
    </row>
    <row r="1290" spans="1:20" s="331" customFormat="1">
      <c r="A1290" s="494" t="s">
        <v>2410</v>
      </c>
      <c r="B1290" s="499">
        <v>403</v>
      </c>
      <c r="C1290" s="499">
        <v>5754</v>
      </c>
      <c r="D1290" s="499">
        <v>14.277915632754343</v>
      </c>
      <c r="E1290" s="499">
        <v>11</v>
      </c>
      <c r="F1290" s="499">
        <v>116</v>
      </c>
      <c r="G1290" s="499">
        <v>59</v>
      </c>
      <c r="H1290" s="499">
        <v>48</v>
      </c>
      <c r="I1290" s="499">
        <v>20</v>
      </c>
      <c r="J1290" s="499">
        <v>29</v>
      </c>
      <c r="K1290" s="499">
        <v>15</v>
      </c>
      <c r="L1290" s="499">
        <v>20</v>
      </c>
      <c r="M1290" s="499">
        <v>19</v>
      </c>
      <c r="N1290" s="499">
        <v>10</v>
      </c>
      <c r="O1290" s="499">
        <v>9</v>
      </c>
      <c r="P1290" s="499">
        <v>10</v>
      </c>
      <c r="Q1290" s="499">
        <v>7</v>
      </c>
      <c r="R1290" s="499">
        <v>15</v>
      </c>
      <c r="S1290" s="499">
        <v>15</v>
      </c>
      <c r="T1290" s="330"/>
    </row>
    <row r="1291" spans="1:20" s="331" customFormat="1">
      <c r="A1291" s="494" t="s">
        <v>2411</v>
      </c>
      <c r="B1291" s="499">
        <v>225</v>
      </c>
      <c r="C1291" s="499">
        <v>1596</v>
      </c>
      <c r="D1291" s="499">
        <v>7.0933333333333337</v>
      </c>
      <c r="E1291" s="499">
        <v>8</v>
      </c>
      <c r="F1291" s="499">
        <v>45</v>
      </c>
      <c r="G1291" s="499">
        <v>23</v>
      </c>
      <c r="H1291" s="499">
        <v>24</v>
      </c>
      <c r="I1291" s="499">
        <v>13</v>
      </c>
      <c r="J1291" s="499">
        <v>23</v>
      </c>
      <c r="K1291" s="499">
        <v>13</v>
      </c>
      <c r="L1291" s="499">
        <v>14</v>
      </c>
      <c r="M1291" s="499">
        <v>5</v>
      </c>
      <c r="N1291" s="499">
        <v>9</v>
      </c>
      <c r="O1291" s="499">
        <v>9</v>
      </c>
      <c r="P1291" s="499">
        <v>8</v>
      </c>
      <c r="Q1291" s="499">
        <v>8</v>
      </c>
      <c r="R1291" s="499">
        <v>8</v>
      </c>
      <c r="S1291" s="499">
        <v>15</v>
      </c>
      <c r="T1291" s="330"/>
    </row>
    <row r="1292" spans="1:20" s="331" customFormat="1">
      <c r="A1292" s="494" t="s">
        <v>2412</v>
      </c>
      <c r="B1292" s="499">
        <v>646</v>
      </c>
      <c r="C1292" s="499">
        <v>10009</v>
      </c>
      <c r="D1292" s="499">
        <v>15.493808049535604</v>
      </c>
      <c r="E1292" s="499">
        <v>11</v>
      </c>
      <c r="F1292" s="499">
        <v>138</v>
      </c>
      <c r="G1292" s="499">
        <v>64</v>
      </c>
      <c r="H1292" s="499">
        <v>50</v>
      </c>
      <c r="I1292" s="499">
        <v>30</v>
      </c>
      <c r="J1292" s="499">
        <v>44</v>
      </c>
      <c r="K1292" s="499">
        <v>48</v>
      </c>
      <c r="L1292" s="499">
        <v>57</v>
      </c>
      <c r="M1292" s="499">
        <v>44</v>
      </c>
      <c r="N1292" s="499">
        <v>37</v>
      </c>
      <c r="O1292" s="499">
        <v>32</v>
      </c>
      <c r="P1292" s="499">
        <v>18</v>
      </c>
      <c r="Q1292" s="499">
        <v>16</v>
      </c>
      <c r="R1292" s="499">
        <v>19</v>
      </c>
      <c r="S1292" s="499">
        <v>38</v>
      </c>
      <c r="T1292" s="330"/>
    </row>
    <row r="1293" spans="1:20" s="331" customFormat="1">
      <c r="A1293" s="494" t="s">
        <v>2413</v>
      </c>
      <c r="B1293" s="499">
        <v>2</v>
      </c>
      <c r="C1293" s="499">
        <v>45</v>
      </c>
      <c r="D1293" s="499">
        <v>22.5</v>
      </c>
      <c r="E1293" s="499">
        <v>0</v>
      </c>
      <c r="F1293" s="499">
        <v>0</v>
      </c>
      <c r="G1293" s="499">
        <v>0</v>
      </c>
      <c r="H1293" s="499">
        <v>0</v>
      </c>
      <c r="I1293" s="499">
        <v>0</v>
      </c>
      <c r="J1293" s="499">
        <v>0</v>
      </c>
      <c r="K1293" s="499">
        <v>1</v>
      </c>
      <c r="L1293" s="499">
        <v>0</v>
      </c>
      <c r="M1293" s="499">
        <v>0</v>
      </c>
      <c r="N1293" s="499">
        <v>0</v>
      </c>
      <c r="O1293" s="499">
        <v>1</v>
      </c>
      <c r="P1293" s="499">
        <v>0</v>
      </c>
      <c r="Q1293" s="499">
        <v>0</v>
      </c>
      <c r="R1293" s="499">
        <v>0</v>
      </c>
      <c r="S1293" s="499">
        <v>0</v>
      </c>
      <c r="T1293" s="330"/>
    </row>
    <row r="1294" spans="1:20" s="331" customFormat="1">
      <c r="A1294" s="494" t="s">
        <v>2414</v>
      </c>
      <c r="B1294" s="499">
        <v>2</v>
      </c>
      <c r="C1294" s="499">
        <v>2</v>
      </c>
      <c r="D1294" s="499">
        <v>1</v>
      </c>
      <c r="E1294" s="499">
        <v>0</v>
      </c>
      <c r="F1294" s="499">
        <v>0</v>
      </c>
      <c r="G1294" s="499">
        <v>0</v>
      </c>
      <c r="H1294" s="499">
        <v>0</v>
      </c>
      <c r="I1294" s="499">
        <v>0</v>
      </c>
      <c r="J1294" s="499">
        <v>0</v>
      </c>
      <c r="K1294" s="499">
        <v>0</v>
      </c>
      <c r="L1294" s="499">
        <v>0</v>
      </c>
      <c r="M1294" s="499">
        <v>0</v>
      </c>
      <c r="N1294" s="499">
        <v>1</v>
      </c>
      <c r="O1294" s="499">
        <v>0</v>
      </c>
      <c r="P1294" s="499">
        <v>0</v>
      </c>
      <c r="Q1294" s="499">
        <v>1</v>
      </c>
      <c r="R1294" s="499">
        <v>0</v>
      </c>
      <c r="S1294" s="499">
        <v>0</v>
      </c>
      <c r="T1294" s="330"/>
    </row>
    <row r="1295" spans="1:20" s="331" customFormat="1">
      <c r="A1295" s="494" t="s">
        <v>2415</v>
      </c>
      <c r="B1295" s="499">
        <v>5</v>
      </c>
      <c r="C1295" s="499">
        <v>27</v>
      </c>
      <c r="D1295" s="499">
        <v>5.4</v>
      </c>
      <c r="E1295" s="499">
        <v>0</v>
      </c>
      <c r="F1295" s="499">
        <v>0</v>
      </c>
      <c r="G1295" s="499">
        <v>0</v>
      </c>
      <c r="H1295" s="499">
        <v>2</v>
      </c>
      <c r="I1295" s="499">
        <v>0</v>
      </c>
      <c r="J1295" s="499">
        <v>0</v>
      </c>
      <c r="K1295" s="499">
        <v>1</v>
      </c>
      <c r="L1295" s="499">
        <v>0</v>
      </c>
      <c r="M1295" s="499">
        <v>0</v>
      </c>
      <c r="N1295" s="499">
        <v>0</v>
      </c>
      <c r="O1295" s="499">
        <v>0</v>
      </c>
      <c r="P1295" s="499">
        <v>0</v>
      </c>
      <c r="Q1295" s="499">
        <v>0</v>
      </c>
      <c r="R1295" s="499">
        <v>0</v>
      </c>
      <c r="S1295" s="499">
        <v>2</v>
      </c>
      <c r="T1295" s="330"/>
    </row>
    <row r="1296" spans="1:20" s="331" customFormat="1">
      <c r="A1296" s="494" t="s">
        <v>2416</v>
      </c>
      <c r="B1296" s="499">
        <v>14</v>
      </c>
      <c r="C1296" s="499">
        <v>52</v>
      </c>
      <c r="D1296" s="499">
        <v>3.7142857142857144</v>
      </c>
      <c r="E1296" s="499">
        <v>1</v>
      </c>
      <c r="F1296" s="499">
        <v>2</v>
      </c>
      <c r="G1296" s="499">
        <v>1</v>
      </c>
      <c r="H1296" s="499">
        <v>0</v>
      </c>
      <c r="I1296" s="499">
        <v>3</v>
      </c>
      <c r="J1296" s="499">
        <v>2</v>
      </c>
      <c r="K1296" s="499">
        <v>0</v>
      </c>
      <c r="L1296" s="499">
        <v>0</v>
      </c>
      <c r="M1296" s="499">
        <v>0</v>
      </c>
      <c r="N1296" s="499">
        <v>0</v>
      </c>
      <c r="O1296" s="499">
        <v>0</v>
      </c>
      <c r="P1296" s="499">
        <v>0</v>
      </c>
      <c r="Q1296" s="499">
        <v>2</v>
      </c>
      <c r="R1296" s="499">
        <v>1</v>
      </c>
      <c r="S1296" s="499">
        <v>2</v>
      </c>
      <c r="T1296" s="330"/>
    </row>
    <row r="1297" spans="1:20" s="331" customFormat="1">
      <c r="A1297" s="494" t="s">
        <v>2417</v>
      </c>
      <c r="B1297" s="499">
        <v>5</v>
      </c>
      <c r="C1297" s="499">
        <v>7</v>
      </c>
      <c r="D1297" s="499">
        <v>1.4</v>
      </c>
      <c r="E1297" s="499">
        <v>0</v>
      </c>
      <c r="F1297" s="499">
        <v>1</v>
      </c>
      <c r="G1297" s="499">
        <v>0</v>
      </c>
      <c r="H1297" s="499">
        <v>1</v>
      </c>
      <c r="I1297" s="499">
        <v>0</v>
      </c>
      <c r="J1297" s="499">
        <v>0</v>
      </c>
      <c r="K1297" s="499">
        <v>1</v>
      </c>
      <c r="L1297" s="499">
        <v>1</v>
      </c>
      <c r="M1297" s="499">
        <v>0</v>
      </c>
      <c r="N1297" s="499">
        <v>0</v>
      </c>
      <c r="O1297" s="499">
        <v>0</v>
      </c>
      <c r="P1297" s="499">
        <v>0</v>
      </c>
      <c r="Q1297" s="499">
        <v>0</v>
      </c>
      <c r="R1297" s="499">
        <v>0</v>
      </c>
      <c r="S1297" s="499">
        <v>1</v>
      </c>
      <c r="T1297" s="330"/>
    </row>
    <row r="1298" spans="1:20" s="331" customFormat="1">
      <c r="A1298" s="494" t="s">
        <v>2418</v>
      </c>
      <c r="B1298" s="499">
        <v>13</v>
      </c>
      <c r="C1298" s="499">
        <v>112</v>
      </c>
      <c r="D1298" s="499">
        <v>8.615384615384615</v>
      </c>
      <c r="E1298" s="499">
        <v>0</v>
      </c>
      <c r="F1298" s="499">
        <v>3</v>
      </c>
      <c r="G1298" s="499">
        <v>0</v>
      </c>
      <c r="H1298" s="499">
        <v>1</v>
      </c>
      <c r="I1298" s="499">
        <v>0</v>
      </c>
      <c r="J1298" s="499">
        <v>1</v>
      </c>
      <c r="K1298" s="499">
        <v>0</v>
      </c>
      <c r="L1298" s="499">
        <v>1</v>
      </c>
      <c r="M1298" s="499">
        <v>0</v>
      </c>
      <c r="N1298" s="499">
        <v>1</v>
      </c>
      <c r="O1298" s="499">
        <v>0</v>
      </c>
      <c r="P1298" s="499">
        <v>0</v>
      </c>
      <c r="Q1298" s="499">
        <v>0</v>
      </c>
      <c r="R1298" s="499">
        <v>2</v>
      </c>
      <c r="S1298" s="499">
        <v>4</v>
      </c>
      <c r="T1298" s="330"/>
    </row>
    <row r="1299" spans="1:20" s="331" customFormat="1">
      <c r="A1299" s="494" t="s">
        <v>2419</v>
      </c>
      <c r="B1299" s="499">
        <v>65</v>
      </c>
      <c r="C1299" s="499">
        <v>312</v>
      </c>
      <c r="D1299" s="499">
        <v>4.8</v>
      </c>
      <c r="E1299" s="499">
        <v>0</v>
      </c>
      <c r="F1299" s="499">
        <v>11</v>
      </c>
      <c r="G1299" s="499">
        <v>0</v>
      </c>
      <c r="H1299" s="499">
        <v>2</v>
      </c>
      <c r="I1299" s="499">
        <v>18</v>
      </c>
      <c r="J1299" s="499">
        <v>15</v>
      </c>
      <c r="K1299" s="499">
        <v>6</v>
      </c>
      <c r="L1299" s="499">
        <v>4</v>
      </c>
      <c r="M1299" s="499">
        <v>3</v>
      </c>
      <c r="N1299" s="499">
        <v>0</v>
      </c>
      <c r="O1299" s="499">
        <v>4</v>
      </c>
      <c r="P1299" s="499">
        <v>1</v>
      </c>
      <c r="Q1299" s="499">
        <v>0</v>
      </c>
      <c r="R1299" s="499">
        <v>0</v>
      </c>
      <c r="S1299" s="499">
        <v>1</v>
      </c>
      <c r="T1299" s="330"/>
    </row>
    <row r="1300" spans="1:20" s="331" customFormat="1">
      <c r="A1300" s="494" t="s">
        <v>2420</v>
      </c>
      <c r="B1300" s="499">
        <v>47</v>
      </c>
      <c r="C1300" s="499">
        <v>200</v>
      </c>
      <c r="D1300" s="499">
        <v>4.2553191489361701</v>
      </c>
      <c r="E1300" s="499">
        <v>1</v>
      </c>
      <c r="F1300" s="499">
        <v>4</v>
      </c>
      <c r="G1300" s="499">
        <v>0</v>
      </c>
      <c r="H1300" s="499">
        <v>5</v>
      </c>
      <c r="I1300" s="499">
        <v>12</v>
      </c>
      <c r="J1300" s="499">
        <v>5</v>
      </c>
      <c r="K1300" s="499">
        <v>8</v>
      </c>
      <c r="L1300" s="499">
        <v>3</v>
      </c>
      <c r="M1300" s="499">
        <v>3</v>
      </c>
      <c r="N1300" s="499">
        <v>2</v>
      </c>
      <c r="O1300" s="499">
        <v>0</v>
      </c>
      <c r="P1300" s="499">
        <v>2</v>
      </c>
      <c r="Q1300" s="499">
        <v>0</v>
      </c>
      <c r="R1300" s="499">
        <v>0</v>
      </c>
      <c r="S1300" s="499">
        <v>2</v>
      </c>
      <c r="T1300" s="330"/>
    </row>
    <row r="1301" spans="1:20" s="331" customFormat="1">
      <c r="A1301" s="494" t="s">
        <v>2421</v>
      </c>
      <c r="B1301" s="499">
        <v>2</v>
      </c>
      <c r="C1301" s="499">
        <v>6</v>
      </c>
      <c r="D1301" s="499">
        <v>3</v>
      </c>
      <c r="E1301" s="499">
        <v>0</v>
      </c>
      <c r="F1301" s="499">
        <v>0</v>
      </c>
      <c r="G1301" s="499">
        <v>0</v>
      </c>
      <c r="H1301" s="499">
        <v>0</v>
      </c>
      <c r="I1301" s="499">
        <v>0</v>
      </c>
      <c r="J1301" s="499">
        <v>0</v>
      </c>
      <c r="K1301" s="499">
        <v>1</v>
      </c>
      <c r="L1301" s="499">
        <v>0</v>
      </c>
      <c r="M1301" s="499">
        <v>0</v>
      </c>
      <c r="N1301" s="499">
        <v>0</v>
      </c>
      <c r="O1301" s="499">
        <v>1</v>
      </c>
      <c r="P1301" s="499">
        <v>0</v>
      </c>
      <c r="Q1301" s="499">
        <v>0</v>
      </c>
      <c r="R1301" s="499">
        <v>0</v>
      </c>
      <c r="S1301" s="499">
        <v>0</v>
      </c>
      <c r="T1301" s="330"/>
    </row>
    <row r="1302" spans="1:20" s="331" customFormat="1">
      <c r="A1302" s="494" t="s">
        <v>2422</v>
      </c>
      <c r="B1302" s="499">
        <v>88</v>
      </c>
      <c r="C1302" s="499">
        <v>359</v>
      </c>
      <c r="D1302" s="499">
        <v>4.0795454545454541</v>
      </c>
      <c r="E1302" s="499">
        <v>1</v>
      </c>
      <c r="F1302" s="499">
        <v>11</v>
      </c>
      <c r="G1302" s="499">
        <v>5</v>
      </c>
      <c r="H1302" s="499">
        <v>9</v>
      </c>
      <c r="I1302" s="499">
        <v>12</v>
      </c>
      <c r="J1302" s="499">
        <v>16</v>
      </c>
      <c r="K1302" s="499">
        <v>9</v>
      </c>
      <c r="L1302" s="499">
        <v>5</v>
      </c>
      <c r="M1302" s="499">
        <v>6</v>
      </c>
      <c r="N1302" s="499">
        <v>1</v>
      </c>
      <c r="O1302" s="499">
        <v>4</v>
      </c>
      <c r="P1302" s="499">
        <v>3</v>
      </c>
      <c r="Q1302" s="499">
        <v>2</v>
      </c>
      <c r="R1302" s="499">
        <v>1</v>
      </c>
      <c r="S1302" s="499">
        <v>3</v>
      </c>
      <c r="T1302" s="330"/>
    </row>
    <row r="1303" spans="1:20" s="331" customFormat="1">
      <c r="A1303" s="494" t="s">
        <v>2423</v>
      </c>
      <c r="B1303" s="499">
        <v>34</v>
      </c>
      <c r="C1303" s="499">
        <v>132</v>
      </c>
      <c r="D1303" s="499">
        <v>3.8823529411764706</v>
      </c>
      <c r="E1303" s="499">
        <v>0</v>
      </c>
      <c r="F1303" s="499">
        <v>4</v>
      </c>
      <c r="G1303" s="499">
        <v>1</v>
      </c>
      <c r="H1303" s="499">
        <v>3</v>
      </c>
      <c r="I1303" s="499">
        <v>6</v>
      </c>
      <c r="J1303" s="499">
        <v>7</v>
      </c>
      <c r="K1303" s="499">
        <v>7</v>
      </c>
      <c r="L1303" s="499">
        <v>3</v>
      </c>
      <c r="M1303" s="499">
        <v>0</v>
      </c>
      <c r="N1303" s="499">
        <v>0</v>
      </c>
      <c r="O1303" s="499">
        <v>1</v>
      </c>
      <c r="P1303" s="499">
        <v>0</v>
      </c>
      <c r="Q1303" s="499">
        <v>0</v>
      </c>
      <c r="R1303" s="499">
        <v>0</v>
      </c>
      <c r="S1303" s="499">
        <v>2</v>
      </c>
      <c r="T1303" s="330"/>
    </row>
    <row r="1304" spans="1:20" s="331" customFormat="1">
      <c r="A1304" s="494" t="s">
        <v>2424</v>
      </c>
      <c r="B1304" s="499">
        <v>26</v>
      </c>
      <c r="C1304" s="499">
        <v>54</v>
      </c>
      <c r="D1304" s="499">
        <v>2.0769230769230771</v>
      </c>
      <c r="E1304" s="499">
        <v>0</v>
      </c>
      <c r="F1304" s="499">
        <v>0</v>
      </c>
      <c r="G1304" s="499">
        <v>2</v>
      </c>
      <c r="H1304" s="499">
        <v>0</v>
      </c>
      <c r="I1304" s="499">
        <v>5</v>
      </c>
      <c r="J1304" s="499">
        <v>5</v>
      </c>
      <c r="K1304" s="499">
        <v>1</v>
      </c>
      <c r="L1304" s="499">
        <v>4</v>
      </c>
      <c r="M1304" s="499">
        <v>1</v>
      </c>
      <c r="N1304" s="499">
        <v>1</v>
      </c>
      <c r="O1304" s="499">
        <v>1</v>
      </c>
      <c r="P1304" s="499">
        <v>0</v>
      </c>
      <c r="Q1304" s="499">
        <v>1</v>
      </c>
      <c r="R1304" s="499">
        <v>0</v>
      </c>
      <c r="S1304" s="499">
        <v>5</v>
      </c>
      <c r="T1304" s="330"/>
    </row>
    <row r="1305" spans="1:20" s="331" customFormat="1">
      <c r="A1305" s="494" t="s">
        <v>2425</v>
      </c>
      <c r="B1305" s="499">
        <v>47</v>
      </c>
      <c r="C1305" s="499">
        <v>221</v>
      </c>
      <c r="D1305" s="499">
        <v>4.7021276595744679</v>
      </c>
      <c r="E1305" s="499">
        <v>0</v>
      </c>
      <c r="F1305" s="499">
        <v>8</v>
      </c>
      <c r="G1305" s="499">
        <v>0</v>
      </c>
      <c r="H1305" s="499">
        <v>1</v>
      </c>
      <c r="I1305" s="499">
        <v>7</v>
      </c>
      <c r="J1305" s="499">
        <v>3</v>
      </c>
      <c r="K1305" s="499">
        <v>1</v>
      </c>
      <c r="L1305" s="499">
        <v>2</v>
      </c>
      <c r="M1305" s="499">
        <v>3</v>
      </c>
      <c r="N1305" s="499">
        <v>0</v>
      </c>
      <c r="O1305" s="499">
        <v>0</v>
      </c>
      <c r="P1305" s="499">
        <v>3</v>
      </c>
      <c r="Q1305" s="499">
        <v>2</v>
      </c>
      <c r="R1305" s="499">
        <v>3</v>
      </c>
      <c r="S1305" s="499">
        <v>14</v>
      </c>
      <c r="T1305" s="330"/>
    </row>
    <row r="1306" spans="1:20" s="331" customFormat="1">
      <c r="A1306" s="494" t="s">
        <v>2426</v>
      </c>
      <c r="B1306" s="499">
        <v>10</v>
      </c>
      <c r="C1306" s="499">
        <v>25</v>
      </c>
      <c r="D1306" s="499">
        <v>2.5</v>
      </c>
      <c r="E1306" s="499">
        <v>1</v>
      </c>
      <c r="F1306" s="499">
        <v>3</v>
      </c>
      <c r="G1306" s="499">
        <v>1</v>
      </c>
      <c r="H1306" s="499">
        <v>0</v>
      </c>
      <c r="I1306" s="499">
        <v>0</v>
      </c>
      <c r="J1306" s="499">
        <v>0</v>
      </c>
      <c r="K1306" s="499">
        <v>1</v>
      </c>
      <c r="L1306" s="499">
        <v>2</v>
      </c>
      <c r="M1306" s="499">
        <v>0</v>
      </c>
      <c r="N1306" s="499">
        <v>0</v>
      </c>
      <c r="O1306" s="499">
        <v>0</v>
      </c>
      <c r="P1306" s="499">
        <v>0</v>
      </c>
      <c r="Q1306" s="499">
        <v>0</v>
      </c>
      <c r="R1306" s="499">
        <v>0</v>
      </c>
      <c r="S1306" s="499">
        <v>2</v>
      </c>
      <c r="T1306" s="330"/>
    </row>
    <row r="1307" spans="1:20" s="331" customFormat="1">
      <c r="A1307" s="494" t="s">
        <v>2427</v>
      </c>
      <c r="B1307" s="499">
        <v>8</v>
      </c>
      <c r="C1307" s="499">
        <v>53</v>
      </c>
      <c r="D1307" s="499">
        <v>6.625</v>
      </c>
      <c r="E1307" s="499">
        <v>0</v>
      </c>
      <c r="F1307" s="499">
        <v>1</v>
      </c>
      <c r="G1307" s="499">
        <v>1</v>
      </c>
      <c r="H1307" s="499">
        <v>1</v>
      </c>
      <c r="I1307" s="499">
        <v>1</v>
      </c>
      <c r="J1307" s="499">
        <v>0</v>
      </c>
      <c r="K1307" s="499">
        <v>0</v>
      </c>
      <c r="L1307" s="499">
        <v>1</v>
      </c>
      <c r="M1307" s="499">
        <v>0</v>
      </c>
      <c r="N1307" s="499">
        <v>1</v>
      </c>
      <c r="O1307" s="499">
        <v>0</v>
      </c>
      <c r="P1307" s="499">
        <v>0</v>
      </c>
      <c r="Q1307" s="499">
        <v>0</v>
      </c>
      <c r="R1307" s="499">
        <v>0</v>
      </c>
      <c r="S1307" s="499">
        <v>2</v>
      </c>
      <c r="T1307" s="330"/>
    </row>
    <row r="1308" spans="1:20" s="331" customFormat="1">
      <c r="A1308" s="494" t="s">
        <v>2428</v>
      </c>
      <c r="B1308" s="499">
        <v>4</v>
      </c>
      <c r="C1308" s="499">
        <v>9</v>
      </c>
      <c r="D1308" s="499">
        <v>2.25</v>
      </c>
      <c r="E1308" s="499">
        <v>0</v>
      </c>
      <c r="F1308" s="499">
        <v>1</v>
      </c>
      <c r="G1308" s="499">
        <v>0</v>
      </c>
      <c r="H1308" s="499">
        <v>1</v>
      </c>
      <c r="I1308" s="499">
        <v>0</v>
      </c>
      <c r="J1308" s="499">
        <v>1</v>
      </c>
      <c r="K1308" s="499">
        <v>0</v>
      </c>
      <c r="L1308" s="499">
        <v>0</v>
      </c>
      <c r="M1308" s="499">
        <v>0</v>
      </c>
      <c r="N1308" s="499">
        <v>0</v>
      </c>
      <c r="O1308" s="499">
        <v>0</v>
      </c>
      <c r="P1308" s="499">
        <v>0</v>
      </c>
      <c r="Q1308" s="499">
        <v>1</v>
      </c>
      <c r="R1308" s="499">
        <v>0</v>
      </c>
      <c r="S1308" s="499">
        <v>0</v>
      </c>
      <c r="T1308" s="330"/>
    </row>
    <row r="1309" spans="1:20" s="331" customFormat="1">
      <c r="A1309" s="494" t="s">
        <v>2429</v>
      </c>
      <c r="B1309" s="499">
        <v>8</v>
      </c>
      <c r="C1309" s="499">
        <v>36</v>
      </c>
      <c r="D1309" s="499">
        <v>4.5</v>
      </c>
      <c r="E1309" s="499">
        <v>0</v>
      </c>
      <c r="F1309" s="499">
        <v>3</v>
      </c>
      <c r="G1309" s="499">
        <v>2</v>
      </c>
      <c r="H1309" s="499">
        <v>0</v>
      </c>
      <c r="I1309" s="499">
        <v>1</v>
      </c>
      <c r="J1309" s="499">
        <v>0</v>
      </c>
      <c r="K1309" s="499">
        <v>0</v>
      </c>
      <c r="L1309" s="499">
        <v>0</v>
      </c>
      <c r="M1309" s="499">
        <v>1</v>
      </c>
      <c r="N1309" s="499">
        <v>0</v>
      </c>
      <c r="O1309" s="499">
        <v>0</v>
      </c>
      <c r="P1309" s="499">
        <v>1</v>
      </c>
      <c r="Q1309" s="499">
        <v>0</v>
      </c>
      <c r="R1309" s="499">
        <v>0</v>
      </c>
      <c r="S1309" s="499">
        <v>0</v>
      </c>
      <c r="T1309" s="330"/>
    </row>
    <row r="1310" spans="1:20" s="331" customFormat="1">
      <c r="A1310" s="494" t="s">
        <v>2430</v>
      </c>
      <c r="B1310" s="499">
        <v>114</v>
      </c>
      <c r="C1310" s="499">
        <v>407</v>
      </c>
      <c r="D1310" s="499">
        <v>3.5701754385964914</v>
      </c>
      <c r="E1310" s="499">
        <v>7</v>
      </c>
      <c r="F1310" s="499">
        <v>4</v>
      </c>
      <c r="G1310" s="499">
        <v>7</v>
      </c>
      <c r="H1310" s="499">
        <v>7</v>
      </c>
      <c r="I1310" s="499">
        <v>18</v>
      </c>
      <c r="J1310" s="499">
        <v>20</v>
      </c>
      <c r="K1310" s="499">
        <v>17</v>
      </c>
      <c r="L1310" s="499">
        <v>9</v>
      </c>
      <c r="M1310" s="499">
        <v>3</v>
      </c>
      <c r="N1310" s="499">
        <v>5</v>
      </c>
      <c r="O1310" s="499">
        <v>3</v>
      </c>
      <c r="P1310" s="499">
        <v>5</v>
      </c>
      <c r="Q1310" s="499">
        <v>2</v>
      </c>
      <c r="R1310" s="499">
        <v>2</v>
      </c>
      <c r="S1310" s="499">
        <v>5</v>
      </c>
      <c r="T1310" s="330"/>
    </row>
    <row r="1311" spans="1:20" s="331" customFormat="1">
      <c r="A1311" s="494" t="s">
        <v>2431</v>
      </c>
      <c r="B1311" s="499">
        <v>173</v>
      </c>
      <c r="C1311" s="499">
        <v>499</v>
      </c>
      <c r="D1311" s="499">
        <v>2.8843930635838149</v>
      </c>
      <c r="E1311" s="499">
        <v>0</v>
      </c>
      <c r="F1311" s="499">
        <v>2</v>
      </c>
      <c r="G1311" s="499">
        <v>4</v>
      </c>
      <c r="H1311" s="499">
        <v>5</v>
      </c>
      <c r="I1311" s="499">
        <v>21</v>
      </c>
      <c r="J1311" s="499">
        <v>18</v>
      </c>
      <c r="K1311" s="499">
        <v>20</v>
      </c>
      <c r="L1311" s="499">
        <v>17</v>
      </c>
      <c r="M1311" s="499">
        <v>13</v>
      </c>
      <c r="N1311" s="499">
        <v>18</v>
      </c>
      <c r="O1311" s="499">
        <v>13</v>
      </c>
      <c r="P1311" s="499">
        <v>16</v>
      </c>
      <c r="Q1311" s="499">
        <v>11</v>
      </c>
      <c r="R1311" s="499">
        <v>7</v>
      </c>
      <c r="S1311" s="499">
        <v>8</v>
      </c>
      <c r="T1311" s="330"/>
    </row>
    <row r="1312" spans="1:20" s="331" customFormat="1">
      <c r="A1312" s="494" t="s">
        <v>2432</v>
      </c>
      <c r="B1312" s="499">
        <v>36</v>
      </c>
      <c r="C1312" s="499">
        <v>93</v>
      </c>
      <c r="D1312" s="499">
        <v>2.5833333333333335</v>
      </c>
      <c r="E1312" s="499">
        <v>0</v>
      </c>
      <c r="F1312" s="499">
        <v>18</v>
      </c>
      <c r="G1312" s="499">
        <v>4</v>
      </c>
      <c r="H1312" s="499">
        <v>0</v>
      </c>
      <c r="I1312" s="499">
        <v>0</v>
      </c>
      <c r="J1312" s="499">
        <v>2</v>
      </c>
      <c r="K1312" s="499">
        <v>5</v>
      </c>
      <c r="L1312" s="499">
        <v>3</v>
      </c>
      <c r="M1312" s="499">
        <v>1</v>
      </c>
      <c r="N1312" s="499">
        <v>1</v>
      </c>
      <c r="O1312" s="499">
        <v>0</v>
      </c>
      <c r="P1312" s="499">
        <v>0</v>
      </c>
      <c r="Q1312" s="499">
        <v>1</v>
      </c>
      <c r="R1312" s="499">
        <v>0</v>
      </c>
      <c r="S1312" s="499">
        <v>1</v>
      </c>
      <c r="T1312" s="330"/>
    </row>
    <row r="1313" spans="1:20" s="331" customFormat="1">
      <c r="A1313" s="494" t="s">
        <v>2433</v>
      </c>
      <c r="B1313" s="499">
        <v>22</v>
      </c>
      <c r="C1313" s="499">
        <v>48</v>
      </c>
      <c r="D1313" s="499">
        <v>2.1818181818181817</v>
      </c>
      <c r="E1313" s="499">
        <v>0</v>
      </c>
      <c r="F1313" s="499">
        <v>12</v>
      </c>
      <c r="G1313" s="499">
        <v>2</v>
      </c>
      <c r="H1313" s="499">
        <v>1</v>
      </c>
      <c r="I1313" s="499">
        <v>1</v>
      </c>
      <c r="J1313" s="499">
        <v>1</v>
      </c>
      <c r="K1313" s="499">
        <v>1</v>
      </c>
      <c r="L1313" s="499">
        <v>2</v>
      </c>
      <c r="M1313" s="499">
        <v>0</v>
      </c>
      <c r="N1313" s="499">
        <v>0</v>
      </c>
      <c r="O1313" s="499">
        <v>0</v>
      </c>
      <c r="P1313" s="499">
        <v>0</v>
      </c>
      <c r="Q1313" s="499">
        <v>1</v>
      </c>
      <c r="R1313" s="499">
        <v>0</v>
      </c>
      <c r="S1313" s="499">
        <v>1</v>
      </c>
      <c r="T1313" s="330"/>
    </row>
    <row r="1314" spans="1:20" s="331" customFormat="1">
      <c r="A1314" s="494" t="s">
        <v>2434</v>
      </c>
      <c r="B1314" s="499">
        <v>72</v>
      </c>
      <c r="C1314" s="499">
        <v>399</v>
      </c>
      <c r="D1314" s="499">
        <v>5.541666666666667</v>
      </c>
      <c r="E1314" s="499">
        <v>2</v>
      </c>
      <c r="F1314" s="499">
        <v>25</v>
      </c>
      <c r="G1314" s="499">
        <v>2</v>
      </c>
      <c r="H1314" s="499">
        <v>4</v>
      </c>
      <c r="I1314" s="499">
        <v>10</v>
      </c>
      <c r="J1314" s="499">
        <v>12</v>
      </c>
      <c r="K1314" s="499">
        <v>4</v>
      </c>
      <c r="L1314" s="499">
        <v>2</v>
      </c>
      <c r="M1314" s="499">
        <v>2</v>
      </c>
      <c r="N1314" s="499">
        <v>2</v>
      </c>
      <c r="O1314" s="499">
        <v>1</v>
      </c>
      <c r="P1314" s="499">
        <v>2</v>
      </c>
      <c r="Q1314" s="499">
        <v>1</v>
      </c>
      <c r="R1314" s="499">
        <v>1</v>
      </c>
      <c r="S1314" s="499">
        <v>2</v>
      </c>
      <c r="T1314" s="330"/>
    </row>
    <row r="1315" spans="1:20" s="331" customFormat="1">
      <c r="A1315" s="494" t="s">
        <v>2435</v>
      </c>
      <c r="B1315" s="499">
        <v>8</v>
      </c>
      <c r="C1315" s="499">
        <v>14</v>
      </c>
      <c r="D1315" s="499">
        <v>1.75</v>
      </c>
      <c r="E1315" s="499">
        <v>0</v>
      </c>
      <c r="F1315" s="499">
        <v>6</v>
      </c>
      <c r="G1315" s="499">
        <v>1</v>
      </c>
      <c r="H1315" s="499">
        <v>0</v>
      </c>
      <c r="I1315" s="499">
        <v>0</v>
      </c>
      <c r="J1315" s="499">
        <v>0</v>
      </c>
      <c r="K1315" s="499">
        <v>0</v>
      </c>
      <c r="L1315" s="499">
        <v>1</v>
      </c>
      <c r="M1315" s="499">
        <v>0</v>
      </c>
      <c r="N1315" s="499">
        <v>0</v>
      </c>
      <c r="O1315" s="499">
        <v>0</v>
      </c>
      <c r="P1315" s="499">
        <v>0</v>
      </c>
      <c r="Q1315" s="499">
        <v>0</v>
      </c>
      <c r="R1315" s="499">
        <v>0</v>
      </c>
      <c r="S1315" s="499">
        <v>0</v>
      </c>
      <c r="T1315" s="330"/>
    </row>
    <row r="1316" spans="1:20" s="331" customFormat="1">
      <c r="A1316" s="494" t="s">
        <v>2436</v>
      </c>
      <c r="B1316" s="499">
        <v>4</v>
      </c>
      <c r="C1316" s="499">
        <v>20</v>
      </c>
      <c r="D1316" s="499">
        <v>5</v>
      </c>
      <c r="E1316" s="499">
        <v>1</v>
      </c>
      <c r="F1316" s="499">
        <v>0</v>
      </c>
      <c r="G1316" s="499">
        <v>1</v>
      </c>
      <c r="H1316" s="499">
        <v>0</v>
      </c>
      <c r="I1316" s="499">
        <v>0</v>
      </c>
      <c r="J1316" s="499">
        <v>1</v>
      </c>
      <c r="K1316" s="499">
        <v>0</v>
      </c>
      <c r="L1316" s="499">
        <v>0</v>
      </c>
      <c r="M1316" s="499">
        <v>1</v>
      </c>
      <c r="N1316" s="499">
        <v>0</v>
      </c>
      <c r="O1316" s="499">
        <v>0</v>
      </c>
      <c r="P1316" s="499">
        <v>0</v>
      </c>
      <c r="Q1316" s="499">
        <v>0</v>
      </c>
      <c r="R1316" s="499">
        <v>0</v>
      </c>
      <c r="S1316" s="499">
        <v>0</v>
      </c>
      <c r="T1316" s="330"/>
    </row>
    <row r="1317" spans="1:20" s="331" customFormat="1">
      <c r="A1317" s="494" t="s">
        <v>2437</v>
      </c>
      <c r="B1317" s="499">
        <v>41</v>
      </c>
      <c r="C1317" s="499">
        <v>121</v>
      </c>
      <c r="D1317" s="499">
        <v>2.9512195121951219</v>
      </c>
      <c r="E1317" s="499">
        <v>2</v>
      </c>
      <c r="F1317" s="499">
        <v>5</v>
      </c>
      <c r="G1317" s="499">
        <v>3</v>
      </c>
      <c r="H1317" s="499">
        <v>2</v>
      </c>
      <c r="I1317" s="499">
        <v>4</v>
      </c>
      <c r="J1317" s="499">
        <v>4</v>
      </c>
      <c r="K1317" s="499">
        <v>5</v>
      </c>
      <c r="L1317" s="499">
        <v>4</v>
      </c>
      <c r="M1317" s="499">
        <v>2</v>
      </c>
      <c r="N1317" s="499">
        <v>3</v>
      </c>
      <c r="O1317" s="499">
        <v>2</v>
      </c>
      <c r="P1317" s="499">
        <v>2</v>
      </c>
      <c r="Q1317" s="499">
        <v>1</v>
      </c>
      <c r="R1317" s="499">
        <v>1</v>
      </c>
      <c r="S1317" s="499">
        <v>1</v>
      </c>
      <c r="T1317" s="330"/>
    </row>
    <row r="1318" spans="1:20" s="331" customFormat="1">
      <c r="A1318" s="494" t="s">
        <v>2438</v>
      </c>
      <c r="B1318" s="499">
        <v>32</v>
      </c>
      <c r="C1318" s="499">
        <v>89</v>
      </c>
      <c r="D1318" s="499">
        <v>2.78125</v>
      </c>
      <c r="E1318" s="499">
        <v>2</v>
      </c>
      <c r="F1318" s="499">
        <v>3</v>
      </c>
      <c r="G1318" s="499">
        <v>2</v>
      </c>
      <c r="H1318" s="499">
        <v>4</v>
      </c>
      <c r="I1318" s="499">
        <v>2</v>
      </c>
      <c r="J1318" s="499">
        <v>2</v>
      </c>
      <c r="K1318" s="499">
        <v>5</v>
      </c>
      <c r="L1318" s="499">
        <v>1</v>
      </c>
      <c r="M1318" s="499">
        <v>1</v>
      </c>
      <c r="N1318" s="499">
        <v>4</v>
      </c>
      <c r="O1318" s="499">
        <v>2</v>
      </c>
      <c r="P1318" s="499">
        <v>2</v>
      </c>
      <c r="Q1318" s="499">
        <v>0</v>
      </c>
      <c r="R1318" s="499">
        <v>0</v>
      </c>
      <c r="S1318" s="499">
        <v>2</v>
      </c>
      <c r="T1318" s="330"/>
    </row>
    <row r="1319" spans="1:20" s="331" customFormat="1">
      <c r="A1319" s="494" t="s">
        <v>2439</v>
      </c>
      <c r="B1319" s="499">
        <v>44</v>
      </c>
      <c r="C1319" s="499">
        <v>84</v>
      </c>
      <c r="D1319" s="499">
        <v>1.9090909090909092</v>
      </c>
      <c r="E1319" s="499">
        <v>0</v>
      </c>
      <c r="F1319" s="499">
        <v>1</v>
      </c>
      <c r="G1319" s="499">
        <v>2</v>
      </c>
      <c r="H1319" s="499">
        <v>1</v>
      </c>
      <c r="I1319" s="499">
        <v>10</v>
      </c>
      <c r="J1319" s="499">
        <v>7</v>
      </c>
      <c r="K1319" s="499">
        <v>3</v>
      </c>
      <c r="L1319" s="499">
        <v>6</v>
      </c>
      <c r="M1319" s="499">
        <v>5</v>
      </c>
      <c r="N1319" s="499">
        <v>1</v>
      </c>
      <c r="O1319" s="499">
        <v>0</v>
      </c>
      <c r="P1319" s="499">
        <v>0</v>
      </c>
      <c r="Q1319" s="499">
        <v>3</v>
      </c>
      <c r="R1319" s="499">
        <v>2</v>
      </c>
      <c r="S1319" s="499">
        <v>3</v>
      </c>
      <c r="T1319" s="330"/>
    </row>
    <row r="1320" spans="1:20" s="331" customFormat="1">
      <c r="A1320" s="494" t="s">
        <v>2440</v>
      </c>
      <c r="B1320" s="499">
        <v>923</v>
      </c>
      <c r="C1320" s="499">
        <v>4023</v>
      </c>
      <c r="D1320" s="499">
        <v>4.3586132177681476</v>
      </c>
      <c r="E1320" s="499">
        <v>3</v>
      </c>
      <c r="F1320" s="499">
        <v>75</v>
      </c>
      <c r="G1320" s="499">
        <v>19</v>
      </c>
      <c r="H1320" s="499">
        <v>28</v>
      </c>
      <c r="I1320" s="499">
        <v>142</v>
      </c>
      <c r="J1320" s="499">
        <v>185</v>
      </c>
      <c r="K1320" s="499">
        <v>123</v>
      </c>
      <c r="L1320" s="499">
        <v>62</v>
      </c>
      <c r="M1320" s="499">
        <v>74</v>
      </c>
      <c r="N1320" s="499">
        <v>55</v>
      </c>
      <c r="O1320" s="499">
        <v>37</v>
      </c>
      <c r="P1320" s="499">
        <v>32</v>
      </c>
      <c r="Q1320" s="499">
        <v>26</v>
      </c>
      <c r="R1320" s="499">
        <v>17</v>
      </c>
      <c r="S1320" s="499">
        <v>45</v>
      </c>
      <c r="T1320" s="330"/>
    </row>
    <row r="1321" spans="1:20" s="331" customFormat="1">
      <c r="A1321" s="494" t="s">
        <v>2441</v>
      </c>
      <c r="B1321" s="499">
        <v>2</v>
      </c>
      <c r="C1321" s="499">
        <v>10</v>
      </c>
      <c r="D1321" s="499">
        <v>5</v>
      </c>
      <c r="E1321" s="499">
        <v>0</v>
      </c>
      <c r="F1321" s="499">
        <v>0</v>
      </c>
      <c r="G1321" s="499">
        <v>0</v>
      </c>
      <c r="H1321" s="499">
        <v>0</v>
      </c>
      <c r="I1321" s="499">
        <v>0</v>
      </c>
      <c r="J1321" s="499">
        <v>1</v>
      </c>
      <c r="K1321" s="499">
        <v>0</v>
      </c>
      <c r="L1321" s="499">
        <v>0</v>
      </c>
      <c r="M1321" s="499">
        <v>0</v>
      </c>
      <c r="N1321" s="499">
        <v>0</v>
      </c>
      <c r="O1321" s="499">
        <v>0</v>
      </c>
      <c r="P1321" s="499">
        <v>0</v>
      </c>
      <c r="Q1321" s="499">
        <v>0</v>
      </c>
      <c r="R1321" s="499">
        <v>1</v>
      </c>
      <c r="S1321" s="499">
        <v>0</v>
      </c>
      <c r="T1321" s="330"/>
    </row>
    <row r="1322" spans="1:20" s="331" customFormat="1">
      <c r="A1322" s="494" t="s">
        <v>2442</v>
      </c>
      <c r="B1322" s="499">
        <v>34</v>
      </c>
      <c r="C1322" s="499">
        <v>64</v>
      </c>
      <c r="D1322" s="499">
        <v>1.8823529411764706</v>
      </c>
      <c r="E1322" s="499">
        <v>0</v>
      </c>
      <c r="F1322" s="499">
        <v>7</v>
      </c>
      <c r="G1322" s="499">
        <v>11</v>
      </c>
      <c r="H1322" s="499">
        <v>6</v>
      </c>
      <c r="I1322" s="499">
        <v>1</v>
      </c>
      <c r="J1322" s="499">
        <v>1</v>
      </c>
      <c r="K1322" s="499">
        <v>1</v>
      </c>
      <c r="L1322" s="499">
        <v>1</v>
      </c>
      <c r="M1322" s="499">
        <v>1</v>
      </c>
      <c r="N1322" s="499">
        <v>0</v>
      </c>
      <c r="O1322" s="499">
        <v>1</v>
      </c>
      <c r="P1322" s="499">
        <v>0</v>
      </c>
      <c r="Q1322" s="499">
        <v>0</v>
      </c>
      <c r="R1322" s="499">
        <v>2</v>
      </c>
      <c r="S1322" s="499">
        <v>2</v>
      </c>
      <c r="T1322" s="330"/>
    </row>
    <row r="1323" spans="1:20" s="331" customFormat="1">
      <c r="A1323" s="494" t="s">
        <v>2443</v>
      </c>
      <c r="B1323" s="499">
        <v>881</v>
      </c>
      <c r="C1323" s="499">
        <v>4092</v>
      </c>
      <c r="D1323" s="499">
        <v>4.6447219069239498</v>
      </c>
      <c r="E1323" s="499">
        <v>3</v>
      </c>
      <c r="F1323" s="499">
        <v>33</v>
      </c>
      <c r="G1323" s="499">
        <v>67</v>
      </c>
      <c r="H1323" s="499">
        <v>88</v>
      </c>
      <c r="I1323" s="499">
        <v>76</v>
      </c>
      <c r="J1323" s="499">
        <v>80</v>
      </c>
      <c r="K1323" s="499">
        <v>77</v>
      </c>
      <c r="L1323" s="499">
        <v>68</v>
      </c>
      <c r="M1323" s="499">
        <v>53</v>
      </c>
      <c r="N1323" s="499">
        <v>46</v>
      </c>
      <c r="O1323" s="499">
        <v>57</v>
      </c>
      <c r="P1323" s="499">
        <v>54</v>
      </c>
      <c r="Q1323" s="499">
        <v>37</v>
      </c>
      <c r="R1323" s="499">
        <v>37</v>
      </c>
      <c r="S1323" s="499">
        <v>105</v>
      </c>
      <c r="T1323" s="330"/>
    </row>
    <row r="1324" spans="1:20" s="331" customFormat="1">
      <c r="A1324" s="494" t="s">
        <v>2444</v>
      </c>
      <c r="B1324" s="499">
        <v>285</v>
      </c>
      <c r="C1324" s="499">
        <v>693</v>
      </c>
      <c r="D1324" s="499">
        <v>2.4315789473684211</v>
      </c>
      <c r="E1324" s="499">
        <v>5</v>
      </c>
      <c r="F1324" s="499">
        <v>29</v>
      </c>
      <c r="G1324" s="499">
        <v>11</v>
      </c>
      <c r="H1324" s="499">
        <v>18</v>
      </c>
      <c r="I1324" s="499">
        <v>47</v>
      </c>
      <c r="J1324" s="499">
        <v>44</v>
      </c>
      <c r="K1324" s="499">
        <v>33</v>
      </c>
      <c r="L1324" s="499">
        <v>23</v>
      </c>
      <c r="M1324" s="499">
        <v>19</v>
      </c>
      <c r="N1324" s="499">
        <v>16</v>
      </c>
      <c r="O1324" s="499">
        <v>7</v>
      </c>
      <c r="P1324" s="499">
        <v>10</v>
      </c>
      <c r="Q1324" s="499">
        <v>4</v>
      </c>
      <c r="R1324" s="499">
        <v>4</v>
      </c>
      <c r="S1324" s="499">
        <v>15</v>
      </c>
      <c r="T1324" s="330"/>
    </row>
    <row r="1325" spans="1:20" s="331" customFormat="1">
      <c r="A1325" s="494" t="s">
        <v>2445</v>
      </c>
      <c r="B1325" s="499">
        <v>2</v>
      </c>
      <c r="C1325" s="499">
        <v>3</v>
      </c>
      <c r="D1325" s="499">
        <v>1.5</v>
      </c>
      <c r="E1325" s="499">
        <v>0</v>
      </c>
      <c r="F1325" s="499">
        <v>0</v>
      </c>
      <c r="G1325" s="499">
        <v>0</v>
      </c>
      <c r="H1325" s="499">
        <v>0</v>
      </c>
      <c r="I1325" s="499">
        <v>0</v>
      </c>
      <c r="J1325" s="499">
        <v>0</v>
      </c>
      <c r="K1325" s="499">
        <v>0</v>
      </c>
      <c r="L1325" s="499">
        <v>1</v>
      </c>
      <c r="M1325" s="499">
        <v>1</v>
      </c>
      <c r="N1325" s="499">
        <v>0</v>
      </c>
      <c r="O1325" s="499">
        <v>0</v>
      </c>
      <c r="P1325" s="499">
        <v>0</v>
      </c>
      <c r="Q1325" s="499">
        <v>0</v>
      </c>
      <c r="R1325" s="499">
        <v>0</v>
      </c>
      <c r="S1325" s="499">
        <v>0</v>
      </c>
      <c r="T1325" s="330"/>
    </row>
    <row r="1326" spans="1:20" s="331" customFormat="1">
      <c r="A1326" s="494" t="s">
        <v>2446</v>
      </c>
      <c r="B1326" s="499">
        <v>6</v>
      </c>
      <c r="C1326" s="499">
        <v>25</v>
      </c>
      <c r="D1326" s="499">
        <v>4.166666666666667</v>
      </c>
      <c r="E1326" s="499">
        <v>0</v>
      </c>
      <c r="F1326" s="499">
        <v>1</v>
      </c>
      <c r="G1326" s="499">
        <v>1</v>
      </c>
      <c r="H1326" s="499">
        <v>2</v>
      </c>
      <c r="I1326" s="499">
        <v>0</v>
      </c>
      <c r="J1326" s="499">
        <v>0</v>
      </c>
      <c r="K1326" s="499">
        <v>0</v>
      </c>
      <c r="L1326" s="499">
        <v>0</v>
      </c>
      <c r="M1326" s="499">
        <v>0</v>
      </c>
      <c r="N1326" s="499">
        <v>0</v>
      </c>
      <c r="O1326" s="499">
        <v>0</v>
      </c>
      <c r="P1326" s="499">
        <v>1</v>
      </c>
      <c r="Q1326" s="499">
        <v>0</v>
      </c>
      <c r="R1326" s="499">
        <v>0</v>
      </c>
      <c r="S1326" s="499">
        <v>1</v>
      </c>
      <c r="T1326" s="330"/>
    </row>
    <row r="1327" spans="1:20" s="331" customFormat="1">
      <c r="A1327" s="494" t="s">
        <v>2447</v>
      </c>
      <c r="B1327" s="499">
        <v>4</v>
      </c>
      <c r="C1327" s="499">
        <v>25</v>
      </c>
      <c r="D1327" s="499">
        <v>6.25</v>
      </c>
      <c r="E1327" s="499">
        <v>0</v>
      </c>
      <c r="F1327" s="499">
        <v>0</v>
      </c>
      <c r="G1327" s="499">
        <v>0</v>
      </c>
      <c r="H1327" s="499">
        <v>0</v>
      </c>
      <c r="I1327" s="499">
        <v>0</v>
      </c>
      <c r="J1327" s="499">
        <v>0</v>
      </c>
      <c r="K1327" s="499">
        <v>0</v>
      </c>
      <c r="L1327" s="499">
        <v>0</v>
      </c>
      <c r="M1327" s="499">
        <v>0</v>
      </c>
      <c r="N1327" s="499">
        <v>1</v>
      </c>
      <c r="O1327" s="499">
        <v>0</v>
      </c>
      <c r="P1327" s="499">
        <v>0</v>
      </c>
      <c r="Q1327" s="499">
        <v>0</v>
      </c>
      <c r="R1327" s="499">
        <v>0</v>
      </c>
      <c r="S1327" s="499">
        <v>3</v>
      </c>
      <c r="T1327" s="330"/>
    </row>
    <row r="1328" spans="1:20" s="331" customFormat="1">
      <c r="A1328" s="494" t="s">
        <v>2448</v>
      </c>
      <c r="B1328" s="499">
        <v>3</v>
      </c>
      <c r="C1328" s="499">
        <v>18</v>
      </c>
      <c r="D1328" s="499">
        <v>6</v>
      </c>
      <c r="E1328" s="499">
        <v>0</v>
      </c>
      <c r="F1328" s="499">
        <v>0</v>
      </c>
      <c r="G1328" s="499">
        <v>0</v>
      </c>
      <c r="H1328" s="499">
        <v>0</v>
      </c>
      <c r="I1328" s="499">
        <v>1</v>
      </c>
      <c r="J1328" s="499">
        <v>0</v>
      </c>
      <c r="K1328" s="499">
        <v>0</v>
      </c>
      <c r="L1328" s="499">
        <v>0</v>
      </c>
      <c r="M1328" s="499">
        <v>0</v>
      </c>
      <c r="N1328" s="499">
        <v>0</v>
      </c>
      <c r="O1328" s="499">
        <v>0</v>
      </c>
      <c r="P1328" s="499">
        <v>0</v>
      </c>
      <c r="Q1328" s="499">
        <v>1</v>
      </c>
      <c r="R1328" s="499">
        <v>0</v>
      </c>
      <c r="S1328" s="499">
        <v>1</v>
      </c>
      <c r="T1328" s="330"/>
    </row>
    <row r="1329" spans="1:20" s="331" customFormat="1">
      <c r="A1329" s="494" t="s">
        <v>2449</v>
      </c>
      <c r="B1329" s="499">
        <v>27</v>
      </c>
      <c r="C1329" s="499">
        <v>94</v>
      </c>
      <c r="D1329" s="499">
        <v>3.4814814814814814</v>
      </c>
      <c r="E1329" s="499">
        <v>1</v>
      </c>
      <c r="F1329" s="499">
        <v>1</v>
      </c>
      <c r="G1329" s="499">
        <v>8</v>
      </c>
      <c r="H1329" s="499">
        <v>5</v>
      </c>
      <c r="I1329" s="499">
        <v>3</v>
      </c>
      <c r="J1329" s="499">
        <v>0</v>
      </c>
      <c r="K1329" s="499">
        <v>1</v>
      </c>
      <c r="L1329" s="499">
        <v>2</v>
      </c>
      <c r="M1329" s="499">
        <v>0</v>
      </c>
      <c r="N1329" s="499">
        <v>2</v>
      </c>
      <c r="O1329" s="499">
        <v>0</v>
      </c>
      <c r="P1329" s="499">
        <v>1</v>
      </c>
      <c r="Q1329" s="499">
        <v>0</v>
      </c>
      <c r="R1329" s="499">
        <v>1</v>
      </c>
      <c r="S1329" s="499">
        <v>2</v>
      </c>
      <c r="T1329" s="330"/>
    </row>
    <row r="1330" spans="1:20" s="331" customFormat="1">
      <c r="A1330" s="494" t="s">
        <v>2450</v>
      </c>
      <c r="B1330" s="499">
        <v>38</v>
      </c>
      <c r="C1330" s="499">
        <v>217</v>
      </c>
      <c r="D1330" s="499">
        <v>5.7105263157894735</v>
      </c>
      <c r="E1330" s="499">
        <v>3</v>
      </c>
      <c r="F1330" s="499">
        <v>3</v>
      </c>
      <c r="G1330" s="499">
        <v>6</v>
      </c>
      <c r="H1330" s="499">
        <v>3</v>
      </c>
      <c r="I1330" s="499">
        <v>10</v>
      </c>
      <c r="J1330" s="499">
        <v>2</v>
      </c>
      <c r="K1330" s="499">
        <v>3</v>
      </c>
      <c r="L1330" s="499">
        <v>2</v>
      </c>
      <c r="M1330" s="499">
        <v>2</v>
      </c>
      <c r="N1330" s="499">
        <v>1</v>
      </c>
      <c r="O1330" s="499">
        <v>1</v>
      </c>
      <c r="P1330" s="499">
        <v>0</v>
      </c>
      <c r="Q1330" s="499">
        <v>0</v>
      </c>
      <c r="R1330" s="499">
        <v>0</v>
      </c>
      <c r="S1330" s="499">
        <v>2</v>
      </c>
      <c r="T1330" s="330"/>
    </row>
    <row r="1331" spans="1:20" s="331" customFormat="1">
      <c r="A1331" s="494" t="s">
        <v>2451</v>
      </c>
      <c r="B1331" s="499">
        <v>1</v>
      </c>
      <c r="C1331" s="499">
        <v>8</v>
      </c>
      <c r="D1331" s="499">
        <v>8</v>
      </c>
      <c r="E1331" s="499">
        <v>0</v>
      </c>
      <c r="F1331" s="499">
        <v>0</v>
      </c>
      <c r="G1331" s="499">
        <v>0</v>
      </c>
      <c r="H1331" s="499">
        <v>0</v>
      </c>
      <c r="I1331" s="499">
        <v>0</v>
      </c>
      <c r="J1331" s="499">
        <v>0</v>
      </c>
      <c r="K1331" s="499">
        <v>0</v>
      </c>
      <c r="L1331" s="499">
        <v>0</v>
      </c>
      <c r="M1331" s="499">
        <v>0</v>
      </c>
      <c r="N1331" s="499">
        <v>0</v>
      </c>
      <c r="O1331" s="499">
        <v>0</v>
      </c>
      <c r="P1331" s="499">
        <v>0</v>
      </c>
      <c r="Q1331" s="499">
        <v>0</v>
      </c>
      <c r="R1331" s="499">
        <v>1</v>
      </c>
      <c r="S1331" s="499">
        <v>0</v>
      </c>
      <c r="T1331" s="330"/>
    </row>
    <row r="1332" spans="1:20" s="331" customFormat="1">
      <c r="A1332" s="494" t="s">
        <v>2452</v>
      </c>
      <c r="B1332" s="499">
        <v>48</v>
      </c>
      <c r="C1332" s="499">
        <v>348</v>
      </c>
      <c r="D1332" s="499">
        <v>7.25</v>
      </c>
      <c r="E1332" s="499">
        <v>3</v>
      </c>
      <c r="F1332" s="499">
        <v>8</v>
      </c>
      <c r="G1332" s="499">
        <v>16</v>
      </c>
      <c r="H1332" s="499">
        <v>10</v>
      </c>
      <c r="I1332" s="499">
        <v>2</v>
      </c>
      <c r="J1332" s="499">
        <v>2</v>
      </c>
      <c r="K1332" s="499">
        <v>3</v>
      </c>
      <c r="L1332" s="499">
        <v>0</v>
      </c>
      <c r="M1332" s="499">
        <v>1</v>
      </c>
      <c r="N1332" s="499">
        <v>1</v>
      </c>
      <c r="O1332" s="499">
        <v>0</v>
      </c>
      <c r="P1332" s="499">
        <v>0</v>
      </c>
      <c r="Q1332" s="499">
        <v>1</v>
      </c>
      <c r="R1332" s="499">
        <v>1</v>
      </c>
      <c r="S1332" s="499">
        <v>0</v>
      </c>
      <c r="T1332" s="330"/>
    </row>
    <row r="1333" spans="1:20" s="331" customFormat="1">
      <c r="A1333" s="494" t="s">
        <v>2453</v>
      </c>
      <c r="B1333" s="499">
        <v>59</v>
      </c>
      <c r="C1333" s="499">
        <v>361</v>
      </c>
      <c r="D1333" s="499">
        <v>6.1186440677966099</v>
      </c>
      <c r="E1333" s="499">
        <v>0</v>
      </c>
      <c r="F1333" s="499">
        <v>23</v>
      </c>
      <c r="G1333" s="499">
        <v>1</v>
      </c>
      <c r="H1333" s="499">
        <v>5</v>
      </c>
      <c r="I1333" s="499">
        <v>4</v>
      </c>
      <c r="J1333" s="499">
        <v>5</v>
      </c>
      <c r="K1333" s="499">
        <v>2</v>
      </c>
      <c r="L1333" s="499">
        <v>4</v>
      </c>
      <c r="M1333" s="499">
        <v>5</v>
      </c>
      <c r="N1333" s="499">
        <v>5</v>
      </c>
      <c r="O1333" s="499">
        <v>2</v>
      </c>
      <c r="P1333" s="499">
        <v>2</v>
      </c>
      <c r="Q1333" s="499">
        <v>1</v>
      </c>
      <c r="R1333" s="499">
        <v>0</v>
      </c>
      <c r="S1333" s="499">
        <v>0</v>
      </c>
      <c r="T1333" s="330"/>
    </row>
    <row r="1334" spans="1:20" s="331" customFormat="1">
      <c r="A1334" s="494" t="s">
        <v>2454</v>
      </c>
      <c r="B1334" s="499">
        <v>176</v>
      </c>
      <c r="C1334" s="499">
        <v>408</v>
      </c>
      <c r="D1334" s="499">
        <v>2.3181818181818183</v>
      </c>
      <c r="E1334" s="499">
        <v>15</v>
      </c>
      <c r="F1334" s="499">
        <v>18</v>
      </c>
      <c r="G1334" s="499">
        <v>15</v>
      </c>
      <c r="H1334" s="499">
        <v>14</v>
      </c>
      <c r="I1334" s="499">
        <v>11</v>
      </c>
      <c r="J1334" s="499">
        <v>13</v>
      </c>
      <c r="K1334" s="499">
        <v>9</v>
      </c>
      <c r="L1334" s="499">
        <v>9</v>
      </c>
      <c r="M1334" s="499">
        <v>11</v>
      </c>
      <c r="N1334" s="499">
        <v>10</v>
      </c>
      <c r="O1334" s="499">
        <v>7</v>
      </c>
      <c r="P1334" s="499">
        <v>5</v>
      </c>
      <c r="Q1334" s="499">
        <v>10</v>
      </c>
      <c r="R1334" s="499">
        <v>5</v>
      </c>
      <c r="S1334" s="499">
        <v>24</v>
      </c>
      <c r="T1334" s="330"/>
    </row>
    <row r="1335" spans="1:20" s="331" customFormat="1">
      <c r="A1335" s="494" t="s">
        <v>2455</v>
      </c>
      <c r="B1335" s="499">
        <v>217</v>
      </c>
      <c r="C1335" s="499">
        <v>1645</v>
      </c>
      <c r="D1335" s="499">
        <v>7.580645161290323</v>
      </c>
      <c r="E1335" s="499">
        <v>4</v>
      </c>
      <c r="F1335" s="499">
        <v>3</v>
      </c>
      <c r="G1335" s="499">
        <v>20</v>
      </c>
      <c r="H1335" s="499">
        <v>9</v>
      </c>
      <c r="I1335" s="499">
        <v>24</v>
      </c>
      <c r="J1335" s="499">
        <v>23</v>
      </c>
      <c r="K1335" s="499">
        <v>18</v>
      </c>
      <c r="L1335" s="499">
        <v>21</v>
      </c>
      <c r="M1335" s="499">
        <v>9</v>
      </c>
      <c r="N1335" s="499">
        <v>11</v>
      </c>
      <c r="O1335" s="499">
        <v>10</v>
      </c>
      <c r="P1335" s="499">
        <v>13</v>
      </c>
      <c r="Q1335" s="499">
        <v>10</v>
      </c>
      <c r="R1335" s="499">
        <v>10</v>
      </c>
      <c r="S1335" s="499">
        <v>32</v>
      </c>
      <c r="T1335" s="330"/>
    </row>
    <row r="1336" spans="1:20" s="331" customFormat="1">
      <c r="A1336" s="494" t="s">
        <v>2456</v>
      </c>
      <c r="B1336" s="499">
        <v>8</v>
      </c>
      <c r="C1336" s="499">
        <v>36</v>
      </c>
      <c r="D1336" s="499">
        <v>4.5</v>
      </c>
      <c r="E1336" s="499">
        <v>3</v>
      </c>
      <c r="F1336" s="499">
        <v>0</v>
      </c>
      <c r="G1336" s="499">
        <v>1</v>
      </c>
      <c r="H1336" s="499">
        <v>0</v>
      </c>
      <c r="I1336" s="499">
        <v>0</v>
      </c>
      <c r="J1336" s="499">
        <v>0</v>
      </c>
      <c r="K1336" s="499">
        <v>2</v>
      </c>
      <c r="L1336" s="499">
        <v>0</v>
      </c>
      <c r="M1336" s="499">
        <v>0</v>
      </c>
      <c r="N1336" s="499">
        <v>0</v>
      </c>
      <c r="O1336" s="499">
        <v>0</v>
      </c>
      <c r="P1336" s="499">
        <v>0</v>
      </c>
      <c r="Q1336" s="499">
        <v>0</v>
      </c>
      <c r="R1336" s="499">
        <v>0</v>
      </c>
      <c r="S1336" s="499">
        <v>2</v>
      </c>
      <c r="T1336" s="330"/>
    </row>
    <row r="1337" spans="1:20" s="331" customFormat="1">
      <c r="A1337" s="494" t="s">
        <v>2457</v>
      </c>
      <c r="B1337" s="499">
        <v>932</v>
      </c>
      <c r="C1337" s="499">
        <v>6617</v>
      </c>
      <c r="D1337" s="499">
        <v>7.0997854077253217</v>
      </c>
      <c r="E1337" s="499">
        <v>9</v>
      </c>
      <c r="F1337" s="499">
        <v>31</v>
      </c>
      <c r="G1337" s="499">
        <v>43</v>
      </c>
      <c r="H1337" s="499">
        <v>46</v>
      </c>
      <c r="I1337" s="499">
        <v>63</v>
      </c>
      <c r="J1337" s="499">
        <v>59</v>
      </c>
      <c r="K1337" s="499">
        <v>64</v>
      </c>
      <c r="L1337" s="499">
        <v>72</v>
      </c>
      <c r="M1337" s="499">
        <v>62</v>
      </c>
      <c r="N1337" s="499">
        <v>53</v>
      </c>
      <c r="O1337" s="499">
        <v>52</v>
      </c>
      <c r="P1337" s="499">
        <v>52</v>
      </c>
      <c r="Q1337" s="499">
        <v>51</v>
      </c>
      <c r="R1337" s="499">
        <v>58</v>
      </c>
      <c r="S1337" s="499">
        <v>217</v>
      </c>
      <c r="T1337" s="330"/>
    </row>
    <row r="1338" spans="1:20" s="331" customFormat="1">
      <c r="A1338" s="494" t="s">
        <v>2458</v>
      </c>
      <c r="B1338" s="499">
        <v>202</v>
      </c>
      <c r="C1338" s="499">
        <v>1344</v>
      </c>
      <c r="D1338" s="499">
        <v>6.6534653465346532</v>
      </c>
      <c r="E1338" s="499">
        <v>1</v>
      </c>
      <c r="F1338" s="499">
        <v>2</v>
      </c>
      <c r="G1338" s="499">
        <v>0</v>
      </c>
      <c r="H1338" s="499">
        <v>0</v>
      </c>
      <c r="I1338" s="499">
        <v>2</v>
      </c>
      <c r="J1338" s="499">
        <v>7</v>
      </c>
      <c r="K1338" s="499">
        <v>7</v>
      </c>
      <c r="L1338" s="499">
        <v>5</v>
      </c>
      <c r="M1338" s="499">
        <v>7</v>
      </c>
      <c r="N1338" s="499">
        <v>6</v>
      </c>
      <c r="O1338" s="499">
        <v>11</v>
      </c>
      <c r="P1338" s="499">
        <v>15</v>
      </c>
      <c r="Q1338" s="499">
        <v>36</v>
      </c>
      <c r="R1338" s="499">
        <v>25</v>
      </c>
      <c r="S1338" s="499">
        <v>78</v>
      </c>
      <c r="T1338" s="330"/>
    </row>
    <row r="1339" spans="1:20" s="331" customFormat="1">
      <c r="A1339" s="494" t="s">
        <v>2459</v>
      </c>
      <c r="B1339" s="499">
        <v>47</v>
      </c>
      <c r="C1339" s="499">
        <v>162</v>
      </c>
      <c r="D1339" s="499">
        <v>3.4468085106382977</v>
      </c>
      <c r="E1339" s="499">
        <v>0</v>
      </c>
      <c r="F1339" s="499">
        <v>1</v>
      </c>
      <c r="G1339" s="499">
        <v>0</v>
      </c>
      <c r="H1339" s="499">
        <v>0</v>
      </c>
      <c r="I1339" s="499">
        <v>1</v>
      </c>
      <c r="J1339" s="499">
        <v>2</v>
      </c>
      <c r="K1339" s="499">
        <v>7</v>
      </c>
      <c r="L1339" s="499">
        <v>2</v>
      </c>
      <c r="M1339" s="499">
        <v>3</v>
      </c>
      <c r="N1339" s="499">
        <v>4</v>
      </c>
      <c r="O1339" s="499">
        <v>6</v>
      </c>
      <c r="P1339" s="499">
        <v>3</v>
      </c>
      <c r="Q1339" s="499">
        <v>3</v>
      </c>
      <c r="R1339" s="499">
        <v>4</v>
      </c>
      <c r="S1339" s="499">
        <v>11</v>
      </c>
      <c r="T1339" s="330"/>
    </row>
    <row r="1340" spans="1:20" s="331" customFormat="1">
      <c r="A1340" s="494" t="s">
        <v>2460</v>
      </c>
      <c r="B1340" s="499">
        <v>1078</v>
      </c>
      <c r="C1340" s="499">
        <v>7325</v>
      </c>
      <c r="D1340" s="499">
        <v>6.7949907235621518</v>
      </c>
      <c r="E1340" s="499">
        <v>0</v>
      </c>
      <c r="F1340" s="499">
        <v>5</v>
      </c>
      <c r="G1340" s="499">
        <v>48</v>
      </c>
      <c r="H1340" s="499">
        <v>44</v>
      </c>
      <c r="I1340" s="499">
        <v>72</v>
      </c>
      <c r="J1340" s="499">
        <v>82</v>
      </c>
      <c r="K1340" s="499">
        <v>117</v>
      </c>
      <c r="L1340" s="499">
        <v>106</v>
      </c>
      <c r="M1340" s="499">
        <v>91</v>
      </c>
      <c r="N1340" s="499">
        <v>78</v>
      </c>
      <c r="O1340" s="499">
        <v>62</v>
      </c>
      <c r="P1340" s="499">
        <v>55</v>
      </c>
      <c r="Q1340" s="499">
        <v>66</v>
      </c>
      <c r="R1340" s="499">
        <v>67</v>
      </c>
      <c r="S1340" s="499">
        <v>185</v>
      </c>
      <c r="T1340" s="330"/>
    </row>
    <row r="1341" spans="1:20" s="331" customFormat="1">
      <c r="A1341" s="494" t="s">
        <v>2461</v>
      </c>
      <c r="B1341" s="499">
        <v>187</v>
      </c>
      <c r="C1341" s="499">
        <v>1500</v>
      </c>
      <c r="D1341" s="499">
        <v>8.0213903743315509</v>
      </c>
      <c r="E1341" s="499">
        <v>2</v>
      </c>
      <c r="F1341" s="499">
        <v>1</v>
      </c>
      <c r="G1341" s="499">
        <v>4</v>
      </c>
      <c r="H1341" s="499">
        <v>5</v>
      </c>
      <c r="I1341" s="499">
        <v>4</v>
      </c>
      <c r="J1341" s="499">
        <v>9</v>
      </c>
      <c r="K1341" s="499">
        <v>12</v>
      </c>
      <c r="L1341" s="499">
        <v>15</v>
      </c>
      <c r="M1341" s="499">
        <v>7</v>
      </c>
      <c r="N1341" s="499">
        <v>12</v>
      </c>
      <c r="O1341" s="499">
        <v>8</v>
      </c>
      <c r="P1341" s="499">
        <v>13</v>
      </c>
      <c r="Q1341" s="499">
        <v>19</v>
      </c>
      <c r="R1341" s="499">
        <v>17</v>
      </c>
      <c r="S1341" s="499">
        <v>59</v>
      </c>
      <c r="T1341" s="330"/>
    </row>
    <row r="1342" spans="1:20" s="331" customFormat="1">
      <c r="A1342" s="494" t="s">
        <v>2462</v>
      </c>
      <c r="B1342" s="499">
        <v>69</v>
      </c>
      <c r="C1342" s="499">
        <v>389</v>
      </c>
      <c r="D1342" s="499">
        <v>5.63768115942029</v>
      </c>
      <c r="E1342" s="499">
        <v>0</v>
      </c>
      <c r="F1342" s="499">
        <v>0</v>
      </c>
      <c r="G1342" s="499">
        <v>2</v>
      </c>
      <c r="H1342" s="499">
        <v>1</v>
      </c>
      <c r="I1342" s="499">
        <v>3</v>
      </c>
      <c r="J1342" s="499">
        <v>3</v>
      </c>
      <c r="K1342" s="499">
        <v>6</v>
      </c>
      <c r="L1342" s="499">
        <v>15</v>
      </c>
      <c r="M1342" s="499">
        <v>6</v>
      </c>
      <c r="N1342" s="499">
        <v>5</v>
      </c>
      <c r="O1342" s="499">
        <v>9</v>
      </c>
      <c r="P1342" s="499">
        <v>6</v>
      </c>
      <c r="Q1342" s="499">
        <v>7</v>
      </c>
      <c r="R1342" s="499">
        <v>1</v>
      </c>
      <c r="S1342" s="499">
        <v>5</v>
      </c>
      <c r="T1342" s="330"/>
    </row>
    <row r="1343" spans="1:20" s="331" customFormat="1">
      <c r="A1343" s="494" t="s">
        <v>2463</v>
      </c>
      <c r="B1343" s="499">
        <v>87</v>
      </c>
      <c r="C1343" s="499">
        <v>1093</v>
      </c>
      <c r="D1343" s="499">
        <v>12.563218390804598</v>
      </c>
      <c r="E1343" s="499">
        <v>0</v>
      </c>
      <c r="F1343" s="499">
        <v>0</v>
      </c>
      <c r="G1343" s="499">
        <v>0</v>
      </c>
      <c r="H1343" s="499">
        <v>1</v>
      </c>
      <c r="I1343" s="499">
        <v>2</v>
      </c>
      <c r="J1343" s="499">
        <v>6</v>
      </c>
      <c r="K1343" s="499">
        <v>4</v>
      </c>
      <c r="L1343" s="499">
        <v>5</v>
      </c>
      <c r="M1343" s="499">
        <v>3</v>
      </c>
      <c r="N1343" s="499">
        <v>7</v>
      </c>
      <c r="O1343" s="499">
        <v>7</v>
      </c>
      <c r="P1343" s="499">
        <v>6</v>
      </c>
      <c r="Q1343" s="499">
        <v>5</v>
      </c>
      <c r="R1343" s="499">
        <v>6</v>
      </c>
      <c r="S1343" s="499">
        <v>35</v>
      </c>
      <c r="T1343" s="330"/>
    </row>
    <row r="1344" spans="1:20" s="331" customFormat="1">
      <c r="A1344" s="494" t="s">
        <v>2464</v>
      </c>
      <c r="B1344" s="499">
        <v>341</v>
      </c>
      <c r="C1344" s="499">
        <v>1290</v>
      </c>
      <c r="D1344" s="499">
        <v>3.7829912023460412</v>
      </c>
      <c r="E1344" s="499">
        <v>6</v>
      </c>
      <c r="F1344" s="499">
        <v>14</v>
      </c>
      <c r="G1344" s="499">
        <v>15</v>
      </c>
      <c r="H1344" s="499">
        <v>12</v>
      </c>
      <c r="I1344" s="499">
        <v>28</v>
      </c>
      <c r="J1344" s="499">
        <v>25</v>
      </c>
      <c r="K1344" s="499">
        <v>26</v>
      </c>
      <c r="L1344" s="499">
        <v>22</v>
      </c>
      <c r="M1344" s="499">
        <v>32</v>
      </c>
      <c r="N1344" s="499">
        <v>22</v>
      </c>
      <c r="O1344" s="499">
        <v>21</v>
      </c>
      <c r="P1344" s="499">
        <v>18</v>
      </c>
      <c r="Q1344" s="499">
        <v>17</v>
      </c>
      <c r="R1344" s="499">
        <v>11</v>
      </c>
      <c r="S1344" s="499">
        <v>72</v>
      </c>
      <c r="T1344" s="330"/>
    </row>
    <row r="1345" spans="1:20" s="331" customFormat="1">
      <c r="A1345" s="494" t="s">
        <v>2465</v>
      </c>
      <c r="B1345" s="499">
        <v>278</v>
      </c>
      <c r="C1345" s="499">
        <v>2907</v>
      </c>
      <c r="D1345" s="499">
        <v>10.456834532374101</v>
      </c>
      <c r="E1345" s="499">
        <v>0</v>
      </c>
      <c r="F1345" s="499">
        <v>5</v>
      </c>
      <c r="G1345" s="499">
        <v>9</v>
      </c>
      <c r="H1345" s="499">
        <v>10</v>
      </c>
      <c r="I1345" s="499">
        <v>26</v>
      </c>
      <c r="J1345" s="499">
        <v>50</v>
      </c>
      <c r="K1345" s="499">
        <v>38</v>
      </c>
      <c r="L1345" s="499">
        <v>34</v>
      </c>
      <c r="M1345" s="499">
        <v>31</v>
      </c>
      <c r="N1345" s="499">
        <v>18</v>
      </c>
      <c r="O1345" s="499">
        <v>17</v>
      </c>
      <c r="P1345" s="499">
        <v>2</v>
      </c>
      <c r="Q1345" s="499">
        <v>8</v>
      </c>
      <c r="R1345" s="499">
        <v>6</v>
      </c>
      <c r="S1345" s="499">
        <v>24</v>
      </c>
      <c r="T1345" s="330"/>
    </row>
    <row r="1346" spans="1:20" s="331" customFormat="1">
      <c r="A1346" s="494" t="s">
        <v>2466</v>
      </c>
      <c r="B1346" s="499">
        <v>22</v>
      </c>
      <c r="C1346" s="499">
        <v>633</v>
      </c>
      <c r="D1346" s="499">
        <v>28.772727272727273</v>
      </c>
      <c r="E1346" s="499">
        <v>0</v>
      </c>
      <c r="F1346" s="499">
        <v>0</v>
      </c>
      <c r="G1346" s="499">
        <v>0</v>
      </c>
      <c r="H1346" s="499">
        <v>0</v>
      </c>
      <c r="I1346" s="499">
        <v>2</v>
      </c>
      <c r="J1346" s="499">
        <v>4</v>
      </c>
      <c r="K1346" s="499">
        <v>1</v>
      </c>
      <c r="L1346" s="499">
        <v>3</v>
      </c>
      <c r="M1346" s="499">
        <v>1</v>
      </c>
      <c r="N1346" s="499">
        <v>2</v>
      </c>
      <c r="O1346" s="499">
        <v>3</v>
      </c>
      <c r="P1346" s="499">
        <v>1</v>
      </c>
      <c r="Q1346" s="499">
        <v>2</v>
      </c>
      <c r="R1346" s="499">
        <v>1</v>
      </c>
      <c r="S1346" s="499">
        <v>2</v>
      </c>
      <c r="T1346" s="330"/>
    </row>
    <row r="1347" spans="1:20" s="331" customFormat="1">
      <c r="A1347" s="494" t="s">
        <v>2467</v>
      </c>
      <c r="B1347" s="499">
        <v>51</v>
      </c>
      <c r="C1347" s="499">
        <v>172</v>
      </c>
      <c r="D1347" s="499">
        <v>3.3725490196078431</v>
      </c>
      <c r="E1347" s="499">
        <v>0</v>
      </c>
      <c r="F1347" s="499">
        <v>0</v>
      </c>
      <c r="G1347" s="499">
        <v>5</v>
      </c>
      <c r="H1347" s="499">
        <v>5</v>
      </c>
      <c r="I1347" s="499">
        <v>2</v>
      </c>
      <c r="J1347" s="499">
        <v>6</v>
      </c>
      <c r="K1347" s="499">
        <v>8</v>
      </c>
      <c r="L1347" s="499">
        <v>6</v>
      </c>
      <c r="M1347" s="499">
        <v>5</v>
      </c>
      <c r="N1347" s="499">
        <v>1</v>
      </c>
      <c r="O1347" s="499">
        <v>4</v>
      </c>
      <c r="P1347" s="499">
        <v>3</v>
      </c>
      <c r="Q1347" s="499">
        <v>1</v>
      </c>
      <c r="R1347" s="499">
        <v>3</v>
      </c>
      <c r="S1347" s="499">
        <v>2</v>
      </c>
      <c r="T1347" s="330"/>
    </row>
    <row r="1348" spans="1:20" s="331" customFormat="1">
      <c r="A1348" s="494" t="s">
        <v>2468</v>
      </c>
      <c r="B1348" s="499">
        <v>84</v>
      </c>
      <c r="C1348" s="499">
        <v>954</v>
      </c>
      <c r="D1348" s="499">
        <v>11.357142857142858</v>
      </c>
      <c r="E1348" s="499">
        <v>0</v>
      </c>
      <c r="F1348" s="499">
        <v>0</v>
      </c>
      <c r="G1348" s="499">
        <v>10</v>
      </c>
      <c r="H1348" s="499">
        <v>7</v>
      </c>
      <c r="I1348" s="499">
        <v>4</v>
      </c>
      <c r="J1348" s="499">
        <v>8</v>
      </c>
      <c r="K1348" s="499">
        <v>8</v>
      </c>
      <c r="L1348" s="499">
        <v>12</v>
      </c>
      <c r="M1348" s="499">
        <v>6</v>
      </c>
      <c r="N1348" s="499">
        <v>7</v>
      </c>
      <c r="O1348" s="499">
        <v>3</v>
      </c>
      <c r="P1348" s="499">
        <v>6</v>
      </c>
      <c r="Q1348" s="499">
        <v>3</v>
      </c>
      <c r="R1348" s="499">
        <v>5</v>
      </c>
      <c r="S1348" s="499">
        <v>5</v>
      </c>
      <c r="T1348" s="330"/>
    </row>
    <row r="1349" spans="1:20" s="331" customFormat="1">
      <c r="A1349" s="494" t="s">
        <v>2469</v>
      </c>
      <c r="B1349" s="499">
        <v>6</v>
      </c>
      <c r="C1349" s="499">
        <v>56</v>
      </c>
      <c r="D1349" s="499">
        <v>9.3333333333333339</v>
      </c>
      <c r="E1349" s="499">
        <v>0</v>
      </c>
      <c r="F1349" s="499">
        <v>1</v>
      </c>
      <c r="G1349" s="499">
        <v>0</v>
      </c>
      <c r="H1349" s="499">
        <v>0</v>
      </c>
      <c r="I1349" s="499">
        <v>1</v>
      </c>
      <c r="J1349" s="499">
        <v>0</v>
      </c>
      <c r="K1349" s="499">
        <v>0</v>
      </c>
      <c r="L1349" s="499">
        <v>1</v>
      </c>
      <c r="M1349" s="499">
        <v>1</v>
      </c>
      <c r="N1349" s="499">
        <v>0</v>
      </c>
      <c r="O1349" s="499">
        <v>1</v>
      </c>
      <c r="P1349" s="499">
        <v>0</v>
      </c>
      <c r="Q1349" s="499">
        <v>0</v>
      </c>
      <c r="R1349" s="499">
        <v>0</v>
      </c>
      <c r="S1349" s="499">
        <v>1</v>
      </c>
      <c r="T1349" s="330"/>
    </row>
    <row r="1350" spans="1:20" s="331" customFormat="1">
      <c r="A1350" s="494" t="s">
        <v>2470</v>
      </c>
      <c r="B1350" s="499">
        <v>67</v>
      </c>
      <c r="C1350" s="499">
        <v>496</v>
      </c>
      <c r="D1350" s="499">
        <v>7.4029850746268657</v>
      </c>
      <c r="E1350" s="499">
        <v>0</v>
      </c>
      <c r="F1350" s="499">
        <v>13</v>
      </c>
      <c r="G1350" s="499">
        <v>16</v>
      </c>
      <c r="H1350" s="499">
        <v>16</v>
      </c>
      <c r="I1350" s="499">
        <v>5</v>
      </c>
      <c r="J1350" s="499">
        <v>5</v>
      </c>
      <c r="K1350" s="499">
        <v>6</v>
      </c>
      <c r="L1350" s="499">
        <v>0</v>
      </c>
      <c r="M1350" s="499">
        <v>1</v>
      </c>
      <c r="N1350" s="499">
        <v>1</v>
      </c>
      <c r="O1350" s="499">
        <v>0</v>
      </c>
      <c r="P1350" s="499">
        <v>0</v>
      </c>
      <c r="Q1350" s="499">
        <v>2</v>
      </c>
      <c r="R1350" s="499">
        <v>0</v>
      </c>
      <c r="S1350" s="499">
        <v>2</v>
      </c>
      <c r="T1350" s="330"/>
    </row>
    <row r="1351" spans="1:20" s="331" customFormat="1">
      <c r="A1351" s="494" t="s">
        <v>2471</v>
      </c>
      <c r="B1351" s="499">
        <v>4</v>
      </c>
      <c r="C1351" s="499">
        <v>6</v>
      </c>
      <c r="D1351" s="499">
        <v>1.5</v>
      </c>
      <c r="E1351" s="499">
        <v>1</v>
      </c>
      <c r="F1351" s="499">
        <v>0</v>
      </c>
      <c r="G1351" s="499">
        <v>0</v>
      </c>
      <c r="H1351" s="499">
        <v>1</v>
      </c>
      <c r="I1351" s="499">
        <v>0</v>
      </c>
      <c r="J1351" s="499">
        <v>1</v>
      </c>
      <c r="K1351" s="499">
        <v>0</v>
      </c>
      <c r="L1351" s="499">
        <v>1</v>
      </c>
      <c r="M1351" s="499">
        <v>0</v>
      </c>
      <c r="N1351" s="499">
        <v>0</v>
      </c>
      <c r="O1351" s="499">
        <v>0</v>
      </c>
      <c r="P1351" s="499">
        <v>0</v>
      </c>
      <c r="Q1351" s="499">
        <v>0</v>
      </c>
      <c r="R1351" s="499">
        <v>0</v>
      </c>
      <c r="S1351" s="499">
        <v>0</v>
      </c>
      <c r="T1351" s="330"/>
    </row>
    <row r="1352" spans="1:20" s="331" customFormat="1">
      <c r="A1352" s="494" t="s">
        <v>2473</v>
      </c>
      <c r="B1352" s="499">
        <v>15</v>
      </c>
      <c r="C1352" s="499">
        <v>111</v>
      </c>
      <c r="D1352" s="499">
        <v>7.4</v>
      </c>
      <c r="E1352" s="499">
        <v>0</v>
      </c>
      <c r="F1352" s="499">
        <v>1</v>
      </c>
      <c r="G1352" s="499">
        <v>1</v>
      </c>
      <c r="H1352" s="499">
        <v>2</v>
      </c>
      <c r="I1352" s="499">
        <v>0</v>
      </c>
      <c r="J1352" s="499">
        <v>4</v>
      </c>
      <c r="K1352" s="499">
        <v>0</v>
      </c>
      <c r="L1352" s="499">
        <v>1</v>
      </c>
      <c r="M1352" s="499">
        <v>2</v>
      </c>
      <c r="N1352" s="499">
        <v>1</v>
      </c>
      <c r="O1352" s="499">
        <v>0</v>
      </c>
      <c r="P1352" s="499">
        <v>1</v>
      </c>
      <c r="Q1352" s="499">
        <v>2</v>
      </c>
      <c r="R1352" s="499">
        <v>0</v>
      </c>
      <c r="S1352" s="499">
        <v>0</v>
      </c>
      <c r="T1352" s="330"/>
    </row>
    <row r="1353" spans="1:20" s="331" customFormat="1">
      <c r="A1353" s="492" t="s">
        <v>231</v>
      </c>
      <c r="B1353" s="498">
        <v>5995</v>
      </c>
      <c r="C1353" s="498">
        <v>25614</v>
      </c>
      <c r="D1353" s="498">
        <v>4.2725604670558797</v>
      </c>
      <c r="E1353" s="498">
        <v>177</v>
      </c>
      <c r="F1353" s="498">
        <v>156</v>
      </c>
      <c r="G1353" s="498">
        <v>247</v>
      </c>
      <c r="H1353" s="498">
        <v>290</v>
      </c>
      <c r="I1353" s="498">
        <v>343</v>
      </c>
      <c r="J1353" s="498">
        <v>303</v>
      </c>
      <c r="K1353" s="498">
        <v>364</v>
      </c>
      <c r="L1353" s="498">
        <v>466</v>
      </c>
      <c r="M1353" s="498">
        <v>445</v>
      </c>
      <c r="N1353" s="498">
        <v>363</v>
      </c>
      <c r="O1353" s="498">
        <v>340</v>
      </c>
      <c r="P1353" s="498">
        <v>418</v>
      </c>
      <c r="Q1353" s="498">
        <v>429</v>
      </c>
      <c r="R1353" s="498">
        <v>451</v>
      </c>
      <c r="S1353" s="498">
        <v>1203</v>
      </c>
      <c r="T1353" s="330"/>
    </row>
    <row r="1354" spans="1:20" s="331" customFormat="1">
      <c r="A1354" s="494" t="s">
        <v>2475</v>
      </c>
      <c r="B1354" s="499">
        <v>217</v>
      </c>
      <c r="C1354" s="499">
        <v>613</v>
      </c>
      <c r="D1354" s="499">
        <v>2.8248847926267282</v>
      </c>
      <c r="E1354" s="499">
        <v>132</v>
      </c>
      <c r="F1354" s="499">
        <v>20</v>
      </c>
      <c r="G1354" s="499">
        <v>4</v>
      </c>
      <c r="H1354" s="499">
        <v>5</v>
      </c>
      <c r="I1354" s="499">
        <v>3</v>
      </c>
      <c r="J1354" s="499">
        <v>3</v>
      </c>
      <c r="K1354" s="499">
        <v>1</v>
      </c>
      <c r="L1354" s="499">
        <v>3</v>
      </c>
      <c r="M1354" s="499">
        <v>7</v>
      </c>
      <c r="N1354" s="499">
        <v>8</v>
      </c>
      <c r="O1354" s="499">
        <v>1</v>
      </c>
      <c r="P1354" s="499">
        <v>5</v>
      </c>
      <c r="Q1354" s="499">
        <v>3</v>
      </c>
      <c r="R1354" s="499">
        <v>7</v>
      </c>
      <c r="S1354" s="499">
        <v>15</v>
      </c>
      <c r="T1354" s="330"/>
    </row>
    <row r="1355" spans="1:20" s="331" customFormat="1">
      <c r="A1355" s="494" t="s">
        <v>2476</v>
      </c>
      <c r="B1355" s="499">
        <v>4</v>
      </c>
      <c r="C1355" s="499">
        <v>5</v>
      </c>
      <c r="D1355" s="499">
        <v>1.25</v>
      </c>
      <c r="E1355" s="499">
        <v>0</v>
      </c>
      <c r="F1355" s="499">
        <v>0</v>
      </c>
      <c r="G1355" s="499">
        <v>0</v>
      </c>
      <c r="H1355" s="499">
        <v>0</v>
      </c>
      <c r="I1355" s="499">
        <v>0</v>
      </c>
      <c r="J1355" s="499">
        <v>0</v>
      </c>
      <c r="K1355" s="499">
        <v>0</v>
      </c>
      <c r="L1355" s="499">
        <v>1</v>
      </c>
      <c r="M1355" s="499">
        <v>0</v>
      </c>
      <c r="N1355" s="499">
        <v>0</v>
      </c>
      <c r="O1355" s="499">
        <v>0</v>
      </c>
      <c r="P1355" s="499">
        <v>0</v>
      </c>
      <c r="Q1355" s="499">
        <v>0</v>
      </c>
      <c r="R1355" s="499">
        <v>0</v>
      </c>
      <c r="S1355" s="499">
        <v>3</v>
      </c>
      <c r="T1355" s="330"/>
    </row>
    <row r="1356" spans="1:20" s="331" customFormat="1">
      <c r="A1356" s="494" t="s">
        <v>2477</v>
      </c>
      <c r="B1356" s="499">
        <v>501</v>
      </c>
      <c r="C1356" s="499">
        <v>610</v>
      </c>
      <c r="D1356" s="499">
        <v>1.217564870259481</v>
      </c>
      <c r="E1356" s="499">
        <v>2</v>
      </c>
      <c r="F1356" s="499">
        <v>1</v>
      </c>
      <c r="G1356" s="499">
        <v>0</v>
      </c>
      <c r="H1356" s="499">
        <v>0</v>
      </c>
      <c r="I1356" s="499">
        <v>1</v>
      </c>
      <c r="J1356" s="499">
        <v>6</v>
      </c>
      <c r="K1356" s="499">
        <v>57</v>
      </c>
      <c r="L1356" s="499">
        <v>130</v>
      </c>
      <c r="M1356" s="499">
        <v>147</v>
      </c>
      <c r="N1356" s="499">
        <v>86</v>
      </c>
      <c r="O1356" s="499">
        <v>53</v>
      </c>
      <c r="P1356" s="499">
        <v>11</v>
      </c>
      <c r="Q1356" s="499">
        <v>6</v>
      </c>
      <c r="R1356" s="499">
        <v>1</v>
      </c>
      <c r="S1356" s="499">
        <v>0</v>
      </c>
      <c r="T1356" s="330"/>
    </row>
    <row r="1357" spans="1:20" s="331" customFormat="1">
      <c r="A1357" s="494" t="s">
        <v>2478</v>
      </c>
      <c r="B1357" s="499">
        <v>7</v>
      </c>
      <c r="C1357" s="499">
        <v>20</v>
      </c>
      <c r="D1357" s="499">
        <v>2.8571428571428572</v>
      </c>
      <c r="E1357" s="499">
        <v>0</v>
      </c>
      <c r="F1357" s="499">
        <v>1</v>
      </c>
      <c r="G1357" s="499">
        <v>0</v>
      </c>
      <c r="H1357" s="499">
        <v>0</v>
      </c>
      <c r="I1357" s="499">
        <v>0</v>
      </c>
      <c r="J1357" s="499">
        <v>0</v>
      </c>
      <c r="K1357" s="499">
        <v>0</v>
      </c>
      <c r="L1357" s="499">
        <v>1</v>
      </c>
      <c r="M1357" s="499">
        <v>1</v>
      </c>
      <c r="N1357" s="499">
        <v>2</v>
      </c>
      <c r="O1357" s="499">
        <v>1</v>
      </c>
      <c r="P1357" s="499">
        <v>0</v>
      </c>
      <c r="Q1357" s="499">
        <v>0</v>
      </c>
      <c r="R1357" s="499">
        <v>1</v>
      </c>
      <c r="S1357" s="499">
        <v>0</v>
      </c>
      <c r="T1357" s="330"/>
    </row>
    <row r="1358" spans="1:20" s="331" customFormat="1">
      <c r="A1358" s="494" t="s">
        <v>2485</v>
      </c>
      <c r="B1358" s="499">
        <v>7</v>
      </c>
      <c r="C1358" s="499">
        <v>21</v>
      </c>
      <c r="D1358" s="499">
        <v>3</v>
      </c>
      <c r="E1358" s="499">
        <v>0</v>
      </c>
      <c r="F1358" s="499">
        <v>0</v>
      </c>
      <c r="G1358" s="499">
        <v>0</v>
      </c>
      <c r="H1358" s="499">
        <v>0</v>
      </c>
      <c r="I1358" s="499">
        <v>2</v>
      </c>
      <c r="J1358" s="499">
        <v>1</v>
      </c>
      <c r="K1358" s="499">
        <v>0</v>
      </c>
      <c r="L1358" s="499">
        <v>1</v>
      </c>
      <c r="M1358" s="499">
        <v>0</v>
      </c>
      <c r="N1358" s="499">
        <v>0</v>
      </c>
      <c r="O1358" s="499">
        <v>0</v>
      </c>
      <c r="P1358" s="499">
        <v>0</v>
      </c>
      <c r="Q1358" s="499">
        <v>2</v>
      </c>
      <c r="R1358" s="499">
        <v>0</v>
      </c>
      <c r="S1358" s="499">
        <v>1</v>
      </c>
      <c r="T1358" s="330"/>
    </row>
    <row r="1359" spans="1:20" s="331" customFormat="1">
      <c r="A1359" s="494" t="s">
        <v>2486</v>
      </c>
      <c r="B1359" s="499">
        <v>442</v>
      </c>
      <c r="C1359" s="499">
        <v>623</v>
      </c>
      <c r="D1359" s="499">
        <v>1.409502262443439</v>
      </c>
      <c r="E1359" s="499">
        <v>3</v>
      </c>
      <c r="F1359" s="499">
        <v>4</v>
      </c>
      <c r="G1359" s="499">
        <v>5</v>
      </c>
      <c r="H1359" s="499">
        <v>7</v>
      </c>
      <c r="I1359" s="499">
        <v>58</v>
      </c>
      <c r="J1359" s="499">
        <v>85</v>
      </c>
      <c r="K1359" s="499">
        <v>65</v>
      </c>
      <c r="L1359" s="499">
        <v>56</v>
      </c>
      <c r="M1359" s="499">
        <v>42</v>
      </c>
      <c r="N1359" s="499">
        <v>27</v>
      </c>
      <c r="O1359" s="499">
        <v>28</v>
      </c>
      <c r="P1359" s="499">
        <v>8</v>
      </c>
      <c r="Q1359" s="499">
        <v>12</v>
      </c>
      <c r="R1359" s="499">
        <v>11</v>
      </c>
      <c r="S1359" s="499">
        <v>31</v>
      </c>
      <c r="T1359" s="330"/>
    </row>
    <row r="1360" spans="1:20" s="331" customFormat="1">
      <c r="A1360" s="494" t="s">
        <v>2487</v>
      </c>
      <c r="B1360" s="499">
        <v>181</v>
      </c>
      <c r="C1360" s="499">
        <v>1524</v>
      </c>
      <c r="D1360" s="499">
        <v>8.4198895027624303</v>
      </c>
      <c r="E1360" s="499">
        <v>6</v>
      </c>
      <c r="F1360" s="499">
        <v>8</v>
      </c>
      <c r="G1360" s="499">
        <v>4</v>
      </c>
      <c r="H1360" s="499">
        <v>3</v>
      </c>
      <c r="I1360" s="499">
        <v>10</v>
      </c>
      <c r="J1360" s="499">
        <v>8</v>
      </c>
      <c r="K1360" s="499">
        <v>9</v>
      </c>
      <c r="L1360" s="499">
        <v>11</v>
      </c>
      <c r="M1360" s="499">
        <v>9</v>
      </c>
      <c r="N1360" s="499">
        <v>15</v>
      </c>
      <c r="O1360" s="499">
        <v>9</v>
      </c>
      <c r="P1360" s="499">
        <v>16</v>
      </c>
      <c r="Q1360" s="499">
        <v>10</v>
      </c>
      <c r="R1360" s="499">
        <v>20</v>
      </c>
      <c r="S1360" s="499">
        <v>43</v>
      </c>
      <c r="T1360" s="330"/>
    </row>
    <row r="1361" spans="1:20" s="331" customFormat="1">
      <c r="A1361" s="494" t="s">
        <v>2488</v>
      </c>
      <c r="B1361" s="499">
        <v>5</v>
      </c>
      <c r="C1361" s="499">
        <v>16</v>
      </c>
      <c r="D1361" s="499">
        <v>3.2</v>
      </c>
      <c r="E1361" s="499">
        <v>0</v>
      </c>
      <c r="F1361" s="499">
        <v>0</v>
      </c>
      <c r="G1361" s="499">
        <v>0</v>
      </c>
      <c r="H1361" s="499">
        <v>0</v>
      </c>
      <c r="I1361" s="499">
        <v>0</v>
      </c>
      <c r="J1361" s="499">
        <v>0</v>
      </c>
      <c r="K1361" s="499">
        <v>0</v>
      </c>
      <c r="L1361" s="499">
        <v>0</v>
      </c>
      <c r="M1361" s="499">
        <v>0</v>
      </c>
      <c r="N1361" s="499">
        <v>1</v>
      </c>
      <c r="O1361" s="499">
        <v>0</v>
      </c>
      <c r="P1361" s="499">
        <v>1</v>
      </c>
      <c r="Q1361" s="499">
        <v>1</v>
      </c>
      <c r="R1361" s="499">
        <v>0</v>
      </c>
      <c r="S1361" s="499">
        <v>2</v>
      </c>
      <c r="T1361" s="330"/>
    </row>
    <row r="1362" spans="1:20" s="331" customFormat="1">
      <c r="A1362" s="494" t="s">
        <v>2489</v>
      </c>
      <c r="B1362" s="499">
        <v>237</v>
      </c>
      <c r="C1362" s="499">
        <v>1026</v>
      </c>
      <c r="D1362" s="499">
        <v>4.3291139240506329</v>
      </c>
      <c r="E1362" s="499">
        <v>0</v>
      </c>
      <c r="F1362" s="499">
        <v>3</v>
      </c>
      <c r="G1362" s="499">
        <v>10</v>
      </c>
      <c r="H1362" s="499">
        <v>6</v>
      </c>
      <c r="I1362" s="499">
        <v>10</v>
      </c>
      <c r="J1362" s="499">
        <v>4</v>
      </c>
      <c r="K1362" s="499">
        <v>3</v>
      </c>
      <c r="L1362" s="499">
        <v>4</v>
      </c>
      <c r="M1362" s="499">
        <v>4</v>
      </c>
      <c r="N1362" s="499">
        <v>6</v>
      </c>
      <c r="O1362" s="499">
        <v>12</v>
      </c>
      <c r="P1362" s="499">
        <v>17</v>
      </c>
      <c r="Q1362" s="499">
        <v>20</v>
      </c>
      <c r="R1362" s="499">
        <v>18</v>
      </c>
      <c r="S1362" s="499">
        <v>120</v>
      </c>
    </row>
    <row r="1363" spans="1:20" s="331" customFormat="1">
      <c r="A1363" s="494" t="s">
        <v>2490</v>
      </c>
      <c r="B1363" s="499">
        <v>33</v>
      </c>
      <c r="C1363" s="499">
        <v>59</v>
      </c>
      <c r="D1363" s="499">
        <v>1.7878787878787878</v>
      </c>
      <c r="E1363" s="499">
        <v>0</v>
      </c>
      <c r="F1363" s="499">
        <v>0</v>
      </c>
      <c r="G1363" s="499">
        <v>0</v>
      </c>
      <c r="H1363" s="499">
        <v>0</v>
      </c>
      <c r="I1363" s="499">
        <v>1</v>
      </c>
      <c r="J1363" s="499">
        <v>0</v>
      </c>
      <c r="K1363" s="499">
        <v>0</v>
      </c>
      <c r="L1363" s="499">
        <v>0</v>
      </c>
      <c r="M1363" s="499">
        <v>4</v>
      </c>
      <c r="N1363" s="499">
        <v>4</v>
      </c>
      <c r="O1363" s="499">
        <v>3</v>
      </c>
      <c r="P1363" s="499">
        <v>3</v>
      </c>
      <c r="Q1363" s="499">
        <v>2</v>
      </c>
      <c r="R1363" s="499">
        <v>6</v>
      </c>
      <c r="S1363" s="499">
        <v>10</v>
      </c>
    </row>
    <row r="1364" spans="1:20" s="331" customFormat="1">
      <c r="A1364" s="494" t="s">
        <v>2491</v>
      </c>
      <c r="B1364" s="499">
        <v>553</v>
      </c>
      <c r="C1364" s="499">
        <v>1321</v>
      </c>
      <c r="D1364" s="499">
        <v>2.3887884267631101</v>
      </c>
      <c r="E1364" s="499">
        <v>5</v>
      </c>
      <c r="F1364" s="499">
        <v>21</v>
      </c>
      <c r="G1364" s="499">
        <v>77</v>
      </c>
      <c r="H1364" s="499">
        <v>95</v>
      </c>
      <c r="I1364" s="499">
        <v>49</v>
      </c>
      <c r="J1364" s="499">
        <v>49</v>
      </c>
      <c r="K1364" s="499">
        <v>53</v>
      </c>
      <c r="L1364" s="499">
        <v>48</v>
      </c>
      <c r="M1364" s="499">
        <v>34</v>
      </c>
      <c r="N1364" s="499">
        <v>30</v>
      </c>
      <c r="O1364" s="499">
        <v>27</v>
      </c>
      <c r="P1364" s="499">
        <v>14</v>
      </c>
      <c r="Q1364" s="499">
        <v>22</v>
      </c>
      <c r="R1364" s="499">
        <v>8</v>
      </c>
      <c r="S1364" s="499">
        <v>21</v>
      </c>
    </row>
    <row r="1365" spans="1:20" s="331" customFormat="1">
      <c r="A1365" s="494" t="s">
        <v>2492</v>
      </c>
      <c r="B1365" s="499">
        <v>306</v>
      </c>
      <c r="C1365" s="499">
        <v>1425</v>
      </c>
      <c r="D1365" s="499">
        <v>4.6568627450980395</v>
      </c>
      <c r="E1365" s="499">
        <v>0</v>
      </c>
      <c r="F1365" s="499">
        <v>1</v>
      </c>
      <c r="G1365" s="499">
        <v>2</v>
      </c>
      <c r="H1365" s="499">
        <v>6</v>
      </c>
      <c r="I1365" s="499">
        <v>12</v>
      </c>
      <c r="J1365" s="499">
        <v>16</v>
      </c>
      <c r="K1365" s="499">
        <v>25</v>
      </c>
      <c r="L1365" s="499">
        <v>26</v>
      </c>
      <c r="M1365" s="499">
        <v>33</v>
      </c>
      <c r="N1365" s="499">
        <v>27</v>
      </c>
      <c r="O1365" s="499">
        <v>22</v>
      </c>
      <c r="P1365" s="499">
        <v>22</v>
      </c>
      <c r="Q1365" s="499">
        <v>22</v>
      </c>
      <c r="R1365" s="499">
        <v>26</v>
      </c>
      <c r="S1365" s="499">
        <v>66</v>
      </c>
    </row>
    <row r="1366" spans="1:20" s="331" customFormat="1">
      <c r="A1366" s="494" t="s">
        <v>2493</v>
      </c>
      <c r="B1366" s="499">
        <v>16</v>
      </c>
      <c r="C1366" s="499">
        <v>139</v>
      </c>
      <c r="D1366" s="499">
        <v>8.6875</v>
      </c>
      <c r="E1366" s="499">
        <v>0</v>
      </c>
      <c r="F1366" s="499">
        <v>0</v>
      </c>
      <c r="G1366" s="499">
        <v>0</v>
      </c>
      <c r="H1366" s="499">
        <v>0</v>
      </c>
      <c r="I1366" s="499">
        <v>0</v>
      </c>
      <c r="J1366" s="499">
        <v>0</v>
      </c>
      <c r="K1366" s="499">
        <v>1</v>
      </c>
      <c r="L1366" s="499">
        <v>0</v>
      </c>
      <c r="M1366" s="499">
        <v>0</v>
      </c>
      <c r="N1366" s="499">
        <v>0</v>
      </c>
      <c r="O1366" s="499">
        <v>1</v>
      </c>
      <c r="P1366" s="499">
        <v>4</v>
      </c>
      <c r="Q1366" s="499">
        <v>2</v>
      </c>
      <c r="R1366" s="499">
        <v>1</v>
      </c>
      <c r="S1366" s="499">
        <v>7</v>
      </c>
    </row>
    <row r="1367" spans="1:20" s="331" customFormat="1">
      <c r="A1367" s="494" t="s">
        <v>2494</v>
      </c>
      <c r="B1367" s="499">
        <v>1</v>
      </c>
      <c r="C1367" s="499">
        <v>1</v>
      </c>
      <c r="D1367" s="499">
        <v>1</v>
      </c>
      <c r="E1367" s="499">
        <v>0</v>
      </c>
      <c r="F1367" s="499">
        <v>0</v>
      </c>
      <c r="G1367" s="499">
        <v>0</v>
      </c>
      <c r="H1367" s="499">
        <v>0</v>
      </c>
      <c r="I1367" s="499">
        <v>0</v>
      </c>
      <c r="J1367" s="499">
        <v>0</v>
      </c>
      <c r="K1367" s="499">
        <v>0</v>
      </c>
      <c r="L1367" s="499">
        <v>0</v>
      </c>
      <c r="M1367" s="499">
        <v>0</v>
      </c>
      <c r="N1367" s="499">
        <v>0</v>
      </c>
      <c r="O1367" s="499">
        <v>0</v>
      </c>
      <c r="P1367" s="499">
        <v>0</v>
      </c>
      <c r="Q1367" s="499">
        <v>0</v>
      </c>
      <c r="R1367" s="499">
        <v>0</v>
      </c>
      <c r="S1367" s="499">
        <v>1</v>
      </c>
    </row>
    <row r="1368" spans="1:20" s="331" customFormat="1">
      <c r="A1368" s="494" t="s">
        <v>2495</v>
      </c>
      <c r="B1368" s="499">
        <v>2958</v>
      </c>
      <c r="C1368" s="499">
        <v>13508</v>
      </c>
      <c r="D1368" s="499">
        <v>4.5665990534144694</v>
      </c>
      <c r="E1368" s="499">
        <v>20</v>
      </c>
      <c r="F1368" s="499">
        <v>85</v>
      </c>
      <c r="G1368" s="499">
        <v>136</v>
      </c>
      <c r="H1368" s="499">
        <v>140</v>
      </c>
      <c r="I1368" s="499">
        <v>165</v>
      </c>
      <c r="J1368" s="499">
        <v>106</v>
      </c>
      <c r="K1368" s="499">
        <v>118</v>
      </c>
      <c r="L1368" s="499">
        <v>140</v>
      </c>
      <c r="M1368" s="499">
        <v>121</v>
      </c>
      <c r="N1368" s="499">
        <v>120</v>
      </c>
      <c r="O1368" s="499">
        <v>128</v>
      </c>
      <c r="P1368" s="499">
        <v>278</v>
      </c>
      <c r="Q1368" s="499">
        <v>292</v>
      </c>
      <c r="R1368" s="499">
        <v>307</v>
      </c>
      <c r="S1368" s="499">
        <v>802</v>
      </c>
    </row>
    <row r="1369" spans="1:20" s="331" customFormat="1">
      <c r="A1369" s="494" t="s">
        <v>2496</v>
      </c>
      <c r="B1369" s="499">
        <v>22</v>
      </c>
      <c r="C1369" s="499">
        <v>98</v>
      </c>
      <c r="D1369" s="499">
        <v>4.4545454545454541</v>
      </c>
      <c r="E1369" s="499">
        <v>0</v>
      </c>
      <c r="F1369" s="499">
        <v>0</v>
      </c>
      <c r="G1369" s="499">
        <v>0</v>
      </c>
      <c r="H1369" s="499">
        <v>1</v>
      </c>
      <c r="I1369" s="499">
        <v>0</v>
      </c>
      <c r="J1369" s="499">
        <v>1</v>
      </c>
      <c r="K1369" s="499">
        <v>2</v>
      </c>
      <c r="L1369" s="499">
        <v>5</v>
      </c>
      <c r="M1369" s="499">
        <v>1</v>
      </c>
      <c r="N1369" s="499">
        <v>1</v>
      </c>
      <c r="O1369" s="499">
        <v>10</v>
      </c>
      <c r="P1369" s="499">
        <v>1</v>
      </c>
      <c r="Q1369" s="499">
        <v>0</v>
      </c>
      <c r="R1369" s="499">
        <v>0</v>
      </c>
      <c r="S1369" s="499">
        <v>0</v>
      </c>
    </row>
    <row r="1370" spans="1:20" s="331" customFormat="1">
      <c r="A1370" s="494" t="s">
        <v>2498</v>
      </c>
      <c r="B1370" s="499">
        <v>12</v>
      </c>
      <c r="C1370" s="499">
        <v>69</v>
      </c>
      <c r="D1370" s="499">
        <v>5.75</v>
      </c>
      <c r="E1370" s="499">
        <v>0</v>
      </c>
      <c r="F1370" s="499">
        <v>0</v>
      </c>
      <c r="G1370" s="499">
        <v>1</v>
      </c>
      <c r="H1370" s="499">
        <v>0</v>
      </c>
      <c r="I1370" s="499">
        <v>0</v>
      </c>
      <c r="J1370" s="499">
        <v>1</v>
      </c>
      <c r="K1370" s="499">
        <v>0</v>
      </c>
      <c r="L1370" s="499">
        <v>0</v>
      </c>
      <c r="M1370" s="499">
        <v>2</v>
      </c>
      <c r="N1370" s="499">
        <v>1</v>
      </c>
      <c r="O1370" s="499">
        <v>1</v>
      </c>
      <c r="P1370" s="499">
        <v>0</v>
      </c>
      <c r="Q1370" s="499">
        <v>1</v>
      </c>
      <c r="R1370" s="499">
        <v>2</v>
      </c>
      <c r="S1370" s="499">
        <v>3</v>
      </c>
    </row>
    <row r="1371" spans="1:20" s="331" customFormat="1">
      <c r="A1371" s="494" t="s">
        <v>2499</v>
      </c>
      <c r="B1371" s="499">
        <v>13</v>
      </c>
      <c r="C1371" s="499">
        <v>57</v>
      </c>
      <c r="D1371" s="499">
        <v>4.384615384615385</v>
      </c>
      <c r="E1371" s="499">
        <v>0</v>
      </c>
      <c r="F1371" s="499">
        <v>0</v>
      </c>
      <c r="G1371" s="499">
        <v>0</v>
      </c>
      <c r="H1371" s="499">
        <v>0</v>
      </c>
      <c r="I1371" s="499">
        <v>0</v>
      </c>
      <c r="J1371" s="499">
        <v>1</v>
      </c>
      <c r="K1371" s="499">
        <v>0</v>
      </c>
      <c r="L1371" s="499">
        <v>0</v>
      </c>
      <c r="M1371" s="499">
        <v>0</v>
      </c>
      <c r="N1371" s="499">
        <v>1</v>
      </c>
      <c r="O1371" s="499">
        <v>0</v>
      </c>
      <c r="P1371" s="499">
        <v>2</v>
      </c>
      <c r="Q1371" s="499">
        <v>1</v>
      </c>
      <c r="R1371" s="499">
        <v>2</v>
      </c>
      <c r="S1371" s="499">
        <v>6</v>
      </c>
    </row>
    <row r="1372" spans="1:20" s="331" customFormat="1">
      <c r="A1372" s="494" t="s">
        <v>2500</v>
      </c>
      <c r="B1372" s="499">
        <v>146</v>
      </c>
      <c r="C1372" s="499">
        <v>1364</v>
      </c>
      <c r="D1372" s="499">
        <v>9.3424657534246567</v>
      </c>
      <c r="E1372" s="499">
        <v>8</v>
      </c>
      <c r="F1372" s="499">
        <v>12</v>
      </c>
      <c r="G1372" s="499">
        <v>5</v>
      </c>
      <c r="H1372" s="499">
        <v>3</v>
      </c>
      <c r="I1372" s="499">
        <v>4</v>
      </c>
      <c r="J1372" s="499">
        <v>4</v>
      </c>
      <c r="K1372" s="499">
        <v>6</v>
      </c>
      <c r="L1372" s="499">
        <v>8</v>
      </c>
      <c r="M1372" s="499">
        <v>8</v>
      </c>
      <c r="N1372" s="499">
        <v>7</v>
      </c>
      <c r="O1372" s="499">
        <v>6</v>
      </c>
      <c r="P1372" s="499">
        <v>7</v>
      </c>
      <c r="Q1372" s="499">
        <v>7</v>
      </c>
      <c r="R1372" s="499">
        <v>14</v>
      </c>
      <c r="S1372" s="499">
        <v>47</v>
      </c>
    </row>
    <row r="1373" spans="1:20">
      <c r="A1373" s="494" t="s">
        <v>2501</v>
      </c>
      <c r="B1373" s="499">
        <v>334</v>
      </c>
      <c r="C1373" s="499">
        <v>3115</v>
      </c>
      <c r="D1373" s="499">
        <v>9.3263473053892216</v>
      </c>
      <c r="E1373" s="499">
        <v>1</v>
      </c>
      <c r="F1373" s="499">
        <v>0</v>
      </c>
      <c r="G1373" s="499">
        <v>3</v>
      </c>
      <c r="H1373" s="499">
        <v>24</v>
      </c>
      <c r="I1373" s="499">
        <v>28</v>
      </c>
      <c r="J1373" s="499">
        <v>18</v>
      </c>
      <c r="K1373" s="499">
        <v>24</v>
      </c>
      <c r="L1373" s="499">
        <v>32</v>
      </c>
      <c r="M1373" s="499">
        <v>32</v>
      </c>
      <c r="N1373" s="499">
        <v>27</v>
      </c>
      <c r="O1373" s="499">
        <v>38</v>
      </c>
      <c r="P1373" s="499">
        <v>29</v>
      </c>
      <c r="Q1373" s="499">
        <v>26</v>
      </c>
      <c r="R1373" s="499">
        <v>27</v>
      </c>
      <c r="S1373" s="499">
        <v>25</v>
      </c>
    </row>
    <row r="1376" spans="1:20" ht="15.75">
      <c r="A1376" s="217" t="s">
        <v>865</v>
      </c>
    </row>
  </sheetData>
  <mergeCells count="4">
    <mergeCell ref="A3:A4"/>
    <mergeCell ref="B3:D3"/>
    <mergeCell ref="E3:S3"/>
    <mergeCell ref="A2:S2"/>
  </mergeCells>
  <hyperlinks>
    <hyperlink ref="U5" location="INDICE!A48" display="INICIO"/>
  </hyperlinks>
  <printOptions horizontalCentered="1"/>
  <pageMargins left="0.39370078740157483" right="0" top="1.1811023622047245" bottom="0" header="0.11811023622047245" footer="0"/>
  <pageSetup paperSize="9" scale="85" firstPageNumber="69" orientation="landscape" useFirstPageNumber="1" r:id="rId1"/>
  <headerFooter>
    <oddHeader>&amp;C&amp;G</oddHeader>
    <oddFooter>&amp;C&amp;14&amp;P</oddFooter>
  </headerFooter>
  <rowBreaks count="1" manualBreakCount="1">
    <brk id="1282" max="14" man="1"/>
  </rowBreaks>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A1:V1484"/>
  <sheetViews>
    <sheetView showGridLines="0" zoomScaleNormal="100" workbookViewId="0">
      <selection activeCell="A3" sqref="A3:A4"/>
    </sheetView>
  </sheetViews>
  <sheetFormatPr baseColWidth="10" defaultRowHeight="15"/>
  <cols>
    <col min="1" max="1" width="43.85546875" style="334" customWidth="1"/>
    <col min="2" max="2" width="8.7109375" style="34" customWidth="1"/>
    <col min="3" max="3" width="10.42578125" style="34" customWidth="1"/>
    <col min="4" max="4" width="12.140625" style="34" customWidth="1"/>
    <col min="5" max="5" width="9.42578125" style="34" customWidth="1"/>
    <col min="6" max="18" width="8.140625" style="34" customWidth="1"/>
    <col min="19" max="19" width="10.42578125" style="34" customWidth="1"/>
  </cols>
  <sheetData>
    <row r="1" spans="1:21" ht="71.25" customHeight="1"/>
    <row r="2" spans="1:21" ht="59.25" customHeight="1">
      <c r="A2" s="523" t="s">
        <v>882</v>
      </c>
      <c r="B2" s="523"/>
      <c r="C2" s="523"/>
      <c r="D2" s="523"/>
      <c r="E2" s="523"/>
      <c r="F2" s="523"/>
      <c r="G2" s="523"/>
      <c r="H2" s="523"/>
      <c r="I2" s="523"/>
      <c r="J2" s="523"/>
      <c r="K2" s="523"/>
      <c r="L2" s="523"/>
      <c r="M2" s="523"/>
      <c r="N2" s="523"/>
      <c r="O2" s="523"/>
      <c r="P2" s="523"/>
      <c r="Q2" s="523"/>
      <c r="R2" s="523"/>
      <c r="S2" s="523"/>
    </row>
    <row r="3" spans="1:21">
      <c r="A3" s="593" t="s">
        <v>2524</v>
      </c>
      <c r="B3" s="579" t="s">
        <v>194</v>
      </c>
      <c r="C3" s="580"/>
      <c r="D3" s="580"/>
      <c r="E3" s="579" t="s">
        <v>204</v>
      </c>
      <c r="F3" s="580"/>
      <c r="G3" s="580"/>
      <c r="H3" s="580"/>
      <c r="I3" s="580"/>
      <c r="J3" s="580"/>
      <c r="K3" s="580"/>
      <c r="L3" s="580"/>
      <c r="M3" s="580"/>
      <c r="N3" s="580"/>
      <c r="O3" s="580"/>
      <c r="P3" s="580"/>
      <c r="Q3" s="580"/>
      <c r="R3" s="580"/>
      <c r="S3" s="580"/>
    </row>
    <row r="4" spans="1:21" ht="27.75" customHeight="1">
      <c r="A4" s="594"/>
      <c r="B4" s="500" t="s">
        <v>188</v>
      </c>
      <c r="C4" s="500" t="s">
        <v>70</v>
      </c>
      <c r="D4" s="500" t="s">
        <v>195</v>
      </c>
      <c r="E4" s="488" t="s">
        <v>205</v>
      </c>
      <c r="F4" s="488" t="s">
        <v>206</v>
      </c>
      <c r="G4" s="488" t="s">
        <v>207</v>
      </c>
      <c r="H4" s="488" t="s">
        <v>208</v>
      </c>
      <c r="I4" s="488" t="s">
        <v>209</v>
      </c>
      <c r="J4" s="488" t="s">
        <v>210</v>
      </c>
      <c r="K4" s="488" t="s">
        <v>961</v>
      </c>
      <c r="L4" s="488" t="s">
        <v>962</v>
      </c>
      <c r="M4" s="488" t="s">
        <v>963</v>
      </c>
      <c r="N4" s="488" t="s">
        <v>964</v>
      </c>
      <c r="O4" s="488" t="s">
        <v>965</v>
      </c>
      <c r="P4" s="488" t="s">
        <v>966</v>
      </c>
      <c r="Q4" s="488" t="s">
        <v>967</v>
      </c>
      <c r="R4" s="488" t="s">
        <v>968</v>
      </c>
      <c r="S4" s="488" t="s">
        <v>211</v>
      </c>
    </row>
    <row r="5" spans="1:21" s="34" customFormat="1">
      <c r="A5" s="492" t="s">
        <v>443</v>
      </c>
      <c r="B5" s="468">
        <v>754566</v>
      </c>
      <c r="C5" s="468">
        <v>2847252</v>
      </c>
      <c r="D5" s="490">
        <v>3.7733637614204723</v>
      </c>
      <c r="E5" s="468">
        <v>35359</v>
      </c>
      <c r="F5" s="468">
        <v>26067</v>
      </c>
      <c r="G5" s="468">
        <v>17805</v>
      </c>
      <c r="H5" s="468">
        <v>16995</v>
      </c>
      <c r="I5" s="468">
        <v>78968</v>
      </c>
      <c r="J5" s="468">
        <v>105794</v>
      </c>
      <c r="K5" s="468">
        <v>103490</v>
      </c>
      <c r="L5" s="468">
        <v>86289</v>
      </c>
      <c r="M5" s="468">
        <v>61931</v>
      </c>
      <c r="N5" s="468">
        <v>36699</v>
      </c>
      <c r="O5" s="468">
        <v>27079</v>
      </c>
      <c r="P5" s="468">
        <v>24547</v>
      </c>
      <c r="Q5" s="468">
        <v>23113</v>
      </c>
      <c r="R5" s="468">
        <v>22465</v>
      </c>
      <c r="S5" s="468">
        <v>87965</v>
      </c>
      <c r="U5" s="205" t="s">
        <v>67</v>
      </c>
    </row>
    <row r="6" spans="1:21" s="34" customFormat="1">
      <c r="A6" s="492" t="s">
        <v>212</v>
      </c>
      <c r="B6" s="491">
        <v>21791</v>
      </c>
      <c r="C6" s="491">
        <v>87787</v>
      </c>
      <c r="D6" s="493">
        <v>4.0285897847735299</v>
      </c>
      <c r="E6" s="491">
        <v>1958</v>
      </c>
      <c r="F6" s="491">
        <v>4218</v>
      </c>
      <c r="G6" s="491">
        <v>2067</v>
      </c>
      <c r="H6" s="491">
        <v>1130</v>
      </c>
      <c r="I6" s="491">
        <v>932</v>
      </c>
      <c r="J6" s="491">
        <v>1031</v>
      </c>
      <c r="K6" s="491">
        <v>1228</v>
      </c>
      <c r="L6" s="491">
        <v>1137</v>
      </c>
      <c r="M6" s="491">
        <v>1046</v>
      </c>
      <c r="N6" s="491">
        <v>872</v>
      </c>
      <c r="O6" s="491">
        <v>755</v>
      </c>
      <c r="P6" s="491">
        <v>712</v>
      </c>
      <c r="Q6" s="491">
        <v>790</v>
      </c>
      <c r="R6" s="491">
        <v>743</v>
      </c>
      <c r="S6" s="491">
        <v>3172</v>
      </c>
      <c r="U6" s="8"/>
    </row>
    <row r="7" spans="1:21" s="34" customFormat="1">
      <c r="A7" s="494" t="s">
        <v>972</v>
      </c>
      <c r="B7" s="495">
        <v>315</v>
      </c>
      <c r="C7" s="495">
        <v>627</v>
      </c>
      <c r="D7" s="496">
        <v>1.9904761904761905</v>
      </c>
      <c r="E7" s="495">
        <v>0</v>
      </c>
      <c r="F7" s="495">
        <v>28</v>
      </c>
      <c r="G7" s="495">
        <v>32</v>
      </c>
      <c r="H7" s="495">
        <v>31</v>
      </c>
      <c r="I7" s="495">
        <v>33</v>
      </c>
      <c r="J7" s="495">
        <v>21</v>
      </c>
      <c r="K7" s="495">
        <v>16</v>
      </c>
      <c r="L7" s="495">
        <v>20</v>
      </c>
      <c r="M7" s="495">
        <v>16</v>
      </c>
      <c r="N7" s="495">
        <v>21</v>
      </c>
      <c r="O7" s="495">
        <v>21</v>
      </c>
      <c r="P7" s="495">
        <v>17</v>
      </c>
      <c r="Q7" s="495">
        <v>10</v>
      </c>
      <c r="R7" s="495">
        <v>12</v>
      </c>
      <c r="S7" s="495">
        <v>37</v>
      </c>
      <c r="U7" s="8"/>
    </row>
    <row r="8" spans="1:21" s="34" customFormat="1">
      <c r="A8" s="494" t="s">
        <v>973</v>
      </c>
      <c r="B8" s="495">
        <v>571</v>
      </c>
      <c r="C8" s="495">
        <v>1219</v>
      </c>
      <c r="D8" s="496">
        <v>2.1348511383537652</v>
      </c>
      <c r="E8" s="495">
        <v>13</v>
      </c>
      <c r="F8" s="495">
        <v>43</v>
      </c>
      <c r="G8" s="495">
        <v>56</v>
      </c>
      <c r="H8" s="495">
        <v>40</v>
      </c>
      <c r="I8" s="495">
        <v>36</v>
      </c>
      <c r="J8" s="495">
        <v>53</v>
      </c>
      <c r="K8" s="495">
        <v>44</v>
      </c>
      <c r="L8" s="495">
        <v>47</v>
      </c>
      <c r="M8" s="495">
        <v>30</v>
      </c>
      <c r="N8" s="495">
        <v>31</v>
      </c>
      <c r="O8" s="495">
        <v>23</v>
      </c>
      <c r="P8" s="495">
        <v>18</v>
      </c>
      <c r="Q8" s="495">
        <v>31</v>
      </c>
      <c r="R8" s="495">
        <v>20</v>
      </c>
      <c r="S8" s="495">
        <v>86</v>
      </c>
      <c r="U8" s="8"/>
    </row>
    <row r="9" spans="1:21" s="34" customFormat="1">
      <c r="A9" s="494" t="s">
        <v>974</v>
      </c>
      <c r="B9" s="495">
        <v>15</v>
      </c>
      <c r="C9" s="495">
        <v>52</v>
      </c>
      <c r="D9" s="496">
        <v>3.4666666666666668</v>
      </c>
      <c r="E9" s="495">
        <v>0</v>
      </c>
      <c r="F9" s="495">
        <v>5</v>
      </c>
      <c r="G9" s="495">
        <v>6</v>
      </c>
      <c r="H9" s="495">
        <v>0</v>
      </c>
      <c r="I9" s="495">
        <v>1</v>
      </c>
      <c r="J9" s="495">
        <v>1</v>
      </c>
      <c r="K9" s="495">
        <v>0</v>
      </c>
      <c r="L9" s="495">
        <v>0</v>
      </c>
      <c r="M9" s="495">
        <v>0</v>
      </c>
      <c r="N9" s="495">
        <v>2</v>
      </c>
      <c r="O9" s="495">
        <v>0</v>
      </c>
      <c r="P9" s="495">
        <v>0</v>
      </c>
      <c r="Q9" s="495">
        <v>0</v>
      </c>
      <c r="R9" s="495">
        <v>0</v>
      </c>
      <c r="S9" s="495">
        <v>0</v>
      </c>
      <c r="U9" s="8"/>
    </row>
    <row r="10" spans="1:21" s="34" customFormat="1">
      <c r="A10" s="494" t="s">
        <v>975</v>
      </c>
      <c r="B10" s="495">
        <v>1181</v>
      </c>
      <c r="C10" s="495">
        <v>2873</v>
      </c>
      <c r="D10" s="496">
        <v>2.4326841659610499</v>
      </c>
      <c r="E10" s="495">
        <v>60</v>
      </c>
      <c r="F10" s="495">
        <v>194</v>
      </c>
      <c r="G10" s="495">
        <v>107</v>
      </c>
      <c r="H10" s="495">
        <v>56</v>
      </c>
      <c r="I10" s="495">
        <v>51</v>
      </c>
      <c r="J10" s="495">
        <v>59</v>
      </c>
      <c r="K10" s="495">
        <v>71</v>
      </c>
      <c r="L10" s="495">
        <v>58</v>
      </c>
      <c r="M10" s="495">
        <v>78</v>
      </c>
      <c r="N10" s="495">
        <v>49</v>
      </c>
      <c r="O10" s="495">
        <v>54</v>
      </c>
      <c r="P10" s="495">
        <v>29</v>
      </c>
      <c r="Q10" s="495">
        <v>62</v>
      </c>
      <c r="R10" s="495">
        <v>52</v>
      </c>
      <c r="S10" s="495">
        <v>201</v>
      </c>
      <c r="U10" s="8"/>
    </row>
    <row r="11" spans="1:21" s="34" customFormat="1">
      <c r="A11" s="494" t="s">
        <v>976</v>
      </c>
      <c r="B11" s="495">
        <v>340</v>
      </c>
      <c r="C11" s="495">
        <v>664</v>
      </c>
      <c r="D11" s="496">
        <v>1.9529411764705882</v>
      </c>
      <c r="E11" s="495">
        <v>9</v>
      </c>
      <c r="F11" s="495">
        <v>53</v>
      </c>
      <c r="G11" s="495">
        <v>50</v>
      </c>
      <c r="H11" s="495">
        <v>32</v>
      </c>
      <c r="I11" s="495">
        <v>19</v>
      </c>
      <c r="J11" s="495">
        <v>24</v>
      </c>
      <c r="K11" s="495">
        <v>8</v>
      </c>
      <c r="L11" s="495">
        <v>24</v>
      </c>
      <c r="M11" s="495">
        <v>23</v>
      </c>
      <c r="N11" s="495">
        <v>14</v>
      </c>
      <c r="O11" s="495">
        <v>20</v>
      </c>
      <c r="P11" s="495">
        <v>16</v>
      </c>
      <c r="Q11" s="495">
        <v>9</v>
      </c>
      <c r="R11" s="495">
        <v>10</v>
      </c>
      <c r="S11" s="495">
        <v>29</v>
      </c>
      <c r="U11" s="8"/>
    </row>
    <row r="12" spans="1:21" s="34" customFormat="1">
      <c r="A12" s="494" t="s">
        <v>977</v>
      </c>
      <c r="B12" s="495">
        <v>222</v>
      </c>
      <c r="C12" s="495">
        <v>1173</v>
      </c>
      <c r="D12" s="496">
        <v>5.2837837837837842</v>
      </c>
      <c r="E12" s="495">
        <v>8</v>
      </c>
      <c r="F12" s="495">
        <v>44</v>
      </c>
      <c r="G12" s="495">
        <v>32</v>
      </c>
      <c r="H12" s="495">
        <v>16</v>
      </c>
      <c r="I12" s="495">
        <v>6</v>
      </c>
      <c r="J12" s="495">
        <v>6</v>
      </c>
      <c r="K12" s="495">
        <v>13</v>
      </c>
      <c r="L12" s="495">
        <v>11</v>
      </c>
      <c r="M12" s="495">
        <v>10</v>
      </c>
      <c r="N12" s="495">
        <v>11</v>
      </c>
      <c r="O12" s="495">
        <v>12</v>
      </c>
      <c r="P12" s="495">
        <v>8</v>
      </c>
      <c r="Q12" s="495">
        <v>7</v>
      </c>
      <c r="R12" s="495">
        <v>10</v>
      </c>
      <c r="S12" s="495">
        <v>28</v>
      </c>
      <c r="U12" s="8"/>
    </row>
    <row r="13" spans="1:21" s="34" customFormat="1">
      <c r="A13" s="494" t="s">
        <v>978</v>
      </c>
      <c r="B13" s="495">
        <v>43</v>
      </c>
      <c r="C13" s="495">
        <v>145</v>
      </c>
      <c r="D13" s="496">
        <v>3.3720930232558142</v>
      </c>
      <c r="E13" s="495">
        <v>2</v>
      </c>
      <c r="F13" s="495">
        <v>14</v>
      </c>
      <c r="G13" s="495">
        <v>7</v>
      </c>
      <c r="H13" s="495">
        <v>4</v>
      </c>
      <c r="I13" s="495">
        <v>1</v>
      </c>
      <c r="J13" s="495">
        <v>1</v>
      </c>
      <c r="K13" s="495">
        <v>1</v>
      </c>
      <c r="L13" s="495">
        <v>6</v>
      </c>
      <c r="M13" s="495">
        <v>2</v>
      </c>
      <c r="N13" s="495">
        <v>0</v>
      </c>
      <c r="O13" s="495">
        <v>0</v>
      </c>
      <c r="P13" s="495">
        <v>0</v>
      </c>
      <c r="Q13" s="495">
        <v>3</v>
      </c>
      <c r="R13" s="495">
        <v>0</v>
      </c>
      <c r="S13" s="495">
        <v>2</v>
      </c>
      <c r="U13" s="8"/>
    </row>
    <row r="14" spans="1:21" s="34" customFormat="1">
      <c r="A14" s="494" t="s">
        <v>979</v>
      </c>
      <c r="B14" s="495">
        <v>655</v>
      </c>
      <c r="C14" s="495">
        <v>1746</v>
      </c>
      <c r="D14" s="496">
        <v>2.665648854961832</v>
      </c>
      <c r="E14" s="495">
        <v>131</v>
      </c>
      <c r="F14" s="495">
        <v>270</v>
      </c>
      <c r="G14" s="495">
        <v>73</v>
      </c>
      <c r="H14" s="495">
        <v>19</v>
      </c>
      <c r="I14" s="495">
        <v>16</v>
      </c>
      <c r="J14" s="495">
        <v>11</v>
      </c>
      <c r="K14" s="495">
        <v>16</v>
      </c>
      <c r="L14" s="495">
        <v>12</v>
      </c>
      <c r="M14" s="495">
        <v>12</v>
      </c>
      <c r="N14" s="495">
        <v>9</v>
      </c>
      <c r="O14" s="495">
        <v>9</v>
      </c>
      <c r="P14" s="495">
        <v>6</v>
      </c>
      <c r="Q14" s="495">
        <v>9</v>
      </c>
      <c r="R14" s="495">
        <v>10</v>
      </c>
      <c r="S14" s="495">
        <v>52</v>
      </c>
      <c r="U14" s="8"/>
    </row>
    <row r="15" spans="1:21" s="34" customFormat="1">
      <c r="A15" s="494" t="s">
        <v>980</v>
      </c>
      <c r="B15" s="495">
        <v>11002</v>
      </c>
      <c r="C15" s="495">
        <v>29450</v>
      </c>
      <c r="D15" s="496">
        <v>2.6767860389020179</v>
      </c>
      <c r="E15" s="495">
        <v>1244</v>
      </c>
      <c r="F15" s="495">
        <v>2937</v>
      </c>
      <c r="G15" s="495">
        <v>1219</v>
      </c>
      <c r="H15" s="495">
        <v>585</v>
      </c>
      <c r="I15" s="495">
        <v>389</v>
      </c>
      <c r="J15" s="495">
        <v>389</v>
      </c>
      <c r="K15" s="495">
        <v>467</v>
      </c>
      <c r="L15" s="495">
        <v>409</v>
      </c>
      <c r="M15" s="495">
        <v>381</v>
      </c>
      <c r="N15" s="495">
        <v>326</v>
      </c>
      <c r="O15" s="495">
        <v>288</v>
      </c>
      <c r="P15" s="495">
        <v>306</v>
      </c>
      <c r="Q15" s="495">
        <v>361</v>
      </c>
      <c r="R15" s="495">
        <v>307</v>
      </c>
      <c r="S15" s="495">
        <v>1394</v>
      </c>
      <c r="U15" s="8"/>
    </row>
    <row r="16" spans="1:21" s="34" customFormat="1">
      <c r="A16" s="494" t="s">
        <v>981</v>
      </c>
      <c r="B16" s="495">
        <v>294</v>
      </c>
      <c r="C16" s="495">
        <v>2893</v>
      </c>
      <c r="D16" s="496">
        <v>9.8401360544217695</v>
      </c>
      <c r="E16" s="495">
        <v>2</v>
      </c>
      <c r="F16" s="495">
        <v>8</v>
      </c>
      <c r="G16" s="495">
        <v>4</v>
      </c>
      <c r="H16" s="495">
        <v>5</v>
      </c>
      <c r="I16" s="495">
        <v>24</v>
      </c>
      <c r="J16" s="495">
        <v>33</v>
      </c>
      <c r="K16" s="495">
        <v>28</v>
      </c>
      <c r="L16" s="495">
        <v>31</v>
      </c>
      <c r="M16" s="495">
        <v>12</v>
      </c>
      <c r="N16" s="495">
        <v>14</v>
      </c>
      <c r="O16" s="495">
        <v>10</v>
      </c>
      <c r="P16" s="495">
        <v>12</v>
      </c>
      <c r="Q16" s="495">
        <v>29</v>
      </c>
      <c r="R16" s="495">
        <v>19</v>
      </c>
      <c r="S16" s="495">
        <v>63</v>
      </c>
      <c r="U16" s="8"/>
    </row>
    <row r="17" spans="1:21" s="34" customFormat="1">
      <c r="A17" s="494" t="s">
        <v>982</v>
      </c>
      <c r="B17" s="495">
        <v>229</v>
      </c>
      <c r="C17" s="495">
        <v>1905</v>
      </c>
      <c r="D17" s="496">
        <v>8.318777292576419</v>
      </c>
      <c r="E17" s="495">
        <v>7</v>
      </c>
      <c r="F17" s="495">
        <v>48</v>
      </c>
      <c r="G17" s="495">
        <v>17</v>
      </c>
      <c r="H17" s="495">
        <v>10</v>
      </c>
      <c r="I17" s="495">
        <v>14</v>
      </c>
      <c r="J17" s="495">
        <v>14</v>
      </c>
      <c r="K17" s="495">
        <v>12</v>
      </c>
      <c r="L17" s="495">
        <v>7</v>
      </c>
      <c r="M17" s="495">
        <v>8</v>
      </c>
      <c r="N17" s="495">
        <v>4</v>
      </c>
      <c r="O17" s="495">
        <v>13</v>
      </c>
      <c r="P17" s="495">
        <v>5</v>
      </c>
      <c r="Q17" s="495">
        <v>9</v>
      </c>
      <c r="R17" s="495">
        <v>11</v>
      </c>
      <c r="S17" s="495">
        <v>50</v>
      </c>
      <c r="U17" s="8"/>
    </row>
    <row r="18" spans="1:21" s="34" customFormat="1">
      <c r="A18" s="494" t="s">
        <v>983</v>
      </c>
      <c r="B18" s="495">
        <v>20</v>
      </c>
      <c r="C18" s="495">
        <v>594</v>
      </c>
      <c r="D18" s="496">
        <v>29.7</v>
      </c>
      <c r="E18" s="495">
        <v>2</v>
      </c>
      <c r="F18" s="495">
        <v>1</v>
      </c>
      <c r="G18" s="495">
        <v>0</v>
      </c>
      <c r="H18" s="495">
        <v>1</v>
      </c>
      <c r="I18" s="495">
        <v>0</v>
      </c>
      <c r="J18" s="495">
        <v>4</v>
      </c>
      <c r="K18" s="495">
        <v>0</v>
      </c>
      <c r="L18" s="495">
        <v>1</v>
      </c>
      <c r="M18" s="495">
        <v>0</v>
      </c>
      <c r="N18" s="495">
        <v>2</v>
      </c>
      <c r="O18" s="495">
        <v>3</v>
      </c>
      <c r="P18" s="495">
        <v>0</v>
      </c>
      <c r="Q18" s="495">
        <v>0</v>
      </c>
      <c r="R18" s="495">
        <v>1</v>
      </c>
      <c r="S18" s="495">
        <v>5</v>
      </c>
      <c r="U18" s="8"/>
    </row>
    <row r="19" spans="1:21" s="34" customFormat="1">
      <c r="A19" s="494" t="s">
        <v>984</v>
      </c>
      <c r="B19" s="495">
        <v>65</v>
      </c>
      <c r="C19" s="495">
        <v>1002</v>
      </c>
      <c r="D19" s="496">
        <v>15.415384615384616</v>
      </c>
      <c r="E19" s="495">
        <v>0</v>
      </c>
      <c r="F19" s="495">
        <v>0</v>
      </c>
      <c r="G19" s="495">
        <v>4</v>
      </c>
      <c r="H19" s="495">
        <v>5</v>
      </c>
      <c r="I19" s="495">
        <v>4</v>
      </c>
      <c r="J19" s="495">
        <v>1</v>
      </c>
      <c r="K19" s="495">
        <v>3</v>
      </c>
      <c r="L19" s="495">
        <v>7</v>
      </c>
      <c r="M19" s="495">
        <v>6</v>
      </c>
      <c r="N19" s="495">
        <v>3</v>
      </c>
      <c r="O19" s="495">
        <v>2</v>
      </c>
      <c r="P19" s="495">
        <v>6</v>
      </c>
      <c r="Q19" s="495">
        <v>7</v>
      </c>
      <c r="R19" s="495">
        <v>6</v>
      </c>
      <c r="S19" s="495">
        <v>11</v>
      </c>
      <c r="U19" s="8"/>
    </row>
    <row r="20" spans="1:21" s="34" customFormat="1">
      <c r="A20" s="494" t="s">
        <v>985</v>
      </c>
      <c r="B20" s="495">
        <v>12</v>
      </c>
      <c r="C20" s="495">
        <v>144</v>
      </c>
      <c r="D20" s="496">
        <v>12</v>
      </c>
      <c r="E20" s="495">
        <v>0</v>
      </c>
      <c r="F20" s="495">
        <v>0</v>
      </c>
      <c r="G20" s="495">
        <v>0</v>
      </c>
      <c r="H20" s="495">
        <v>0</v>
      </c>
      <c r="I20" s="495">
        <v>0</v>
      </c>
      <c r="J20" s="495">
        <v>1</v>
      </c>
      <c r="K20" s="495">
        <v>1</v>
      </c>
      <c r="L20" s="495">
        <v>1</v>
      </c>
      <c r="M20" s="495">
        <v>2</v>
      </c>
      <c r="N20" s="495">
        <v>1</v>
      </c>
      <c r="O20" s="495">
        <v>0</v>
      </c>
      <c r="P20" s="495">
        <v>0</v>
      </c>
      <c r="Q20" s="495">
        <v>1</v>
      </c>
      <c r="R20" s="495">
        <v>0</v>
      </c>
      <c r="S20" s="495">
        <v>5</v>
      </c>
      <c r="U20" s="8"/>
    </row>
    <row r="21" spans="1:21" s="34" customFormat="1">
      <c r="A21" s="494" t="s">
        <v>987</v>
      </c>
      <c r="B21" s="495">
        <v>6</v>
      </c>
      <c r="C21" s="495">
        <v>43</v>
      </c>
      <c r="D21" s="496">
        <v>7.166666666666667</v>
      </c>
      <c r="E21" s="495">
        <v>0</v>
      </c>
      <c r="F21" s="495">
        <v>0</v>
      </c>
      <c r="G21" s="495">
        <v>0</v>
      </c>
      <c r="H21" s="495">
        <v>0</v>
      </c>
      <c r="I21" s="495">
        <v>1</v>
      </c>
      <c r="J21" s="495">
        <v>1</v>
      </c>
      <c r="K21" s="495">
        <v>0</v>
      </c>
      <c r="L21" s="495">
        <v>0</v>
      </c>
      <c r="M21" s="495">
        <v>0</v>
      </c>
      <c r="N21" s="495">
        <v>0</v>
      </c>
      <c r="O21" s="495">
        <v>2</v>
      </c>
      <c r="P21" s="495">
        <v>0</v>
      </c>
      <c r="Q21" s="495">
        <v>1</v>
      </c>
      <c r="R21" s="495">
        <v>0</v>
      </c>
      <c r="S21" s="495">
        <v>1</v>
      </c>
      <c r="U21" s="8"/>
    </row>
    <row r="22" spans="1:21" s="34" customFormat="1">
      <c r="A22" s="494" t="s">
        <v>988</v>
      </c>
      <c r="B22" s="495">
        <v>1</v>
      </c>
      <c r="C22" s="495">
        <v>5</v>
      </c>
      <c r="D22" s="496">
        <v>5</v>
      </c>
      <c r="E22" s="495">
        <v>0</v>
      </c>
      <c r="F22" s="495">
        <v>0</v>
      </c>
      <c r="G22" s="495">
        <v>0</v>
      </c>
      <c r="H22" s="495">
        <v>0</v>
      </c>
      <c r="I22" s="495">
        <v>0</v>
      </c>
      <c r="J22" s="495">
        <v>0</v>
      </c>
      <c r="K22" s="495">
        <v>0</v>
      </c>
      <c r="L22" s="495">
        <v>1</v>
      </c>
      <c r="M22" s="495">
        <v>0</v>
      </c>
      <c r="N22" s="495">
        <v>0</v>
      </c>
      <c r="O22" s="495">
        <v>0</v>
      </c>
      <c r="P22" s="495">
        <v>0</v>
      </c>
      <c r="Q22" s="495">
        <v>0</v>
      </c>
      <c r="R22" s="495">
        <v>0</v>
      </c>
      <c r="S22" s="495">
        <v>0</v>
      </c>
      <c r="U22" s="8"/>
    </row>
    <row r="23" spans="1:21" s="34" customFormat="1">
      <c r="A23" s="494" t="s">
        <v>989</v>
      </c>
      <c r="B23" s="495">
        <v>2</v>
      </c>
      <c r="C23" s="495">
        <v>20</v>
      </c>
      <c r="D23" s="496">
        <v>10</v>
      </c>
      <c r="E23" s="495">
        <v>0</v>
      </c>
      <c r="F23" s="495">
        <v>0</v>
      </c>
      <c r="G23" s="495">
        <v>1</v>
      </c>
      <c r="H23" s="495">
        <v>0</v>
      </c>
      <c r="I23" s="495">
        <v>0</v>
      </c>
      <c r="J23" s="495">
        <v>0</v>
      </c>
      <c r="K23" s="495">
        <v>0</v>
      </c>
      <c r="L23" s="495">
        <v>0</v>
      </c>
      <c r="M23" s="495">
        <v>0</v>
      </c>
      <c r="N23" s="495">
        <v>0</v>
      </c>
      <c r="O23" s="495">
        <v>0</v>
      </c>
      <c r="P23" s="495">
        <v>0</v>
      </c>
      <c r="Q23" s="495">
        <v>0</v>
      </c>
      <c r="R23" s="495">
        <v>0</v>
      </c>
      <c r="S23" s="495">
        <v>1</v>
      </c>
      <c r="U23" s="8"/>
    </row>
    <row r="24" spans="1:21" s="34" customFormat="1">
      <c r="A24" s="494" t="s">
        <v>990</v>
      </c>
      <c r="B24" s="495">
        <v>29</v>
      </c>
      <c r="C24" s="495">
        <v>162</v>
      </c>
      <c r="D24" s="496">
        <v>5.5862068965517242</v>
      </c>
      <c r="E24" s="495">
        <v>0</v>
      </c>
      <c r="F24" s="495">
        <v>0</v>
      </c>
      <c r="G24" s="495">
        <v>4</v>
      </c>
      <c r="H24" s="495">
        <v>1</v>
      </c>
      <c r="I24" s="495">
        <v>1</v>
      </c>
      <c r="J24" s="495">
        <v>8</v>
      </c>
      <c r="K24" s="495">
        <v>5</v>
      </c>
      <c r="L24" s="495">
        <v>2</v>
      </c>
      <c r="M24" s="495">
        <v>1</v>
      </c>
      <c r="N24" s="495">
        <v>3</v>
      </c>
      <c r="O24" s="495">
        <v>2</v>
      </c>
      <c r="P24" s="495">
        <v>1</v>
      </c>
      <c r="Q24" s="495">
        <v>0</v>
      </c>
      <c r="R24" s="495">
        <v>0</v>
      </c>
      <c r="S24" s="495">
        <v>1</v>
      </c>
      <c r="U24" s="8"/>
    </row>
    <row r="25" spans="1:21" s="34" customFormat="1">
      <c r="A25" s="494" t="s">
        <v>991</v>
      </c>
      <c r="B25" s="495">
        <v>2</v>
      </c>
      <c r="C25" s="495">
        <v>28</v>
      </c>
      <c r="D25" s="496">
        <v>14</v>
      </c>
      <c r="E25" s="495">
        <v>0</v>
      </c>
      <c r="F25" s="495">
        <v>1</v>
      </c>
      <c r="G25" s="495">
        <v>0</v>
      </c>
      <c r="H25" s="495">
        <v>0</v>
      </c>
      <c r="I25" s="495">
        <v>0</v>
      </c>
      <c r="J25" s="495">
        <v>0</v>
      </c>
      <c r="K25" s="495">
        <v>0</v>
      </c>
      <c r="L25" s="495">
        <v>0</v>
      </c>
      <c r="M25" s="495">
        <v>0</v>
      </c>
      <c r="N25" s="495">
        <v>0</v>
      </c>
      <c r="O25" s="495">
        <v>0</v>
      </c>
      <c r="P25" s="495">
        <v>0</v>
      </c>
      <c r="Q25" s="495">
        <v>0</v>
      </c>
      <c r="R25" s="495">
        <v>0</v>
      </c>
      <c r="S25" s="495">
        <v>1</v>
      </c>
      <c r="U25" s="8"/>
    </row>
    <row r="26" spans="1:21" s="34" customFormat="1">
      <c r="A26" s="494" t="s">
        <v>993</v>
      </c>
      <c r="B26" s="495">
        <v>3</v>
      </c>
      <c r="C26" s="495">
        <v>17</v>
      </c>
      <c r="D26" s="496">
        <v>5.666666666666667</v>
      </c>
      <c r="E26" s="495">
        <v>0</v>
      </c>
      <c r="F26" s="495">
        <v>0</v>
      </c>
      <c r="G26" s="495">
        <v>0</v>
      </c>
      <c r="H26" s="495">
        <v>0</v>
      </c>
      <c r="I26" s="495">
        <v>0</v>
      </c>
      <c r="J26" s="495">
        <v>0</v>
      </c>
      <c r="K26" s="495">
        <v>0</v>
      </c>
      <c r="L26" s="495">
        <v>0</v>
      </c>
      <c r="M26" s="495">
        <v>0</v>
      </c>
      <c r="N26" s="495">
        <v>0</v>
      </c>
      <c r="O26" s="495">
        <v>1</v>
      </c>
      <c r="P26" s="495">
        <v>0</v>
      </c>
      <c r="Q26" s="495">
        <v>1</v>
      </c>
      <c r="R26" s="495">
        <v>0</v>
      </c>
      <c r="S26" s="495">
        <v>1</v>
      </c>
      <c r="U26" s="8"/>
    </row>
    <row r="27" spans="1:21" s="34" customFormat="1">
      <c r="A27" s="494" t="s">
        <v>994</v>
      </c>
      <c r="B27" s="495">
        <v>1</v>
      </c>
      <c r="C27" s="495">
        <v>27</v>
      </c>
      <c r="D27" s="496">
        <v>27</v>
      </c>
      <c r="E27" s="495">
        <v>0</v>
      </c>
      <c r="F27" s="495">
        <v>0</v>
      </c>
      <c r="G27" s="495">
        <v>0</v>
      </c>
      <c r="H27" s="495">
        <v>0</v>
      </c>
      <c r="I27" s="495">
        <v>0</v>
      </c>
      <c r="J27" s="495">
        <v>0</v>
      </c>
      <c r="K27" s="495">
        <v>0</v>
      </c>
      <c r="L27" s="495">
        <v>0</v>
      </c>
      <c r="M27" s="495">
        <v>0</v>
      </c>
      <c r="N27" s="495">
        <v>0</v>
      </c>
      <c r="O27" s="495">
        <v>0</v>
      </c>
      <c r="P27" s="495">
        <v>0</v>
      </c>
      <c r="Q27" s="495">
        <v>0</v>
      </c>
      <c r="R27" s="495">
        <v>0</v>
      </c>
      <c r="S27" s="495">
        <v>1</v>
      </c>
      <c r="U27" s="8"/>
    </row>
    <row r="28" spans="1:21" s="34" customFormat="1">
      <c r="A28" s="494" t="s">
        <v>995</v>
      </c>
      <c r="B28" s="495">
        <v>2</v>
      </c>
      <c r="C28" s="495">
        <v>38</v>
      </c>
      <c r="D28" s="496">
        <v>19</v>
      </c>
      <c r="E28" s="495">
        <v>0</v>
      </c>
      <c r="F28" s="495">
        <v>0</v>
      </c>
      <c r="G28" s="495">
        <v>0</v>
      </c>
      <c r="H28" s="495">
        <v>0</v>
      </c>
      <c r="I28" s="495">
        <v>0</v>
      </c>
      <c r="J28" s="495">
        <v>0</v>
      </c>
      <c r="K28" s="495">
        <v>0</v>
      </c>
      <c r="L28" s="495">
        <v>0</v>
      </c>
      <c r="M28" s="495">
        <v>0</v>
      </c>
      <c r="N28" s="495">
        <v>0</v>
      </c>
      <c r="O28" s="495">
        <v>0</v>
      </c>
      <c r="P28" s="495">
        <v>0</v>
      </c>
      <c r="Q28" s="495">
        <v>0</v>
      </c>
      <c r="R28" s="495">
        <v>1</v>
      </c>
      <c r="S28" s="495">
        <v>1</v>
      </c>
      <c r="U28" s="8"/>
    </row>
    <row r="29" spans="1:21" s="34" customFormat="1">
      <c r="A29" s="494" t="s">
        <v>996</v>
      </c>
      <c r="B29" s="495">
        <v>111</v>
      </c>
      <c r="C29" s="495">
        <v>798</v>
      </c>
      <c r="D29" s="496">
        <v>7.1891891891891895</v>
      </c>
      <c r="E29" s="495">
        <v>99</v>
      </c>
      <c r="F29" s="495">
        <v>11</v>
      </c>
      <c r="G29" s="495">
        <v>1</v>
      </c>
      <c r="H29" s="495">
        <v>0</v>
      </c>
      <c r="I29" s="495">
        <v>0</v>
      </c>
      <c r="J29" s="495">
        <v>0</v>
      </c>
      <c r="K29" s="495">
        <v>0</v>
      </c>
      <c r="L29" s="495">
        <v>0</v>
      </c>
      <c r="M29" s="495">
        <v>0</v>
      </c>
      <c r="N29" s="495">
        <v>0</v>
      </c>
      <c r="O29" s="495">
        <v>0</v>
      </c>
      <c r="P29" s="495">
        <v>0</v>
      </c>
      <c r="Q29" s="495">
        <v>0</v>
      </c>
      <c r="R29" s="495">
        <v>0</v>
      </c>
      <c r="S29" s="495">
        <v>0</v>
      </c>
      <c r="U29" s="8"/>
    </row>
    <row r="30" spans="1:21" s="34" customFormat="1">
      <c r="A30" s="494" t="s">
        <v>997</v>
      </c>
      <c r="B30" s="495">
        <v>21</v>
      </c>
      <c r="C30" s="495">
        <v>85</v>
      </c>
      <c r="D30" s="496">
        <v>4.0476190476190474</v>
      </c>
      <c r="E30" s="495">
        <v>1</v>
      </c>
      <c r="F30" s="495">
        <v>9</v>
      </c>
      <c r="G30" s="495">
        <v>7</v>
      </c>
      <c r="H30" s="495">
        <v>2</v>
      </c>
      <c r="I30" s="495">
        <v>2</v>
      </c>
      <c r="J30" s="495">
        <v>0</v>
      </c>
      <c r="K30" s="495">
        <v>0</v>
      </c>
      <c r="L30" s="495">
        <v>0</v>
      </c>
      <c r="M30" s="495">
        <v>0</v>
      </c>
      <c r="N30" s="495">
        <v>0</v>
      </c>
      <c r="O30" s="495">
        <v>0</v>
      </c>
      <c r="P30" s="495">
        <v>0</v>
      </c>
      <c r="Q30" s="495">
        <v>0</v>
      </c>
      <c r="R30" s="495">
        <v>0</v>
      </c>
      <c r="S30" s="495">
        <v>0</v>
      </c>
      <c r="U30" s="8"/>
    </row>
    <row r="31" spans="1:21" s="34" customFormat="1">
      <c r="A31" s="494" t="s">
        <v>999</v>
      </c>
      <c r="B31" s="495">
        <v>44</v>
      </c>
      <c r="C31" s="495">
        <v>373</v>
      </c>
      <c r="D31" s="496">
        <v>8.4772727272727266</v>
      </c>
      <c r="E31" s="495">
        <v>5</v>
      </c>
      <c r="F31" s="495">
        <v>3</v>
      </c>
      <c r="G31" s="495">
        <v>0</v>
      </c>
      <c r="H31" s="495">
        <v>1</v>
      </c>
      <c r="I31" s="495">
        <v>1</v>
      </c>
      <c r="J31" s="495">
        <v>2</v>
      </c>
      <c r="K31" s="495">
        <v>1</v>
      </c>
      <c r="L31" s="495">
        <v>1</v>
      </c>
      <c r="M31" s="495">
        <v>1</v>
      </c>
      <c r="N31" s="495">
        <v>1</v>
      </c>
      <c r="O31" s="495">
        <v>4</v>
      </c>
      <c r="P31" s="495">
        <v>1</v>
      </c>
      <c r="Q31" s="495">
        <v>4</v>
      </c>
      <c r="R31" s="495">
        <v>2</v>
      </c>
      <c r="S31" s="495">
        <v>17</v>
      </c>
      <c r="U31" s="8"/>
    </row>
    <row r="32" spans="1:21" s="34" customFormat="1">
      <c r="A32" s="494" t="s">
        <v>1000</v>
      </c>
      <c r="B32" s="495">
        <v>958</v>
      </c>
      <c r="C32" s="495">
        <v>10226</v>
      </c>
      <c r="D32" s="496">
        <v>10.674321503131525</v>
      </c>
      <c r="E32" s="495">
        <v>42</v>
      </c>
      <c r="F32" s="495">
        <v>40</v>
      </c>
      <c r="G32" s="495">
        <v>22</v>
      </c>
      <c r="H32" s="495">
        <v>25</v>
      </c>
      <c r="I32" s="495">
        <v>15</v>
      </c>
      <c r="J32" s="495">
        <v>27</v>
      </c>
      <c r="K32" s="495">
        <v>27</v>
      </c>
      <c r="L32" s="495">
        <v>26</v>
      </c>
      <c r="M32" s="495">
        <v>25</v>
      </c>
      <c r="N32" s="495">
        <v>20</v>
      </c>
      <c r="O32" s="495">
        <v>29</v>
      </c>
      <c r="P32" s="495">
        <v>52</v>
      </c>
      <c r="Q32" s="495">
        <v>53</v>
      </c>
      <c r="R32" s="495">
        <v>67</v>
      </c>
      <c r="S32" s="495">
        <v>488</v>
      </c>
      <c r="U32" s="8"/>
    </row>
    <row r="33" spans="1:21" s="34" customFormat="1">
      <c r="A33" s="494" t="s">
        <v>1001</v>
      </c>
      <c r="B33" s="495">
        <v>1</v>
      </c>
      <c r="C33" s="495">
        <v>21</v>
      </c>
      <c r="D33" s="496">
        <v>21</v>
      </c>
      <c r="E33" s="495">
        <v>0</v>
      </c>
      <c r="F33" s="495">
        <v>0</v>
      </c>
      <c r="G33" s="495">
        <v>0</v>
      </c>
      <c r="H33" s="495">
        <v>0</v>
      </c>
      <c r="I33" s="495">
        <v>0</v>
      </c>
      <c r="J33" s="495">
        <v>0</v>
      </c>
      <c r="K33" s="495">
        <v>0</v>
      </c>
      <c r="L33" s="495">
        <v>0</v>
      </c>
      <c r="M33" s="495">
        <v>0</v>
      </c>
      <c r="N33" s="495">
        <v>0</v>
      </c>
      <c r="O33" s="495">
        <v>0</v>
      </c>
      <c r="P33" s="495">
        <v>0</v>
      </c>
      <c r="Q33" s="495">
        <v>0</v>
      </c>
      <c r="R33" s="495">
        <v>0</v>
      </c>
      <c r="S33" s="495">
        <v>1</v>
      </c>
      <c r="U33" s="8"/>
    </row>
    <row r="34" spans="1:21" s="34" customFormat="1">
      <c r="A34" s="494" t="s">
        <v>1002</v>
      </c>
      <c r="B34" s="495">
        <v>7</v>
      </c>
      <c r="C34" s="495">
        <v>21</v>
      </c>
      <c r="D34" s="496">
        <v>3</v>
      </c>
      <c r="E34" s="495">
        <v>0</v>
      </c>
      <c r="F34" s="495">
        <v>0</v>
      </c>
      <c r="G34" s="495">
        <v>0</v>
      </c>
      <c r="H34" s="495">
        <v>0</v>
      </c>
      <c r="I34" s="495">
        <v>0</v>
      </c>
      <c r="J34" s="495">
        <v>1</v>
      </c>
      <c r="K34" s="495">
        <v>0</v>
      </c>
      <c r="L34" s="495">
        <v>2</v>
      </c>
      <c r="M34" s="495">
        <v>2</v>
      </c>
      <c r="N34" s="495">
        <v>1</v>
      </c>
      <c r="O34" s="495">
        <v>0</v>
      </c>
      <c r="P34" s="495">
        <v>0</v>
      </c>
      <c r="Q34" s="495">
        <v>0</v>
      </c>
      <c r="R34" s="495">
        <v>0</v>
      </c>
      <c r="S34" s="495">
        <v>1</v>
      </c>
      <c r="U34" s="8"/>
    </row>
    <row r="35" spans="1:21" s="34" customFormat="1">
      <c r="A35" s="494" t="s">
        <v>1003</v>
      </c>
      <c r="B35" s="495">
        <v>132</v>
      </c>
      <c r="C35" s="495">
        <v>695</v>
      </c>
      <c r="D35" s="496">
        <v>5.2651515151515156</v>
      </c>
      <c r="E35" s="495">
        <v>6</v>
      </c>
      <c r="F35" s="495">
        <v>21</v>
      </c>
      <c r="G35" s="495">
        <v>13</v>
      </c>
      <c r="H35" s="495">
        <v>2</v>
      </c>
      <c r="I35" s="495">
        <v>3</v>
      </c>
      <c r="J35" s="495">
        <v>2</v>
      </c>
      <c r="K35" s="495">
        <v>5</v>
      </c>
      <c r="L35" s="495">
        <v>2</v>
      </c>
      <c r="M35" s="495">
        <v>3</v>
      </c>
      <c r="N35" s="495">
        <v>7</v>
      </c>
      <c r="O35" s="495">
        <v>6</v>
      </c>
      <c r="P35" s="495">
        <v>5</v>
      </c>
      <c r="Q35" s="495">
        <v>8</v>
      </c>
      <c r="R35" s="495">
        <v>8</v>
      </c>
      <c r="S35" s="495">
        <v>41</v>
      </c>
      <c r="U35" s="8"/>
    </row>
    <row r="36" spans="1:21" s="34" customFormat="1">
      <c r="A36" s="494" t="s">
        <v>1004</v>
      </c>
      <c r="B36" s="495">
        <v>20</v>
      </c>
      <c r="C36" s="495">
        <v>183</v>
      </c>
      <c r="D36" s="496">
        <v>9.15</v>
      </c>
      <c r="E36" s="495">
        <v>2</v>
      </c>
      <c r="F36" s="495">
        <v>1</v>
      </c>
      <c r="G36" s="495">
        <v>2</v>
      </c>
      <c r="H36" s="495">
        <v>1</v>
      </c>
      <c r="I36" s="495">
        <v>0</v>
      </c>
      <c r="J36" s="495">
        <v>0</v>
      </c>
      <c r="K36" s="495">
        <v>0</v>
      </c>
      <c r="L36" s="495">
        <v>1</v>
      </c>
      <c r="M36" s="495">
        <v>0</v>
      </c>
      <c r="N36" s="495">
        <v>0</v>
      </c>
      <c r="O36" s="495">
        <v>3</v>
      </c>
      <c r="P36" s="495">
        <v>1</v>
      </c>
      <c r="Q36" s="495">
        <v>2</v>
      </c>
      <c r="R36" s="495">
        <v>0</v>
      </c>
      <c r="S36" s="495">
        <v>7</v>
      </c>
      <c r="U36" s="8"/>
    </row>
    <row r="37" spans="1:21" s="34" customFormat="1">
      <c r="A37" s="494" t="s">
        <v>1005</v>
      </c>
      <c r="B37" s="495">
        <v>213</v>
      </c>
      <c r="C37" s="495">
        <v>1430</v>
      </c>
      <c r="D37" s="496">
        <v>6.713615023474178</v>
      </c>
      <c r="E37" s="495">
        <v>33</v>
      </c>
      <c r="F37" s="495">
        <v>60</v>
      </c>
      <c r="G37" s="495">
        <v>19</v>
      </c>
      <c r="H37" s="495">
        <v>7</v>
      </c>
      <c r="I37" s="495">
        <v>7</v>
      </c>
      <c r="J37" s="495">
        <v>5</v>
      </c>
      <c r="K37" s="495">
        <v>7</v>
      </c>
      <c r="L37" s="495">
        <v>3</v>
      </c>
      <c r="M37" s="495">
        <v>4</v>
      </c>
      <c r="N37" s="495">
        <v>7</v>
      </c>
      <c r="O37" s="495">
        <v>3</v>
      </c>
      <c r="P37" s="495">
        <v>8</v>
      </c>
      <c r="Q37" s="495">
        <v>9</v>
      </c>
      <c r="R37" s="495">
        <v>9</v>
      </c>
      <c r="S37" s="495">
        <v>32</v>
      </c>
      <c r="U37" s="8"/>
    </row>
    <row r="38" spans="1:21" s="34" customFormat="1">
      <c r="A38" s="494" t="s">
        <v>1006</v>
      </c>
      <c r="B38" s="495">
        <v>119</v>
      </c>
      <c r="C38" s="495">
        <v>894</v>
      </c>
      <c r="D38" s="496">
        <v>7.5126050420168067</v>
      </c>
      <c r="E38" s="495">
        <v>115</v>
      </c>
      <c r="F38" s="495">
        <v>1</v>
      </c>
      <c r="G38" s="495">
        <v>0</v>
      </c>
      <c r="H38" s="495">
        <v>0</v>
      </c>
      <c r="I38" s="495">
        <v>0</v>
      </c>
      <c r="J38" s="495">
        <v>2</v>
      </c>
      <c r="K38" s="495">
        <v>0</v>
      </c>
      <c r="L38" s="495">
        <v>0</v>
      </c>
      <c r="M38" s="495">
        <v>1</v>
      </c>
      <c r="N38" s="495">
        <v>0</v>
      </c>
      <c r="O38" s="495">
        <v>0</v>
      </c>
      <c r="P38" s="495">
        <v>0</v>
      </c>
      <c r="Q38" s="495">
        <v>0</v>
      </c>
      <c r="R38" s="495">
        <v>0</v>
      </c>
      <c r="S38" s="495">
        <v>0</v>
      </c>
      <c r="U38" s="8"/>
    </row>
    <row r="39" spans="1:21" s="34" customFormat="1">
      <c r="A39" s="494" t="s">
        <v>1007</v>
      </c>
      <c r="B39" s="495">
        <v>13</v>
      </c>
      <c r="C39" s="495">
        <v>18</v>
      </c>
      <c r="D39" s="496">
        <v>1.3846153846153846</v>
      </c>
      <c r="E39" s="495">
        <v>0</v>
      </c>
      <c r="F39" s="495">
        <v>0</v>
      </c>
      <c r="G39" s="495">
        <v>0</v>
      </c>
      <c r="H39" s="495">
        <v>0</v>
      </c>
      <c r="I39" s="495">
        <v>2</v>
      </c>
      <c r="J39" s="495">
        <v>0</v>
      </c>
      <c r="K39" s="495">
        <v>5</v>
      </c>
      <c r="L39" s="495">
        <v>0</v>
      </c>
      <c r="M39" s="495">
        <v>2</v>
      </c>
      <c r="N39" s="495">
        <v>0</v>
      </c>
      <c r="O39" s="495">
        <v>0</v>
      </c>
      <c r="P39" s="495">
        <v>3</v>
      </c>
      <c r="Q39" s="495">
        <v>0</v>
      </c>
      <c r="R39" s="495">
        <v>0</v>
      </c>
      <c r="S39" s="495">
        <v>1</v>
      </c>
      <c r="U39" s="8"/>
    </row>
    <row r="40" spans="1:21" s="34" customFormat="1">
      <c r="A40" s="494" t="s">
        <v>1008</v>
      </c>
      <c r="B40" s="495">
        <v>6</v>
      </c>
      <c r="C40" s="495">
        <v>19</v>
      </c>
      <c r="D40" s="496">
        <v>3.1666666666666665</v>
      </c>
      <c r="E40" s="495">
        <v>0</v>
      </c>
      <c r="F40" s="495">
        <v>0</v>
      </c>
      <c r="G40" s="495">
        <v>0</v>
      </c>
      <c r="H40" s="495">
        <v>0</v>
      </c>
      <c r="I40" s="495">
        <v>0</v>
      </c>
      <c r="J40" s="495">
        <v>1</v>
      </c>
      <c r="K40" s="495">
        <v>1</v>
      </c>
      <c r="L40" s="495">
        <v>2</v>
      </c>
      <c r="M40" s="495">
        <v>0</v>
      </c>
      <c r="N40" s="495">
        <v>0</v>
      </c>
      <c r="O40" s="495">
        <v>0</v>
      </c>
      <c r="P40" s="495">
        <v>0</v>
      </c>
      <c r="Q40" s="495">
        <v>0</v>
      </c>
      <c r="R40" s="495">
        <v>1</v>
      </c>
      <c r="S40" s="495">
        <v>1</v>
      </c>
      <c r="U40" s="8"/>
    </row>
    <row r="41" spans="1:21" s="34" customFormat="1">
      <c r="A41" s="494" t="s">
        <v>1009</v>
      </c>
      <c r="B41" s="495">
        <v>8</v>
      </c>
      <c r="C41" s="495">
        <v>46</v>
      </c>
      <c r="D41" s="496">
        <v>5.75</v>
      </c>
      <c r="E41" s="495">
        <v>0</v>
      </c>
      <c r="F41" s="495">
        <v>0</v>
      </c>
      <c r="G41" s="495">
        <v>0</v>
      </c>
      <c r="H41" s="495">
        <v>0</v>
      </c>
      <c r="I41" s="495">
        <v>0</v>
      </c>
      <c r="J41" s="495">
        <v>1</v>
      </c>
      <c r="K41" s="495">
        <v>2</v>
      </c>
      <c r="L41" s="495">
        <v>1</v>
      </c>
      <c r="M41" s="495">
        <v>2</v>
      </c>
      <c r="N41" s="495">
        <v>1</v>
      </c>
      <c r="O41" s="495">
        <v>0</v>
      </c>
      <c r="P41" s="495">
        <v>0</v>
      </c>
      <c r="Q41" s="495">
        <v>0</v>
      </c>
      <c r="R41" s="495">
        <v>0</v>
      </c>
      <c r="S41" s="495">
        <v>1</v>
      </c>
      <c r="U41" s="8"/>
    </row>
    <row r="42" spans="1:21" s="34" customFormat="1">
      <c r="A42" s="494" t="s">
        <v>1010</v>
      </c>
      <c r="B42" s="495">
        <v>11</v>
      </c>
      <c r="C42" s="495">
        <v>34</v>
      </c>
      <c r="D42" s="496">
        <v>3.0909090909090908</v>
      </c>
      <c r="E42" s="495">
        <v>0</v>
      </c>
      <c r="F42" s="495">
        <v>0</v>
      </c>
      <c r="G42" s="495">
        <v>0</v>
      </c>
      <c r="H42" s="495">
        <v>0</v>
      </c>
      <c r="I42" s="495">
        <v>2</v>
      </c>
      <c r="J42" s="495">
        <v>2</v>
      </c>
      <c r="K42" s="495">
        <v>0</v>
      </c>
      <c r="L42" s="495">
        <v>1</v>
      </c>
      <c r="M42" s="495">
        <v>1</v>
      </c>
      <c r="N42" s="495">
        <v>2</v>
      </c>
      <c r="O42" s="495">
        <v>2</v>
      </c>
      <c r="P42" s="495">
        <v>0</v>
      </c>
      <c r="Q42" s="495">
        <v>0</v>
      </c>
      <c r="R42" s="495">
        <v>0</v>
      </c>
      <c r="S42" s="495">
        <v>1</v>
      </c>
      <c r="U42" s="8"/>
    </row>
    <row r="43" spans="1:21" s="34" customFormat="1">
      <c r="A43" s="494" t="s">
        <v>1012</v>
      </c>
      <c r="B43" s="495">
        <v>7</v>
      </c>
      <c r="C43" s="495">
        <v>21</v>
      </c>
      <c r="D43" s="496">
        <v>3</v>
      </c>
      <c r="E43" s="495">
        <v>0</v>
      </c>
      <c r="F43" s="495">
        <v>0</v>
      </c>
      <c r="G43" s="495">
        <v>0</v>
      </c>
      <c r="H43" s="495">
        <v>0</v>
      </c>
      <c r="I43" s="495">
        <v>1</v>
      </c>
      <c r="J43" s="495">
        <v>0</v>
      </c>
      <c r="K43" s="495">
        <v>1</v>
      </c>
      <c r="L43" s="495">
        <v>2</v>
      </c>
      <c r="M43" s="495">
        <v>0</v>
      </c>
      <c r="N43" s="495">
        <v>1</v>
      </c>
      <c r="O43" s="495">
        <v>0</v>
      </c>
      <c r="P43" s="495">
        <v>0</v>
      </c>
      <c r="Q43" s="495">
        <v>0</v>
      </c>
      <c r="R43" s="495">
        <v>0</v>
      </c>
      <c r="S43" s="495">
        <v>2</v>
      </c>
      <c r="U43" s="8"/>
    </row>
    <row r="44" spans="1:21" s="34" customFormat="1">
      <c r="A44" s="494" t="s">
        <v>1014</v>
      </c>
      <c r="B44" s="495">
        <v>14</v>
      </c>
      <c r="C44" s="495">
        <v>34</v>
      </c>
      <c r="D44" s="496">
        <v>2.4285714285714284</v>
      </c>
      <c r="E44" s="495">
        <v>1</v>
      </c>
      <c r="F44" s="495">
        <v>2</v>
      </c>
      <c r="G44" s="495">
        <v>0</v>
      </c>
      <c r="H44" s="495">
        <v>0</v>
      </c>
      <c r="I44" s="495">
        <v>0</v>
      </c>
      <c r="J44" s="495">
        <v>1</v>
      </c>
      <c r="K44" s="495">
        <v>3</v>
      </c>
      <c r="L44" s="495">
        <v>2</v>
      </c>
      <c r="M44" s="495">
        <v>1</v>
      </c>
      <c r="N44" s="495">
        <v>2</v>
      </c>
      <c r="O44" s="495">
        <v>2</v>
      </c>
      <c r="P44" s="495">
        <v>0</v>
      </c>
      <c r="Q44" s="495">
        <v>0</v>
      </c>
      <c r="R44" s="495">
        <v>0</v>
      </c>
      <c r="S44" s="495">
        <v>0</v>
      </c>
      <c r="U44" s="8"/>
    </row>
    <row r="45" spans="1:21" s="34" customFormat="1">
      <c r="A45" s="494" t="s">
        <v>1015</v>
      </c>
      <c r="B45" s="495">
        <v>2</v>
      </c>
      <c r="C45" s="495">
        <v>7</v>
      </c>
      <c r="D45" s="496">
        <v>3.5</v>
      </c>
      <c r="E45" s="495">
        <v>0</v>
      </c>
      <c r="F45" s="495">
        <v>0</v>
      </c>
      <c r="G45" s="495">
        <v>0</v>
      </c>
      <c r="H45" s="495">
        <v>0</v>
      </c>
      <c r="I45" s="495">
        <v>0</v>
      </c>
      <c r="J45" s="495">
        <v>0</v>
      </c>
      <c r="K45" s="495">
        <v>0</v>
      </c>
      <c r="L45" s="495">
        <v>0</v>
      </c>
      <c r="M45" s="495">
        <v>0</v>
      </c>
      <c r="N45" s="495">
        <v>0</v>
      </c>
      <c r="O45" s="495">
        <v>0</v>
      </c>
      <c r="P45" s="495">
        <v>1</v>
      </c>
      <c r="Q45" s="495">
        <v>0</v>
      </c>
      <c r="R45" s="495">
        <v>0</v>
      </c>
      <c r="S45" s="495">
        <v>1</v>
      </c>
      <c r="U45" s="8"/>
    </row>
    <row r="46" spans="1:21" s="34" customFormat="1">
      <c r="A46" s="494" t="s">
        <v>1016</v>
      </c>
      <c r="B46" s="495">
        <v>14</v>
      </c>
      <c r="C46" s="495">
        <v>44</v>
      </c>
      <c r="D46" s="496">
        <v>3.1428571428571428</v>
      </c>
      <c r="E46" s="495">
        <v>0</v>
      </c>
      <c r="F46" s="495">
        <v>0</v>
      </c>
      <c r="G46" s="495">
        <v>0</v>
      </c>
      <c r="H46" s="495">
        <v>0</v>
      </c>
      <c r="I46" s="495">
        <v>2</v>
      </c>
      <c r="J46" s="495">
        <v>1</v>
      </c>
      <c r="K46" s="495">
        <v>2</v>
      </c>
      <c r="L46" s="495">
        <v>3</v>
      </c>
      <c r="M46" s="495">
        <v>2</v>
      </c>
      <c r="N46" s="495">
        <v>1</v>
      </c>
      <c r="O46" s="495">
        <v>2</v>
      </c>
      <c r="P46" s="495">
        <v>0</v>
      </c>
      <c r="Q46" s="495">
        <v>0</v>
      </c>
      <c r="R46" s="495">
        <v>0</v>
      </c>
      <c r="S46" s="495">
        <v>1</v>
      </c>
      <c r="U46" s="8"/>
    </row>
    <row r="47" spans="1:21" s="34" customFormat="1">
      <c r="A47" s="494" t="s">
        <v>1017</v>
      </c>
      <c r="B47" s="495">
        <v>141</v>
      </c>
      <c r="C47" s="495">
        <v>234</v>
      </c>
      <c r="D47" s="496">
        <v>1.6595744680851063</v>
      </c>
      <c r="E47" s="495">
        <v>2</v>
      </c>
      <c r="F47" s="495">
        <v>2</v>
      </c>
      <c r="G47" s="495">
        <v>1</v>
      </c>
      <c r="H47" s="495">
        <v>3</v>
      </c>
      <c r="I47" s="495">
        <v>28</v>
      </c>
      <c r="J47" s="495">
        <v>30</v>
      </c>
      <c r="K47" s="495">
        <v>19</v>
      </c>
      <c r="L47" s="495">
        <v>10</v>
      </c>
      <c r="M47" s="495">
        <v>8</v>
      </c>
      <c r="N47" s="495">
        <v>7</v>
      </c>
      <c r="O47" s="495">
        <v>7</v>
      </c>
      <c r="P47" s="495">
        <v>5</v>
      </c>
      <c r="Q47" s="495">
        <v>4</v>
      </c>
      <c r="R47" s="495">
        <v>6</v>
      </c>
      <c r="S47" s="495">
        <v>9</v>
      </c>
      <c r="U47" s="8"/>
    </row>
    <row r="48" spans="1:21" s="34" customFormat="1">
      <c r="A48" s="494" t="s">
        <v>1018</v>
      </c>
      <c r="B48" s="495">
        <v>2</v>
      </c>
      <c r="C48" s="495">
        <v>5</v>
      </c>
      <c r="D48" s="496">
        <v>2.5</v>
      </c>
      <c r="E48" s="495">
        <v>0</v>
      </c>
      <c r="F48" s="495">
        <v>0</v>
      </c>
      <c r="G48" s="495">
        <v>0</v>
      </c>
      <c r="H48" s="495">
        <v>0</v>
      </c>
      <c r="I48" s="495">
        <v>0</v>
      </c>
      <c r="J48" s="495">
        <v>1</v>
      </c>
      <c r="K48" s="495">
        <v>0</v>
      </c>
      <c r="L48" s="495">
        <v>1</v>
      </c>
      <c r="M48" s="495">
        <v>0</v>
      </c>
      <c r="N48" s="495">
        <v>0</v>
      </c>
      <c r="O48" s="495">
        <v>0</v>
      </c>
      <c r="P48" s="495">
        <v>0</v>
      </c>
      <c r="Q48" s="495">
        <v>0</v>
      </c>
      <c r="R48" s="495">
        <v>0</v>
      </c>
      <c r="S48" s="495">
        <v>0</v>
      </c>
      <c r="U48" s="8"/>
    </row>
    <row r="49" spans="1:21" s="34" customFormat="1">
      <c r="A49" s="494" t="s">
        <v>1019</v>
      </c>
      <c r="B49" s="495">
        <v>12</v>
      </c>
      <c r="C49" s="495">
        <v>17</v>
      </c>
      <c r="D49" s="496">
        <v>1.4166666666666667</v>
      </c>
      <c r="E49" s="495">
        <v>0</v>
      </c>
      <c r="F49" s="495">
        <v>0</v>
      </c>
      <c r="G49" s="495">
        <v>0</v>
      </c>
      <c r="H49" s="495">
        <v>0</v>
      </c>
      <c r="I49" s="495">
        <v>0</v>
      </c>
      <c r="J49" s="495">
        <v>2</v>
      </c>
      <c r="K49" s="495">
        <v>1</v>
      </c>
      <c r="L49" s="495">
        <v>5</v>
      </c>
      <c r="M49" s="495">
        <v>3</v>
      </c>
      <c r="N49" s="495">
        <v>0</v>
      </c>
      <c r="O49" s="495">
        <v>0</v>
      </c>
      <c r="P49" s="495">
        <v>0</v>
      </c>
      <c r="Q49" s="495">
        <v>0</v>
      </c>
      <c r="R49" s="495">
        <v>0</v>
      </c>
      <c r="S49" s="495">
        <v>1</v>
      </c>
      <c r="U49" s="8"/>
    </row>
    <row r="50" spans="1:21" s="34" customFormat="1">
      <c r="A50" s="494" t="s">
        <v>1020</v>
      </c>
      <c r="B50" s="495">
        <v>37</v>
      </c>
      <c r="C50" s="495">
        <v>231</v>
      </c>
      <c r="D50" s="496">
        <v>6.243243243243243</v>
      </c>
      <c r="E50" s="495">
        <v>4</v>
      </c>
      <c r="F50" s="495">
        <v>10</v>
      </c>
      <c r="G50" s="495">
        <v>7</v>
      </c>
      <c r="H50" s="495">
        <v>1</v>
      </c>
      <c r="I50" s="495">
        <v>2</v>
      </c>
      <c r="J50" s="495">
        <v>2</v>
      </c>
      <c r="K50" s="495">
        <v>1</v>
      </c>
      <c r="L50" s="495">
        <v>3</v>
      </c>
      <c r="M50" s="495">
        <v>1</v>
      </c>
      <c r="N50" s="495">
        <v>0</v>
      </c>
      <c r="O50" s="495">
        <v>1</v>
      </c>
      <c r="P50" s="495">
        <v>2</v>
      </c>
      <c r="Q50" s="495">
        <v>0</v>
      </c>
      <c r="R50" s="495">
        <v>1</v>
      </c>
      <c r="S50" s="495">
        <v>2</v>
      </c>
      <c r="U50" s="8"/>
    </row>
    <row r="51" spans="1:21" s="34" customFormat="1">
      <c r="A51" s="494" t="s">
        <v>1021</v>
      </c>
      <c r="B51" s="495">
        <v>4</v>
      </c>
      <c r="C51" s="495">
        <v>17</v>
      </c>
      <c r="D51" s="496">
        <v>4.25</v>
      </c>
      <c r="E51" s="495">
        <v>0</v>
      </c>
      <c r="F51" s="495">
        <v>0</v>
      </c>
      <c r="G51" s="495">
        <v>1</v>
      </c>
      <c r="H51" s="495">
        <v>1</v>
      </c>
      <c r="I51" s="495">
        <v>1</v>
      </c>
      <c r="J51" s="495">
        <v>0</v>
      </c>
      <c r="K51" s="495">
        <v>0</v>
      </c>
      <c r="L51" s="495">
        <v>0</v>
      </c>
      <c r="M51" s="495">
        <v>0</v>
      </c>
      <c r="N51" s="495">
        <v>0</v>
      </c>
      <c r="O51" s="495">
        <v>0</v>
      </c>
      <c r="P51" s="495">
        <v>1</v>
      </c>
      <c r="Q51" s="495">
        <v>0</v>
      </c>
      <c r="R51" s="495">
        <v>0</v>
      </c>
      <c r="S51" s="495">
        <v>0</v>
      </c>
      <c r="U51" s="8"/>
    </row>
    <row r="52" spans="1:21" s="34" customFormat="1">
      <c r="A52" s="494" t="s">
        <v>1022</v>
      </c>
      <c r="B52" s="495">
        <v>4</v>
      </c>
      <c r="C52" s="495">
        <v>19</v>
      </c>
      <c r="D52" s="496">
        <v>4.75</v>
      </c>
      <c r="E52" s="495">
        <v>0</v>
      </c>
      <c r="F52" s="495">
        <v>1</v>
      </c>
      <c r="G52" s="495">
        <v>0</v>
      </c>
      <c r="H52" s="495">
        <v>0</v>
      </c>
      <c r="I52" s="495">
        <v>0</v>
      </c>
      <c r="J52" s="495">
        <v>1</v>
      </c>
      <c r="K52" s="495">
        <v>2</v>
      </c>
      <c r="L52" s="495">
        <v>0</v>
      </c>
      <c r="M52" s="495">
        <v>0</v>
      </c>
      <c r="N52" s="495">
        <v>0</v>
      </c>
      <c r="O52" s="495">
        <v>0</v>
      </c>
      <c r="P52" s="495">
        <v>0</v>
      </c>
      <c r="Q52" s="495">
        <v>0</v>
      </c>
      <c r="R52" s="495">
        <v>0</v>
      </c>
      <c r="S52" s="495">
        <v>0</v>
      </c>
      <c r="U52" s="8"/>
    </row>
    <row r="53" spans="1:21" s="34" customFormat="1">
      <c r="A53" s="494" t="s">
        <v>1024</v>
      </c>
      <c r="B53" s="495">
        <v>1</v>
      </c>
      <c r="C53" s="495">
        <v>3</v>
      </c>
      <c r="D53" s="496">
        <v>3</v>
      </c>
      <c r="E53" s="495">
        <v>0</v>
      </c>
      <c r="F53" s="495">
        <v>0</v>
      </c>
      <c r="G53" s="495">
        <v>0</v>
      </c>
      <c r="H53" s="495">
        <v>0</v>
      </c>
      <c r="I53" s="495">
        <v>0</v>
      </c>
      <c r="J53" s="495">
        <v>0</v>
      </c>
      <c r="K53" s="495">
        <v>1</v>
      </c>
      <c r="L53" s="495">
        <v>0</v>
      </c>
      <c r="M53" s="495">
        <v>0</v>
      </c>
      <c r="N53" s="495">
        <v>0</v>
      </c>
      <c r="O53" s="495">
        <v>0</v>
      </c>
      <c r="P53" s="495">
        <v>0</v>
      </c>
      <c r="Q53" s="495">
        <v>0</v>
      </c>
      <c r="R53" s="495">
        <v>0</v>
      </c>
      <c r="S53" s="495">
        <v>0</v>
      </c>
      <c r="U53" s="8"/>
    </row>
    <row r="54" spans="1:21" s="34" customFormat="1">
      <c r="A54" s="494" t="s">
        <v>1025</v>
      </c>
      <c r="B54" s="495">
        <v>1</v>
      </c>
      <c r="C54" s="495">
        <v>15</v>
      </c>
      <c r="D54" s="496">
        <v>15</v>
      </c>
      <c r="E54" s="495">
        <v>0</v>
      </c>
      <c r="F54" s="495">
        <v>0</v>
      </c>
      <c r="G54" s="495">
        <v>0</v>
      </c>
      <c r="H54" s="495">
        <v>0</v>
      </c>
      <c r="I54" s="495">
        <v>0</v>
      </c>
      <c r="J54" s="495">
        <v>0</v>
      </c>
      <c r="K54" s="495">
        <v>0</v>
      </c>
      <c r="L54" s="495">
        <v>0</v>
      </c>
      <c r="M54" s="495">
        <v>0</v>
      </c>
      <c r="N54" s="495">
        <v>1</v>
      </c>
      <c r="O54" s="495">
        <v>0</v>
      </c>
      <c r="P54" s="495">
        <v>0</v>
      </c>
      <c r="Q54" s="495">
        <v>0</v>
      </c>
      <c r="R54" s="495">
        <v>0</v>
      </c>
      <c r="S54" s="495">
        <v>0</v>
      </c>
      <c r="U54" s="8"/>
    </row>
    <row r="55" spans="1:21" s="34" customFormat="1">
      <c r="A55" s="494" t="s">
        <v>1026</v>
      </c>
      <c r="B55" s="495">
        <v>2</v>
      </c>
      <c r="C55" s="495">
        <v>40</v>
      </c>
      <c r="D55" s="496">
        <v>20</v>
      </c>
      <c r="E55" s="495">
        <v>0</v>
      </c>
      <c r="F55" s="495">
        <v>0</v>
      </c>
      <c r="G55" s="495">
        <v>0</v>
      </c>
      <c r="H55" s="495">
        <v>0</v>
      </c>
      <c r="I55" s="495">
        <v>0</v>
      </c>
      <c r="J55" s="495">
        <v>0</v>
      </c>
      <c r="K55" s="495">
        <v>0</v>
      </c>
      <c r="L55" s="495">
        <v>0</v>
      </c>
      <c r="M55" s="495">
        <v>0</v>
      </c>
      <c r="N55" s="495">
        <v>0</v>
      </c>
      <c r="O55" s="495">
        <v>0</v>
      </c>
      <c r="P55" s="495">
        <v>2</v>
      </c>
      <c r="Q55" s="495">
        <v>0</v>
      </c>
      <c r="R55" s="495">
        <v>0</v>
      </c>
      <c r="S55" s="495">
        <v>0</v>
      </c>
      <c r="U55" s="8"/>
    </row>
    <row r="56" spans="1:21" s="34" customFormat="1">
      <c r="A56" s="494" t="s">
        <v>1028</v>
      </c>
      <c r="B56" s="495">
        <v>1</v>
      </c>
      <c r="C56" s="495">
        <v>11</v>
      </c>
      <c r="D56" s="496">
        <v>11</v>
      </c>
      <c r="E56" s="495">
        <v>0</v>
      </c>
      <c r="F56" s="495">
        <v>0</v>
      </c>
      <c r="G56" s="495">
        <v>0</v>
      </c>
      <c r="H56" s="495">
        <v>0</v>
      </c>
      <c r="I56" s="495">
        <v>1</v>
      </c>
      <c r="J56" s="495">
        <v>0</v>
      </c>
      <c r="K56" s="495">
        <v>0</v>
      </c>
      <c r="L56" s="495">
        <v>0</v>
      </c>
      <c r="M56" s="495">
        <v>0</v>
      </c>
      <c r="N56" s="495">
        <v>0</v>
      </c>
      <c r="O56" s="495">
        <v>0</v>
      </c>
      <c r="P56" s="495">
        <v>0</v>
      </c>
      <c r="Q56" s="495">
        <v>0</v>
      </c>
      <c r="R56" s="495">
        <v>0</v>
      </c>
      <c r="S56" s="495">
        <v>0</v>
      </c>
      <c r="U56" s="8"/>
    </row>
    <row r="57" spans="1:21" s="34" customFormat="1">
      <c r="A57" s="494" t="s">
        <v>1029</v>
      </c>
      <c r="B57" s="495">
        <v>12</v>
      </c>
      <c r="C57" s="495">
        <v>182</v>
      </c>
      <c r="D57" s="496">
        <v>15.166666666666666</v>
      </c>
      <c r="E57" s="495">
        <v>3</v>
      </c>
      <c r="F57" s="495">
        <v>0</v>
      </c>
      <c r="G57" s="495">
        <v>0</v>
      </c>
      <c r="H57" s="495">
        <v>1</v>
      </c>
      <c r="I57" s="495">
        <v>0</v>
      </c>
      <c r="J57" s="495">
        <v>0</v>
      </c>
      <c r="K57" s="495">
        <v>1</v>
      </c>
      <c r="L57" s="495">
        <v>0</v>
      </c>
      <c r="M57" s="495">
        <v>2</v>
      </c>
      <c r="N57" s="495">
        <v>0</v>
      </c>
      <c r="O57" s="495">
        <v>3</v>
      </c>
      <c r="P57" s="495">
        <v>0</v>
      </c>
      <c r="Q57" s="495">
        <v>0</v>
      </c>
      <c r="R57" s="495">
        <v>1</v>
      </c>
      <c r="S57" s="495">
        <v>1</v>
      </c>
      <c r="U57" s="8"/>
    </row>
    <row r="58" spans="1:21" s="34" customFormat="1">
      <c r="A58" s="494" t="s">
        <v>1030</v>
      </c>
      <c r="B58" s="495">
        <v>58</v>
      </c>
      <c r="C58" s="495">
        <v>491</v>
      </c>
      <c r="D58" s="496">
        <v>8.4655172413793096</v>
      </c>
      <c r="E58" s="495">
        <v>2</v>
      </c>
      <c r="F58" s="495">
        <v>14</v>
      </c>
      <c r="G58" s="495">
        <v>7</v>
      </c>
      <c r="H58" s="495">
        <v>9</v>
      </c>
      <c r="I58" s="495">
        <v>6</v>
      </c>
      <c r="J58" s="495">
        <v>3</v>
      </c>
      <c r="K58" s="495">
        <v>5</v>
      </c>
      <c r="L58" s="495">
        <v>1</v>
      </c>
      <c r="M58" s="495">
        <v>2</v>
      </c>
      <c r="N58" s="495">
        <v>3</v>
      </c>
      <c r="O58" s="495">
        <v>0</v>
      </c>
      <c r="P58" s="495">
        <v>2</v>
      </c>
      <c r="Q58" s="495">
        <v>1</v>
      </c>
      <c r="R58" s="495">
        <v>0</v>
      </c>
      <c r="S58" s="495">
        <v>3</v>
      </c>
      <c r="U58" s="8"/>
    </row>
    <row r="59" spans="1:21" s="34" customFormat="1">
      <c r="A59" s="494" t="s">
        <v>1031</v>
      </c>
      <c r="B59" s="495">
        <v>31</v>
      </c>
      <c r="C59" s="495">
        <v>243</v>
      </c>
      <c r="D59" s="496">
        <v>7.838709677419355</v>
      </c>
      <c r="E59" s="495">
        <v>6</v>
      </c>
      <c r="F59" s="495">
        <v>2</v>
      </c>
      <c r="G59" s="495">
        <v>1</v>
      </c>
      <c r="H59" s="495">
        <v>0</v>
      </c>
      <c r="I59" s="495">
        <v>1</v>
      </c>
      <c r="J59" s="495">
        <v>5</v>
      </c>
      <c r="K59" s="495">
        <v>2</v>
      </c>
      <c r="L59" s="495">
        <v>1</v>
      </c>
      <c r="M59" s="495">
        <v>1</v>
      </c>
      <c r="N59" s="495">
        <v>2</v>
      </c>
      <c r="O59" s="495">
        <v>3</v>
      </c>
      <c r="P59" s="495">
        <v>2</v>
      </c>
      <c r="Q59" s="495">
        <v>1</v>
      </c>
      <c r="R59" s="495">
        <v>2</v>
      </c>
      <c r="S59" s="495">
        <v>2</v>
      </c>
      <c r="U59" s="8"/>
    </row>
    <row r="60" spans="1:21" s="34" customFormat="1">
      <c r="A60" s="494" t="s">
        <v>1032</v>
      </c>
      <c r="B60" s="495">
        <v>13</v>
      </c>
      <c r="C60" s="495">
        <v>31</v>
      </c>
      <c r="D60" s="496">
        <v>2.3846153846153846</v>
      </c>
      <c r="E60" s="495">
        <v>7</v>
      </c>
      <c r="F60" s="495">
        <v>2</v>
      </c>
      <c r="G60" s="495">
        <v>0</v>
      </c>
      <c r="H60" s="495">
        <v>0</v>
      </c>
      <c r="I60" s="495">
        <v>0</v>
      </c>
      <c r="J60" s="495">
        <v>0</v>
      </c>
      <c r="K60" s="495">
        <v>0</v>
      </c>
      <c r="L60" s="495">
        <v>0</v>
      </c>
      <c r="M60" s="495">
        <v>1</v>
      </c>
      <c r="N60" s="495">
        <v>0</v>
      </c>
      <c r="O60" s="495">
        <v>1</v>
      </c>
      <c r="P60" s="495">
        <v>1</v>
      </c>
      <c r="Q60" s="495">
        <v>0</v>
      </c>
      <c r="R60" s="495">
        <v>0</v>
      </c>
      <c r="S60" s="495">
        <v>1</v>
      </c>
      <c r="U60" s="8"/>
    </row>
    <row r="61" spans="1:21" s="34" customFormat="1">
      <c r="A61" s="494" t="s">
        <v>1033</v>
      </c>
      <c r="B61" s="495">
        <v>7</v>
      </c>
      <c r="C61" s="495">
        <v>40</v>
      </c>
      <c r="D61" s="496">
        <v>5.7142857142857144</v>
      </c>
      <c r="E61" s="495">
        <v>0</v>
      </c>
      <c r="F61" s="495">
        <v>1</v>
      </c>
      <c r="G61" s="495">
        <v>4</v>
      </c>
      <c r="H61" s="495">
        <v>0</v>
      </c>
      <c r="I61" s="495">
        <v>1</v>
      </c>
      <c r="J61" s="495">
        <v>0</v>
      </c>
      <c r="K61" s="495">
        <v>1</v>
      </c>
      <c r="L61" s="495">
        <v>0</v>
      </c>
      <c r="M61" s="495">
        <v>0</v>
      </c>
      <c r="N61" s="495">
        <v>0</v>
      </c>
      <c r="O61" s="495">
        <v>0</v>
      </c>
      <c r="P61" s="495">
        <v>0</v>
      </c>
      <c r="Q61" s="495">
        <v>0</v>
      </c>
      <c r="R61" s="495">
        <v>0</v>
      </c>
      <c r="S61" s="495">
        <v>0</v>
      </c>
      <c r="U61" s="8"/>
    </row>
    <row r="62" spans="1:21" s="34" customFormat="1">
      <c r="A62" s="494" t="s">
        <v>1034</v>
      </c>
      <c r="B62" s="495">
        <v>287</v>
      </c>
      <c r="C62" s="495">
        <v>882</v>
      </c>
      <c r="D62" s="496">
        <v>3.0731707317073171</v>
      </c>
      <c r="E62" s="495">
        <v>7</v>
      </c>
      <c r="F62" s="495">
        <v>35</v>
      </c>
      <c r="G62" s="495">
        <v>37</v>
      </c>
      <c r="H62" s="495">
        <v>37</v>
      </c>
      <c r="I62" s="495">
        <v>26</v>
      </c>
      <c r="J62" s="495">
        <v>16</v>
      </c>
      <c r="K62" s="495">
        <v>21</v>
      </c>
      <c r="L62" s="495">
        <v>20</v>
      </c>
      <c r="M62" s="495">
        <v>12</v>
      </c>
      <c r="N62" s="495">
        <v>9</v>
      </c>
      <c r="O62" s="495">
        <v>7</v>
      </c>
      <c r="P62" s="495">
        <v>11</v>
      </c>
      <c r="Q62" s="495">
        <v>8</v>
      </c>
      <c r="R62" s="495">
        <v>13</v>
      </c>
      <c r="S62" s="495">
        <v>28</v>
      </c>
      <c r="U62" s="8"/>
    </row>
    <row r="63" spans="1:21" s="34" customFormat="1">
      <c r="A63" s="494" t="s">
        <v>1035</v>
      </c>
      <c r="B63" s="495">
        <v>21</v>
      </c>
      <c r="C63" s="495">
        <v>80</v>
      </c>
      <c r="D63" s="496">
        <v>3.8095238095238093</v>
      </c>
      <c r="E63" s="495">
        <v>0</v>
      </c>
      <c r="F63" s="495">
        <v>2</v>
      </c>
      <c r="G63" s="495">
        <v>2</v>
      </c>
      <c r="H63" s="495">
        <v>4</v>
      </c>
      <c r="I63" s="495">
        <v>2</v>
      </c>
      <c r="J63" s="495">
        <v>3</v>
      </c>
      <c r="K63" s="495">
        <v>0</v>
      </c>
      <c r="L63" s="495">
        <v>0</v>
      </c>
      <c r="M63" s="495">
        <v>3</v>
      </c>
      <c r="N63" s="495">
        <v>0</v>
      </c>
      <c r="O63" s="495">
        <v>1</v>
      </c>
      <c r="P63" s="495">
        <v>0</v>
      </c>
      <c r="Q63" s="495">
        <v>0</v>
      </c>
      <c r="R63" s="495">
        <v>2</v>
      </c>
      <c r="S63" s="495">
        <v>2</v>
      </c>
      <c r="U63" s="8"/>
    </row>
    <row r="64" spans="1:21" s="34" customFormat="1">
      <c r="A64" s="494" t="s">
        <v>1036</v>
      </c>
      <c r="B64" s="495">
        <v>11</v>
      </c>
      <c r="C64" s="495">
        <v>24</v>
      </c>
      <c r="D64" s="496">
        <v>2.1818181818181817</v>
      </c>
      <c r="E64" s="495">
        <v>0</v>
      </c>
      <c r="F64" s="495">
        <v>1</v>
      </c>
      <c r="G64" s="495">
        <v>0</v>
      </c>
      <c r="H64" s="495">
        <v>0</v>
      </c>
      <c r="I64" s="495">
        <v>0</v>
      </c>
      <c r="J64" s="495">
        <v>0</v>
      </c>
      <c r="K64" s="495">
        <v>1</v>
      </c>
      <c r="L64" s="495">
        <v>2</v>
      </c>
      <c r="M64" s="495">
        <v>0</v>
      </c>
      <c r="N64" s="495">
        <v>3</v>
      </c>
      <c r="O64" s="495">
        <v>0</v>
      </c>
      <c r="P64" s="495">
        <v>1</v>
      </c>
      <c r="Q64" s="495">
        <v>1</v>
      </c>
      <c r="R64" s="495">
        <v>1</v>
      </c>
      <c r="S64" s="495">
        <v>1</v>
      </c>
      <c r="U64" s="8"/>
    </row>
    <row r="65" spans="1:21" s="34" customFormat="1">
      <c r="A65" s="494" t="s">
        <v>1037</v>
      </c>
      <c r="B65" s="495">
        <v>3</v>
      </c>
      <c r="C65" s="495">
        <v>9</v>
      </c>
      <c r="D65" s="496">
        <v>3</v>
      </c>
      <c r="E65" s="495">
        <v>0</v>
      </c>
      <c r="F65" s="495">
        <v>1</v>
      </c>
      <c r="G65" s="495">
        <v>0</v>
      </c>
      <c r="H65" s="495">
        <v>0</v>
      </c>
      <c r="I65" s="495">
        <v>0</v>
      </c>
      <c r="J65" s="495">
        <v>0</v>
      </c>
      <c r="K65" s="495">
        <v>0</v>
      </c>
      <c r="L65" s="495">
        <v>0</v>
      </c>
      <c r="M65" s="495">
        <v>1</v>
      </c>
      <c r="N65" s="495">
        <v>0</v>
      </c>
      <c r="O65" s="495">
        <v>0</v>
      </c>
      <c r="P65" s="495">
        <v>0</v>
      </c>
      <c r="Q65" s="495">
        <v>0</v>
      </c>
      <c r="R65" s="495">
        <v>1</v>
      </c>
      <c r="S65" s="495">
        <v>0</v>
      </c>
      <c r="U65" s="8"/>
    </row>
    <row r="66" spans="1:21" s="34" customFormat="1">
      <c r="A66" s="494" t="s">
        <v>1039</v>
      </c>
      <c r="B66" s="495">
        <v>2</v>
      </c>
      <c r="C66" s="495">
        <v>3</v>
      </c>
      <c r="D66" s="496">
        <v>1.5</v>
      </c>
      <c r="E66" s="495">
        <v>1</v>
      </c>
      <c r="F66" s="495">
        <v>0</v>
      </c>
      <c r="G66" s="495">
        <v>0</v>
      </c>
      <c r="H66" s="495">
        <v>0</v>
      </c>
      <c r="I66" s="495">
        <v>0</v>
      </c>
      <c r="J66" s="495">
        <v>0</v>
      </c>
      <c r="K66" s="495">
        <v>0</v>
      </c>
      <c r="L66" s="495">
        <v>0</v>
      </c>
      <c r="M66" s="495">
        <v>0</v>
      </c>
      <c r="N66" s="495">
        <v>0</v>
      </c>
      <c r="O66" s="495">
        <v>0</v>
      </c>
      <c r="P66" s="495">
        <v>0</v>
      </c>
      <c r="Q66" s="495">
        <v>0</v>
      </c>
      <c r="R66" s="495">
        <v>1</v>
      </c>
      <c r="S66" s="495">
        <v>0</v>
      </c>
      <c r="U66" s="8"/>
    </row>
    <row r="67" spans="1:21" s="34" customFormat="1">
      <c r="A67" s="494" t="s">
        <v>1040</v>
      </c>
      <c r="B67" s="495">
        <v>134</v>
      </c>
      <c r="C67" s="495">
        <v>577</v>
      </c>
      <c r="D67" s="496">
        <v>4.3059701492537314</v>
      </c>
      <c r="E67" s="495">
        <v>5</v>
      </c>
      <c r="F67" s="495">
        <v>60</v>
      </c>
      <c r="G67" s="495">
        <v>15</v>
      </c>
      <c r="H67" s="495">
        <v>9</v>
      </c>
      <c r="I67" s="495">
        <v>5</v>
      </c>
      <c r="J67" s="495">
        <v>4</v>
      </c>
      <c r="K67" s="495">
        <v>3</v>
      </c>
      <c r="L67" s="495">
        <v>4</v>
      </c>
      <c r="M67" s="495">
        <v>6</v>
      </c>
      <c r="N67" s="495">
        <v>2</v>
      </c>
      <c r="O67" s="495">
        <v>1</v>
      </c>
      <c r="P67" s="495">
        <v>1</v>
      </c>
      <c r="Q67" s="495">
        <v>2</v>
      </c>
      <c r="R67" s="495">
        <v>3</v>
      </c>
      <c r="S67" s="495">
        <v>14</v>
      </c>
      <c r="U67" s="8"/>
    </row>
    <row r="68" spans="1:21" s="34" customFormat="1">
      <c r="A68" s="494" t="s">
        <v>1041</v>
      </c>
      <c r="B68" s="495">
        <v>51</v>
      </c>
      <c r="C68" s="495">
        <v>264</v>
      </c>
      <c r="D68" s="496">
        <v>5.1764705882352944</v>
      </c>
      <c r="E68" s="495">
        <v>9</v>
      </c>
      <c r="F68" s="495">
        <v>8</v>
      </c>
      <c r="G68" s="495">
        <v>3</v>
      </c>
      <c r="H68" s="495">
        <v>8</v>
      </c>
      <c r="I68" s="495">
        <v>1</v>
      </c>
      <c r="J68" s="495">
        <v>4</v>
      </c>
      <c r="K68" s="495">
        <v>3</v>
      </c>
      <c r="L68" s="495">
        <v>7</v>
      </c>
      <c r="M68" s="495">
        <v>2</v>
      </c>
      <c r="N68" s="495">
        <v>1</v>
      </c>
      <c r="O68" s="495">
        <v>2</v>
      </c>
      <c r="P68" s="495">
        <v>1</v>
      </c>
      <c r="Q68" s="495">
        <v>1</v>
      </c>
      <c r="R68" s="495">
        <v>0</v>
      </c>
      <c r="S68" s="495">
        <v>1</v>
      </c>
      <c r="U68" s="8"/>
    </row>
    <row r="69" spans="1:21" s="34" customFormat="1">
      <c r="A69" s="494" t="s">
        <v>1042</v>
      </c>
      <c r="B69" s="495">
        <v>236</v>
      </c>
      <c r="C69" s="495">
        <v>1071</v>
      </c>
      <c r="D69" s="496">
        <v>4.5381355932203391</v>
      </c>
      <c r="E69" s="495">
        <v>1</v>
      </c>
      <c r="F69" s="495">
        <v>0</v>
      </c>
      <c r="G69" s="495">
        <v>1</v>
      </c>
      <c r="H69" s="495">
        <v>6</v>
      </c>
      <c r="I69" s="495">
        <v>3</v>
      </c>
      <c r="J69" s="495">
        <v>4</v>
      </c>
      <c r="K69" s="495">
        <v>5</v>
      </c>
      <c r="L69" s="495">
        <v>1</v>
      </c>
      <c r="M69" s="495">
        <v>8</v>
      </c>
      <c r="N69" s="495">
        <v>7</v>
      </c>
      <c r="O69" s="495">
        <v>7</v>
      </c>
      <c r="P69" s="495">
        <v>15</v>
      </c>
      <c r="Q69" s="495">
        <v>15</v>
      </c>
      <c r="R69" s="495">
        <v>25</v>
      </c>
      <c r="S69" s="495">
        <v>138</v>
      </c>
      <c r="U69" s="8"/>
    </row>
    <row r="70" spans="1:21" s="34" customFormat="1">
      <c r="A70" s="494" t="s">
        <v>1043</v>
      </c>
      <c r="B70" s="495">
        <v>2</v>
      </c>
      <c r="C70" s="495">
        <v>9</v>
      </c>
      <c r="D70" s="496">
        <v>4.5</v>
      </c>
      <c r="E70" s="495">
        <v>1</v>
      </c>
      <c r="F70" s="495">
        <v>1</v>
      </c>
      <c r="G70" s="495">
        <v>0</v>
      </c>
      <c r="H70" s="495">
        <v>0</v>
      </c>
      <c r="I70" s="495">
        <v>0</v>
      </c>
      <c r="J70" s="495">
        <v>0</v>
      </c>
      <c r="K70" s="495">
        <v>0</v>
      </c>
      <c r="L70" s="495">
        <v>0</v>
      </c>
      <c r="M70" s="495">
        <v>0</v>
      </c>
      <c r="N70" s="495">
        <v>0</v>
      </c>
      <c r="O70" s="495">
        <v>0</v>
      </c>
      <c r="P70" s="495">
        <v>0</v>
      </c>
      <c r="Q70" s="495">
        <v>0</v>
      </c>
      <c r="R70" s="495">
        <v>0</v>
      </c>
      <c r="S70" s="495">
        <v>0</v>
      </c>
      <c r="U70" s="8"/>
    </row>
    <row r="71" spans="1:21" s="34" customFormat="1">
      <c r="A71" s="494" t="s">
        <v>1044</v>
      </c>
      <c r="B71" s="495">
        <v>194</v>
      </c>
      <c r="C71" s="495">
        <v>210</v>
      </c>
      <c r="D71" s="496">
        <v>1.0824742268041236</v>
      </c>
      <c r="E71" s="495">
        <v>0</v>
      </c>
      <c r="F71" s="495">
        <v>6</v>
      </c>
      <c r="G71" s="495">
        <v>19</v>
      </c>
      <c r="H71" s="495">
        <v>20</v>
      </c>
      <c r="I71" s="495">
        <v>29</v>
      </c>
      <c r="J71" s="495">
        <v>18</v>
      </c>
      <c r="K71" s="495">
        <v>24</v>
      </c>
      <c r="L71" s="495">
        <v>13</v>
      </c>
      <c r="M71" s="495">
        <v>10</v>
      </c>
      <c r="N71" s="495">
        <v>10</v>
      </c>
      <c r="O71" s="495">
        <v>16</v>
      </c>
      <c r="P71" s="495">
        <v>4</v>
      </c>
      <c r="Q71" s="495">
        <v>4</v>
      </c>
      <c r="R71" s="495">
        <v>3</v>
      </c>
      <c r="S71" s="495">
        <v>18</v>
      </c>
      <c r="U71" s="8"/>
    </row>
    <row r="72" spans="1:21" s="34" customFormat="1">
      <c r="A72" s="494" t="s">
        <v>1045</v>
      </c>
      <c r="B72" s="495">
        <v>72</v>
      </c>
      <c r="C72" s="495">
        <v>164</v>
      </c>
      <c r="D72" s="496">
        <v>2.2777777777777777</v>
      </c>
      <c r="E72" s="495">
        <v>16</v>
      </c>
      <c r="F72" s="495">
        <v>33</v>
      </c>
      <c r="G72" s="495">
        <v>6</v>
      </c>
      <c r="H72" s="495">
        <v>1</v>
      </c>
      <c r="I72" s="495">
        <v>2</v>
      </c>
      <c r="J72" s="495">
        <v>4</v>
      </c>
      <c r="K72" s="495">
        <v>3</v>
      </c>
      <c r="L72" s="495">
        <v>1</v>
      </c>
      <c r="M72" s="495">
        <v>0</v>
      </c>
      <c r="N72" s="495">
        <v>1</v>
      </c>
      <c r="O72" s="495">
        <v>2</v>
      </c>
      <c r="P72" s="495">
        <v>1</v>
      </c>
      <c r="Q72" s="495">
        <v>0</v>
      </c>
      <c r="R72" s="495">
        <v>0</v>
      </c>
      <c r="S72" s="495">
        <v>2</v>
      </c>
      <c r="U72" s="8"/>
    </row>
    <row r="73" spans="1:21" s="34" customFormat="1">
      <c r="A73" s="494" t="s">
        <v>1046</v>
      </c>
      <c r="B73" s="495">
        <v>9</v>
      </c>
      <c r="C73" s="495">
        <v>24</v>
      </c>
      <c r="D73" s="496">
        <v>2.6666666666666665</v>
      </c>
      <c r="E73" s="495">
        <v>4</v>
      </c>
      <c r="F73" s="495">
        <v>2</v>
      </c>
      <c r="G73" s="495">
        <v>1</v>
      </c>
      <c r="H73" s="495">
        <v>0</v>
      </c>
      <c r="I73" s="495">
        <v>1</v>
      </c>
      <c r="J73" s="495">
        <v>0</v>
      </c>
      <c r="K73" s="495">
        <v>0</v>
      </c>
      <c r="L73" s="495">
        <v>1</v>
      </c>
      <c r="M73" s="495">
        <v>0</v>
      </c>
      <c r="N73" s="495">
        <v>0</v>
      </c>
      <c r="O73" s="495">
        <v>0</v>
      </c>
      <c r="P73" s="495">
        <v>0</v>
      </c>
      <c r="Q73" s="495">
        <v>0</v>
      </c>
      <c r="R73" s="495">
        <v>0</v>
      </c>
      <c r="S73" s="495">
        <v>0</v>
      </c>
      <c r="U73" s="8"/>
    </row>
    <row r="74" spans="1:21" s="34" customFormat="1">
      <c r="A74" s="494" t="s">
        <v>1047</v>
      </c>
      <c r="B74" s="495">
        <v>262</v>
      </c>
      <c r="C74" s="495">
        <v>954</v>
      </c>
      <c r="D74" s="496">
        <v>3.6412213740458017</v>
      </c>
      <c r="E74" s="495">
        <v>0</v>
      </c>
      <c r="F74" s="495">
        <v>22</v>
      </c>
      <c r="G74" s="495">
        <v>73</v>
      </c>
      <c r="H74" s="495">
        <v>33</v>
      </c>
      <c r="I74" s="495">
        <v>22</v>
      </c>
      <c r="J74" s="495">
        <v>38</v>
      </c>
      <c r="K74" s="495">
        <v>35</v>
      </c>
      <c r="L74" s="495">
        <v>9</v>
      </c>
      <c r="M74" s="495">
        <v>10</v>
      </c>
      <c r="N74" s="495">
        <v>4</v>
      </c>
      <c r="O74" s="495">
        <v>3</v>
      </c>
      <c r="P74" s="495">
        <v>2</v>
      </c>
      <c r="Q74" s="495">
        <v>1</v>
      </c>
      <c r="R74" s="495">
        <v>3</v>
      </c>
      <c r="S74" s="495">
        <v>7</v>
      </c>
      <c r="U74" s="8"/>
    </row>
    <row r="75" spans="1:21" s="34" customFormat="1">
      <c r="A75" s="494" t="s">
        <v>1048</v>
      </c>
      <c r="B75" s="495">
        <v>16</v>
      </c>
      <c r="C75" s="495">
        <v>82</v>
      </c>
      <c r="D75" s="496">
        <v>5.125</v>
      </c>
      <c r="E75" s="495">
        <v>2</v>
      </c>
      <c r="F75" s="495">
        <v>0</v>
      </c>
      <c r="G75" s="495">
        <v>0</v>
      </c>
      <c r="H75" s="495">
        <v>0</v>
      </c>
      <c r="I75" s="495">
        <v>1</v>
      </c>
      <c r="J75" s="495">
        <v>3</v>
      </c>
      <c r="K75" s="495">
        <v>4</v>
      </c>
      <c r="L75" s="495">
        <v>0</v>
      </c>
      <c r="M75" s="495">
        <v>1</v>
      </c>
      <c r="N75" s="495">
        <v>0</v>
      </c>
      <c r="O75" s="495">
        <v>1</v>
      </c>
      <c r="P75" s="495">
        <v>1</v>
      </c>
      <c r="Q75" s="495">
        <v>1</v>
      </c>
      <c r="R75" s="495">
        <v>2</v>
      </c>
      <c r="S75" s="495">
        <v>0</v>
      </c>
      <c r="U75" s="8"/>
    </row>
    <row r="76" spans="1:21" s="34" customFormat="1">
      <c r="A76" s="494" t="s">
        <v>1049</v>
      </c>
      <c r="B76" s="495">
        <v>62</v>
      </c>
      <c r="C76" s="495">
        <v>261</v>
      </c>
      <c r="D76" s="496">
        <v>4.209677419354839</v>
      </c>
      <c r="E76" s="495">
        <v>2</v>
      </c>
      <c r="F76" s="495">
        <v>4</v>
      </c>
      <c r="G76" s="495">
        <v>21</v>
      </c>
      <c r="H76" s="495">
        <v>10</v>
      </c>
      <c r="I76" s="495">
        <v>3</v>
      </c>
      <c r="J76" s="495">
        <v>3</v>
      </c>
      <c r="K76" s="495">
        <v>5</v>
      </c>
      <c r="L76" s="495">
        <v>6</v>
      </c>
      <c r="M76" s="495">
        <v>7</v>
      </c>
      <c r="N76" s="495">
        <v>0</v>
      </c>
      <c r="O76" s="495">
        <v>0</v>
      </c>
      <c r="P76" s="495">
        <v>1</v>
      </c>
      <c r="Q76" s="495">
        <v>0</v>
      </c>
      <c r="R76" s="495">
        <v>0</v>
      </c>
      <c r="S76" s="495">
        <v>0</v>
      </c>
      <c r="U76" s="8"/>
    </row>
    <row r="77" spans="1:21" s="34" customFormat="1">
      <c r="A77" s="494" t="s">
        <v>1050</v>
      </c>
      <c r="B77" s="495">
        <v>13</v>
      </c>
      <c r="C77" s="495">
        <v>113</v>
      </c>
      <c r="D77" s="496">
        <v>8.6923076923076916</v>
      </c>
      <c r="E77" s="495">
        <v>0</v>
      </c>
      <c r="F77" s="495">
        <v>1</v>
      </c>
      <c r="G77" s="495">
        <v>0</v>
      </c>
      <c r="H77" s="495">
        <v>0</v>
      </c>
      <c r="I77" s="495">
        <v>0</v>
      </c>
      <c r="J77" s="495">
        <v>1</v>
      </c>
      <c r="K77" s="495">
        <v>0</v>
      </c>
      <c r="L77" s="495">
        <v>0</v>
      </c>
      <c r="M77" s="495">
        <v>1</v>
      </c>
      <c r="N77" s="495">
        <v>1</v>
      </c>
      <c r="O77" s="495">
        <v>1</v>
      </c>
      <c r="P77" s="495">
        <v>0</v>
      </c>
      <c r="Q77" s="495">
        <v>1</v>
      </c>
      <c r="R77" s="495">
        <v>1</v>
      </c>
      <c r="S77" s="495">
        <v>6</v>
      </c>
      <c r="U77" s="8"/>
    </row>
    <row r="78" spans="1:21" s="34" customFormat="1">
      <c r="A78" s="494" t="s">
        <v>1051</v>
      </c>
      <c r="B78" s="495">
        <v>40</v>
      </c>
      <c r="C78" s="495">
        <v>171</v>
      </c>
      <c r="D78" s="496">
        <v>4.2750000000000004</v>
      </c>
      <c r="E78" s="495">
        <v>0</v>
      </c>
      <c r="F78" s="495">
        <v>3</v>
      </c>
      <c r="G78" s="495">
        <v>7</v>
      </c>
      <c r="H78" s="495">
        <v>4</v>
      </c>
      <c r="I78" s="495">
        <v>2</v>
      </c>
      <c r="J78" s="495">
        <v>4</v>
      </c>
      <c r="K78" s="495">
        <v>7</v>
      </c>
      <c r="L78" s="495">
        <v>5</v>
      </c>
      <c r="M78" s="495">
        <v>3</v>
      </c>
      <c r="N78" s="495">
        <v>1</v>
      </c>
      <c r="O78" s="495">
        <v>1</v>
      </c>
      <c r="P78" s="495">
        <v>1</v>
      </c>
      <c r="Q78" s="495">
        <v>1</v>
      </c>
      <c r="R78" s="495">
        <v>1</v>
      </c>
      <c r="S78" s="495">
        <v>0</v>
      </c>
      <c r="U78" s="8"/>
    </row>
    <row r="79" spans="1:21" s="34" customFormat="1">
      <c r="A79" s="494" t="s">
        <v>1052</v>
      </c>
      <c r="B79" s="495">
        <v>462</v>
      </c>
      <c r="C79" s="495">
        <v>5834</v>
      </c>
      <c r="D79" s="496">
        <v>12.627705627705629</v>
      </c>
      <c r="E79" s="495">
        <v>14</v>
      </c>
      <c r="F79" s="495">
        <v>7</v>
      </c>
      <c r="G79" s="495">
        <v>4</v>
      </c>
      <c r="H79" s="495">
        <v>3</v>
      </c>
      <c r="I79" s="495">
        <v>7</v>
      </c>
      <c r="J79" s="495">
        <v>32</v>
      </c>
      <c r="K79" s="495">
        <v>72</v>
      </c>
      <c r="L79" s="495">
        <v>73</v>
      </c>
      <c r="M79" s="495">
        <v>76</v>
      </c>
      <c r="N79" s="495">
        <v>68</v>
      </c>
      <c r="O79" s="495">
        <v>37</v>
      </c>
      <c r="P79" s="495">
        <v>22</v>
      </c>
      <c r="Q79" s="495">
        <v>17</v>
      </c>
      <c r="R79" s="495">
        <v>14</v>
      </c>
      <c r="S79" s="495">
        <v>16</v>
      </c>
      <c r="U79" s="8"/>
    </row>
    <row r="80" spans="1:21" s="34" customFormat="1">
      <c r="A80" s="494" t="s">
        <v>1053</v>
      </c>
      <c r="B80" s="495">
        <v>17</v>
      </c>
      <c r="C80" s="495">
        <v>179</v>
      </c>
      <c r="D80" s="496">
        <v>10.529411764705882</v>
      </c>
      <c r="E80" s="495">
        <v>0</v>
      </c>
      <c r="F80" s="495">
        <v>0</v>
      </c>
      <c r="G80" s="495">
        <v>0</v>
      </c>
      <c r="H80" s="495">
        <v>1</v>
      </c>
      <c r="I80" s="495">
        <v>0</v>
      </c>
      <c r="J80" s="495">
        <v>0</v>
      </c>
      <c r="K80" s="495">
        <v>3</v>
      </c>
      <c r="L80" s="495">
        <v>2</v>
      </c>
      <c r="M80" s="495">
        <v>5</v>
      </c>
      <c r="N80" s="495">
        <v>2</v>
      </c>
      <c r="O80" s="495">
        <v>2</v>
      </c>
      <c r="P80" s="495">
        <v>0</v>
      </c>
      <c r="Q80" s="495">
        <v>1</v>
      </c>
      <c r="R80" s="495">
        <v>1</v>
      </c>
      <c r="S80" s="495">
        <v>0</v>
      </c>
      <c r="U80" s="8"/>
    </row>
    <row r="81" spans="1:21" s="34" customFormat="1">
      <c r="A81" s="494" t="s">
        <v>1054</v>
      </c>
      <c r="B81" s="495">
        <v>33</v>
      </c>
      <c r="C81" s="495">
        <v>631</v>
      </c>
      <c r="D81" s="496">
        <v>19.121212121212121</v>
      </c>
      <c r="E81" s="495">
        <v>0</v>
      </c>
      <c r="F81" s="495">
        <v>0</v>
      </c>
      <c r="G81" s="495">
        <v>0</v>
      </c>
      <c r="H81" s="495">
        <v>1</v>
      </c>
      <c r="I81" s="495">
        <v>1</v>
      </c>
      <c r="J81" s="495">
        <v>1</v>
      </c>
      <c r="K81" s="495">
        <v>8</v>
      </c>
      <c r="L81" s="495">
        <v>6</v>
      </c>
      <c r="M81" s="495">
        <v>5</v>
      </c>
      <c r="N81" s="495">
        <v>5</v>
      </c>
      <c r="O81" s="495">
        <v>1</v>
      </c>
      <c r="P81" s="495">
        <v>2</v>
      </c>
      <c r="Q81" s="495">
        <v>1</v>
      </c>
      <c r="R81" s="495">
        <v>1</v>
      </c>
      <c r="S81" s="495">
        <v>1</v>
      </c>
      <c r="U81" s="8"/>
    </row>
    <row r="82" spans="1:21" s="34" customFormat="1">
      <c r="A82" s="494" t="s">
        <v>1055</v>
      </c>
      <c r="B82" s="495">
        <v>44</v>
      </c>
      <c r="C82" s="495">
        <v>373</v>
      </c>
      <c r="D82" s="496">
        <v>8.4772727272727266</v>
      </c>
      <c r="E82" s="495">
        <v>1</v>
      </c>
      <c r="F82" s="495">
        <v>2</v>
      </c>
      <c r="G82" s="495">
        <v>0</v>
      </c>
      <c r="H82" s="495">
        <v>0</v>
      </c>
      <c r="I82" s="495">
        <v>1</v>
      </c>
      <c r="J82" s="495">
        <v>4</v>
      </c>
      <c r="K82" s="495">
        <v>5</v>
      </c>
      <c r="L82" s="495">
        <v>9</v>
      </c>
      <c r="M82" s="495">
        <v>7</v>
      </c>
      <c r="N82" s="495">
        <v>6</v>
      </c>
      <c r="O82" s="495">
        <v>3</v>
      </c>
      <c r="P82" s="495">
        <v>3</v>
      </c>
      <c r="Q82" s="495">
        <v>0</v>
      </c>
      <c r="R82" s="495">
        <v>2</v>
      </c>
      <c r="S82" s="495">
        <v>1</v>
      </c>
      <c r="U82" s="8"/>
    </row>
    <row r="83" spans="1:21" s="34" customFormat="1">
      <c r="A83" s="494" t="s">
        <v>1056</v>
      </c>
      <c r="B83" s="495">
        <v>296</v>
      </c>
      <c r="C83" s="495">
        <v>3627</v>
      </c>
      <c r="D83" s="496">
        <v>12.253378378378379</v>
      </c>
      <c r="E83" s="495">
        <v>24</v>
      </c>
      <c r="F83" s="495">
        <v>9</v>
      </c>
      <c r="G83" s="495">
        <v>17</v>
      </c>
      <c r="H83" s="495">
        <v>19</v>
      </c>
      <c r="I83" s="495">
        <v>7</v>
      </c>
      <c r="J83" s="495">
        <v>15</v>
      </c>
      <c r="K83" s="495">
        <v>25</v>
      </c>
      <c r="L83" s="495">
        <v>46</v>
      </c>
      <c r="M83" s="495">
        <v>43</v>
      </c>
      <c r="N83" s="495">
        <v>33</v>
      </c>
      <c r="O83" s="495">
        <v>18</v>
      </c>
      <c r="P83" s="495">
        <v>14</v>
      </c>
      <c r="Q83" s="495">
        <v>8</v>
      </c>
      <c r="R83" s="495">
        <v>9</v>
      </c>
      <c r="S83" s="495">
        <v>9</v>
      </c>
      <c r="U83" s="8"/>
    </row>
    <row r="84" spans="1:21" s="34" customFormat="1">
      <c r="A84" s="494" t="s">
        <v>1057</v>
      </c>
      <c r="B84" s="495">
        <v>21</v>
      </c>
      <c r="C84" s="495">
        <v>177</v>
      </c>
      <c r="D84" s="496">
        <v>8.4285714285714288</v>
      </c>
      <c r="E84" s="495">
        <v>5</v>
      </c>
      <c r="F84" s="495">
        <v>6</v>
      </c>
      <c r="G84" s="495">
        <v>2</v>
      </c>
      <c r="H84" s="495">
        <v>2</v>
      </c>
      <c r="I84" s="495">
        <v>0</v>
      </c>
      <c r="J84" s="495">
        <v>1</v>
      </c>
      <c r="K84" s="495">
        <v>2</v>
      </c>
      <c r="L84" s="495">
        <v>0</v>
      </c>
      <c r="M84" s="495">
        <v>1</v>
      </c>
      <c r="N84" s="495">
        <v>1</v>
      </c>
      <c r="O84" s="495">
        <v>1</v>
      </c>
      <c r="P84" s="495">
        <v>0</v>
      </c>
      <c r="Q84" s="495">
        <v>0</v>
      </c>
      <c r="R84" s="495">
        <v>0</v>
      </c>
      <c r="S84" s="495">
        <v>0</v>
      </c>
      <c r="U84" s="8"/>
    </row>
    <row r="85" spans="1:21" s="34" customFormat="1">
      <c r="A85" s="494" t="s">
        <v>1058</v>
      </c>
      <c r="B85" s="495">
        <v>56</v>
      </c>
      <c r="C85" s="495">
        <v>305</v>
      </c>
      <c r="D85" s="496">
        <v>5.4464285714285712</v>
      </c>
      <c r="E85" s="495">
        <v>1</v>
      </c>
      <c r="F85" s="495">
        <v>12</v>
      </c>
      <c r="G85" s="495">
        <v>10</v>
      </c>
      <c r="H85" s="495">
        <v>6</v>
      </c>
      <c r="I85" s="495">
        <v>7</v>
      </c>
      <c r="J85" s="495">
        <v>3</v>
      </c>
      <c r="K85" s="495">
        <v>3</v>
      </c>
      <c r="L85" s="495">
        <v>0</v>
      </c>
      <c r="M85" s="495">
        <v>2</v>
      </c>
      <c r="N85" s="495">
        <v>1</v>
      </c>
      <c r="O85" s="495">
        <v>1</v>
      </c>
      <c r="P85" s="495">
        <v>2</v>
      </c>
      <c r="Q85" s="495">
        <v>2</v>
      </c>
      <c r="R85" s="495">
        <v>0</v>
      </c>
      <c r="S85" s="495">
        <v>6</v>
      </c>
      <c r="U85" s="8"/>
    </row>
    <row r="86" spans="1:21" s="34" customFormat="1">
      <c r="A86" s="494" t="s">
        <v>1059</v>
      </c>
      <c r="B86" s="495">
        <v>44</v>
      </c>
      <c r="C86" s="495">
        <v>218</v>
      </c>
      <c r="D86" s="496">
        <v>4.9545454545454541</v>
      </c>
      <c r="E86" s="495">
        <v>1</v>
      </c>
      <c r="F86" s="495">
        <v>10</v>
      </c>
      <c r="G86" s="495">
        <v>8</v>
      </c>
      <c r="H86" s="495">
        <v>4</v>
      </c>
      <c r="I86" s="495">
        <v>6</v>
      </c>
      <c r="J86" s="495">
        <v>3</v>
      </c>
      <c r="K86" s="495">
        <v>3</v>
      </c>
      <c r="L86" s="495">
        <v>1</v>
      </c>
      <c r="M86" s="495">
        <v>1</v>
      </c>
      <c r="N86" s="495">
        <v>3</v>
      </c>
      <c r="O86" s="495">
        <v>1</v>
      </c>
      <c r="P86" s="495">
        <v>0</v>
      </c>
      <c r="Q86" s="495">
        <v>0</v>
      </c>
      <c r="R86" s="495">
        <v>0</v>
      </c>
      <c r="S86" s="495">
        <v>3</v>
      </c>
      <c r="U86" s="8"/>
    </row>
    <row r="87" spans="1:21" s="34" customFormat="1">
      <c r="A87" s="494" t="s">
        <v>1060</v>
      </c>
      <c r="B87" s="495">
        <v>9</v>
      </c>
      <c r="C87" s="495">
        <v>30</v>
      </c>
      <c r="D87" s="496">
        <v>3.3333333333333335</v>
      </c>
      <c r="E87" s="495">
        <v>1</v>
      </c>
      <c r="F87" s="495">
        <v>1</v>
      </c>
      <c r="G87" s="495">
        <v>1</v>
      </c>
      <c r="H87" s="495">
        <v>0</v>
      </c>
      <c r="I87" s="495">
        <v>0</v>
      </c>
      <c r="J87" s="495">
        <v>0</v>
      </c>
      <c r="K87" s="495">
        <v>1</v>
      </c>
      <c r="L87" s="495">
        <v>1</v>
      </c>
      <c r="M87" s="495">
        <v>0</v>
      </c>
      <c r="N87" s="495">
        <v>0</v>
      </c>
      <c r="O87" s="495">
        <v>0</v>
      </c>
      <c r="P87" s="495">
        <v>0</v>
      </c>
      <c r="Q87" s="495">
        <v>0</v>
      </c>
      <c r="R87" s="495">
        <v>1</v>
      </c>
      <c r="S87" s="495">
        <v>3</v>
      </c>
      <c r="U87" s="8"/>
    </row>
    <row r="88" spans="1:21" s="34" customFormat="1">
      <c r="A88" s="494" t="s">
        <v>1061</v>
      </c>
      <c r="B88" s="495">
        <v>4</v>
      </c>
      <c r="C88" s="495">
        <v>28</v>
      </c>
      <c r="D88" s="496">
        <v>7</v>
      </c>
      <c r="E88" s="495">
        <v>1</v>
      </c>
      <c r="F88" s="495">
        <v>0</v>
      </c>
      <c r="G88" s="495">
        <v>1</v>
      </c>
      <c r="H88" s="495">
        <v>0</v>
      </c>
      <c r="I88" s="495">
        <v>0</v>
      </c>
      <c r="J88" s="495">
        <v>0</v>
      </c>
      <c r="K88" s="495">
        <v>0</v>
      </c>
      <c r="L88" s="495">
        <v>2</v>
      </c>
      <c r="M88" s="495">
        <v>0</v>
      </c>
      <c r="N88" s="495">
        <v>0</v>
      </c>
      <c r="O88" s="495">
        <v>0</v>
      </c>
      <c r="P88" s="495">
        <v>0</v>
      </c>
      <c r="Q88" s="495">
        <v>0</v>
      </c>
      <c r="R88" s="495">
        <v>0</v>
      </c>
      <c r="S88" s="495">
        <v>0</v>
      </c>
      <c r="U88" s="8"/>
    </row>
    <row r="89" spans="1:21" s="34" customFormat="1">
      <c r="A89" s="494" t="s">
        <v>1062</v>
      </c>
      <c r="B89" s="495">
        <v>160</v>
      </c>
      <c r="C89" s="495">
        <v>748</v>
      </c>
      <c r="D89" s="496">
        <v>4.6749999999999998</v>
      </c>
      <c r="E89" s="495">
        <v>12</v>
      </c>
      <c r="F89" s="495">
        <v>37</v>
      </c>
      <c r="G89" s="495">
        <v>26</v>
      </c>
      <c r="H89" s="495">
        <v>8</v>
      </c>
      <c r="I89" s="495">
        <v>9</v>
      </c>
      <c r="J89" s="495">
        <v>6</v>
      </c>
      <c r="K89" s="495">
        <v>13</v>
      </c>
      <c r="L89" s="495">
        <v>13</v>
      </c>
      <c r="M89" s="495">
        <v>11</v>
      </c>
      <c r="N89" s="495">
        <v>8</v>
      </c>
      <c r="O89" s="495">
        <v>4</v>
      </c>
      <c r="P89" s="495">
        <v>5</v>
      </c>
      <c r="Q89" s="495">
        <v>2</v>
      </c>
      <c r="R89" s="495">
        <v>2</v>
      </c>
      <c r="S89" s="495">
        <v>4</v>
      </c>
      <c r="U89" s="8"/>
    </row>
    <row r="90" spans="1:21" s="34" customFormat="1">
      <c r="A90" s="494" t="s">
        <v>1063</v>
      </c>
      <c r="B90" s="495">
        <v>23</v>
      </c>
      <c r="C90" s="495">
        <v>151</v>
      </c>
      <c r="D90" s="496">
        <v>6.5652173913043477</v>
      </c>
      <c r="E90" s="495">
        <v>1</v>
      </c>
      <c r="F90" s="495">
        <v>2</v>
      </c>
      <c r="G90" s="495">
        <v>9</v>
      </c>
      <c r="H90" s="495">
        <v>2</v>
      </c>
      <c r="I90" s="495">
        <v>0</v>
      </c>
      <c r="J90" s="495">
        <v>0</v>
      </c>
      <c r="K90" s="495">
        <v>0</v>
      </c>
      <c r="L90" s="495">
        <v>0</v>
      </c>
      <c r="M90" s="495">
        <v>2</v>
      </c>
      <c r="N90" s="495">
        <v>0</v>
      </c>
      <c r="O90" s="495">
        <v>1</v>
      </c>
      <c r="P90" s="495">
        <v>0</v>
      </c>
      <c r="Q90" s="495">
        <v>0</v>
      </c>
      <c r="R90" s="495">
        <v>1</v>
      </c>
      <c r="S90" s="495">
        <v>5</v>
      </c>
      <c r="U90" s="8"/>
    </row>
    <row r="91" spans="1:21" s="34" customFormat="1">
      <c r="A91" s="494" t="s">
        <v>1064</v>
      </c>
      <c r="B91" s="495">
        <v>11</v>
      </c>
      <c r="C91" s="495">
        <v>33</v>
      </c>
      <c r="D91" s="496">
        <v>3</v>
      </c>
      <c r="E91" s="495">
        <v>1</v>
      </c>
      <c r="F91" s="495">
        <v>1</v>
      </c>
      <c r="G91" s="495">
        <v>0</v>
      </c>
      <c r="H91" s="495">
        <v>0</v>
      </c>
      <c r="I91" s="495">
        <v>0</v>
      </c>
      <c r="J91" s="495">
        <v>1</v>
      </c>
      <c r="K91" s="495">
        <v>1</v>
      </c>
      <c r="L91" s="495">
        <v>1</v>
      </c>
      <c r="M91" s="495">
        <v>0</v>
      </c>
      <c r="N91" s="495">
        <v>0</v>
      </c>
      <c r="O91" s="495">
        <v>0</v>
      </c>
      <c r="P91" s="495">
        <v>2</v>
      </c>
      <c r="Q91" s="495">
        <v>0</v>
      </c>
      <c r="R91" s="495">
        <v>1</v>
      </c>
      <c r="S91" s="495">
        <v>3</v>
      </c>
      <c r="U91" s="8"/>
    </row>
    <row r="92" spans="1:21" s="34" customFormat="1">
      <c r="A92" s="494" t="s">
        <v>1065</v>
      </c>
      <c r="B92" s="495">
        <v>81</v>
      </c>
      <c r="C92" s="495">
        <v>604</v>
      </c>
      <c r="D92" s="496">
        <v>7.4567901234567904</v>
      </c>
      <c r="E92" s="495">
        <v>8</v>
      </c>
      <c r="F92" s="495">
        <v>5</v>
      </c>
      <c r="G92" s="495">
        <v>6</v>
      </c>
      <c r="H92" s="495">
        <v>6</v>
      </c>
      <c r="I92" s="495">
        <v>4</v>
      </c>
      <c r="J92" s="495">
        <v>9</v>
      </c>
      <c r="K92" s="495">
        <v>6</v>
      </c>
      <c r="L92" s="495">
        <v>5</v>
      </c>
      <c r="M92" s="495">
        <v>8</v>
      </c>
      <c r="N92" s="495">
        <v>2</v>
      </c>
      <c r="O92" s="495">
        <v>2</v>
      </c>
      <c r="P92" s="495">
        <v>4</v>
      </c>
      <c r="Q92" s="495">
        <v>2</v>
      </c>
      <c r="R92" s="495">
        <v>3</v>
      </c>
      <c r="S92" s="495">
        <v>11</v>
      </c>
      <c r="U92" s="8"/>
    </row>
    <row r="93" spans="1:21" s="34" customFormat="1">
      <c r="A93" s="494" t="s">
        <v>1066</v>
      </c>
      <c r="B93" s="495">
        <v>1</v>
      </c>
      <c r="C93" s="495">
        <v>4</v>
      </c>
      <c r="D93" s="496">
        <v>4</v>
      </c>
      <c r="E93" s="495">
        <v>0</v>
      </c>
      <c r="F93" s="495">
        <v>0</v>
      </c>
      <c r="G93" s="495">
        <v>0</v>
      </c>
      <c r="H93" s="495">
        <v>0</v>
      </c>
      <c r="I93" s="495">
        <v>0</v>
      </c>
      <c r="J93" s="495">
        <v>0</v>
      </c>
      <c r="K93" s="495">
        <v>0</v>
      </c>
      <c r="L93" s="495">
        <v>0</v>
      </c>
      <c r="M93" s="495">
        <v>0</v>
      </c>
      <c r="N93" s="495">
        <v>0</v>
      </c>
      <c r="O93" s="495">
        <v>0</v>
      </c>
      <c r="P93" s="495">
        <v>0</v>
      </c>
      <c r="Q93" s="495">
        <v>0</v>
      </c>
      <c r="R93" s="495">
        <v>0</v>
      </c>
      <c r="S93" s="495">
        <v>1</v>
      </c>
      <c r="U93" s="8"/>
    </row>
    <row r="94" spans="1:21" s="34" customFormat="1">
      <c r="A94" s="494" t="s">
        <v>1067</v>
      </c>
      <c r="B94" s="495">
        <v>6</v>
      </c>
      <c r="C94" s="495">
        <v>43</v>
      </c>
      <c r="D94" s="496">
        <v>7.166666666666667</v>
      </c>
      <c r="E94" s="495">
        <v>0</v>
      </c>
      <c r="F94" s="495">
        <v>1</v>
      </c>
      <c r="G94" s="495">
        <v>0</v>
      </c>
      <c r="H94" s="495">
        <v>0</v>
      </c>
      <c r="I94" s="495">
        <v>0</v>
      </c>
      <c r="J94" s="495">
        <v>0</v>
      </c>
      <c r="K94" s="495">
        <v>2</v>
      </c>
      <c r="L94" s="495">
        <v>0</v>
      </c>
      <c r="M94" s="495">
        <v>1</v>
      </c>
      <c r="N94" s="495">
        <v>1</v>
      </c>
      <c r="O94" s="495">
        <v>0</v>
      </c>
      <c r="P94" s="495">
        <v>0</v>
      </c>
      <c r="Q94" s="495">
        <v>0</v>
      </c>
      <c r="R94" s="495">
        <v>1</v>
      </c>
      <c r="S94" s="495">
        <v>0</v>
      </c>
      <c r="U94" s="8"/>
    </row>
    <row r="95" spans="1:21" s="34" customFormat="1">
      <c r="A95" s="494" t="s">
        <v>1069</v>
      </c>
      <c r="B95" s="495">
        <v>3</v>
      </c>
      <c r="C95" s="495">
        <v>23</v>
      </c>
      <c r="D95" s="496">
        <v>7.666666666666667</v>
      </c>
      <c r="E95" s="495">
        <v>0</v>
      </c>
      <c r="F95" s="495">
        <v>0</v>
      </c>
      <c r="G95" s="495">
        <v>0</v>
      </c>
      <c r="H95" s="495">
        <v>0</v>
      </c>
      <c r="I95" s="495">
        <v>0</v>
      </c>
      <c r="J95" s="495">
        <v>0</v>
      </c>
      <c r="K95" s="495">
        <v>0</v>
      </c>
      <c r="L95" s="495">
        <v>0</v>
      </c>
      <c r="M95" s="495">
        <v>0</v>
      </c>
      <c r="N95" s="495">
        <v>0</v>
      </c>
      <c r="O95" s="495">
        <v>0</v>
      </c>
      <c r="P95" s="495">
        <v>1</v>
      </c>
      <c r="Q95" s="495">
        <v>0</v>
      </c>
      <c r="R95" s="495">
        <v>0</v>
      </c>
      <c r="S95" s="495">
        <v>2</v>
      </c>
      <c r="U95" s="8"/>
    </row>
    <row r="96" spans="1:21" s="34" customFormat="1">
      <c r="A96" s="494" t="s">
        <v>1070</v>
      </c>
      <c r="B96" s="495">
        <v>17</v>
      </c>
      <c r="C96" s="495">
        <v>265</v>
      </c>
      <c r="D96" s="496">
        <v>15.588235294117647</v>
      </c>
      <c r="E96" s="495">
        <v>0</v>
      </c>
      <c r="F96" s="495">
        <v>1</v>
      </c>
      <c r="G96" s="495">
        <v>1</v>
      </c>
      <c r="H96" s="495">
        <v>0</v>
      </c>
      <c r="I96" s="495">
        <v>1</v>
      </c>
      <c r="J96" s="495">
        <v>0</v>
      </c>
      <c r="K96" s="495">
        <v>1</v>
      </c>
      <c r="L96" s="495">
        <v>0</v>
      </c>
      <c r="M96" s="495">
        <v>2</v>
      </c>
      <c r="N96" s="495">
        <v>3</v>
      </c>
      <c r="O96" s="495">
        <v>2</v>
      </c>
      <c r="P96" s="495">
        <v>0</v>
      </c>
      <c r="Q96" s="495">
        <v>2</v>
      </c>
      <c r="R96" s="495">
        <v>0</v>
      </c>
      <c r="S96" s="495">
        <v>4</v>
      </c>
      <c r="U96" s="8"/>
    </row>
    <row r="97" spans="1:21" s="34" customFormat="1">
      <c r="A97" s="494" t="s">
        <v>1071</v>
      </c>
      <c r="B97" s="495">
        <v>11</v>
      </c>
      <c r="C97" s="495">
        <v>129</v>
      </c>
      <c r="D97" s="496">
        <v>11.727272727272727</v>
      </c>
      <c r="E97" s="495">
        <v>0</v>
      </c>
      <c r="F97" s="495">
        <v>0</v>
      </c>
      <c r="G97" s="495">
        <v>0</v>
      </c>
      <c r="H97" s="495">
        <v>0</v>
      </c>
      <c r="I97" s="495">
        <v>0</v>
      </c>
      <c r="J97" s="495">
        <v>0</v>
      </c>
      <c r="K97" s="495">
        <v>1</v>
      </c>
      <c r="L97" s="495">
        <v>1</v>
      </c>
      <c r="M97" s="495">
        <v>0</v>
      </c>
      <c r="N97" s="495">
        <v>0</v>
      </c>
      <c r="O97" s="495">
        <v>1</v>
      </c>
      <c r="P97" s="495">
        <v>1</v>
      </c>
      <c r="Q97" s="495">
        <v>3</v>
      </c>
      <c r="R97" s="495">
        <v>1</v>
      </c>
      <c r="S97" s="495">
        <v>3</v>
      </c>
      <c r="U97" s="8"/>
    </row>
    <row r="98" spans="1:21" s="34" customFormat="1">
      <c r="A98" s="494" t="s">
        <v>1072</v>
      </c>
      <c r="B98" s="495">
        <v>11</v>
      </c>
      <c r="C98" s="495">
        <v>234</v>
      </c>
      <c r="D98" s="496">
        <v>21.272727272727273</v>
      </c>
      <c r="E98" s="495">
        <v>0</v>
      </c>
      <c r="F98" s="495">
        <v>1</v>
      </c>
      <c r="G98" s="495">
        <v>0</v>
      </c>
      <c r="H98" s="495">
        <v>0</v>
      </c>
      <c r="I98" s="495">
        <v>0</v>
      </c>
      <c r="J98" s="495">
        <v>1</v>
      </c>
      <c r="K98" s="495">
        <v>2</v>
      </c>
      <c r="L98" s="495">
        <v>2</v>
      </c>
      <c r="M98" s="495">
        <v>0</v>
      </c>
      <c r="N98" s="495">
        <v>2</v>
      </c>
      <c r="O98" s="495">
        <v>0</v>
      </c>
      <c r="P98" s="495">
        <v>0</v>
      </c>
      <c r="Q98" s="495">
        <v>1</v>
      </c>
      <c r="R98" s="495">
        <v>1</v>
      </c>
      <c r="S98" s="495">
        <v>1</v>
      </c>
      <c r="U98" s="8"/>
    </row>
    <row r="99" spans="1:21" s="34" customFormat="1">
      <c r="A99" s="494" t="s">
        <v>1073</v>
      </c>
      <c r="B99" s="495">
        <v>2</v>
      </c>
      <c r="C99" s="495">
        <v>7</v>
      </c>
      <c r="D99" s="496">
        <v>3.5</v>
      </c>
      <c r="E99" s="495">
        <v>0</v>
      </c>
      <c r="F99" s="495">
        <v>0</v>
      </c>
      <c r="G99" s="495">
        <v>0</v>
      </c>
      <c r="H99" s="495">
        <v>0</v>
      </c>
      <c r="I99" s="495">
        <v>0</v>
      </c>
      <c r="J99" s="495">
        <v>0</v>
      </c>
      <c r="K99" s="495">
        <v>0</v>
      </c>
      <c r="L99" s="495">
        <v>0</v>
      </c>
      <c r="M99" s="495">
        <v>0</v>
      </c>
      <c r="N99" s="495">
        <v>0</v>
      </c>
      <c r="O99" s="495">
        <v>0</v>
      </c>
      <c r="P99" s="495">
        <v>0</v>
      </c>
      <c r="Q99" s="495">
        <v>0</v>
      </c>
      <c r="R99" s="495">
        <v>1</v>
      </c>
      <c r="S99" s="495">
        <v>1</v>
      </c>
      <c r="U99" s="8"/>
    </row>
    <row r="100" spans="1:21" s="34" customFormat="1">
      <c r="A100" s="494" t="s">
        <v>1074</v>
      </c>
      <c r="B100" s="495">
        <v>1</v>
      </c>
      <c r="C100" s="495">
        <v>1</v>
      </c>
      <c r="D100" s="496">
        <v>1</v>
      </c>
      <c r="E100" s="495">
        <v>0</v>
      </c>
      <c r="F100" s="495">
        <v>0</v>
      </c>
      <c r="G100" s="495">
        <v>0</v>
      </c>
      <c r="H100" s="495">
        <v>0</v>
      </c>
      <c r="I100" s="495">
        <v>0</v>
      </c>
      <c r="J100" s="495">
        <v>0</v>
      </c>
      <c r="K100" s="495">
        <v>0</v>
      </c>
      <c r="L100" s="495">
        <v>1</v>
      </c>
      <c r="M100" s="495">
        <v>0</v>
      </c>
      <c r="N100" s="495">
        <v>0</v>
      </c>
      <c r="O100" s="495">
        <v>0</v>
      </c>
      <c r="P100" s="495">
        <v>0</v>
      </c>
      <c r="Q100" s="495">
        <v>0</v>
      </c>
      <c r="R100" s="495">
        <v>0</v>
      </c>
      <c r="S100" s="495">
        <v>0</v>
      </c>
      <c r="U100" s="8"/>
    </row>
    <row r="101" spans="1:21" s="34" customFormat="1">
      <c r="A101" s="494" t="s">
        <v>1075</v>
      </c>
      <c r="B101" s="495">
        <v>1</v>
      </c>
      <c r="C101" s="495">
        <v>8</v>
      </c>
      <c r="D101" s="496">
        <v>8</v>
      </c>
      <c r="E101" s="495">
        <v>0</v>
      </c>
      <c r="F101" s="495">
        <v>0</v>
      </c>
      <c r="G101" s="495">
        <v>0</v>
      </c>
      <c r="H101" s="495">
        <v>0</v>
      </c>
      <c r="I101" s="495">
        <v>0</v>
      </c>
      <c r="J101" s="495">
        <v>0</v>
      </c>
      <c r="K101" s="495">
        <v>0</v>
      </c>
      <c r="L101" s="495">
        <v>0</v>
      </c>
      <c r="M101" s="495">
        <v>0</v>
      </c>
      <c r="N101" s="495">
        <v>0</v>
      </c>
      <c r="O101" s="495">
        <v>0</v>
      </c>
      <c r="P101" s="495">
        <v>0</v>
      </c>
      <c r="Q101" s="495">
        <v>0</v>
      </c>
      <c r="R101" s="495">
        <v>0</v>
      </c>
      <c r="S101" s="495">
        <v>1</v>
      </c>
      <c r="U101" s="8"/>
    </row>
    <row r="102" spans="1:21" s="34" customFormat="1">
      <c r="A102" s="494" t="s">
        <v>1076</v>
      </c>
      <c r="B102" s="495">
        <v>7</v>
      </c>
      <c r="C102" s="495">
        <v>73</v>
      </c>
      <c r="D102" s="496">
        <v>10.428571428571429</v>
      </c>
      <c r="E102" s="495">
        <v>1</v>
      </c>
      <c r="F102" s="495">
        <v>0</v>
      </c>
      <c r="G102" s="495">
        <v>1</v>
      </c>
      <c r="H102" s="495">
        <v>1</v>
      </c>
      <c r="I102" s="495">
        <v>1</v>
      </c>
      <c r="J102" s="495">
        <v>0</v>
      </c>
      <c r="K102" s="495">
        <v>0</v>
      </c>
      <c r="L102" s="495">
        <v>0</v>
      </c>
      <c r="M102" s="495">
        <v>0</v>
      </c>
      <c r="N102" s="495">
        <v>0</v>
      </c>
      <c r="O102" s="495">
        <v>1</v>
      </c>
      <c r="P102" s="495">
        <v>0</v>
      </c>
      <c r="Q102" s="495">
        <v>0</v>
      </c>
      <c r="R102" s="495">
        <v>2</v>
      </c>
      <c r="S102" s="495">
        <v>0</v>
      </c>
      <c r="U102" s="8"/>
    </row>
    <row r="103" spans="1:21" s="34" customFormat="1">
      <c r="A103" s="494" t="s">
        <v>1077</v>
      </c>
      <c r="B103" s="495">
        <v>30</v>
      </c>
      <c r="C103" s="495">
        <v>122</v>
      </c>
      <c r="D103" s="496">
        <v>4.0666666666666664</v>
      </c>
      <c r="E103" s="495">
        <v>0</v>
      </c>
      <c r="F103" s="495">
        <v>0</v>
      </c>
      <c r="G103" s="495">
        <v>3</v>
      </c>
      <c r="H103" s="495">
        <v>7</v>
      </c>
      <c r="I103" s="495">
        <v>6</v>
      </c>
      <c r="J103" s="495">
        <v>4</v>
      </c>
      <c r="K103" s="495">
        <v>1</v>
      </c>
      <c r="L103" s="495">
        <v>2</v>
      </c>
      <c r="M103" s="495">
        <v>0</v>
      </c>
      <c r="N103" s="495">
        <v>2</v>
      </c>
      <c r="O103" s="495">
        <v>3</v>
      </c>
      <c r="P103" s="495">
        <v>0</v>
      </c>
      <c r="Q103" s="495">
        <v>0</v>
      </c>
      <c r="R103" s="495">
        <v>1</v>
      </c>
      <c r="S103" s="495">
        <v>1</v>
      </c>
      <c r="U103" s="8"/>
    </row>
    <row r="104" spans="1:21" s="34" customFormat="1">
      <c r="A104" s="494" t="s">
        <v>1078</v>
      </c>
      <c r="B104" s="495">
        <v>20</v>
      </c>
      <c r="C104" s="495">
        <v>104</v>
      </c>
      <c r="D104" s="496">
        <v>5.2</v>
      </c>
      <c r="E104" s="495">
        <v>3</v>
      </c>
      <c r="F104" s="495">
        <v>3</v>
      </c>
      <c r="G104" s="495">
        <v>2</v>
      </c>
      <c r="H104" s="495">
        <v>1</v>
      </c>
      <c r="I104" s="495">
        <v>2</v>
      </c>
      <c r="J104" s="495">
        <v>0</v>
      </c>
      <c r="K104" s="495">
        <v>4</v>
      </c>
      <c r="L104" s="495">
        <v>2</v>
      </c>
      <c r="M104" s="495">
        <v>1</v>
      </c>
      <c r="N104" s="495">
        <v>0</v>
      </c>
      <c r="O104" s="495">
        <v>1</v>
      </c>
      <c r="P104" s="495">
        <v>0</v>
      </c>
      <c r="Q104" s="495">
        <v>1</v>
      </c>
      <c r="R104" s="495">
        <v>0</v>
      </c>
      <c r="S104" s="495">
        <v>0</v>
      </c>
      <c r="U104" s="8"/>
    </row>
    <row r="105" spans="1:21" s="34" customFormat="1">
      <c r="A105" s="494" t="s">
        <v>1079</v>
      </c>
      <c r="B105" s="495">
        <v>1</v>
      </c>
      <c r="C105" s="495">
        <v>2</v>
      </c>
      <c r="D105" s="496">
        <v>2</v>
      </c>
      <c r="E105" s="495">
        <v>0</v>
      </c>
      <c r="F105" s="495">
        <v>0</v>
      </c>
      <c r="G105" s="495">
        <v>0</v>
      </c>
      <c r="H105" s="495">
        <v>0</v>
      </c>
      <c r="I105" s="495">
        <v>0</v>
      </c>
      <c r="J105" s="495">
        <v>0</v>
      </c>
      <c r="K105" s="495">
        <v>1</v>
      </c>
      <c r="L105" s="495">
        <v>0</v>
      </c>
      <c r="M105" s="495">
        <v>0</v>
      </c>
      <c r="N105" s="495">
        <v>0</v>
      </c>
      <c r="O105" s="495">
        <v>0</v>
      </c>
      <c r="P105" s="495">
        <v>0</v>
      </c>
      <c r="Q105" s="495">
        <v>0</v>
      </c>
      <c r="R105" s="495">
        <v>0</v>
      </c>
      <c r="S105" s="495">
        <v>0</v>
      </c>
      <c r="U105" s="8"/>
    </row>
    <row r="106" spans="1:21" s="34" customFormat="1">
      <c r="A106" s="494" t="s">
        <v>1080</v>
      </c>
      <c r="B106" s="495">
        <v>7</v>
      </c>
      <c r="C106" s="495">
        <v>39</v>
      </c>
      <c r="D106" s="496">
        <v>5.5714285714285712</v>
      </c>
      <c r="E106" s="495">
        <v>0</v>
      </c>
      <c r="F106" s="495">
        <v>0</v>
      </c>
      <c r="G106" s="495">
        <v>0</v>
      </c>
      <c r="H106" s="495">
        <v>0</v>
      </c>
      <c r="I106" s="495">
        <v>2</v>
      </c>
      <c r="J106" s="495">
        <v>1</v>
      </c>
      <c r="K106" s="495">
        <v>2</v>
      </c>
      <c r="L106" s="495">
        <v>0</v>
      </c>
      <c r="M106" s="495">
        <v>1</v>
      </c>
      <c r="N106" s="495">
        <v>1</v>
      </c>
      <c r="O106" s="495">
        <v>0</v>
      </c>
      <c r="P106" s="495">
        <v>0</v>
      </c>
      <c r="Q106" s="495">
        <v>0</v>
      </c>
      <c r="R106" s="495">
        <v>0</v>
      </c>
      <c r="S106" s="495">
        <v>0</v>
      </c>
      <c r="U106" s="8"/>
    </row>
    <row r="107" spans="1:21" s="34" customFormat="1">
      <c r="A107" s="494" t="s">
        <v>1081</v>
      </c>
      <c r="B107" s="495">
        <v>9</v>
      </c>
      <c r="C107" s="495">
        <v>69</v>
      </c>
      <c r="D107" s="496">
        <v>7.666666666666667</v>
      </c>
      <c r="E107" s="495">
        <v>1</v>
      </c>
      <c r="F107" s="495">
        <v>1</v>
      </c>
      <c r="G107" s="495">
        <v>0</v>
      </c>
      <c r="H107" s="495">
        <v>1</v>
      </c>
      <c r="I107" s="495">
        <v>2</v>
      </c>
      <c r="J107" s="495">
        <v>0</v>
      </c>
      <c r="K107" s="495">
        <v>0</v>
      </c>
      <c r="L107" s="495">
        <v>0</v>
      </c>
      <c r="M107" s="495">
        <v>1</v>
      </c>
      <c r="N107" s="495">
        <v>0</v>
      </c>
      <c r="O107" s="495">
        <v>0</v>
      </c>
      <c r="P107" s="495">
        <v>2</v>
      </c>
      <c r="Q107" s="495">
        <v>0</v>
      </c>
      <c r="R107" s="495">
        <v>1</v>
      </c>
      <c r="S107" s="495">
        <v>0</v>
      </c>
      <c r="U107" s="8"/>
    </row>
    <row r="108" spans="1:21" s="34" customFormat="1">
      <c r="A108" s="494" t="s">
        <v>1082</v>
      </c>
      <c r="B108" s="495">
        <v>6</v>
      </c>
      <c r="C108" s="495">
        <v>64</v>
      </c>
      <c r="D108" s="496">
        <v>10.666666666666666</v>
      </c>
      <c r="E108" s="495">
        <v>0</v>
      </c>
      <c r="F108" s="495">
        <v>2</v>
      </c>
      <c r="G108" s="495">
        <v>0</v>
      </c>
      <c r="H108" s="495">
        <v>0</v>
      </c>
      <c r="I108" s="495">
        <v>0</v>
      </c>
      <c r="J108" s="495">
        <v>0</v>
      </c>
      <c r="K108" s="495">
        <v>0</v>
      </c>
      <c r="L108" s="495">
        <v>0</v>
      </c>
      <c r="M108" s="495">
        <v>0</v>
      </c>
      <c r="N108" s="495">
        <v>1</v>
      </c>
      <c r="O108" s="495">
        <v>0</v>
      </c>
      <c r="P108" s="495">
        <v>1</v>
      </c>
      <c r="Q108" s="495">
        <v>0</v>
      </c>
      <c r="R108" s="495">
        <v>0</v>
      </c>
      <c r="S108" s="495">
        <v>2</v>
      </c>
      <c r="U108" s="8"/>
    </row>
    <row r="109" spans="1:21" s="34" customFormat="1">
      <c r="A109" s="494" t="s">
        <v>1083</v>
      </c>
      <c r="B109" s="495">
        <v>30</v>
      </c>
      <c r="C109" s="495">
        <v>198</v>
      </c>
      <c r="D109" s="496">
        <v>6.6</v>
      </c>
      <c r="E109" s="495">
        <v>2</v>
      </c>
      <c r="F109" s="495">
        <v>3</v>
      </c>
      <c r="G109" s="495">
        <v>3</v>
      </c>
      <c r="H109" s="495">
        <v>0</v>
      </c>
      <c r="I109" s="495">
        <v>1</v>
      </c>
      <c r="J109" s="495">
        <v>3</v>
      </c>
      <c r="K109" s="495">
        <v>6</v>
      </c>
      <c r="L109" s="495">
        <v>2</v>
      </c>
      <c r="M109" s="495">
        <v>4</v>
      </c>
      <c r="N109" s="495">
        <v>3</v>
      </c>
      <c r="O109" s="495">
        <v>1</v>
      </c>
      <c r="P109" s="495">
        <v>0</v>
      </c>
      <c r="Q109" s="495">
        <v>1</v>
      </c>
      <c r="R109" s="495">
        <v>1</v>
      </c>
      <c r="S109" s="495">
        <v>0</v>
      </c>
      <c r="U109" s="8"/>
    </row>
    <row r="110" spans="1:21" s="34" customFormat="1">
      <c r="A110" s="494" t="s">
        <v>1084</v>
      </c>
      <c r="B110" s="495">
        <v>1</v>
      </c>
      <c r="C110" s="495">
        <v>5</v>
      </c>
      <c r="D110" s="496">
        <v>5</v>
      </c>
      <c r="E110" s="495">
        <v>0</v>
      </c>
      <c r="F110" s="495">
        <v>0</v>
      </c>
      <c r="G110" s="495">
        <v>0</v>
      </c>
      <c r="H110" s="495">
        <v>0</v>
      </c>
      <c r="I110" s="495">
        <v>0</v>
      </c>
      <c r="J110" s="495">
        <v>0</v>
      </c>
      <c r="K110" s="495">
        <v>0</v>
      </c>
      <c r="L110" s="495">
        <v>0</v>
      </c>
      <c r="M110" s="495">
        <v>0</v>
      </c>
      <c r="N110" s="495">
        <v>0</v>
      </c>
      <c r="O110" s="495">
        <v>0</v>
      </c>
      <c r="P110" s="495">
        <v>0</v>
      </c>
      <c r="Q110" s="495">
        <v>1</v>
      </c>
      <c r="R110" s="495">
        <v>0</v>
      </c>
      <c r="S110" s="495">
        <v>0</v>
      </c>
      <c r="U110" s="8"/>
    </row>
    <row r="111" spans="1:21" s="34" customFormat="1">
      <c r="A111" s="494" t="s">
        <v>1085</v>
      </c>
      <c r="B111" s="495">
        <v>1</v>
      </c>
      <c r="C111" s="495">
        <v>1</v>
      </c>
      <c r="D111" s="496">
        <v>1</v>
      </c>
      <c r="E111" s="495">
        <v>0</v>
      </c>
      <c r="F111" s="495">
        <v>0</v>
      </c>
      <c r="G111" s="495">
        <v>0</v>
      </c>
      <c r="H111" s="495">
        <v>0</v>
      </c>
      <c r="I111" s="495">
        <v>0</v>
      </c>
      <c r="J111" s="495">
        <v>1</v>
      </c>
      <c r="K111" s="495">
        <v>0</v>
      </c>
      <c r="L111" s="495">
        <v>0</v>
      </c>
      <c r="M111" s="495">
        <v>0</v>
      </c>
      <c r="N111" s="495">
        <v>0</v>
      </c>
      <c r="O111" s="495">
        <v>0</v>
      </c>
      <c r="P111" s="495">
        <v>0</v>
      </c>
      <c r="Q111" s="495">
        <v>0</v>
      </c>
      <c r="R111" s="495">
        <v>0</v>
      </c>
      <c r="S111" s="495">
        <v>0</v>
      </c>
      <c r="U111" s="8"/>
    </row>
    <row r="112" spans="1:21" s="34" customFormat="1">
      <c r="A112" s="494" t="s">
        <v>1086</v>
      </c>
      <c r="B112" s="495">
        <v>20</v>
      </c>
      <c r="C112" s="495">
        <v>70</v>
      </c>
      <c r="D112" s="496">
        <v>3.5</v>
      </c>
      <c r="E112" s="495">
        <v>0</v>
      </c>
      <c r="F112" s="495">
        <v>0</v>
      </c>
      <c r="G112" s="495">
        <v>0</v>
      </c>
      <c r="H112" s="495">
        <v>2</v>
      </c>
      <c r="I112" s="495">
        <v>0</v>
      </c>
      <c r="J112" s="495">
        <v>2</v>
      </c>
      <c r="K112" s="495">
        <v>3</v>
      </c>
      <c r="L112" s="495">
        <v>4</v>
      </c>
      <c r="M112" s="495">
        <v>2</v>
      </c>
      <c r="N112" s="495">
        <v>1</v>
      </c>
      <c r="O112" s="495">
        <v>3</v>
      </c>
      <c r="P112" s="495">
        <v>1</v>
      </c>
      <c r="Q112" s="495">
        <v>1</v>
      </c>
      <c r="R112" s="495">
        <v>1</v>
      </c>
      <c r="S112" s="495">
        <v>0</v>
      </c>
      <c r="U112" s="8"/>
    </row>
    <row r="113" spans="1:21" s="34" customFormat="1">
      <c r="A113" s="494" t="s">
        <v>1088</v>
      </c>
      <c r="B113" s="495">
        <v>7</v>
      </c>
      <c r="C113" s="495">
        <v>76</v>
      </c>
      <c r="D113" s="496">
        <v>10.857142857142858</v>
      </c>
      <c r="E113" s="495">
        <v>0</v>
      </c>
      <c r="F113" s="495">
        <v>0</v>
      </c>
      <c r="G113" s="495">
        <v>0</v>
      </c>
      <c r="H113" s="495">
        <v>1</v>
      </c>
      <c r="I113" s="495">
        <v>1</v>
      </c>
      <c r="J113" s="495">
        <v>1</v>
      </c>
      <c r="K113" s="495">
        <v>3</v>
      </c>
      <c r="L113" s="495">
        <v>0</v>
      </c>
      <c r="M113" s="495">
        <v>0</v>
      </c>
      <c r="N113" s="495">
        <v>0</v>
      </c>
      <c r="O113" s="495">
        <v>0</v>
      </c>
      <c r="P113" s="495">
        <v>0</v>
      </c>
      <c r="Q113" s="495">
        <v>0</v>
      </c>
      <c r="R113" s="495">
        <v>0</v>
      </c>
      <c r="S113" s="495">
        <v>1</v>
      </c>
      <c r="U113" s="8"/>
    </row>
    <row r="114" spans="1:21" s="34" customFormat="1">
      <c r="A114" s="494" t="s">
        <v>1090</v>
      </c>
      <c r="B114" s="495">
        <v>85</v>
      </c>
      <c r="C114" s="495">
        <v>498</v>
      </c>
      <c r="D114" s="496">
        <v>5.8588235294117643</v>
      </c>
      <c r="E114" s="495">
        <v>0</v>
      </c>
      <c r="F114" s="495">
        <v>2</v>
      </c>
      <c r="G114" s="495">
        <v>3</v>
      </c>
      <c r="H114" s="495">
        <v>1</v>
      </c>
      <c r="I114" s="495">
        <v>5</v>
      </c>
      <c r="J114" s="495">
        <v>2</v>
      </c>
      <c r="K114" s="495">
        <v>7</v>
      </c>
      <c r="L114" s="495">
        <v>10</v>
      </c>
      <c r="M114" s="495">
        <v>4</v>
      </c>
      <c r="N114" s="495">
        <v>8</v>
      </c>
      <c r="O114" s="495">
        <v>4</v>
      </c>
      <c r="P114" s="495">
        <v>2</v>
      </c>
      <c r="Q114" s="495">
        <v>13</v>
      </c>
      <c r="R114" s="495">
        <v>6</v>
      </c>
      <c r="S114" s="495">
        <v>18</v>
      </c>
      <c r="U114" s="8"/>
    </row>
    <row r="115" spans="1:21" s="34" customFormat="1">
      <c r="A115" s="494" t="s">
        <v>1091</v>
      </c>
      <c r="B115" s="495">
        <v>1</v>
      </c>
      <c r="C115" s="495">
        <v>32</v>
      </c>
      <c r="D115" s="496">
        <v>32</v>
      </c>
      <c r="E115" s="495">
        <v>0</v>
      </c>
      <c r="F115" s="495">
        <v>1</v>
      </c>
      <c r="G115" s="495">
        <v>0</v>
      </c>
      <c r="H115" s="495">
        <v>0</v>
      </c>
      <c r="I115" s="495">
        <v>0</v>
      </c>
      <c r="J115" s="495">
        <v>0</v>
      </c>
      <c r="K115" s="495">
        <v>0</v>
      </c>
      <c r="L115" s="495">
        <v>0</v>
      </c>
      <c r="M115" s="495">
        <v>0</v>
      </c>
      <c r="N115" s="495">
        <v>0</v>
      </c>
      <c r="O115" s="495">
        <v>0</v>
      </c>
      <c r="P115" s="495">
        <v>0</v>
      </c>
      <c r="Q115" s="495">
        <v>0</v>
      </c>
      <c r="R115" s="495">
        <v>0</v>
      </c>
      <c r="S115" s="495">
        <v>0</v>
      </c>
      <c r="U115" s="8"/>
    </row>
    <row r="116" spans="1:21" s="34" customFormat="1">
      <c r="A116" s="494" t="s">
        <v>1092</v>
      </c>
      <c r="B116" s="495">
        <v>1</v>
      </c>
      <c r="C116" s="495">
        <v>1</v>
      </c>
      <c r="D116" s="496">
        <v>1</v>
      </c>
      <c r="E116" s="495">
        <v>0</v>
      </c>
      <c r="F116" s="495">
        <v>0</v>
      </c>
      <c r="G116" s="495">
        <v>0</v>
      </c>
      <c r="H116" s="495">
        <v>0</v>
      </c>
      <c r="I116" s="495">
        <v>0</v>
      </c>
      <c r="J116" s="495">
        <v>0</v>
      </c>
      <c r="K116" s="495">
        <v>0</v>
      </c>
      <c r="L116" s="495">
        <v>0</v>
      </c>
      <c r="M116" s="495">
        <v>0</v>
      </c>
      <c r="N116" s="495">
        <v>0</v>
      </c>
      <c r="O116" s="495">
        <v>0</v>
      </c>
      <c r="P116" s="495">
        <v>0</v>
      </c>
      <c r="Q116" s="495">
        <v>0</v>
      </c>
      <c r="R116" s="495">
        <v>0</v>
      </c>
      <c r="S116" s="495">
        <v>1</v>
      </c>
      <c r="U116" s="8"/>
    </row>
    <row r="117" spans="1:21" s="34" customFormat="1">
      <c r="A117" s="494" t="s">
        <v>1093</v>
      </c>
      <c r="B117" s="495">
        <v>1</v>
      </c>
      <c r="C117" s="495">
        <v>6</v>
      </c>
      <c r="D117" s="496">
        <v>6</v>
      </c>
      <c r="E117" s="495">
        <v>0</v>
      </c>
      <c r="F117" s="495">
        <v>0</v>
      </c>
      <c r="G117" s="495">
        <v>0</v>
      </c>
      <c r="H117" s="495">
        <v>0</v>
      </c>
      <c r="I117" s="495">
        <v>0</v>
      </c>
      <c r="J117" s="495">
        <v>0</v>
      </c>
      <c r="K117" s="495">
        <v>0</v>
      </c>
      <c r="L117" s="495">
        <v>0</v>
      </c>
      <c r="M117" s="495">
        <v>1</v>
      </c>
      <c r="N117" s="495">
        <v>0</v>
      </c>
      <c r="O117" s="495">
        <v>0</v>
      </c>
      <c r="P117" s="495">
        <v>0</v>
      </c>
      <c r="Q117" s="495">
        <v>0</v>
      </c>
      <c r="R117" s="495">
        <v>0</v>
      </c>
      <c r="S117" s="495">
        <v>0</v>
      </c>
      <c r="U117" s="8"/>
    </row>
    <row r="118" spans="1:21" s="34" customFormat="1">
      <c r="A118" s="494" t="s">
        <v>1094</v>
      </c>
      <c r="B118" s="495">
        <v>1</v>
      </c>
      <c r="C118" s="495">
        <v>16</v>
      </c>
      <c r="D118" s="496">
        <v>16</v>
      </c>
      <c r="E118" s="495">
        <v>1</v>
      </c>
      <c r="F118" s="495">
        <v>0</v>
      </c>
      <c r="G118" s="495">
        <v>0</v>
      </c>
      <c r="H118" s="495">
        <v>0</v>
      </c>
      <c r="I118" s="495">
        <v>0</v>
      </c>
      <c r="J118" s="495">
        <v>0</v>
      </c>
      <c r="K118" s="495">
        <v>0</v>
      </c>
      <c r="L118" s="495">
        <v>0</v>
      </c>
      <c r="M118" s="495">
        <v>0</v>
      </c>
      <c r="N118" s="495">
        <v>0</v>
      </c>
      <c r="O118" s="495">
        <v>0</v>
      </c>
      <c r="P118" s="495">
        <v>0</v>
      </c>
      <c r="Q118" s="495">
        <v>0</v>
      </c>
      <c r="R118" s="495">
        <v>0</v>
      </c>
      <c r="S118" s="495">
        <v>0</v>
      </c>
      <c r="U118" s="8"/>
    </row>
    <row r="119" spans="1:21" s="34" customFormat="1">
      <c r="A119" s="494" t="s">
        <v>1095</v>
      </c>
      <c r="B119" s="495">
        <v>48</v>
      </c>
      <c r="C119" s="495">
        <v>180</v>
      </c>
      <c r="D119" s="496">
        <v>3.75</v>
      </c>
      <c r="E119" s="495">
        <v>0</v>
      </c>
      <c r="F119" s="495">
        <v>9</v>
      </c>
      <c r="G119" s="495">
        <v>7</v>
      </c>
      <c r="H119" s="495">
        <v>3</v>
      </c>
      <c r="I119" s="495">
        <v>4</v>
      </c>
      <c r="J119" s="495">
        <v>5</v>
      </c>
      <c r="K119" s="495">
        <v>3</v>
      </c>
      <c r="L119" s="495">
        <v>6</v>
      </c>
      <c r="M119" s="495">
        <v>1</v>
      </c>
      <c r="N119" s="495">
        <v>1</v>
      </c>
      <c r="O119" s="495">
        <v>3</v>
      </c>
      <c r="P119" s="495">
        <v>2</v>
      </c>
      <c r="Q119" s="495">
        <v>1</v>
      </c>
      <c r="R119" s="495">
        <v>1</v>
      </c>
      <c r="S119" s="495">
        <v>2</v>
      </c>
      <c r="U119" s="8"/>
    </row>
    <row r="120" spans="1:21" s="34" customFormat="1">
      <c r="A120" s="494" t="s">
        <v>1097</v>
      </c>
      <c r="B120" s="495">
        <v>1</v>
      </c>
      <c r="C120" s="495">
        <v>2</v>
      </c>
      <c r="D120" s="496">
        <v>2</v>
      </c>
      <c r="E120" s="495">
        <v>0</v>
      </c>
      <c r="F120" s="495">
        <v>0</v>
      </c>
      <c r="G120" s="495">
        <v>1</v>
      </c>
      <c r="H120" s="495">
        <v>0</v>
      </c>
      <c r="I120" s="495">
        <v>0</v>
      </c>
      <c r="J120" s="495">
        <v>0</v>
      </c>
      <c r="K120" s="495">
        <v>0</v>
      </c>
      <c r="L120" s="495">
        <v>0</v>
      </c>
      <c r="M120" s="495">
        <v>0</v>
      </c>
      <c r="N120" s="495">
        <v>0</v>
      </c>
      <c r="O120" s="495">
        <v>0</v>
      </c>
      <c r="P120" s="495">
        <v>0</v>
      </c>
      <c r="Q120" s="495">
        <v>0</v>
      </c>
      <c r="R120" s="495">
        <v>0</v>
      </c>
      <c r="S120" s="495">
        <v>0</v>
      </c>
      <c r="U120" s="8"/>
    </row>
    <row r="121" spans="1:21" s="34" customFormat="1">
      <c r="A121" s="494" t="s">
        <v>1098</v>
      </c>
      <c r="B121" s="495">
        <v>3</v>
      </c>
      <c r="C121" s="495">
        <v>7</v>
      </c>
      <c r="D121" s="496">
        <v>2.3333333333333335</v>
      </c>
      <c r="E121" s="495">
        <v>0</v>
      </c>
      <c r="F121" s="495">
        <v>0</v>
      </c>
      <c r="G121" s="495">
        <v>2</v>
      </c>
      <c r="H121" s="495">
        <v>1</v>
      </c>
      <c r="I121" s="495">
        <v>0</v>
      </c>
      <c r="J121" s="495">
        <v>0</v>
      </c>
      <c r="K121" s="495">
        <v>0</v>
      </c>
      <c r="L121" s="495">
        <v>0</v>
      </c>
      <c r="M121" s="495">
        <v>0</v>
      </c>
      <c r="N121" s="495">
        <v>0</v>
      </c>
      <c r="O121" s="495">
        <v>0</v>
      </c>
      <c r="P121" s="495">
        <v>0</v>
      </c>
      <c r="Q121" s="495">
        <v>0</v>
      </c>
      <c r="R121" s="495">
        <v>0</v>
      </c>
      <c r="S121" s="495">
        <v>0</v>
      </c>
      <c r="U121" s="8"/>
    </row>
    <row r="122" spans="1:21" s="34" customFormat="1">
      <c r="A122" s="494" t="s">
        <v>1099</v>
      </c>
      <c r="B122" s="495">
        <v>1</v>
      </c>
      <c r="C122" s="495">
        <v>2</v>
      </c>
      <c r="D122" s="496">
        <v>2</v>
      </c>
      <c r="E122" s="495">
        <v>0</v>
      </c>
      <c r="F122" s="495">
        <v>1</v>
      </c>
      <c r="G122" s="495">
        <v>0</v>
      </c>
      <c r="H122" s="495">
        <v>0</v>
      </c>
      <c r="I122" s="495">
        <v>0</v>
      </c>
      <c r="J122" s="495">
        <v>0</v>
      </c>
      <c r="K122" s="495">
        <v>0</v>
      </c>
      <c r="L122" s="495">
        <v>0</v>
      </c>
      <c r="M122" s="495">
        <v>0</v>
      </c>
      <c r="N122" s="495">
        <v>0</v>
      </c>
      <c r="O122" s="495">
        <v>0</v>
      </c>
      <c r="P122" s="495">
        <v>0</v>
      </c>
      <c r="Q122" s="495">
        <v>0</v>
      </c>
      <c r="R122" s="495">
        <v>0</v>
      </c>
      <c r="S122" s="495">
        <v>0</v>
      </c>
      <c r="U122" s="8"/>
    </row>
    <row r="123" spans="1:21" s="34" customFormat="1">
      <c r="A123" s="494" t="s">
        <v>1100</v>
      </c>
      <c r="B123" s="495">
        <v>188</v>
      </c>
      <c r="C123" s="495">
        <v>545</v>
      </c>
      <c r="D123" s="496">
        <v>2.8989361702127661</v>
      </c>
      <c r="E123" s="495">
        <v>2</v>
      </c>
      <c r="F123" s="495">
        <v>45</v>
      </c>
      <c r="G123" s="495">
        <v>41</v>
      </c>
      <c r="H123" s="495">
        <v>40</v>
      </c>
      <c r="I123" s="495">
        <v>8</v>
      </c>
      <c r="J123" s="495">
        <v>9</v>
      </c>
      <c r="K123" s="495">
        <v>10</v>
      </c>
      <c r="L123" s="495">
        <v>5</v>
      </c>
      <c r="M123" s="495">
        <v>5</v>
      </c>
      <c r="N123" s="495">
        <v>4</v>
      </c>
      <c r="O123" s="495">
        <v>3</v>
      </c>
      <c r="P123" s="495">
        <v>6</v>
      </c>
      <c r="Q123" s="495">
        <v>1</v>
      </c>
      <c r="R123" s="495">
        <v>1</v>
      </c>
      <c r="S123" s="495">
        <v>8</v>
      </c>
      <c r="U123" s="8"/>
    </row>
    <row r="124" spans="1:21" s="34" customFormat="1">
      <c r="A124" s="494" t="s">
        <v>1101</v>
      </c>
      <c r="B124" s="495">
        <v>8</v>
      </c>
      <c r="C124" s="495">
        <v>16</v>
      </c>
      <c r="D124" s="496">
        <v>2</v>
      </c>
      <c r="E124" s="495">
        <v>0</v>
      </c>
      <c r="F124" s="495">
        <v>1</v>
      </c>
      <c r="G124" s="495">
        <v>0</v>
      </c>
      <c r="H124" s="495">
        <v>0</v>
      </c>
      <c r="I124" s="495">
        <v>1</v>
      </c>
      <c r="J124" s="495">
        <v>2</v>
      </c>
      <c r="K124" s="495">
        <v>1</v>
      </c>
      <c r="L124" s="495">
        <v>0</v>
      </c>
      <c r="M124" s="495">
        <v>1</v>
      </c>
      <c r="N124" s="495">
        <v>1</v>
      </c>
      <c r="O124" s="495">
        <v>0</v>
      </c>
      <c r="P124" s="495">
        <v>0</v>
      </c>
      <c r="Q124" s="495">
        <v>1</v>
      </c>
      <c r="R124" s="495">
        <v>0</v>
      </c>
      <c r="S124" s="495">
        <v>0</v>
      </c>
      <c r="U124" s="8"/>
    </row>
    <row r="125" spans="1:21" s="34" customFormat="1">
      <c r="A125" s="494" t="s">
        <v>1102</v>
      </c>
      <c r="B125" s="495">
        <v>3</v>
      </c>
      <c r="C125" s="495">
        <v>10</v>
      </c>
      <c r="D125" s="496">
        <v>3.3333333333333335</v>
      </c>
      <c r="E125" s="495">
        <v>0</v>
      </c>
      <c r="F125" s="495">
        <v>1</v>
      </c>
      <c r="G125" s="495">
        <v>2</v>
      </c>
      <c r="H125" s="495">
        <v>0</v>
      </c>
      <c r="I125" s="495">
        <v>0</v>
      </c>
      <c r="J125" s="495">
        <v>0</v>
      </c>
      <c r="K125" s="495">
        <v>0</v>
      </c>
      <c r="L125" s="495">
        <v>0</v>
      </c>
      <c r="M125" s="495">
        <v>0</v>
      </c>
      <c r="N125" s="495">
        <v>0</v>
      </c>
      <c r="O125" s="495">
        <v>0</v>
      </c>
      <c r="P125" s="495">
        <v>0</v>
      </c>
      <c r="Q125" s="495">
        <v>0</v>
      </c>
      <c r="R125" s="495">
        <v>0</v>
      </c>
      <c r="S125" s="495">
        <v>0</v>
      </c>
      <c r="U125" s="8"/>
    </row>
    <row r="126" spans="1:21" s="34" customFormat="1">
      <c r="A126" s="494" t="s">
        <v>1103</v>
      </c>
      <c r="B126" s="495">
        <v>8</v>
      </c>
      <c r="C126" s="495">
        <v>33</v>
      </c>
      <c r="D126" s="496">
        <v>4.125</v>
      </c>
      <c r="E126" s="495">
        <v>3</v>
      </c>
      <c r="F126" s="495">
        <v>0</v>
      </c>
      <c r="G126" s="495">
        <v>2</v>
      </c>
      <c r="H126" s="495">
        <v>1</v>
      </c>
      <c r="I126" s="495">
        <v>0</v>
      </c>
      <c r="J126" s="495">
        <v>0</v>
      </c>
      <c r="K126" s="495">
        <v>0</v>
      </c>
      <c r="L126" s="495">
        <v>0</v>
      </c>
      <c r="M126" s="495">
        <v>0</v>
      </c>
      <c r="N126" s="495">
        <v>0</v>
      </c>
      <c r="O126" s="495">
        <v>1</v>
      </c>
      <c r="P126" s="495">
        <v>0</v>
      </c>
      <c r="Q126" s="495">
        <v>0</v>
      </c>
      <c r="R126" s="495">
        <v>1</v>
      </c>
      <c r="S126" s="495">
        <v>0</v>
      </c>
      <c r="U126" s="8"/>
    </row>
    <row r="127" spans="1:21" s="34" customFormat="1">
      <c r="A127" s="494" t="s">
        <v>1104</v>
      </c>
      <c r="B127" s="495">
        <v>59</v>
      </c>
      <c r="C127" s="495">
        <v>326</v>
      </c>
      <c r="D127" s="496">
        <v>5.5254237288135597</v>
      </c>
      <c r="E127" s="495">
        <v>3</v>
      </c>
      <c r="F127" s="495">
        <v>14</v>
      </c>
      <c r="G127" s="495">
        <v>6</v>
      </c>
      <c r="H127" s="495">
        <v>5</v>
      </c>
      <c r="I127" s="495">
        <v>0</v>
      </c>
      <c r="J127" s="495">
        <v>1</v>
      </c>
      <c r="K127" s="495">
        <v>2</v>
      </c>
      <c r="L127" s="495">
        <v>0</v>
      </c>
      <c r="M127" s="495">
        <v>0</v>
      </c>
      <c r="N127" s="495">
        <v>0</v>
      </c>
      <c r="O127" s="495">
        <v>2</v>
      </c>
      <c r="P127" s="495">
        <v>2</v>
      </c>
      <c r="Q127" s="495">
        <v>4</v>
      </c>
      <c r="R127" s="495">
        <v>2</v>
      </c>
      <c r="S127" s="495">
        <v>18</v>
      </c>
      <c r="U127" s="8"/>
    </row>
    <row r="128" spans="1:21" s="34" customFormat="1">
      <c r="A128" s="494" t="s">
        <v>1106</v>
      </c>
      <c r="B128" s="495">
        <v>12</v>
      </c>
      <c r="C128" s="495">
        <v>31</v>
      </c>
      <c r="D128" s="496">
        <v>2.5833333333333335</v>
      </c>
      <c r="E128" s="495">
        <v>0</v>
      </c>
      <c r="F128" s="495">
        <v>0</v>
      </c>
      <c r="G128" s="495">
        <v>4</v>
      </c>
      <c r="H128" s="495">
        <v>1</v>
      </c>
      <c r="I128" s="495">
        <v>0</v>
      </c>
      <c r="J128" s="495">
        <v>0</v>
      </c>
      <c r="K128" s="495">
        <v>1</v>
      </c>
      <c r="L128" s="495">
        <v>1</v>
      </c>
      <c r="M128" s="495">
        <v>2</v>
      </c>
      <c r="N128" s="495">
        <v>0</v>
      </c>
      <c r="O128" s="495">
        <v>0</v>
      </c>
      <c r="P128" s="495">
        <v>0</v>
      </c>
      <c r="Q128" s="495">
        <v>0</v>
      </c>
      <c r="R128" s="495">
        <v>0</v>
      </c>
      <c r="S128" s="495">
        <v>3</v>
      </c>
      <c r="U128" s="8"/>
    </row>
    <row r="129" spans="1:21" s="34" customFormat="1">
      <c r="A129" s="494" t="s">
        <v>1107</v>
      </c>
      <c r="B129" s="495">
        <v>30</v>
      </c>
      <c r="C129" s="495">
        <v>205</v>
      </c>
      <c r="D129" s="496">
        <v>6.833333333333333</v>
      </c>
      <c r="E129" s="495">
        <v>0</v>
      </c>
      <c r="F129" s="495">
        <v>0</v>
      </c>
      <c r="G129" s="495">
        <v>0</v>
      </c>
      <c r="H129" s="495">
        <v>0</v>
      </c>
      <c r="I129" s="495">
        <v>0</v>
      </c>
      <c r="J129" s="495">
        <v>0</v>
      </c>
      <c r="K129" s="495">
        <v>1</v>
      </c>
      <c r="L129" s="495">
        <v>0</v>
      </c>
      <c r="M129" s="495">
        <v>4</v>
      </c>
      <c r="N129" s="495">
        <v>3</v>
      </c>
      <c r="O129" s="495">
        <v>2</v>
      </c>
      <c r="P129" s="495">
        <v>2</v>
      </c>
      <c r="Q129" s="495">
        <v>3</v>
      </c>
      <c r="R129" s="495">
        <v>1</v>
      </c>
      <c r="S129" s="495">
        <v>14</v>
      </c>
      <c r="U129" s="8"/>
    </row>
    <row r="130" spans="1:21" s="34" customFormat="1">
      <c r="A130" s="494" t="s">
        <v>1108</v>
      </c>
      <c r="B130" s="495">
        <v>1</v>
      </c>
      <c r="C130" s="495">
        <v>2</v>
      </c>
      <c r="D130" s="496">
        <v>2</v>
      </c>
      <c r="E130" s="495">
        <v>0</v>
      </c>
      <c r="F130" s="495">
        <v>0</v>
      </c>
      <c r="G130" s="495">
        <v>0</v>
      </c>
      <c r="H130" s="495">
        <v>0</v>
      </c>
      <c r="I130" s="495">
        <v>0</v>
      </c>
      <c r="J130" s="495">
        <v>0</v>
      </c>
      <c r="K130" s="495">
        <v>0</v>
      </c>
      <c r="L130" s="495">
        <v>0</v>
      </c>
      <c r="M130" s="495">
        <v>0</v>
      </c>
      <c r="N130" s="495">
        <v>1</v>
      </c>
      <c r="O130" s="495">
        <v>0</v>
      </c>
      <c r="P130" s="495">
        <v>0</v>
      </c>
      <c r="Q130" s="495">
        <v>0</v>
      </c>
      <c r="R130" s="495">
        <v>0</v>
      </c>
      <c r="S130" s="495">
        <v>0</v>
      </c>
      <c r="U130" s="8"/>
    </row>
    <row r="131" spans="1:21" s="34" customFormat="1">
      <c r="A131" s="494" t="s">
        <v>1109</v>
      </c>
      <c r="B131" s="495">
        <v>3</v>
      </c>
      <c r="C131" s="495">
        <v>119</v>
      </c>
      <c r="D131" s="496">
        <v>39.666666666666664</v>
      </c>
      <c r="E131" s="495">
        <v>0</v>
      </c>
      <c r="F131" s="495">
        <v>0</v>
      </c>
      <c r="G131" s="495">
        <v>0</v>
      </c>
      <c r="H131" s="495">
        <v>1</v>
      </c>
      <c r="I131" s="495">
        <v>1</v>
      </c>
      <c r="J131" s="495">
        <v>1</v>
      </c>
      <c r="K131" s="495">
        <v>0</v>
      </c>
      <c r="L131" s="495">
        <v>0</v>
      </c>
      <c r="M131" s="495">
        <v>0</v>
      </c>
      <c r="N131" s="495">
        <v>0</v>
      </c>
      <c r="O131" s="495">
        <v>0</v>
      </c>
      <c r="P131" s="495">
        <v>0</v>
      </c>
      <c r="Q131" s="495">
        <v>0</v>
      </c>
      <c r="R131" s="495">
        <v>0</v>
      </c>
      <c r="S131" s="495">
        <v>0</v>
      </c>
      <c r="U131" s="8"/>
    </row>
    <row r="132" spans="1:21" s="34" customFormat="1">
      <c r="A132" s="494" t="s">
        <v>1110</v>
      </c>
      <c r="B132" s="495">
        <v>1432</v>
      </c>
      <c r="C132" s="495">
        <v>5028</v>
      </c>
      <c r="D132" s="496">
        <v>3.511173184357542</v>
      </c>
      <c r="E132" s="495">
        <v>18</v>
      </c>
      <c r="F132" s="495">
        <v>35</v>
      </c>
      <c r="G132" s="495">
        <v>23</v>
      </c>
      <c r="H132" s="495">
        <v>22</v>
      </c>
      <c r="I132" s="495">
        <v>87</v>
      </c>
      <c r="J132" s="495">
        <v>105</v>
      </c>
      <c r="K132" s="495">
        <v>152</v>
      </c>
      <c r="L132" s="495">
        <v>169</v>
      </c>
      <c r="M132" s="495">
        <v>148</v>
      </c>
      <c r="N132" s="495">
        <v>126</v>
      </c>
      <c r="O132" s="495">
        <v>89</v>
      </c>
      <c r="P132" s="495">
        <v>89</v>
      </c>
      <c r="Q132" s="495">
        <v>67</v>
      </c>
      <c r="R132" s="495">
        <v>74</v>
      </c>
      <c r="S132" s="495">
        <v>228</v>
      </c>
      <c r="U132" s="8"/>
    </row>
    <row r="133" spans="1:21" s="34" customFormat="1">
      <c r="A133" s="492" t="s">
        <v>213</v>
      </c>
      <c r="B133" s="491">
        <v>47236</v>
      </c>
      <c r="C133" s="491">
        <v>225060</v>
      </c>
      <c r="D133" s="493">
        <v>4.7645863324582942</v>
      </c>
      <c r="E133" s="491">
        <v>125</v>
      </c>
      <c r="F133" s="491">
        <v>711</v>
      </c>
      <c r="G133" s="491">
        <v>751</v>
      </c>
      <c r="H133" s="491">
        <v>814</v>
      </c>
      <c r="I133" s="491">
        <v>1005</v>
      </c>
      <c r="J133" s="491">
        <v>1168</v>
      </c>
      <c r="K133" s="491">
        <v>1778</v>
      </c>
      <c r="L133" s="491">
        <v>2643</v>
      </c>
      <c r="M133" s="491">
        <v>4377</v>
      </c>
      <c r="N133" s="491">
        <v>5667</v>
      </c>
      <c r="O133" s="491">
        <v>6348</v>
      </c>
      <c r="P133" s="491">
        <v>4760</v>
      </c>
      <c r="Q133" s="491">
        <v>3812</v>
      </c>
      <c r="R133" s="491">
        <v>3549</v>
      </c>
      <c r="S133" s="491">
        <v>9728</v>
      </c>
      <c r="U133" s="8"/>
    </row>
    <row r="134" spans="1:21" s="34" customFormat="1">
      <c r="A134" s="494" t="s">
        <v>1111</v>
      </c>
      <c r="B134" s="495">
        <v>22</v>
      </c>
      <c r="C134" s="495">
        <v>153</v>
      </c>
      <c r="D134" s="496">
        <v>6.9545454545454541</v>
      </c>
      <c r="E134" s="495">
        <v>0</v>
      </c>
      <c r="F134" s="495">
        <v>0</v>
      </c>
      <c r="G134" s="495">
        <v>1</v>
      </c>
      <c r="H134" s="495">
        <v>0</v>
      </c>
      <c r="I134" s="495">
        <v>0</v>
      </c>
      <c r="J134" s="495">
        <v>1</v>
      </c>
      <c r="K134" s="495">
        <v>1</v>
      </c>
      <c r="L134" s="495">
        <v>1</v>
      </c>
      <c r="M134" s="495">
        <v>0</v>
      </c>
      <c r="N134" s="495">
        <v>2</v>
      </c>
      <c r="O134" s="495">
        <v>3</v>
      </c>
      <c r="P134" s="495">
        <v>0</v>
      </c>
      <c r="Q134" s="495">
        <v>0</v>
      </c>
      <c r="R134" s="495">
        <v>2</v>
      </c>
      <c r="S134" s="495">
        <v>11</v>
      </c>
      <c r="U134" s="8"/>
    </row>
    <row r="135" spans="1:21" s="34" customFormat="1">
      <c r="A135" s="494" t="s">
        <v>1112</v>
      </c>
      <c r="B135" s="495">
        <v>35</v>
      </c>
      <c r="C135" s="495">
        <v>202</v>
      </c>
      <c r="D135" s="496">
        <v>5.7714285714285714</v>
      </c>
      <c r="E135" s="495">
        <v>0</v>
      </c>
      <c r="F135" s="495">
        <v>0</v>
      </c>
      <c r="G135" s="495">
        <v>0</v>
      </c>
      <c r="H135" s="495">
        <v>0</v>
      </c>
      <c r="I135" s="495">
        <v>0</v>
      </c>
      <c r="J135" s="495">
        <v>0</v>
      </c>
      <c r="K135" s="495">
        <v>4</v>
      </c>
      <c r="L135" s="495">
        <v>0</v>
      </c>
      <c r="M135" s="495">
        <v>1</v>
      </c>
      <c r="N135" s="495">
        <v>0</v>
      </c>
      <c r="O135" s="495">
        <v>1</v>
      </c>
      <c r="P135" s="495">
        <v>3</v>
      </c>
      <c r="Q135" s="495">
        <v>2</v>
      </c>
      <c r="R135" s="495">
        <v>1</v>
      </c>
      <c r="S135" s="495">
        <v>23</v>
      </c>
      <c r="U135" s="8"/>
    </row>
    <row r="136" spans="1:21" s="34" customFormat="1">
      <c r="A136" s="494" t="s">
        <v>1113</v>
      </c>
      <c r="B136" s="495">
        <v>122</v>
      </c>
      <c r="C136" s="495">
        <v>620</v>
      </c>
      <c r="D136" s="496">
        <v>5.081967213114754</v>
      </c>
      <c r="E136" s="495">
        <v>1</v>
      </c>
      <c r="F136" s="495">
        <v>3</v>
      </c>
      <c r="G136" s="495">
        <v>2</v>
      </c>
      <c r="H136" s="495">
        <v>0</v>
      </c>
      <c r="I136" s="495">
        <v>3</v>
      </c>
      <c r="J136" s="495">
        <v>0</v>
      </c>
      <c r="K136" s="495">
        <v>4</v>
      </c>
      <c r="L136" s="495">
        <v>14</v>
      </c>
      <c r="M136" s="495">
        <v>10</v>
      </c>
      <c r="N136" s="495">
        <v>3</v>
      </c>
      <c r="O136" s="495">
        <v>9</v>
      </c>
      <c r="P136" s="495">
        <v>8</v>
      </c>
      <c r="Q136" s="495">
        <v>29</v>
      </c>
      <c r="R136" s="495">
        <v>11</v>
      </c>
      <c r="S136" s="495">
        <v>25</v>
      </c>
      <c r="U136" s="8"/>
    </row>
    <row r="137" spans="1:21" s="34" customFormat="1">
      <c r="A137" s="494" t="s">
        <v>1114</v>
      </c>
      <c r="B137" s="495">
        <v>24</v>
      </c>
      <c r="C137" s="495">
        <v>127</v>
      </c>
      <c r="D137" s="496">
        <v>5.291666666666667</v>
      </c>
      <c r="E137" s="495">
        <v>0</v>
      </c>
      <c r="F137" s="495">
        <v>0</v>
      </c>
      <c r="G137" s="495">
        <v>0</v>
      </c>
      <c r="H137" s="495">
        <v>0</v>
      </c>
      <c r="I137" s="495">
        <v>0</v>
      </c>
      <c r="J137" s="495">
        <v>1</v>
      </c>
      <c r="K137" s="495">
        <v>1</v>
      </c>
      <c r="L137" s="495">
        <v>0</v>
      </c>
      <c r="M137" s="495">
        <v>3</v>
      </c>
      <c r="N137" s="495">
        <v>0</v>
      </c>
      <c r="O137" s="495">
        <v>1</v>
      </c>
      <c r="P137" s="495">
        <v>2</v>
      </c>
      <c r="Q137" s="495">
        <v>0</v>
      </c>
      <c r="R137" s="495">
        <v>4</v>
      </c>
      <c r="S137" s="495">
        <v>12</v>
      </c>
      <c r="U137" s="8"/>
    </row>
    <row r="138" spans="1:21" s="34" customFormat="1">
      <c r="A138" s="494" t="s">
        <v>1115</v>
      </c>
      <c r="B138" s="495">
        <v>23</v>
      </c>
      <c r="C138" s="495">
        <v>98</v>
      </c>
      <c r="D138" s="496">
        <v>4.2608695652173916</v>
      </c>
      <c r="E138" s="495">
        <v>0</v>
      </c>
      <c r="F138" s="495">
        <v>1</v>
      </c>
      <c r="G138" s="495">
        <v>0</v>
      </c>
      <c r="H138" s="495">
        <v>0</v>
      </c>
      <c r="I138" s="495">
        <v>2</v>
      </c>
      <c r="J138" s="495">
        <v>0</v>
      </c>
      <c r="K138" s="495">
        <v>0</v>
      </c>
      <c r="L138" s="495">
        <v>0</v>
      </c>
      <c r="M138" s="495">
        <v>0</v>
      </c>
      <c r="N138" s="495">
        <v>1</v>
      </c>
      <c r="O138" s="495">
        <v>0</v>
      </c>
      <c r="P138" s="495">
        <v>1</v>
      </c>
      <c r="Q138" s="495">
        <v>0</v>
      </c>
      <c r="R138" s="495">
        <v>0</v>
      </c>
      <c r="S138" s="495">
        <v>18</v>
      </c>
      <c r="U138" s="8"/>
    </row>
    <row r="139" spans="1:21" s="34" customFormat="1">
      <c r="A139" s="494" t="s">
        <v>1116</v>
      </c>
      <c r="B139" s="495">
        <v>29</v>
      </c>
      <c r="C139" s="495">
        <v>136</v>
      </c>
      <c r="D139" s="496">
        <v>4.6896551724137927</v>
      </c>
      <c r="E139" s="495">
        <v>0</v>
      </c>
      <c r="F139" s="495">
        <v>1</v>
      </c>
      <c r="G139" s="495">
        <v>1</v>
      </c>
      <c r="H139" s="495">
        <v>2</v>
      </c>
      <c r="I139" s="495">
        <v>0</v>
      </c>
      <c r="J139" s="495">
        <v>1</v>
      </c>
      <c r="K139" s="495">
        <v>0</v>
      </c>
      <c r="L139" s="495">
        <v>0</v>
      </c>
      <c r="M139" s="495">
        <v>6</v>
      </c>
      <c r="N139" s="495">
        <v>2</v>
      </c>
      <c r="O139" s="495">
        <v>4</v>
      </c>
      <c r="P139" s="495">
        <v>2</v>
      </c>
      <c r="Q139" s="495">
        <v>0</v>
      </c>
      <c r="R139" s="495">
        <v>0</v>
      </c>
      <c r="S139" s="495">
        <v>10</v>
      </c>
      <c r="U139" s="8"/>
    </row>
    <row r="140" spans="1:21" s="34" customFormat="1">
      <c r="A140" s="494" t="s">
        <v>1117</v>
      </c>
      <c r="B140" s="495">
        <v>32</v>
      </c>
      <c r="C140" s="495">
        <v>189</v>
      </c>
      <c r="D140" s="496">
        <v>5.90625</v>
      </c>
      <c r="E140" s="495">
        <v>0</v>
      </c>
      <c r="F140" s="495">
        <v>1</v>
      </c>
      <c r="G140" s="495">
        <v>1</v>
      </c>
      <c r="H140" s="495">
        <v>0</v>
      </c>
      <c r="I140" s="495">
        <v>0</v>
      </c>
      <c r="J140" s="495">
        <v>1</v>
      </c>
      <c r="K140" s="495">
        <v>0</v>
      </c>
      <c r="L140" s="495">
        <v>3</v>
      </c>
      <c r="M140" s="495">
        <v>1</v>
      </c>
      <c r="N140" s="495">
        <v>1</v>
      </c>
      <c r="O140" s="495">
        <v>0</v>
      </c>
      <c r="P140" s="495">
        <v>1</v>
      </c>
      <c r="Q140" s="495">
        <v>4</v>
      </c>
      <c r="R140" s="495">
        <v>4</v>
      </c>
      <c r="S140" s="495">
        <v>15</v>
      </c>
      <c r="U140" s="8"/>
    </row>
    <row r="141" spans="1:21" s="34" customFormat="1">
      <c r="A141" s="494" t="s">
        <v>1118</v>
      </c>
      <c r="B141" s="495">
        <v>37</v>
      </c>
      <c r="C141" s="495">
        <v>105</v>
      </c>
      <c r="D141" s="496">
        <v>2.8378378378378377</v>
      </c>
      <c r="E141" s="495">
        <v>0</v>
      </c>
      <c r="F141" s="495">
        <v>0</v>
      </c>
      <c r="G141" s="495">
        <v>0</v>
      </c>
      <c r="H141" s="495">
        <v>0</v>
      </c>
      <c r="I141" s="495">
        <v>0</v>
      </c>
      <c r="J141" s="495">
        <v>0</v>
      </c>
      <c r="K141" s="495">
        <v>1</v>
      </c>
      <c r="L141" s="495">
        <v>1</v>
      </c>
      <c r="M141" s="495">
        <v>0</v>
      </c>
      <c r="N141" s="495">
        <v>4</v>
      </c>
      <c r="O141" s="495">
        <v>1</v>
      </c>
      <c r="P141" s="495">
        <v>3</v>
      </c>
      <c r="Q141" s="495">
        <v>4</v>
      </c>
      <c r="R141" s="495">
        <v>7</v>
      </c>
      <c r="S141" s="495">
        <v>16</v>
      </c>
      <c r="U141" s="8"/>
    </row>
    <row r="142" spans="1:21" s="34" customFormat="1">
      <c r="A142" s="494" t="s">
        <v>1119</v>
      </c>
      <c r="B142" s="495">
        <v>24</v>
      </c>
      <c r="C142" s="495">
        <v>84</v>
      </c>
      <c r="D142" s="496">
        <v>3.5</v>
      </c>
      <c r="E142" s="495">
        <v>0</v>
      </c>
      <c r="F142" s="495">
        <v>0</v>
      </c>
      <c r="G142" s="495">
        <v>0</v>
      </c>
      <c r="H142" s="495">
        <v>0</v>
      </c>
      <c r="I142" s="495">
        <v>0</v>
      </c>
      <c r="J142" s="495">
        <v>0</v>
      </c>
      <c r="K142" s="495">
        <v>1</v>
      </c>
      <c r="L142" s="495">
        <v>4</v>
      </c>
      <c r="M142" s="495">
        <v>2</v>
      </c>
      <c r="N142" s="495">
        <v>2</v>
      </c>
      <c r="O142" s="495">
        <v>3</v>
      </c>
      <c r="P142" s="495">
        <v>5</v>
      </c>
      <c r="Q142" s="495">
        <v>2</v>
      </c>
      <c r="R142" s="495">
        <v>0</v>
      </c>
      <c r="S142" s="495">
        <v>5</v>
      </c>
      <c r="U142" s="8"/>
    </row>
    <row r="143" spans="1:21" s="34" customFormat="1">
      <c r="A143" s="494" t="s">
        <v>1120</v>
      </c>
      <c r="B143" s="495">
        <v>26</v>
      </c>
      <c r="C143" s="495">
        <v>113</v>
      </c>
      <c r="D143" s="496">
        <v>4.3461538461538458</v>
      </c>
      <c r="E143" s="495">
        <v>0</v>
      </c>
      <c r="F143" s="495">
        <v>1</v>
      </c>
      <c r="G143" s="495">
        <v>1</v>
      </c>
      <c r="H143" s="495">
        <v>0</v>
      </c>
      <c r="I143" s="495">
        <v>0</v>
      </c>
      <c r="J143" s="495">
        <v>1</v>
      </c>
      <c r="K143" s="495">
        <v>1</v>
      </c>
      <c r="L143" s="495">
        <v>0</v>
      </c>
      <c r="M143" s="495">
        <v>0</v>
      </c>
      <c r="N143" s="495">
        <v>2</v>
      </c>
      <c r="O143" s="495">
        <v>4</v>
      </c>
      <c r="P143" s="495">
        <v>7</v>
      </c>
      <c r="Q143" s="495">
        <v>1</v>
      </c>
      <c r="R143" s="495">
        <v>3</v>
      </c>
      <c r="S143" s="495">
        <v>5</v>
      </c>
      <c r="U143" s="8"/>
    </row>
    <row r="144" spans="1:21" s="34" customFormat="1">
      <c r="A144" s="494" t="s">
        <v>1121</v>
      </c>
      <c r="B144" s="495">
        <v>14</v>
      </c>
      <c r="C144" s="495">
        <v>50</v>
      </c>
      <c r="D144" s="496">
        <v>3.5714285714285716</v>
      </c>
      <c r="E144" s="495">
        <v>1</v>
      </c>
      <c r="F144" s="495">
        <v>0</v>
      </c>
      <c r="G144" s="495">
        <v>0</v>
      </c>
      <c r="H144" s="495">
        <v>0</v>
      </c>
      <c r="I144" s="495">
        <v>0</v>
      </c>
      <c r="J144" s="495">
        <v>1</v>
      </c>
      <c r="K144" s="495">
        <v>1</v>
      </c>
      <c r="L144" s="495">
        <v>1</v>
      </c>
      <c r="M144" s="495">
        <v>2</v>
      </c>
      <c r="N144" s="495">
        <v>0</v>
      </c>
      <c r="O144" s="495">
        <v>1</v>
      </c>
      <c r="P144" s="495">
        <v>1</v>
      </c>
      <c r="Q144" s="495">
        <v>1</v>
      </c>
      <c r="R144" s="495">
        <v>1</v>
      </c>
      <c r="S144" s="495">
        <v>4</v>
      </c>
      <c r="U144" s="8"/>
    </row>
    <row r="145" spans="1:21" s="34" customFormat="1">
      <c r="A145" s="494" t="s">
        <v>1122</v>
      </c>
      <c r="B145" s="495">
        <v>12</v>
      </c>
      <c r="C145" s="495">
        <v>61</v>
      </c>
      <c r="D145" s="496">
        <v>5.083333333333333</v>
      </c>
      <c r="E145" s="495">
        <v>0</v>
      </c>
      <c r="F145" s="495">
        <v>0</v>
      </c>
      <c r="G145" s="495">
        <v>0</v>
      </c>
      <c r="H145" s="495">
        <v>0</v>
      </c>
      <c r="I145" s="495">
        <v>0</v>
      </c>
      <c r="J145" s="495">
        <v>0</v>
      </c>
      <c r="K145" s="495">
        <v>2</v>
      </c>
      <c r="L145" s="495">
        <v>1</v>
      </c>
      <c r="M145" s="495">
        <v>0</v>
      </c>
      <c r="N145" s="495">
        <v>0</v>
      </c>
      <c r="O145" s="495">
        <v>0</v>
      </c>
      <c r="P145" s="495">
        <v>1</v>
      </c>
      <c r="Q145" s="495">
        <v>4</v>
      </c>
      <c r="R145" s="495">
        <v>2</v>
      </c>
      <c r="S145" s="495">
        <v>2</v>
      </c>
      <c r="U145" s="8"/>
    </row>
    <row r="146" spans="1:21" s="34" customFormat="1">
      <c r="A146" s="494" t="s">
        <v>1124</v>
      </c>
      <c r="B146" s="495">
        <v>3</v>
      </c>
      <c r="C146" s="495">
        <v>10</v>
      </c>
      <c r="D146" s="496">
        <v>3.3333333333333335</v>
      </c>
      <c r="E146" s="495">
        <v>0</v>
      </c>
      <c r="F146" s="495">
        <v>0</v>
      </c>
      <c r="G146" s="495">
        <v>0</v>
      </c>
      <c r="H146" s="495">
        <v>0</v>
      </c>
      <c r="I146" s="495">
        <v>0</v>
      </c>
      <c r="J146" s="495">
        <v>0</v>
      </c>
      <c r="K146" s="495">
        <v>0</v>
      </c>
      <c r="L146" s="495">
        <v>0</v>
      </c>
      <c r="M146" s="495">
        <v>0</v>
      </c>
      <c r="N146" s="495">
        <v>1</v>
      </c>
      <c r="O146" s="495">
        <v>1</v>
      </c>
      <c r="P146" s="495">
        <v>0</v>
      </c>
      <c r="Q146" s="495">
        <v>0</v>
      </c>
      <c r="R146" s="495">
        <v>0</v>
      </c>
      <c r="S146" s="495">
        <v>1</v>
      </c>
      <c r="U146" s="8"/>
    </row>
    <row r="147" spans="1:21" s="34" customFormat="1">
      <c r="A147" s="494" t="s">
        <v>1125</v>
      </c>
      <c r="B147" s="495">
        <v>6</v>
      </c>
      <c r="C147" s="495">
        <v>18</v>
      </c>
      <c r="D147" s="496">
        <v>3</v>
      </c>
      <c r="E147" s="495">
        <v>0</v>
      </c>
      <c r="F147" s="495">
        <v>0</v>
      </c>
      <c r="G147" s="495">
        <v>0</v>
      </c>
      <c r="H147" s="495">
        <v>0</v>
      </c>
      <c r="I147" s="495">
        <v>0</v>
      </c>
      <c r="J147" s="495">
        <v>0</v>
      </c>
      <c r="K147" s="495">
        <v>0</v>
      </c>
      <c r="L147" s="495">
        <v>0</v>
      </c>
      <c r="M147" s="495">
        <v>0</v>
      </c>
      <c r="N147" s="495">
        <v>1</v>
      </c>
      <c r="O147" s="495">
        <v>1</v>
      </c>
      <c r="P147" s="495">
        <v>0</v>
      </c>
      <c r="Q147" s="495">
        <v>2</v>
      </c>
      <c r="R147" s="495">
        <v>0</v>
      </c>
      <c r="S147" s="495">
        <v>2</v>
      </c>
      <c r="U147" s="8"/>
    </row>
    <row r="148" spans="1:21" s="34" customFormat="1">
      <c r="A148" s="494" t="s">
        <v>1126</v>
      </c>
      <c r="B148" s="495">
        <v>64</v>
      </c>
      <c r="C148" s="495">
        <v>418</v>
      </c>
      <c r="D148" s="496">
        <v>6.53125</v>
      </c>
      <c r="E148" s="495">
        <v>0</v>
      </c>
      <c r="F148" s="495">
        <v>0</v>
      </c>
      <c r="G148" s="495">
        <v>0</v>
      </c>
      <c r="H148" s="495">
        <v>2</v>
      </c>
      <c r="I148" s="495">
        <v>0</v>
      </c>
      <c r="J148" s="495">
        <v>1</v>
      </c>
      <c r="K148" s="495">
        <v>1</v>
      </c>
      <c r="L148" s="495">
        <v>0</v>
      </c>
      <c r="M148" s="495">
        <v>0</v>
      </c>
      <c r="N148" s="495">
        <v>0</v>
      </c>
      <c r="O148" s="495">
        <v>5</v>
      </c>
      <c r="P148" s="495">
        <v>9</v>
      </c>
      <c r="Q148" s="495">
        <v>3</v>
      </c>
      <c r="R148" s="495">
        <v>5</v>
      </c>
      <c r="S148" s="495">
        <v>38</v>
      </c>
      <c r="U148" s="8"/>
    </row>
    <row r="149" spans="1:21" s="34" customFormat="1">
      <c r="A149" s="494" t="s">
        <v>1127</v>
      </c>
      <c r="B149" s="495">
        <v>1714</v>
      </c>
      <c r="C149" s="495">
        <v>10308</v>
      </c>
      <c r="D149" s="496">
        <v>6.0140023337222868</v>
      </c>
      <c r="E149" s="495">
        <v>0</v>
      </c>
      <c r="F149" s="495">
        <v>1</v>
      </c>
      <c r="G149" s="495">
        <v>0</v>
      </c>
      <c r="H149" s="495">
        <v>1</v>
      </c>
      <c r="I149" s="495">
        <v>1</v>
      </c>
      <c r="J149" s="495">
        <v>3</v>
      </c>
      <c r="K149" s="495">
        <v>46</v>
      </c>
      <c r="L149" s="495">
        <v>62</v>
      </c>
      <c r="M149" s="495">
        <v>99</v>
      </c>
      <c r="N149" s="495">
        <v>131</v>
      </c>
      <c r="O149" s="495">
        <v>144</v>
      </c>
      <c r="P149" s="495">
        <v>148</v>
      </c>
      <c r="Q149" s="495">
        <v>152</v>
      </c>
      <c r="R149" s="495">
        <v>162</v>
      </c>
      <c r="S149" s="495">
        <v>764</v>
      </c>
      <c r="U149" s="8"/>
    </row>
    <row r="150" spans="1:21" s="34" customFormat="1">
      <c r="A150" s="494" t="s">
        <v>1128</v>
      </c>
      <c r="B150" s="495">
        <v>84</v>
      </c>
      <c r="C150" s="495">
        <v>786</v>
      </c>
      <c r="D150" s="496">
        <v>9.3571428571428577</v>
      </c>
      <c r="E150" s="495">
        <v>0</v>
      </c>
      <c r="F150" s="495">
        <v>0</v>
      </c>
      <c r="G150" s="495">
        <v>0</v>
      </c>
      <c r="H150" s="495">
        <v>0</v>
      </c>
      <c r="I150" s="495">
        <v>0</v>
      </c>
      <c r="J150" s="495">
        <v>0</v>
      </c>
      <c r="K150" s="495">
        <v>0</v>
      </c>
      <c r="L150" s="495">
        <v>0</v>
      </c>
      <c r="M150" s="495">
        <v>2</v>
      </c>
      <c r="N150" s="495">
        <v>3</v>
      </c>
      <c r="O150" s="495">
        <v>5</v>
      </c>
      <c r="P150" s="495">
        <v>17</v>
      </c>
      <c r="Q150" s="495">
        <v>6</v>
      </c>
      <c r="R150" s="495">
        <v>6</v>
      </c>
      <c r="S150" s="495">
        <v>45</v>
      </c>
      <c r="U150" s="8"/>
    </row>
    <row r="151" spans="1:21" s="34" customFormat="1">
      <c r="A151" s="494" t="s">
        <v>1129</v>
      </c>
      <c r="B151" s="495">
        <v>1412</v>
      </c>
      <c r="C151" s="495">
        <v>8119</v>
      </c>
      <c r="D151" s="496">
        <v>5.75</v>
      </c>
      <c r="E151" s="495">
        <v>2</v>
      </c>
      <c r="F151" s="495">
        <v>1</v>
      </c>
      <c r="G151" s="495">
        <v>0</v>
      </c>
      <c r="H151" s="495">
        <v>0</v>
      </c>
      <c r="I151" s="495">
        <v>2</v>
      </c>
      <c r="J151" s="495">
        <v>7</v>
      </c>
      <c r="K151" s="495">
        <v>21</v>
      </c>
      <c r="L151" s="495">
        <v>20</v>
      </c>
      <c r="M151" s="495">
        <v>59</v>
      </c>
      <c r="N151" s="495">
        <v>41</v>
      </c>
      <c r="O151" s="495">
        <v>91</v>
      </c>
      <c r="P151" s="495">
        <v>123</v>
      </c>
      <c r="Q151" s="495">
        <v>182</v>
      </c>
      <c r="R151" s="495">
        <v>193</v>
      </c>
      <c r="S151" s="495">
        <v>670</v>
      </c>
      <c r="U151" s="8"/>
    </row>
    <row r="152" spans="1:21" s="34" customFormat="1">
      <c r="A152" s="494" t="s">
        <v>1130</v>
      </c>
      <c r="B152" s="495">
        <v>69</v>
      </c>
      <c r="C152" s="495">
        <v>441</v>
      </c>
      <c r="D152" s="496">
        <v>6.3913043478260869</v>
      </c>
      <c r="E152" s="495">
        <v>0</v>
      </c>
      <c r="F152" s="495">
        <v>0</v>
      </c>
      <c r="G152" s="495">
        <v>0</v>
      </c>
      <c r="H152" s="495">
        <v>0</v>
      </c>
      <c r="I152" s="495">
        <v>0</v>
      </c>
      <c r="J152" s="495">
        <v>0</v>
      </c>
      <c r="K152" s="495">
        <v>2</v>
      </c>
      <c r="L152" s="495">
        <v>3</v>
      </c>
      <c r="M152" s="495">
        <v>2</v>
      </c>
      <c r="N152" s="495">
        <v>5</v>
      </c>
      <c r="O152" s="495">
        <v>5</v>
      </c>
      <c r="P152" s="495">
        <v>7</v>
      </c>
      <c r="Q152" s="495">
        <v>7</v>
      </c>
      <c r="R152" s="495">
        <v>12</v>
      </c>
      <c r="S152" s="495">
        <v>26</v>
      </c>
      <c r="U152" s="8"/>
    </row>
    <row r="153" spans="1:21" s="34" customFormat="1">
      <c r="A153" s="494" t="s">
        <v>1131</v>
      </c>
      <c r="B153" s="495">
        <v>715</v>
      </c>
      <c r="C153" s="495">
        <v>3952</v>
      </c>
      <c r="D153" s="496">
        <v>5.5272727272727273</v>
      </c>
      <c r="E153" s="495">
        <v>1</v>
      </c>
      <c r="F153" s="495">
        <v>0</v>
      </c>
      <c r="G153" s="495">
        <v>0</v>
      </c>
      <c r="H153" s="495">
        <v>0</v>
      </c>
      <c r="I153" s="495">
        <v>0</v>
      </c>
      <c r="J153" s="495">
        <v>1</v>
      </c>
      <c r="K153" s="495">
        <v>7</v>
      </c>
      <c r="L153" s="495">
        <v>14</v>
      </c>
      <c r="M153" s="495">
        <v>28</v>
      </c>
      <c r="N153" s="495">
        <v>60</v>
      </c>
      <c r="O153" s="495">
        <v>80</v>
      </c>
      <c r="P153" s="495">
        <v>54</v>
      </c>
      <c r="Q153" s="495">
        <v>115</v>
      </c>
      <c r="R153" s="495">
        <v>119</v>
      </c>
      <c r="S153" s="495">
        <v>236</v>
      </c>
      <c r="U153" s="8"/>
    </row>
    <row r="154" spans="1:21" s="34" customFormat="1">
      <c r="A154" s="494" t="s">
        <v>1132</v>
      </c>
      <c r="B154" s="495">
        <v>283</v>
      </c>
      <c r="C154" s="495">
        <v>1794</v>
      </c>
      <c r="D154" s="496">
        <v>6.3392226148409891</v>
      </c>
      <c r="E154" s="495">
        <v>0</v>
      </c>
      <c r="F154" s="495">
        <v>0</v>
      </c>
      <c r="G154" s="495">
        <v>1</v>
      </c>
      <c r="H154" s="495">
        <v>2</v>
      </c>
      <c r="I154" s="495">
        <v>0</v>
      </c>
      <c r="J154" s="495">
        <v>0</v>
      </c>
      <c r="K154" s="495">
        <v>6</v>
      </c>
      <c r="L154" s="495">
        <v>3</v>
      </c>
      <c r="M154" s="495">
        <v>5</v>
      </c>
      <c r="N154" s="495">
        <v>16</v>
      </c>
      <c r="O154" s="495">
        <v>37</v>
      </c>
      <c r="P154" s="495">
        <v>23</v>
      </c>
      <c r="Q154" s="495">
        <v>29</v>
      </c>
      <c r="R154" s="495">
        <v>54</v>
      </c>
      <c r="S154" s="495">
        <v>107</v>
      </c>
      <c r="U154" s="8"/>
    </row>
    <row r="155" spans="1:21" s="34" customFormat="1">
      <c r="A155" s="494" t="s">
        <v>1133</v>
      </c>
      <c r="B155" s="495">
        <v>524</v>
      </c>
      <c r="C155" s="495">
        <v>4179</v>
      </c>
      <c r="D155" s="496">
        <v>7.9751908396946565</v>
      </c>
      <c r="E155" s="495">
        <v>21</v>
      </c>
      <c r="F155" s="495">
        <v>37</v>
      </c>
      <c r="G155" s="495">
        <v>20</v>
      </c>
      <c r="H155" s="495">
        <v>1</v>
      </c>
      <c r="I155" s="495">
        <v>4</v>
      </c>
      <c r="J155" s="495">
        <v>10</v>
      </c>
      <c r="K155" s="495">
        <v>1</v>
      </c>
      <c r="L155" s="495">
        <v>3</v>
      </c>
      <c r="M155" s="495">
        <v>12</v>
      </c>
      <c r="N155" s="495">
        <v>4</v>
      </c>
      <c r="O155" s="495">
        <v>22</v>
      </c>
      <c r="P155" s="495">
        <v>37</v>
      </c>
      <c r="Q155" s="495">
        <v>29</v>
      </c>
      <c r="R155" s="495">
        <v>43</v>
      </c>
      <c r="S155" s="495">
        <v>280</v>
      </c>
      <c r="U155" s="8"/>
    </row>
    <row r="156" spans="1:21" s="34" customFormat="1">
      <c r="A156" s="494" t="s">
        <v>1134</v>
      </c>
      <c r="B156" s="495">
        <v>138</v>
      </c>
      <c r="C156" s="495">
        <v>1140</v>
      </c>
      <c r="D156" s="496">
        <v>8.2608695652173907</v>
      </c>
      <c r="E156" s="495">
        <v>0</v>
      </c>
      <c r="F156" s="495">
        <v>0</v>
      </c>
      <c r="G156" s="495">
        <v>0</v>
      </c>
      <c r="H156" s="495">
        <v>0</v>
      </c>
      <c r="I156" s="495">
        <v>0</v>
      </c>
      <c r="J156" s="495">
        <v>0</v>
      </c>
      <c r="K156" s="495">
        <v>0</v>
      </c>
      <c r="L156" s="495">
        <v>0</v>
      </c>
      <c r="M156" s="495">
        <v>1</v>
      </c>
      <c r="N156" s="495">
        <v>4</v>
      </c>
      <c r="O156" s="495">
        <v>5</v>
      </c>
      <c r="P156" s="495">
        <v>7</v>
      </c>
      <c r="Q156" s="495">
        <v>17</v>
      </c>
      <c r="R156" s="495">
        <v>27</v>
      </c>
      <c r="S156" s="495">
        <v>77</v>
      </c>
      <c r="U156" s="8"/>
    </row>
    <row r="157" spans="1:21" s="34" customFormat="1">
      <c r="A157" s="494" t="s">
        <v>1135</v>
      </c>
      <c r="B157" s="495">
        <v>246</v>
      </c>
      <c r="C157" s="495">
        <v>2323</v>
      </c>
      <c r="D157" s="496">
        <v>9.4430894308943092</v>
      </c>
      <c r="E157" s="495">
        <v>0</v>
      </c>
      <c r="F157" s="495">
        <v>0</v>
      </c>
      <c r="G157" s="495">
        <v>0</v>
      </c>
      <c r="H157" s="495">
        <v>0</v>
      </c>
      <c r="I157" s="495">
        <v>2</v>
      </c>
      <c r="J157" s="495">
        <v>1</v>
      </c>
      <c r="K157" s="495">
        <v>7</v>
      </c>
      <c r="L157" s="495">
        <v>4</v>
      </c>
      <c r="M157" s="495">
        <v>7</v>
      </c>
      <c r="N157" s="495">
        <v>4</v>
      </c>
      <c r="O157" s="495">
        <v>15</v>
      </c>
      <c r="P157" s="495">
        <v>19</v>
      </c>
      <c r="Q157" s="495">
        <v>34</v>
      </c>
      <c r="R157" s="495">
        <v>17</v>
      </c>
      <c r="S157" s="495">
        <v>136</v>
      </c>
      <c r="U157" s="8"/>
    </row>
    <row r="158" spans="1:21" s="34" customFormat="1">
      <c r="A158" s="494" t="s">
        <v>1136</v>
      </c>
      <c r="B158" s="495">
        <v>404</v>
      </c>
      <c r="C158" s="495">
        <v>3129</v>
      </c>
      <c r="D158" s="496">
        <v>7.7450495049504955</v>
      </c>
      <c r="E158" s="495">
        <v>0</v>
      </c>
      <c r="F158" s="495">
        <v>1</v>
      </c>
      <c r="G158" s="495">
        <v>0</v>
      </c>
      <c r="H158" s="495">
        <v>4</v>
      </c>
      <c r="I158" s="495">
        <v>6</v>
      </c>
      <c r="J158" s="495">
        <v>9</v>
      </c>
      <c r="K158" s="495">
        <v>9</v>
      </c>
      <c r="L158" s="495">
        <v>6</v>
      </c>
      <c r="M158" s="495">
        <v>18</v>
      </c>
      <c r="N158" s="495">
        <v>13</v>
      </c>
      <c r="O158" s="495">
        <v>27</v>
      </c>
      <c r="P158" s="495">
        <v>26</v>
      </c>
      <c r="Q158" s="495">
        <v>25</v>
      </c>
      <c r="R158" s="495">
        <v>39</v>
      </c>
      <c r="S158" s="495">
        <v>221</v>
      </c>
      <c r="U158" s="8"/>
    </row>
    <row r="159" spans="1:21" s="34" customFormat="1">
      <c r="A159" s="494" t="s">
        <v>1137</v>
      </c>
      <c r="B159" s="495">
        <v>24</v>
      </c>
      <c r="C159" s="495">
        <v>202</v>
      </c>
      <c r="D159" s="496">
        <v>8.4166666666666661</v>
      </c>
      <c r="E159" s="495">
        <v>0</v>
      </c>
      <c r="F159" s="495">
        <v>0</v>
      </c>
      <c r="G159" s="495">
        <v>0</v>
      </c>
      <c r="H159" s="495">
        <v>0</v>
      </c>
      <c r="I159" s="495">
        <v>0</v>
      </c>
      <c r="J159" s="495">
        <v>0</v>
      </c>
      <c r="K159" s="495">
        <v>1</v>
      </c>
      <c r="L159" s="495">
        <v>0</v>
      </c>
      <c r="M159" s="495">
        <v>0</v>
      </c>
      <c r="N159" s="495">
        <v>2</v>
      </c>
      <c r="O159" s="495">
        <v>6</v>
      </c>
      <c r="P159" s="495">
        <v>1</v>
      </c>
      <c r="Q159" s="495">
        <v>1</v>
      </c>
      <c r="R159" s="495">
        <v>4</v>
      </c>
      <c r="S159" s="495">
        <v>9</v>
      </c>
    </row>
    <row r="160" spans="1:21" s="34" customFormat="1">
      <c r="A160" s="494" t="s">
        <v>1138</v>
      </c>
      <c r="B160" s="495">
        <v>27</v>
      </c>
      <c r="C160" s="495">
        <v>168</v>
      </c>
      <c r="D160" s="496">
        <v>6.2222222222222223</v>
      </c>
      <c r="E160" s="495">
        <v>0</v>
      </c>
      <c r="F160" s="495">
        <v>0</v>
      </c>
      <c r="G160" s="495">
        <v>0</v>
      </c>
      <c r="H160" s="495">
        <v>1</v>
      </c>
      <c r="I160" s="495">
        <v>0</v>
      </c>
      <c r="J160" s="495">
        <v>0</v>
      </c>
      <c r="K160" s="495">
        <v>0</v>
      </c>
      <c r="L160" s="495">
        <v>0</v>
      </c>
      <c r="M160" s="495">
        <v>1</v>
      </c>
      <c r="N160" s="495">
        <v>0</v>
      </c>
      <c r="O160" s="495">
        <v>0</v>
      </c>
      <c r="P160" s="495">
        <v>5</v>
      </c>
      <c r="Q160" s="495">
        <v>5</v>
      </c>
      <c r="R160" s="495">
        <v>1</v>
      </c>
      <c r="S160" s="495">
        <v>14</v>
      </c>
    </row>
    <row r="161" spans="1:19" s="34" customFormat="1">
      <c r="A161" s="494" t="s">
        <v>1139</v>
      </c>
      <c r="B161" s="495">
        <v>36</v>
      </c>
      <c r="C161" s="495">
        <v>195</v>
      </c>
      <c r="D161" s="496">
        <v>5.416666666666667</v>
      </c>
      <c r="E161" s="495">
        <v>0</v>
      </c>
      <c r="F161" s="495">
        <v>0</v>
      </c>
      <c r="G161" s="495">
        <v>0</v>
      </c>
      <c r="H161" s="495">
        <v>1</v>
      </c>
      <c r="I161" s="495">
        <v>1</v>
      </c>
      <c r="J161" s="495">
        <v>0</v>
      </c>
      <c r="K161" s="495">
        <v>1</v>
      </c>
      <c r="L161" s="495">
        <v>0</v>
      </c>
      <c r="M161" s="495">
        <v>3</v>
      </c>
      <c r="N161" s="495">
        <v>2</v>
      </c>
      <c r="O161" s="495">
        <v>0</v>
      </c>
      <c r="P161" s="495">
        <v>1</v>
      </c>
      <c r="Q161" s="495">
        <v>4</v>
      </c>
      <c r="R161" s="495">
        <v>4</v>
      </c>
      <c r="S161" s="495">
        <v>19</v>
      </c>
    </row>
    <row r="162" spans="1:19" s="34" customFormat="1">
      <c r="A162" s="494" t="s">
        <v>1140</v>
      </c>
      <c r="B162" s="495">
        <v>31</v>
      </c>
      <c r="C162" s="495">
        <v>151</v>
      </c>
      <c r="D162" s="496">
        <v>4.870967741935484</v>
      </c>
      <c r="E162" s="495">
        <v>0</v>
      </c>
      <c r="F162" s="495">
        <v>0</v>
      </c>
      <c r="G162" s="495">
        <v>0</v>
      </c>
      <c r="H162" s="495">
        <v>1</v>
      </c>
      <c r="I162" s="495">
        <v>0</v>
      </c>
      <c r="J162" s="495">
        <v>0</v>
      </c>
      <c r="K162" s="495">
        <v>0</v>
      </c>
      <c r="L162" s="495">
        <v>0</v>
      </c>
      <c r="M162" s="495">
        <v>0</v>
      </c>
      <c r="N162" s="495">
        <v>10</v>
      </c>
      <c r="O162" s="495">
        <v>1</v>
      </c>
      <c r="P162" s="495">
        <v>3</v>
      </c>
      <c r="Q162" s="495">
        <v>2</v>
      </c>
      <c r="R162" s="495">
        <v>5</v>
      </c>
      <c r="S162" s="495">
        <v>9</v>
      </c>
    </row>
    <row r="163" spans="1:19" s="34" customFormat="1">
      <c r="A163" s="494" t="s">
        <v>1141</v>
      </c>
      <c r="B163" s="495">
        <v>2</v>
      </c>
      <c r="C163" s="495">
        <v>7</v>
      </c>
      <c r="D163" s="496">
        <v>3.5</v>
      </c>
      <c r="E163" s="495">
        <v>0</v>
      </c>
      <c r="F163" s="495">
        <v>0</v>
      </c>
      <c r="G163" s="495">
        <v>0</v>
      </c>
      <c r="H163" s="495">
        <v>0</v>
      </c>
      <c r="I163" s="495">
        <v>0</v>
      </c>
      <c r="J163" s="495">
        <v>0</v>
      </c>
      <c r="K163" s="495">
        <v>0</v>
      </c>
      <c r="L163" s="495">
        <v>0</v>
      </c>
      <c r="M163" s="495">
        <v>0</v>
      </c>
      <c r="N163" s="495">
        <v>0</v>
      </c>
      <c r="O163" s="495">
        <v>0</v>
      </c>
      <c r="P163" s="495">
        <v>0</v>
      </c>
      <c r="Q163" s="495">
        <v>1</v>
      </c>
      <c r="R163" s="495">
        <v>0</v>
      </c>
      <c r="S163" s="495">
        <v>1</v>
      </c>
    </row>
    <row r="164" spans="1:19" s="34" customFormat="1">
      <c r="A164" s="494" t="s">
        <v>1142</v>
      </c>
      <c r="B164" s="495">
        <v>632</v>
      </c>
      <c r="C164" s="495">
        <v>4071</v>
      </c>
      <c r="D164" s="496">
        <v>6.4414556962025316</v>
      </c>
      <c r="E164" s="495">
        <v>0</v>
      </c>
      <c r="F164" s="495">
        <v>0</v>
      </c>
      <c r="G164" s="495">
        <v>0</v>
      </c>
      <c r="H164" s="495">
        <v>0</v>
      </c>
      <c r="I164" s="495">
        <v>1</v>
      </c>
      <c r="J164" s="495">
        <v>2</v>
      </c>
      <c r="K164" s="495">
        <v>7</v>
      </c>
      <c r="L164" s="495">
        <v>10</v>
      </c>
      <c r="M164" s="495">
        <v>29</v>
      </c>
      <c r="N164" s="495">
        <v>42</v>
      </c>
      <c r="O164" s="495">
        <v>31</v>
      </c>
      <c r="P164" s="495">
        <v>72</v>
      </c>
      <c r="Q164" s="495">
        <v>80</v>
      </c>
      <c r="R164" s="495">
        <v>66</v>
      </c>
      <c r="S164" s="495">
        <v>292</v>
      </c>
    </row>
    <row r="165" spans="1:19" s="34" customFormat="1">
      <c r="A165" s="494" t="s">
        <v>1143</v>
      </c>
      <c r="B165" s="495">
        <v>22</v>
      </c>
      <c r="C165" s="495">
        <v>104</v>
      </c>
      <c r="D165" s="496">
        <v>4.7272727272727275</v>
      </c>
      <c r="E165" s="495">
        <v>0</v>
      </c>
      <c r="F165" s="495">
        <v>0</v>
      </c>
      <c r="G165" s="495">
        <v>0</v>
      </c>
      <c r="H165" s="495">
        <v>1</v>
      </c>
      <c r="I165" s="495">
        <v>0</v>
      </c>
      <c r="J165" s="495">
        <v>1</v>
      </c>
      <c r="K165" s="495">
        <v>7</v>
      </c>
      <c r="L165" s="495">
        <v>0</v>
      </c>
      <c r="M165" s="495">
        <v>1</v>
      </c>
      <c r="N165" s="495">
        <v>0</v>
      </c>
      <c r="O165" s="495">
        <v>0</v>
      </c>
      <c r="P165" s="495">
        <v>0</v>
      </c>
      <c r="Q165" s="495">
        <v>10</v>
      </c>
      <c r="R165" s="495">
        <v>0</v>
      </c>
      <c r="S165" s="495">
        <v>2</v>
      </c>
    </row>
    <row r="166" spans="1:19" s="34" customFormat="1">
      <c r="A166" s="494" t="s">
        <v>1144</v>
      </c>
      <c r="B166" s="495">
        <v>39</v>
      </c>
      <c r="C166" s="495">
        <v>276</v>
      </c>
      <c r="D166" s="496">
        <v>7.0769230769230766</v>
      </c>
      <c r="E166" s="495">
        <v>0</v>
      </c>
      <c r="F166" s="495">
        <v>1</v>
      </c>
      <c r="G166" s="495">
        <v>1</v>
      </c>
      <c r="H166" s="495">
        <v>0</v>
      </c>
      <c r="I166" s="495">
        <v>1</v>
      </c>
      <c r="J166" s="495">
        <v>1</v>
      </c>
      <c r="K166" s="495">
        <v>3</v>
      </c>
      <c r="L166" s="495">
        <v>0</v>
      </c>
      <c r="M166" s="495">
        <v>5</v>
      </c>
      <c r="N166" s="495">
        <v>1</v>
      </c>
      <c r="O166" s="495">
        <v>5</v>
      </c>
      <c r="P166" s="495">
        <v>1</v>
      </c>
      <c r="Q166" s="495">
        <v>4</v>
      </c>
      <c r="R166" s="495">
        <v>7</v>
      </c>
      <c r="S166" s="495">
        <v>9</v>
      </c>
    </row>
    <row r="167" spans="1:19" s="34" customFormat="1">
      <c r="A167" s="494" t="s">
        <v>1146</v>
      </c>
      <c r="B167" s="495">
        <v>195</v>
      </c>
      <c r="C167" s="495">
        <v>1184</v>
      </c>
      <c r="D167" s="496">
        <v>6.0717948717948715</v>
      </c>
      <c r="E167" s="495">
        <v>0</v>
      </c>
      <c r="F167" s="495">
        <v>5</v>
      </c>
      <c r="G167" s="495">
        <v>45</v>
      </c>
      <c r="H167" s="495">
        <v>49</v>
      </c>
      <c r="I167" s="495">
        <v>31</v>
      </c>
      <c r="J167" s="495">
        <v>12</v>
      </c>
      <c r="K167" s="495">
        <v>11</v>
      </c>
      <c r="L167" s="495">
        <v>2</v>
      </c>
      <c r="M167" s="495">
        <v>5</v>
      </c>
      <c r="N167" s="495">
        <v>1</v>
      </c>
      <c r="O167" s="495">
        <v>3</v>
      </c>
      <c r="P167" s="495">
        <v>7</v>
      </c>
      <c r="Q167" s="495">
        <v>5</v>
      </c>
      <c r="R167" s="495">
        <v>2</v>
      </c>
      <c r="S167" s="495">
        <v>17</v>
      </c>
    </row>
    <row r="168" spans="1:19" s="34" customFormat="1">
      <c r="A168" s="494" t="s">
        <v>1147</v>
      </c>
      <c r="B168" s="495">
        <v>100</v>
      </c>
      <c r="C168" s="495">
        <v>1358</v>
      </c>
      <c r="D168" s="496">
        <v>13.58</v>
      </c>
      <c r="E168" s="495">
        <v>1</v>
      </c>
      <c r="F168" s="495">
        <v>7</v>
      </c>
      <c r="G168" s="495">
        <v>3</v>
      </c>
      <c r="H168" s="495">
        <v>13</v>
      </c>
      <c r="I168" s="495">
        <v>4</v>
      </c>
      <c r="J168" s="495">
        <v>1</v>
      </c>
      <c r="K168" s="495">
        <v>8</v>
      </c>
      <c r="L168" s="495">
        <v>3</v>
      </c>
      <c r="M168" s="495">
        <v>0</v>
      </c>
      <c r="N168" s="495">
        <v>11</v>
      </c>
      <c r="O168" s="495">
        <v>4</v>
      </c>
      <c r="P168" s="495">
        <v>11</v>
      </c>
      <c r="Q168" s="495">
        <v>8</v>
      </c>
      <c r="R168" s="495">
        <v>7</v>
      </c>
      <c r="S168" s="495">
        <v>19</v>
      </c>
    </row>
    <row r="169" spans="1:19" s="34" customFormat="1">
      <c r="A169" s="494" t="s">
        <v>1148</v>
      </c>
      <c r="B169" s="495">
        <v>219</v>
      </c>
      <c r="C169" s="495">
        <v>886</v>
      </c>
      <c r="D169" s="496">
        <v>4.0456621004566209</v>
      </c>
      <c r="E169" s="495">
        <v>0</v>
      </c>
      <c r="F169" s="495">
        <v>0</v>
      </c>
      <c r="G169" s="495">
        <v>0</v>
      </c>
      <c r="H169" s="495">
        <v>0</v>
      </c>
      <c r="I169" s="495">
        <v>1</v>
      </c>
      <c r="J169" s="495">
        <v>2</v>
      </c>
      <c r="K169" s="495">
        <v>1</v>
      </c>
      <c r="L169" s="495">
        <v>6</v>
      </c>
      <c r="M169" s="495">
        <v>13</v>
      </c>
      <c r="N169" s="495">
        <v>9</v>
      </c>
      <c r="O169" s="495">
        <v>10</v>
      </c>
      <c r="P169" s="495">
        <v>16</v>
      </c>
      <c r="Q169" s="495">
        <v>21</v>
      </c>
      <c r="R169" s="495">
        <v>31</v>
      </c>
      <c r="S169" s="495">
        <v>109</v>
      </c>
    </row>
    <row r="170" spans="1:19" s="34" customFormat="1">
      <c r="A170" s="494" t="s">
        <v>1149</v>
      </c>
      <c r="B170" s="495">
        <v>434</v>
      </c>
      <c r="C170" s="495">
        <v>1498</v>
      </c>
      <c r="D170" s="496">
        <v>3.4516129032258065</v>
      </c>
      <c r="E170" s="495">
        <v>2</v>
      </c>
      <c r="F170" s="495">
        <v>0</v>
      </c>
      <c r="G170" s="495">
        <v>1</v>
      </c>
      <c r="H170" s="495">
        <v>4</v>
      </c>
      <c r="I170" s="495">
        <v>0</v>
      </c>
      <c r="J170" s="495">
        <v>2</v>
      </c>
      <c r="K170" s="495">
        <v>2</v>
      </c>
      <c r="L170" s="495">
        <v>4</v>
      </c>
      <c r="M170" s="495">
        <v>7</v>
      </c>
      <c r="N170" s="495">
        <v>15</v>
      </c>
      <c r="O170" s="495">
        <v>17</v>
      </c>
      <c r="P170" s="495">
        <v>13</v>
      </c>
      <c r="Q170" s="495">
        <v>23</v>
      </c>
      <c r="R170" s="495">
        <v>39</v>
      </c>
      <c r="S170" s="495">
        <v>305</v>
      </c>
    </row>
    <row r="171" spans="1:19" s="34" customFormat="1">
      <c r="A171" s="494" t="s">
        <v>1150</v>
      </c>
      <c r="B171" s="495">
        <v>20</v>
      </c>
      <c r="C171" s="495">
        <v>223</v>
      </c>
      <c r="D171" s="496">
        <v>11.15</v>
      </c>
      <c r="E171" s="495">
        <v>0</v>
      </c>
      <c r="F171" s="495">
        <v>3</v>
      </c>
      <c r="G171" s="495">
        <v>1</v>
      </c>
      <c r="H171" s="495">
        <v>1</v>
      </c>
      <c r="I171" s="495">
        <v>1</v>
      </c>
      <c r="J171" s="495">
        <v>2</v>
      </c>
      <c r="K171" s="495">
        <v>0</v>
      </c>
      <c r="L171" s="495">
        <v>1</v>
      </c>
      <c r="M171" s="495">
        <v>1</v>
      </c>
      <c r="N171" s="495">
        <v>1</v>
      </c>
      <c r="O171" s="495">
        <v>1</v>
      </c>
      <c r="P171" s="495">
        <v>4</v>
      </c>
      <c r="Q171" s="495">
        <v>1</v>
      </c>
      <c r="R171" s="495">
        <v>0</v>
      </c>
      <c r="S171" s="495">
        <v>3</v>
      </c>
    </row>
    <row r="172" spans="1:19" s="34" customFormat="1">
      <c r="A172" s="494" t="s">
        <v>1151</v>
      </c>
      <c r="B172" s="495">
        <v>16</v>
      </c>
      <c r="C172" s="495">
        <v>87</v>
      </c>
      <c r="D172" s="496">
        <v>5.4375</v>
      </c>
      <c r="E172" s="495">
        <v>0</v>
      </c>
      <c r="F172" s="495">
        <v>0</v>
      </c>
      <c r="G172" s="495">
        <v>1</v>
      </c>
      <c r="H172" s="495">
        <v>0</v>
      </c>
      <c r="I172" s="495">
        <v>1</v>
      </c>
      <c r="J172" s="495">
        <v>0</v>
      </c>
      <c r="K172" s="495">
        <v>0</v>
      </c>
      <c r="L172" s="495">
        <v>0</v>
      </c>
      <c r="M172" s="495">
        <v>5</v>
      </c>
      <c r="N172" s="495">
        <v>0</v>
      </c>
      <c r="O172" s="495">
        <v>0</v>
      </c>
      <c r="P172" s="495">
        <v>3</v>
      </c>
      <c r="Q172" s="495">
        <v>0</v>
      </c>
      <c r="R172" s="495">
        <v>0</v>
      </c>
      <c r="S172" s="495">
        <v>6</v>
      </c>
    </row>
    <row r="173" spans="1:19" s="34" customFormat="1">
      <c r="A173" s="494" t="s">
        <v>1152</v>
      </c>
      <c r="B173" s="495">
        <v>10</v>
      </c>
      <c r="C173" s="495">
        <v>39</v>
      </c>
      <c r="D173" s="496">
        <v>3.9</v>
      </c>
      <c r="E173" s="495">
        <v>0</v>
      </c>
      <c r="F173" s="495">
        <v>0</v>
      </c>
      <c r="G173" s="495">
        <v>0</v>
      </c>
      <c r="H173" s="495">
        <v>0</v>
      </c>
      <c r="I173" s="495">
        <v>0</v>
      </c>
      <c r="J173" s="495">
        <v>0</v>
      </c>
      <c r="K173" s="495">
        <v>3</v>
      </c>
      <c r="L173" s="495">
        <v>0</v>
      </c>
      <c r="M173" s="495">
        <v>3</v>
      </c>
      <c r="N173" s="495">
        <v>1</v>
      </c>
      <c r="O173" s="495">
        <v>1</v>
      </c>
      <c r="P173" s="495">
        <v>0</v>
      </c>
      <c r="Q173" s="495">
        <v>0</v>
      </c>
      <c r="R173" s="495">
        <v>1</v>
      </c>
      <c r="S173" s="495">
        <v>1</v>
      </c>
    </row>
    <row r="174" spans="1:19" s="34" customFormat="1">
      <c r="A174" s="494" t="s">
        <v>1153</v>
      </c>
      <c r="B174" s="495">
        <v>113</v>
      </c>
      <c r="C174" s="495">
        <v>763</v>
      </c>
      <c r="D174" s="496">
        <v>6.7522123893805306</v>
      </c>
      <c r="E174" s="495">
        <v>1</v>
      </c>
      <c r="F174" s="495">
        <v>0</v>
      </c>
      <c r="G174" s="495">
        <v>1</v>
      </c>
      <c r="H174" s="495">
        <v>5</v>
      </c>
      <c r="I174" s="495">
        <v>2</v>
      </c>
      <c r="J174" s="495">
        <v>1</v>
      </c>
      <c r="K174" s="495">
        <v>7</v>
      </c>
      <c r="L174" s="495">
        <v>1</v>
      </c>
      <c r="M174" s="495">
        <v>3</v>
      </c>
      <c r="N174" s="495">
        <v>6</v>
      </c>
      <c r="O174" s="495">
        <v>17</v>
      </c>
      <c r="P174" s="495">
        <v>12</v>
      </c>
      <c r="Q174" s="495">
        <v>16</v>
      </c>
      <c r="R174" s="495">
        <v>13</v>
      </c>
      <c r="S174" s="495">
        <v>28</v>
      </c>
    </row>
    <row r="175" spans="1:19" s="34" customFormat="1">
      <c r="A175" s="494" t="s">
        <v>1154</v>
      </c>
      <c r="B175" s="495">
        <v>312</v>
      </c>
      <c r="C175" s="495">
        <v>1875</v>
      </c>
      <c r="D175" s="496">
        <v>6.009615384615385</v>
      </c>
      <c r="E175" s="495">
        <v>2</v>
      </c>
      <c r="F175" s="495">
        <v>20</v>
      </c>
      <c r="G175" s="495">
        <v>5</v>
      </c>
      <c r="H175" s="495">
        <v>5</v>
      </c>
      <c r="I175" s="495">
        <v>18</v>
      </c>
      <c r="J175" s="495">
        <v>33</v>
      </c>
      <c r="K175" s="495">
        <v>14</v>
      </c>
      <c r="L175" s="495">
        <v>10</v>
      </c>
      <c r="M175" s="495">
        <v>16</v>
      </c>
      <c r="N175" s="495">
        <v>22</v>
      </c>
      <c r="O175" s="495">
        <v>18</v>
      </c>
      <c r="P175" s="495">
        <v>29</v>
      </c>
      <c r="Q175" s="495">
        <v>32</v>
      </c>
      <c r="R175" s="495">
        <v>26</v>
      </c>
      <c r="S175" s="495">
        <v>62</v>
      </c>
    </row>
    <row r="176" spans="1:19" s="34" customFormat="1">
      <c r="A176" s="494" t="s">
        <v>1155</v>
      </c>
      <c r="B176" s="495">
        <v>4617</v>
      </c>
      <c r="C176" s="495">
        <v>15380</v>
      </c>
      <c r="D176" s="496">
        <v>3.3311674247346761</v>
      </c>
      <c r="E176" s="495">
        <v>1</v>
      </c>
      <c r="F176" s="495">
        <v>0</v>
      </c>
      <c r="G176" s="495">
        <v>0</v>
      </c>
      <c r="H176" s="495">
        <v>0</v>
      </c>
      <c r="I176" s="495">
        <v>2</v>
      </c>
      <c r="J176" s="495">
        <v>11</v>
      </c>
      <c r="K176" s="495">
        <v>85</v>
      </c>
      <c r="L176" s="495">
        <v>160</v>
      </c>
      <c r="M176" s="495">
        <v>378</v>
      </c>
      <c r="N176" s="495">
        <v>459</v>
      </c>
      <c r="O176" s="495">
        <v>684</v>
      </c>
      <c r="P176" s="495">
        <v>593</v>
      </c>
      <c r="Q176" s="495">
        <v>566</v>
      </c>
      <c r="R176" s="495">
        <v>618</v>
      </c>
      <c r="S176" s="495">
        <v>1060</v>
      </c>
    </row>
    <row r="177" spans="1:19" s="34" customFormat="1">
      <c r="A177" s="494" t="s">
        <v>1156</v>
      </c>
      <c r="B177" s="495">
        <v>125</v>
      </c>
      <c r="C177" s="495">
        <v>737</v>
      </c>
      <c r="D177" s="496">
        <v>5.8959999999999999</v>
      </c>
      <c r="E177" s="495">
        <v>0</v>
      </c>
      <c r="F177" s="495">
        <v>0</v>
      </c>
      <c r="G177" s="495">
        <v>1</v>
      </c>
      <c r="H177" s="495">
        <v>0</v>
      </c>
      <c r="I177" s="495">
        <v>4</v>
      </c>
      <c r="J177" s="495">
        <v>8</v>
      </c>
      <c r="K177" s="495">
        <v>2</v>
      </c>
      <c r="L177" s="495">
        <v>4</v>
      </c>
      <c r="M177" s="495">
        <v>8</v>
      </c>
      <c r="N177" s="495">
        <v>3</v>
      </c>
      <c r="O177" s="495">
        <v>9</v>
      </c>
      <c r="P177" s="495">
        <v>2</v>
      </c>
      <c r="Q177" s="495">
        <v>6</v>
      </c>
      <c r="R177" s="495">
        <v>7</v>
      </c>
      <c r="S177" s="495">
        <v>71</v>
      </c>
    </row>
    <row r="178" spans="1:19" s="34" customFormat="1">
      <c r="A178" s="494" t="s">
        <v>1157</v>
      </c>
      <c r="B178" s="495">
        <v>47</v>
      </c>
      <c r="C178" s="495">
        <v>240</v>
      </c>
      <c r="D178" s="496">
        <v>5.1063829787234045</v>
      </c>
      <c r="E178" s="495">
        <v>0</v>
      </c>
      <c r="F178" s="495">
        <v>0</v>
      </c>
      <c r="G178" s="495">
        <v>2</v>
      </c>
      <c r="H178" s="495">
        <v>0</v>
      </c>
      <c r="I178" s="495">
        <v>0</v>
      </c>
      <c r="J178" s="495">
        <v>0</v>
      </c>
      <c r="K178" s="495">
        <v>0</v>
      </c>
      <c r="L178" s="495">
        <v>2</v>
      </c>
      <c r="M178" s="495">
        <v>1</v>
      </c>
      <c r="N178" s="495">
        <v>0</v>
      </c>
      <c r="O178" s="495">
        <v>1</v>
      </c>
      <c r="P178" s="495">
        <v>0</v>
      </c>
      <c r="Q178" s="495">
        <v>0</v>
      </c>
      <c r="R178" s="495">
        <v>1</v>
      </c>
      <c r="S178" s="495">
        <v>40</v>
      </c>
    </row>
    <row r="179" spans="1:19" s="34" customFormat="1">
      <c r="A179" s="494" t="s">
        <v>1158</v>
      </c>
      <c r="B179" s="495">
        <v>1831</v>
      </c>
      <c r="C179" s="495">
        <v>10072</v>
      </c>
      <c r="D179" s="496">
        <v>5.500819224467504</v>
      </c>
      <c r="E179" s="495">
        <v>0</v>
      </c>
      <c r="F179" s="495">
        <v>0</v>
      </c>
      <c r="G179" s="495">
        <v>0</v>
      </c>
      <c r="H179" s="495">
        <v>0</v>
      </c>
      <c r="I179" s="495">
        <v>1</v>
      </c>
      <c r="J179" s="495">
        <v>8</v>
      </c>
      <c r="K179" s="495">
        <v>31</v>
      </c>
      <c r="L179" s="495">
        <v>123</v>
      </c>
      <c r="M179" s="495">
        <v>194</v>
      </c>
      <c r="N179" s="495">
        <v>261</v>
      </c>
      <c r="O179" s="495">
        <v>243</v>
      </c>
      <c r="P179" s="495">
        <v>264</v>
      </c>
      <c r="Q179" s="495">
        <v>171</v>
      </c>
      <c r="R179" s="495">
        <v>174</v>
      </c>
      <c r="S179" s="495">
        <v>361</v>
      </c>
    </row>
    <row r="180" spans="1:19" s="34" customFormat="1">
      <c r="A180" s="494" t="s">
        <v>1159</v>
      </c>
      <c r="B180" s="495">
        <v>626</v>
      </c>
      <c r="C180" s="495">
        <v>2941</v>
      </c>
      <c r="D180" s="496">
        <v>4.6980830670926519</v>
      </c>
      <c r="E180" s="495">
        <v>1</v>
      </c>
      <c r="F180" s="495">
        <v>0</v>
      </c>
      <c r="G180" s="495">
        <v>0</v>
      </c>
      <c r="H180" s="495">
        <v>0</v>
      </c>
      <c r="I180" s="495">
        <v>1</v>
      </c>
      <c r="J180" s="495">
        <v>6</v>
      </c>
      <c r="K180" s="495">
        <v>1</v>
      </c>
      <c r="L180" s="495">
        <v>8</v>
      </c>
      <c r="M180" s="495">
        <v>36</v>
      </c>
      <c r="N180" s="495">
        <v>54</v>
      </c>
      <c r="O180" s="495">
        <v>44</v>
      </c>
      <c r="P180" s="495">
        <v>61</v>
      </c>
      <c r="Q180" s="495">
        <v>91</v>
      </c>
      <c r="R180" s="495">
        <v>120</v>
      </c>
      <c r="S180" s="495">
        <v>203</v>
      </c>
    </row>
    <row r="181" spans="1:19" s="34" customFormat="1">
      <c r="A181" s="494" t="s">
        <v>1160</v>
      </c>
      <c r="B181" s="495">
        <v>128</v>
      </c>
      <c r="C181" s="495">
        <v>658</v>
      </c>
      <c r="D181" s="496">
        <v>5.140625</v>
      </c>
      <c r="E181" s="495">
        <v>0</v>
      </c>
      <c r="F181" s="495">
        <v>0</v>
      </c>
      <c r="G181" s="495">
        <v>0</v>
      </c>
      <c r="H181" s="495">
        <v>0</v>
      </c>
      <c r="I181" s="495">
        <v>0</v>
      </c>
      <c r="J181" s="495">
        <v>0</v>
      </c>
      <c r="K181" s="495">
        <v>8</v>
      </c>
      <c r="L181" s="495">
        <v>4</v>
      </c>
      <c r="M181" s="495">
        <v>12</v>
      </c>
      <c r="N181" s="495">
        <v>10</v>
      </c>
      <c r="O181" s="495">
        <v>7</v>
      </c>
      <c r="P181" s="495">
        <v>14</v>
      </c>
      <c r="Q181" s="495">
        <v>23</v>
      </c>
      <c r="R181" s="495">
        <v>12</v>
      </c>
      <c r="S181" s="495">
        <v>38</v>
      </c>
    </row>
    <row r="182" spans="1:19" s="34" customFormat="1">
      <c r="A182" s="494" t="s">
        <v>1161</v>
      </c>
      <c r="B182" s="495">
        <v>1342</v>
      </c>
      <c r="C182" s="495">
        <v>7117</v>
      </c>
      <c r="D182" s="496">
        <v>5.3032786885245899</v>
      </c>
      <c r="E182" s="495">
        <v>0</v>
      </c>
      <c r="F182" s="495">
        <v>2</v>
      </c>
      <c r="G182" s="495">
        <v>16</v>
      </c>
      <c r="H182" s="495">
        <v>29</v>
      </c>
      <c r="I182" s="495">
        <v>46</v>
      </c>
      <c r="J182" s="495">
        <v>28</v>
      </c>
      <c r="K182" s="495">
        <v>48</v>
      </c>
      <c r="L182" s="495">
        <v>41</v>
      </c>
      <c r="M182" s="495">
        <v>75</v>
      </c>
      <c r="N182" s="495">
        <v>80</v>
      </c>
      <c r="O182" s="495">
        <v>141</v>
      </c>
      <c r="P182" s="495">
        <v>167</v>
      </c>
      <c r="Q182" s="495">
        <v>213</v>
      </c>
      <c r="R182" s="495">
        <v>182</v>
      </c>
      <c r="S182" s="495">
        <v>274</v>
      </c>
    </row>
    <row r="183" spans="1:19" s="34" customFormat="1">
      <c r="A183" s="494" t="s">
        <v>1162</v>
      </c>
      <c r="B183" s="495">
        <v>36</v>
      </c>
      <c r="C183" s="495">
        <v>222</v>
      </c>
      <c r="D183" s="496">
        <v>6.166666666666667</v>
      </c>
      <c r="E183" s="495">
        <v>0</v>
      </c>
      <c r="F183" s="495">
        <v>0</v>
      </c>
      <c r="G183" s="495">
        <v>0</v>
      </c>
      <c r="H183" s="495">
        <v>1</v>
      </c>
      <c r="I183" s="495">
        <v>0</v>
      </c>
      <c r="J183" s="495">
        <v>1</v>
      </c>
      <c r="K183" s="495">
        <v>1</v>
      </c>
      <c r="L183" s="495">
        <v>0</v>
      </c>
      <c r="M183" s="495">
        <v>3</v>
      </c>
      <c r="N183" s="495">
        <v>6</v>
      </c>
      <c r="O183" s="495">
        <v>4</v>
      </c>
      <c r="P183" s="495">
        <v>7</v>
      </c>
      <c r="Q183" s="495">
        <v>2</v>
      </c>
      <c r="R183" s="495">
        <v>4</v>
      </c>
      <c r="S183" s="495">
        <v>7</v>
      </c>
    </row>
    <row r="184" spans="1:19" s="34" customFormat="1">
      <c r="A184" s="494" t="s">
        <v>1163</v>
      </c>
      <c r="B184" s="495">
        <v>70</v>
      </c>
      <c r="C184" s="495">
        <v>385</v>
      </c>
      <c r="D184" s="496">
        <v>5.5</v>
      </c>
      <c r="E184" s="495">
        <v>0</v>
      </c>
      <c r="F184" s="495">
        <v>0</v>
      </c>
      <c r="G184" s="495">
        <v>0</v>
      </c>
      <c r="H184" s="495">
        <v>0</v>
      </c>
      <c r="I184" s="495">
        <v>5</v>
      </c>
      <c r="J184" s="495">
        <v>7</v>
      </c>
      <c r="K184" s="495">
        <v>18</v>
      </c>
      <c r="L184" s="495">
        <v>1</v>
      </c>
      <c r="M184" s="495">
        <v>30</v>
      </c>
      <c r="N184" s="495">
        <v>7</v>
      </c>
      <c r="O184" s="495">
        <v>2</v>
      </c>
      <c r="P184" s="495">
        <v>0</v>
      </c>
      <c r="Q184" s="495">
        <v>0</v>
      </c>
      <c r="R184" s="495">
        <v>0</v>
      </c>
      <c r="S184" s="495">
        <v>0</v>
      </c>
    </row>
    <row r="185" spans="1:19" s="34" customFormat="1">
      <c r="A185" s="494" t="s">
        <v>1168</v>
      </c>
      <c r="B185" s="495">
        <v>241</v>
      </c>
      <c r="C185" s="495">
        <v>1798</v>
      </c>
      <c r="D185" s="496">
        <v>7.4605809128630707</v>
      </c>
      <c r="E185" s="495">
        <v>0</v>
      </c>
      <c r="F185" s="495">
        <v>17</v>
      </c>
      <c r="G185" s="495">
        <v>17</v>
      </c>
      <c r="H185" s="495">
        <v>6</v>
      </c>
      <c r="I185" s="495">
        <v>0</v>
      </c>
      <c r="J185" s="495">
        <v>0</v>
      </c>
      <c r="K185" s="495">
        <v>2</v>
      </c>
      <c r="L185" s="495">
        <v>3</v>
      </c>
      <c r="M185" s="495">
        <v>3</v>
      </c>
      <c r="N185" s="495">
        <v>8</v>
      </c>
      <c r="O185" s="495">
        <v>19</v>
      </c>
      <c r="P185" s="495">
        <v>14</v>
      </c>
      <c r="Q185" s="495">
        <v>32</v>
      </c>
      <c r="R185" s="495">
        <v>28</v>
      </c>
      <c r="S185" s="495">
        <v>92</v>
      </c>
    </row>
    <row r="186" spans="1:19" s="34" customFormat="1">
      <c r="A186" s="494" t="s">
        <v>1169</v>
      </c>
      <c r="B186" s="495">
        <v>19</v>
      </c>
      <c r="C186" s="495">
        <v>103</v>
      </c>
      <c r="D186" s="496">
        <v>5.4210526315789478</v>
      </c>
      <c r="E186" s="495">
        <v>0</v>
      </c>
      <c r="F186" s="495">
        <v>0</v>
      </c>
      <c r="G186" s="495">
        <v>0</v>
      </c>
      <c r="H186" s="495">
        <v>1</v>
      </c>
      <c r="I186" s="495">
        <v>0</v>
      </c>
      <c r="J186" s="495">
        <v>0</v>
      </c>
      <c r="K186" s="495">
        <v>0</v>
      </c>
      <c r="L186" s="495">
        <v>0</v>
      </c>
      <c r="M186" s="495">
        <v>0</v>
      </c>
      <c r="N186" s="495">
        <v>2</v>
      </c>
      <c r="O186" s="495">
        <v>0</v>
      </c>
      <c r="P186" s="495">
        <v>1</v>
      </c>
      <c r="Q186" s="495">
        <v>2</v>
      </c>
      <c r="R186" s="495">
        <v>2</v>
      </c>
      <c r="S186" s="495">
        <v>11</v>
      </c>
    </row>
    <row r="187" spans="1:19" s="34" customFormat="1">
      <c r="A187" s="494" t="s">
        <v>1170</v>
      </c>
      <c r="B187" s="495">
        <v>5</v>
      </c>
      <c r="C187" s="495">
        <v>6</v>
      </c>
      <c r="D187" s="496">
        <v>1.2</v>
      </c>
      <c r="E187" s="495">
        <v>0</v>
      </c>
      <c r="F187" s="495">
        <v>0</v>
      </c>
      <c r="G187" s="495">
        <v>0</v>
      </c>
      <c r="H187" s="495">
        <v>0</v>
      </c>
      <c r="I187" s="495">
        <v>0</v>
      </c>
      <c r="J187" s="495">
        <v>0</v>
      </c>
      <c r="K187" s="495">
        <v>0</v>
      </c>
      <c r="L187" s="495">
        <v>0</v>
      </c>
      <c r="M187" s="495">
        <v>3</v>
      </c>
      <c r="N187" s="495">
        <v>0</v>
      </c>
      <c r="O187" s="495">
        <v>0</v>
      </c>
      <c r="P187" s="495">
        <v>0</v>
      </c>
      <c r="Q187" s="495">
        <v>0</v>
      </c>
      <c r="R187" s="495">
        <v>0</v>
      </c>
      <c r="S187" s="495">
        <v>2</v>
      </c>
    </row>
    <row r="188" spans="1:19" s="34" customFormat="1">
      <c r="A188" s="494" t="s">
        <v>1171</v>
      </c>
      <c r="B188" s="495">
        <v>180</v>
      </c>
      <c r="C188" s="495">
        <v>912</v>
      </c>
      <c r="D188" s="496">
        <v>5.0666666666666664</v>
      </c>
      <c r="E188" s="495">
        <v>0</v>
      </c>
      <c r="F188" s="495">
        <v>0</v>
      </c>
      <c r="G188" s="495">
        <v>0</v>
      </c>
      <c r="H188" s="495">
        <v>0</v>
      </c>
      <c r="I188" s="495">
        <v>1</v>
      </c>
      <c r="J188" s="495">
        <v>0</v>
      </c>
      <c r="K188" s="495">
        <v>1</v>
      </c>
      <c r="L188" s="495">
        <v>11</v>
      </c>
      <c r="M188" s="495">
        <v>5</v>
      </c>
      <c r="N188" s="495">
        <v>6</v>
      </c>
      <c r="O188" s="495">
        <v>4</v>
      </c>
      <c r="P188" s="495">
        <v>4</v>
      </c>
      <c r="Q188" s="495">
        <v>20</v>
      </c>
      <c r="R188" s="495">
        <v>11</v>
      </c>
      <c r="S188" s="495">
        <v>117</v>
      </c>
    </row>
    <row r="189" spans="1:19" s="34" customFormat="1">
      <c r="A189" s="494" t="s">
        <v>1172</v>
      </c>
      <c r="B189" s="495">
        <v>6</v>
      </c>
      <c r="C189" s="495">
        <v>21</v>
      </c>
      <c r="D189" s="496">
        <v>3.5</v>
      </c>
      <c r="E189" s="495">
        <v>0</v>
      </c>
      <c r="F189" s="495">
        <v>0</v>
      </c>
      <c r="G189" s="495">
        <v>0</v>
      </c>
      <c r="H189" s="495">
        <v>0</v>
      </c>
      <c r="I189" s="495">
        <v>0</v>
      </c>
      <c r="J189" s="495">
        <v>0</v>
      </c>
      <c r="K189" s="495">
        <v>2</v>
      </c>
      <c r="L189" s="495">
        <v>1</v>
      </c>
      <c r="M189" s="495">
        <v>0</v>
      </c>
      <c r="N189" s="495">
        <v>0</v>
      </c>
      <c r="O189" s="495">
        <v>0</v>
      </c>
      <c r="P189" s="495">
        <v>0</v>
      </c>
      <c r="Q189" s="495">
        <v>0</v>
      </c>
      <c r="R189" s="495">
        <v>0</v>
      </c>
      <c r="S189" s="495">
        <v>3</v>
      </c>
    </row>
    <row r="190" spans="1:19" s="34" customFormat="1">
      <c r="A190" s="494" t="s">
        <v>1173</v>
      </c>
      <c r="B190" s="495">
        <v>46</v>
      </c>
      <c r="C190" s="495">
        <v>302</v>
      </c>
      <c r="D190" s="496">
        <v>6.5652173913043477</v>
      </c>
      <c r="E190" s="495">
        <v>2</v>
      </c>
      <c r="F190" s="495">
        <v>20</v>
      </c>
      <c r="G190" s="495">
        <v>5</v>
      </c>
      <c r="H190" s="495">
        <v>1</v>
      </c>
      <c r="I190" s="495">
        <v>2</v>
      </c>
      <c r="J190" s="495">
        <v>0</v>
      </c>
      <c r="K190" s="495">
        <v>0</v>
      </c>
      <c r="L190" s="495">
        <v>0</v>
      </c>
      <c r="M190" s="495">
        <v>0</v>
      </c>
      <c r="N190" s="495">
        <v>3</v>
      </c>
      <c r="O190" s="495">
        <v>0</v>
      </c>
      <c r="P190" s="495">
        <v>2</v>
      </c>
      <c r="Q190" s="495">
        <v>1</v>
      </c>
      <c r="R190" s="495">
        <v>0</v>
      </c>
      <c r="S190" s="495">
        <v>10</v>
      </c>
    </row>
    <row r="191" spans="1:19" s="34" customFormat="1">
      <c r="A191" s="494" t="s">
        <v>1174</v>
      </c>
      <c r="B191" s="495">
        <v>38</v>
      </c>
      <c r="C191" s="495">
        <v>860</v>
      </c>
      <c r="D191" s="496">
        <v>22.631578947368421</v>
      </c>
      <c r="E191" s="495">
        <v>0</v>
      </c>
      <c r="F191" s="495">
        <v>0</v>
      </c>
      <c r="G191" s="495">
        <v>1</v>
      </c>
      <c r="H191" s="495">
        <v>0</v>
      </c>
      <c r="I191" s="495">
        <v>4</v>
      </c>
      <c r="J191" s="495">
        <v>1</v>
      </c>
      <c r="K191" s="495">
        <v>1</v>
      </c>
      <c r="L191" s="495">
        <v>2</v>
      </c>
      <c r="M191" s="495">
        <v>1</v>
      </c>
      <c r="N191" s="495">
        <v>5</v>
      </c>
      <c r="O191" s="495">
        <v>1</v>
      </c>
      <c r="P191" s="495">
        <v>1</v>
      </c>
      <c r="Q191" s="495">
        <v>3</v>
      </c>
      <c r="R191" s="495">
        <v>2</v>
      </c>
      <c r="S191" s="495">
        <v>16</v>
      </c>
    </row>
    <row r="192" spans="1:19" s="34" customFormat="1">
      <c r="A192" s="494" t="s">
        <v>1175</v>
      </c>
      <c r="B192" s="495">
        <v>506</v>
      </c>
      <c r="C192" s="495">
        <v>6382</v>
      </c>
      <c r="D192" s="496">
        <v>12.612648221343873</v>
      </c>
      <c r="E192" s="495">
        <v>4</v>
      </c>
      <c r="F192" s="495">
        <v>42</v>
      </c>
      <c r="G192" s="495">
        <v>25</v>
      </c>
      <c r="H192" s="495">
        <v>24</v>
      </c>
      <c r="I192" s="495">
        <v>28</v>
      </c>
      <c r="J192" s="495">
        <v>23</v>
      </c>
      <c r="K192" s="495">
        <v>28</v>
      </c>
      <c r="L192" s="495">
        <v>15</v>
      </c>
      <c r="M192" s="495">
        <v>37</v>
      </c>
      <c r="N192" s="495">
        <v>31</v>
      </c>
      <c r="O192" s="495">
        <v>27</v>
      </c>
      <c r="P192" s="495">
        <v>55</v>
      </c>
      <c r="Q192" s="495">
        <v>45</v>
      </c>
      <c r="R192" s="495">
        <v>33</v>
      </c>
      <c r="S192" s="495">
        <v>89</v>
      </c>
    </row>
    <row r="193" spans="1:19" s="34" customFormat="1">
      <c r="A193" s="494" t="s">
        <v>1176</v>
      </c>
      <c r="B193" s="495">
        <v>37</v>
      </c>
      <c r="C193" s="495">
        <v>711</v>
      </c>
      <c r="D193" s="496">
        <v>19.216216216216218</v>
      </c>
      <c r="E193" s="495">
        <v>1</v>
      </c>
      <c r="F193" s="495">
        <v>0</v>
      </c>
      <c r="G193" s="495">
        <v>5</v>
      </c>
      <c r="H193" s="495">
        <v>2</v>
      </c>
      <c r="I193" s="495">
        <v>3</v>
      </c>
      <c r="J193" s="495">
        <v>1</v>
      </c>
      <c r="K193" s="495">
        <v>0</v>
      </c>
      <c r="L193" s="495">
        <v>2</v>
      </c>
      <c r="M193" s="495">
        <v>2</v>
      </c>
      <c r="N193" s="495">
        <v>1</v>
      </c>
      <c r="O193" s="495">
        <v>2</v>
      </c>
      <c r="P193" s="495">
        <v>5</v>
      </c>
      <c r="Q193" s="495">
        <v>1</v>
      </c>
      <c r="R193" s="495">
        <v>3</v>
      </c>
      <c r="S193" s="495">
        <v>9</v>
      </c>
    </row>
    <row r="194" spans="1:19" s="34" customFormat="1">
      <c r="A194" s="494" t="s">
        <v>1177</v>
      </c>
      <c r="B194" s="495">
        <v>3365</v>
      </c>
      <c r="C194" s="495">
        <v>11406</v>
      </c>
      <c r="D194" s="496">
        <v>3.3895988112927191</v>
      </c>
      <c r="E194" s="495">
        <v>0</v>
      </c>
      <c r="F194" s="495">
        <v>2</v>
      </c>
      <c r="G194" s="495">
        <v>5</v>
      </c>
      <c r="H194" s="495">
        <v>10</v>
      </c>
      <c r="I194" s="495">
        <v>46</v>
      </c>
      <c r="J194" s="495">
        <v>75</v>
      </c>
      <c r="K194" s="495">
        <v>180</v>
      </c>
      <c r="L194" s="495">
        <v>314</v>
      </c>
      <c r="M194" s="495">
        <v>346</v>
      </c>
      <c r="N194" s="495">
        <v>380</v>
      </c>
      <c r="O194" s="495">
        <v>429</v>
      </c>
      <c r="P194" s="495">
        <v>473</v>
      </c>
      <c r="Q194" s="495">
        <v>352</v>
      </c>
      <c r="R194" s="495">
        <v>272</v>
      </c>
      <c r="S194" s="495">
        <v>481</v>
      </c>
    </row>
    <row r="195" spans="1:19" s="34" customFormat="1">
      <c r="A195" s="494" t="s">
        <v>1178</v>
      </c>
      <c r="B195" s="495">
        <v>13</v>
      </c>
      <c r="C195" s="495">
        <v>225</v>
      </c>
      <c r="D195" s="496">
        <v>17.307692307692307</v>
      </c>
      <c r="E195" s="495">
        <v>0</v>
      </c>
      <c r="F195" s="495">
        <v>1</v>
      </c>
      <c r="G195" s="495">
        <v>0</v>
      </c>
      <c r="H195" s="495">
        <v>2</v>
      </c>
      <c r="I195" s="495">
        <v>0</v>
      </c>
      <c r="J195" s="495">
        <v>0</v>
      </c>
      <c r="K195" s="495">
        <v>0</v>
      </c>
      <c r="L195" s="495">
        <v>2</v>
      </c>
      <c r="M195" s="495">
        <v>0</v>
      </c>
      <c r="N195" s="495">
        <v>0</v>
      </c>
      <c r="O195" s="495">
        <v>0</v>
      </c>
      <c r="P195" s="495">
        <v>1</v>
      </c>
      <c r="Q195" s="495">
        <v>3</v>
      </c>
      <c r="R195" s="495">
        <v>1</v>
      </c>
      <c r="S195" s="495">
        <v>3</v>
      </c>
    </row>
    <row r="196" spans="1:19" s="34" customFormat="1">
      <c r="A196" s="494" t="s">
        <v>1179</v>
      </c>
      <c r="B196" s="495">
        <v>25</v>
      </c>
      <c r="C196" s="495">
        <v>230</v>
      </c>
      <c r="D196" s="496">
        <v>9.1999999999999993</v>
      </c>
      <c r="E196" s="495">
        <v>0</v>
      </c>
      <c r="F196" s="495">
        <v>0</v>
      </c>
      <c r="G196" s="495">
        <v>0</v>
      </c>
      <c r="H196" s="495">
        <v>0</v>
      </c>
      <c r="I196" s="495">
        <v>1</v>
      </c>
      <c r="J196" s="495">
        <v>0</v>
      </c>
      <c r="K196" s="495">
        <v>0</v>
      </c>
      <c r="L196" s="495">
        <v>2</v>
      </c>
      <c r="M196" s="495">
        <v>3</v>
      </c>
      <c r="N196" s="495">
        <v>2</v>
      </c>
      <c r="O196" s="495">
        <v>2</v>
      </c>
      <c r="P196" s="495">
        <v>1</v>
      </c>
      <c r="Q196" s="495">
        <v>4</v>
      </c>
      <c r="R196" s="495">
        <v>3</v>
      </c>
      <c r="S196" s="495">
        <v>7</v>
      </c>
    </row>
    <row r="197" spans="1:19" s="34" customFormat="1">
      <c r="A197" s="494" t="s">
        <v>1180</v>
      </c>
      <c r="B197" s="495">
        <v>165</v>
      </c>
      <c r="C197" s="495">
        <v>1138</v>
      </c>
      <c r="D197" s="496">
        <v>6.8969696969696965</v>
      </c>
      <c r="E197" s="495">
        <v>0</v>
      </c>
      <c r="F197" s="495">
        <v>5</v>
      </c>
      <c r="G197" s="495">
        <v>2</v>
      </c>
      <c r="H197" s="495">
        <v>4</v>
      </c>
      <c r="I197" s="495">
        <v>6</v>
      </c>
      <c r="J197" s="495">
        <v>8</v>
      </c>
      <c r="K197" s="495">
        <v>8</v>
      </c>
      <c r="L197" s="495">
        <v>3</v>
      </c>
      <c r="M197" s="495">
        <v>10</v>
      </c>
      <c r="N197" s="495">
        <v>12</v>
      </c>
      <c r="O197" s="495">
        <v>11</v>
      </c>
      <c r="P197" s="495">
        <v>13</v>
      </c>
      <c r="Q197" s="495">
        <v>5</v>
      </c>
      <c r="R197" s="495">
        <v>19</v>
      </c>
      <c r="S197" s="495">
        <v>59</v>
      </c>
    </row>
    <row r="198" spans="1:19" s="34" customFormat="1">
      <c r="A198" s="494" t="s">
        <v>1181</v>
      </c>
      <c r="B198" s="495">
        <v>92</v>
      </c>
      <c r="C198" s="495">
        <v>431</v>
      </c>
      <c r="D198" s="496">
        <v>4.6847826086956523</v>
      </c>
      <c r="E198" s="495">
        <v>0</v>
      </c>
      <c r="F198" s="495">
        <v>0</v>
      </c>
      <c r="G198" s="495">
        <v>0</v>
      </c>
      <c r="H198" s="495">
        <v>1</v>
      </c>
      <c r="I198" s="495">
        <v>0</v>
      </c>
      <c r="J198" s="495">
        <v>3</v>
      </c>
      <c r="K198" s="495">
        <v>3</v>
      </c>
      <c r="L198" s="495">
        <v>5</v>
      </c>
      <c r="M198" s="495">
        <v>14</v>
      </c>
      <c r="N198" s="495">
        <v>9</v>
      </c>
      <c r="O198" s="495">
        <v>12</v>
      </c>
      <c r="P198" s="495">
        <v>5</v>
      </c>
      <c r="Q198" s="495">
        <v>6</v>
      </c>
      <c r="R198" s="495">
        <v>9</v>
      </c>
      <c r="S198" s="495">
        <v>25</v>
      </c>
    </row>
    <row r="199" spans="1:19" s="34" customFormat="1">
      <c r="A199" s="494" t="s">
        <v>1182</v>
      </c>
      <c r="B199" s="495">
        <v>210</v>
      </c>
      <c r="C199" s="495">
        <v>1600</v>
      </c>
      <c r="D199" s="496">
        <v>7.6190476190476186</v>
      </c>
      <c r="E199" s="495">
        <v>1</v>
      </c>
      <c r="F199" s="495">
        <v>0</v>
      </c>
      <c r="G199" s="495">
        <v>1</v>
      </c>
      <c r="H199" s="495">
        <v>3</v>
      </c>
      <c r="I199" s="495">
        <v>2</v>
      </c>
      <c r="J199" s="495">
        <v>5</v>
      </c>
      <c r="K199" s="495">
        <v>4</v>
      </c>
      <c r="L199" s="495">
        <v>3</v>
      </c>
      <c r="M199" s="495">
        <v>8</v>
      </c>
      <c r="N199" s="495">
        <v>13</v>
      </c>
      <c r="O199" s="495">
        <v>19</v>
      </c>
      <c r="P199" s="495">
        <v>26</v>
      </c>
      <c r="Q199" s="495">
        <v>34</v>
      </c>
      <c r="R199" s="495">
        <v>16</v>
      </c>
      <c r="S199" s="495">
        <v>75</v>
      </c>
    </row>
    <row r="200" spans="1:19" s="34" customFormat="1">
      <c r="A200" s="494" t="s">
        <v>1183</v>
      </c>
      <c r="B200" s="495">
        <v>104</v>
      </c>
      <c r="C200" s="495">
        <v>705</v>
      </c>
      <c r="D200" s="496">
        <v>6.7788461538461542</v>
      </c>
      <c r="E200" s="495">
        <v>0</v>
      </c>
      <c r="F200" s="495">
        <v>2</v>
      </c>
      <c r="G200" s="495">
        <v>0</v>
      </c>
      <c r="H200" s="495">
        <v>0</v>
      </c>
      <c r="I200" s="495">
        <v>2</v>
      </c>
      <c r="J200" s="495">
        <v>0</v>
      </c>
      <c r="K200" s="495">
        <v>0</v>
      </c>
      <c r="L200" s="495">
        <v>2</v>
      </c>
      <c r="M200" s="495">
        <v>6</v>
      </c>
      <c r="N200" s="495">
        <v>6</v>
      </c>
      <c r="O200" s="495">
        <v>18</v>
      </c>
      <c r="P200" s="495">
        <v>13</v>
      </c>
      <c r="Q200" s="495">
        <v>11</v>
      </c>
      <c r="R200" s="495">
        <v>13</v>
      </c>
      <c r="S200" s="495">
        <v>31</v>
      </c>
    </row>
    <row r="201" spans="1:19" s="34" customFormat="1">
      <c r="A201" s="494" t="s">
        <v>1184</v>
      </c>
      <c r="B201" s="495">
        <v>169</v>
      </c>
      <c r="C201" s="495">
        <v>1164</v>
      </c>
      <c r="D201" s="496">
        <v>6.8875739644970411</v>
      </c>
      <c r="E201" s="495">
        <v>0</v>
      </c>
      <c r="F201" s="495">
        <v>0</v>
      </c>
      <c r="G201" s="495">
        <v>0</v>
      </c>
      <c r="H201" s="495">
        <v>1</v>
      </c>
      <c r="I201" s="495">
        <v>2</v>
      </c>
      <c r="J201" s="495">
        <v>3</v>
      </c>
      <c r="K201" s="495">
        <v>2</v>
      </c>
      <c r="L201" s="495">
        <v>9</v>
      </c>
      <c r="M201" s="495">
        <v>11</v>
      </c>
      <c r="N201" s="495">
        <v>18</v>
      </c>
      <c r="O201" s="495">
        <v>19</v>
      </c>
      <c r="P201" s="495">
        <v>15</v>
      </c>
      <c r="Q201" s="495">
        <v>8</v>
      </c>
      <c r="R201" s="495">
        <v>17</v>
      </c>
      <c r="S201" s="495">
        <v>64</v>
      </c>
    </row>
    <row r="202" spans="1:19" s="34" customFormat="1">
      <c r="A202" s="494" t="s">
        <v>1185</v>
      </c>
      <c r="B202" s="495">
        <v>237</v>
      </c>
      <c r="C202" s="495">
        <v>1682</v>
      </c>
      <c r="D202" s="496">
        <v>7.0970464135021096</v>
      </c>
      <c r="E202" s="495">
        <v>0</v>
      </c>
      <c r="F202" s="495">
        <v>0</v>
      </c>
      <c r="G202" s="495">
        <v>18</v>
      </c>
      <c r="H202" s="495">
        <v>4</v>
      </c>
      <c r="I202" s="495">
        <v>26</v>
      </c>
      <c r="J202" s="495">
        <v>71</v>
      </c>
      <c r="K202" s="495">
        <v>15</v>
      </c>
      <c r="L202" s="495">
        <v>24</v>
      </c>
      <c r="M202" s="495">
        <v>2</v>
      </c>
      <c r="N202" s="495">
        <v>4</v>
      </c>
      <c r="O202" s="495">
        <v>3</v>
      </c>
      <c r="P202" s="495">
        <v>10</v>
      </c>
      <c r="Q202" s="495">
        <v>13</v>
      </c>
      <c r="R202" s="495">
        <v>13</v>
      </c>
      <c r="S202" s="495">
        <v>34</v>
      </c>
    </row>
    <row r="203" spans="1:19" s="34" customFormat="1">
      <c r="A203" s="494" t="s">
        <v>1186</v>
      </c>
      <c r="B203" s="495">
        <v>171</v>
      </c>
      <c r="C203" s="495">
        <v>904</v>
      </c>
      <c r="D203" s="496">
        <v>5.2865497076023393</v>
      </c>
      <c r="E203" s="495">
        <v>0</v>
      </c>
      <c r="F203" s="495">
        <v>0</v>
      </c>
      <c r="G203" s="495">
        <v>2</v>
      </c>
      <c r="H203" s="495">
        <v>2</v>
      </c>
      <c r="I203" s="495">
        <v>12</v>
      </c>
      <c r="J203" s="495">
        <v>9</v>
      </c>
      <c r="K203" s="495">
        <v>3</v>
      </c>
      <c r="L203" s="495">
        <v>1</v>
      </c>
      <c r="M203" s="495">
        <v>4</v>
      </c>
      <c r="N203" s="495">
        <v>10</v>
      </c>
      <c r="O203" s="495">
        <v>24</v>
      </c>
      <c r="P203" s="495">
        <v>6</v>
      </c>
      <c r="Q203" s="495">
        <v>9</v>
      </c>
      <c r="R203" s="495">
        <v>23</v>
      </c>
      <c r="S203" s="495">
        <v>66</v>
      </c>
    </row>
    <row r="204" spans="1:19" s="34" customFormat="1">
      <c r="A204" s="494" t="s">
        <v>1187</v>
      </c>
      <c r="B204" s="495">
        <v>639</v>
      </c>
      <c r="C204" s="495">
        <v>4947</v>
      </c>
      <c r="D204" s="496">
        <v>7.741784037558685</v>
      </c>
      <c r="E204" s="495">
        <v>0</v>
      </c>
      <c r="F204" s="495">
        <v>7</v>
      </c>
      <c r="G204" s="495">
        <v>21</v>
      </c>
      <c r="H204" s="495">
        <v>22</v>
      </c>
      <c r="I204" s="495">
        <v>3</v>
      </c>
      <c r="J204" s="495">
        <v>3</v>
      </c>
      <c r="K204" s="495">
        <v>13</v>
      </c>
      <c r="L204" s="495">
        <v>6</v>
      </c>
      <c r="M204" s="495">
        <v>46</v>
      </c>
      <c r="N204" s="495">
        <v>37</v>
      </c>
      <c r="O204" s="495">
        <v>43</v>
      </c>
      <c r="P204" s="495">
        <v>60</v>
      </c>
      <c r="Q204" s="495">
        <v>47</v>
      </c>
      <c r="R204" s="495">
        <v>67</v>
      </c>
      <c r="S204" s="495">
        <v>264</v>
      </c>
    </row>
    <row r="205" spans="1:19" s="34" customFormat="1">
      <c r="A205" s="494" t="s">
        <v>1188</v>
      </c>
      <c r="B205" s="495">
        <v>111</v>
      </c>
      <c r="C205" s="495">
        <v>872</v>
      </c>
      <c r="D205" s="496">
        <v>7.8558558558558556</v>
      </c>
      <c r="E205" s="495">
        <v>0</v>
      </c>
      <c r="F205" s="495">
        <v>3</v>
      </c>
      <c r="G205" s="495">
        <v>2</v>
      </c>
      <c r="H205" s="495">
        <v>1</v>
      </c>
      <c r="I205" s="495">
        <v>0</v>
      </c>
      <c r="J205" s="495">
        <v>9</v>
      </c>
      <c r="K205" s="495">
        <v>5</v>
      </c>
      <c r="L205" s="495">
        <v>3</v>
      </c>
      <c r="M205" s="495">
        <v>16</v>
      </c>
      <c r="N205" s="495">
        <v>17</v>
      </c>
      <c r="O205" s="495">
        <v>7</v>
      </c>
      <c r="P205" s="495">
        <v>13</v>
      </c>
      <c r="Q205" s="495">
        <v>3</v>
      </c>
      <c r="R205" s="495">
        <v>11</v>
      </c>
      <c r="S205" s="495">
        <v>21</v>
      </c>
    </row>
    <row r="206" spans="1:19" s="34" customFormat="1">
      <c r="A206" s="494" t="s">
        <v>1189</v>
      </c>
      <c r="B206" s="495">
        <v>286</v>
      </c>
      <c r="C206" s="495">
        <v>2143</v>
      </c>
      <c r="D206" s="496">
        <v>7.4930069930069934</v>
      </c>
      <c r="E206" s="495">
        <v>0</v>
      </c>
      <c r="F206" s="495">
        <v>7</v>
      </c>
      <c r="G206" s="495">
        <v>9</v>
      </c>
      <c r="H206" s="495">
        <v>4</v>
      </c>
      <c r="I206" s="495">
        <v>6</v>
      </c>
      <c r="J206" s="495">
        <v>3</v>
      </c>
      <c r="K206" s="495">
        <v>9</v>
      </c>
      <c r="L206" s="495">
        <v>9</v>
      </c>
      <c r="M206" s="495">
        <v>7</v>
      </c>
      <c r="N206" s="495">
        <v>21</v>
      </c>
      <c r="O206" s="495">
        <v>14</v>
      </c>
      <c r="P206" s="495">
        <v>16</v>
      </c>
      <c r="Q206" s="495">
        <v>24</v>
      </c>
      <c r="R206" s="495">
        <v>20</v>
      </c>
      <c r="S206" s="495">
        <v>137</v>
      </c>
    </row>
    <row r="207" spans="1:19" s="34" customFormat="1">
      <c r="A207" s="494" t="s">
        <v>1190</v>
      </c>
      <c r="B207" s="495">
        <v>4</v>
      </c>
      <c r="C207" s="495">
        <v>34</v>
      </c>
      <c r="D207" s="496">
        <v>8.5</v>
      </c>
      <c r="E207" s="495">
        <v>0</v>
      </c>
      <c r="F207" s="495">
        <v>0</v>
      </c>
      <c r="G207" s="495">
        <v>0</v>
      </c>
      <c r="H207" s="495">
        <v>0</v>
      </c>
      <c r="I207" s="495">
        <v>0</v>
      </c>
      <c r="J207" s="495">
        <v>0</v>
      </c>
      <c r="K207" s="495">
        <v>0</v>
      </c>
      <c r="L207" s="495">
        <v>0</v>
      </c>
      <c r="M207" s="495">
        <v>1</v>
      </c>
      <c r="N207" s="495">
        <v>2</v>
      </c>
      <c r="O207" s="495">
        <v>0</v>
      </c>
      <c r="P207" s="495">
        <v>0</v>
      </c>
      <c r="Q207" s="495">
        <v>0</v>
      </c>
      <c r="R207" s="495">
        <v>0</v>
      </c>
      <c r="S207" s="495">
        <v>1</v>
      </c>
    </row>
    <row r="208" spans="1:19" s="34" customFormat="1">
      <c r="A208" s="494" t="s">
        <v>1191</v>
      </c>
      <c r="B208" s="495">
        <v>10</v>
      </c>
      <c r="C208" s="495">
        <v>117</v>
      </c>
      <c r="D208" s="496">
        <v>11.7</v>
      </c>
      <c r="E208" s="495">
        <v>0</v>
      </c>
      <c r="F208" s="495">
        <v>0</v>
      </c>
      <c r="G208" s="495">
        <v>0</v>
      </c>
      <c r="H208" s="495">
        <v>0</v>
      </c>
      <c r="I208" s="495">
        <v>1</v>
      </c>
      <c r="J208" s="495">
        <v>0</v>
      </c>
      <c r="K208" s="495">
        <v>0</v>
      </c>
      <c r="L208" s="495">
        <v>1</v>
      </c>
      <c r="M208" s="495">
        <v>0</v>
      </c>
      <c r="N208" s="495">
        <v>0</v>
      </c>
      <c r="O208" s="495">
        <v>2</v>
      </c>
      <c r="P208" s="495">
        <v>0</v>
      </c>
      <c r="Q208" s="495">
        <v>0</v>
      </c>
      <c r="R208" s="495">
        <v>1</v>
      </c>
      <c r="S208" s="495">
        <v>5</v>
      </c>
    </row>
    <row r="209" spans="1:19" s="34" customFormat="1">
      <c r="A209" s="494" t="s">
        <v>1192</v>
      </c>
      <c r="B209" s="495">
        <v>280</v>
      </c>
      <c r="C209" s="495">
        <v>2585</v>
      </c>
      <c r="D209" s="496">
        <v>9.2321428571428577</v>
      </c>
      <c r="E209" s="495">
        <v>0</v>
      </c>
      <c r="F209" s="495">
        <v>1</v>
      </c>
      <c r="G209" s="495">
        <v>1</v>
      </c>
      <c r="H209" s="495">
        <v>2</v>
      </c>
      <c r="I209" s="495">
        <v>0</v>
      </c>
      <c r="J209" s="495">
        <v>0</v>
      </c>
      <c r="K209" s="495">
        <v>0</v>
      </c>
      <c r="L209" s="495">
        <v>2</v>
      </c>
      <c r="M209" s="495">
        <v>4</v>
      </c>
      <c r="N209" s="495">
        <v>0</v>
      </c>
      <c r="O209" s="495">
        <v>7</v>
      </c>
      <c r="P209" s="495">
        <v>27</v>
      </c>
      <c r="Q209" s="495">
        <v>30</v>
      </c>
      <c r="R209" s="495">
        <v>38</v>
      </c>
      <c r="S209" s="495">
        <v>168</v>
      </c>
    </row>
    <row r="210" spans="1:19" s="34" customFormat="1">
      <c r="A210" s="494" t="s">
        <v>1193</v>
      </c>
      <c r="B210" s="495">
        <v>1339</v>
      </c>
      <c r="C210" s="495">
        <v>14652</v>
      </c>
      <c r="D210" s="496">
        <v>10.942494398805078</v>
      </c>
      <c r="E210" s="495">
        <v>3</v>
      </c>
      <c r="F210" s="495">
        <v>343</v>
      </c>
      <c r="G210" s="495">
        <v>280</v>
      </c>
      <c r="H210" s="495">
        <v>233</v>
      </c>
      <c r="I210" s="495">
        <v>87</v>
      </c>
      <c r="J210" s="495">
        <v>42</v>
      </c>
      <c r="K210" s="495">
        <v>46</v>
      </c>
      <c r="L210" s="495">
        <v>24</v>
      </c>
      <c r="M210" s="495">
        <v>26</v>
      </c>
      <c r="N210" s="495">
        <v>29</v>
      </c>
      <c r="O210" s="495">
        <v>30</v>
      </c>
      <c r="P210" s="495">
        <v>40</v>
      </c>
      <c r="Q210" s="495">
        <v>29</v>
      </c>
      <c r="R210" s="495">
        <v>32</v>
      </c>
      <c r="S210" s="495">
        <v>95</v>
      </c>
    </row>
    <row r="211" spans="1:19" s="34" customFormat="1">
      <c r="A211" s="494" t="s">
        <v>1194</v>
      </c>
      <c r="B211" s="495">
        <v>451</v>
      </c>
      <c r="C211" s="495">
        <v>7140</v>
      </c>
      <c r="D211" s="496">
        <v>15.831485587583149</v>
      </c>
      <c r="E211" s="495">
        <v>0</v>
      </c>
      <c r="F211" s="495">
        <v>16</v>
      </c>
      <c r="G211" s="495">
        <v>48</v>
      </c>
      <c r="H211" s="495">
        <v>26</v>
      </c>
      <c r="I211" s="495">
        <v>27</v>
      </c>
      <c r="J211" s="495">
        <v>5</v>
      </c>
      <c r="K211" s="495">
        <v>15</v>
      </c>
      <c r="L211" s="495">
        <v>20</v>
      </c>
      <c r="M211" s="495">
        <v>41</v>
      </c>
      <c r="N211" s="495">
        <v>27</v>
      </c>
      <c r="O211" s="495">
        <v>26</v>
      </c>
      <c r="P211" s="495">
        <v>27</v>
      </c>
      <c r="Q211" s="495">
        <v>43</v>
      </c>
      <c r="R211" s="495">
        <v>20</v>
      </c>
      <c r="S211" s="495">
        <v>110</v>
      </c>
    </row>
    <row r="212" spans="1:19" s="34" customFormat="1">
      <c r="A212" s="494" t="s">
        <v>1195</v>
      </c>
      <c r="B212" s="495">
        <v>18</v>
      </c>
      <c r="C212" s="495">
        <v>238</v>
      </c>
      <c r="D212" s="496">
        <v>13.222222222222221</v>
      </c>
      <c r="E212" s="495">
        <v>0</v>
      </c>
      <c r="F212" s="495">
        <v>3</v>
      </c>
      <c r="G212" s="495">
        <v>0</v>
      </c>
      <c r="H212" s="495">
        <v>0</v>
      </c>
      <c r="I212" s="495">
        <v>0</v>
      </c>
      <c r="J212" s="495">
        <v>7</v>
      </c>
      <c r="K212" s="495">
        <v>0</v>
      </c>
      <c r="L212" s="495">
        <v>1</v>
      </c>
      <c r="M212" s="495">
        <v>1</v>
      </c>
      <c r="N212" s="495">
        <v>0</v>
      </c>
      <c r="O212" s="495">
        <v>1</v>
      </c>
      <c r="P212" s="495">
        <v>1</v>
      </c>
      <c r="Q212" s="495">
        <v>2</v>
      </c>
      <c r="R212" s="495">
        <v>0</v>
      </c>
      <c r="S212" s="495">
        <v>2</v>
      </c>
    </row>
    <row r="213" spans="1:19" s="34" customFormat="1">
      <c r="A213" s="494" t="s">
        <v>1196</v>
      </c>
      <c r="B213" s="495">
        <v>14</v>
      </c>
      <c r="C213" s="495">
        <v>50</v>
      </c>
      <c r="D213" s="496">
        <v>3.5714285714285716</v>
      </c>
      <c r="E213" s="495">
        <v>0</v>
      </c>
      <c r="F213" s="495">
        <v>0</v>
      </c>
      <c r="G213" s="495">
        <v>2</v>
      </c>
      <c r="H213" s="495">
        <v>2</v>
      </c>
      <c r="I213" s="495">
        <v>0</v>
      </c>
      <c r="J213" s="495">
        <v>1</v>
      </c>
      <c r="K213" s="495">
        <v>1</v>
      </c>
      <c r="L213" s="495">
        <v>0</v>
      </c>
      <c r="M213" s="495">
        <v>0</v>
      </c>
      <c r="N213" s="495">
        <v>1</v>
      </c>
      <c r="O213" s="495">
        <v>0</v>
      </c>
      <c r="P213" s="495">
        <v>0</v>
      </c>
      <c r="Q213" s="495">
        <v>0</v>
      </c>
      <c r="R213" s="495">
        <v>0</v>
      </c>
      <c r="S213" s="495">
        <v>7</v>
      </c>
    </row>
    <row r="214" spans="1:19" s="34" customFormat="1">
      <c r="A214" s="494" t="s">
        <v>1197</v>
      </c>
      <c r="B214" s="495">
        <v>66</v>
      </c>
      <c r="C214" s="495">
        <v>626</v>
      </c>
      <c r="D214" s="496">
        <v>9.4848484848484844</v>
      </c>
      <c r="E214" s="495">
        <v>0</v>
      </c>
      <c r="F214" s="495">
        <v>5</v>
      </c>
      <c r="G214" s="495">
        <v>3</v>
      </c>
      <c r="H214" s="495">
        <v>8</v>
      </c>
      <c r="I214" s="495">
        <v>5</v>
      </c>
      <c r="J214" s="495">
        <v>2</v>
      </c>
      <c r="K214" s="495">
        <v>8</v>
      </c>
      <c r="L214" s="495">
        <v>5</v>
      </c>
      <c r="M214" s="495">
        <v>1</v>
      </c>
      <c r="N214" s="495">
        <v>2</v>
      </c>
      <c r="O214" s="495">
        <v>4</v>
      </c>
      <c r="P214" s="495">
        <v>2</v>
      </c>
      <c r="Q214" s="495">
        <v>3</v>
      </c>
      <c r="R214" s="495">
        <v>4</v>
      </c>
      <c r="S214" s="495">
        <v>14</v>
      </c>
    </row>
    <row r="215" spans="1:19" s="34" customFormat="1">
      <c r="A215" s="494" t="s">
        <v>1198</v>
      </c>
      <c r="B215" s="495">
        <v>19</v>
      </c>
      <c r="C215" s="495">
        <v>166</v>
      </c>
      <c r="D215" s="496">
        <v>8.7368421052631575</v>
      </c>
      <c r="E215" s="495">
        <v>2</v>
      </c>
      <c r="F215" s="495">
        <v>9</v>
      </c>
      <c r="G215" s="495">
        <v>2</v>
      </c>
      <c r="H215" s="495">
        <v>1</v>
      </c>
      <c r="I215" s="495">
        <v>1</v>
      </c>
      <c r="J215" s="495">
        <v>0</v>
      </c>
      <c r="K215" s="495">
        <v>0</v>
      </c>
      <c r="L215" s="495">
        <v>0</v>
      </c>
      <c r="M215" s="495">
        <v>0</v>
      </c>
      <c r="N215" s="495">
        <v>0</v>
      </c>
      <c r="O215" s="495">
        <v>0</v>
      </c>
      <c r="P215" s="495">
        <v>0</v>
      </c>
      <c r="Q215" s="495">
        <v>0</v>
      </c>
      <c r="R215" s="495">
        <v>0</v>
      </c>
      <c r="S215" s="495">
        <v>4</v>
      </c>
    </row>
    <row r="216" spans="1:19" s="34" customFormat="1">
      <c r="A216" s="494" t="s">
        <v>1199</v>
      </c>
      <c r="B216" s="495">
        <v>24</v>
      </c>
      <c r="C216" s="495">
        <v>251</v>
      </c>
      <c r="D216" s="496">
        <v>10.458333333333334</v>
      </c>
      <c r="E216" s="495">
        <v>0</v>
      </c>
      <c r="F216" s="495">
        <v>0</v>
      </c>
      <c r="G216" s="495">
        <v>0</v>
      </c>
      <c r="H216" s="495">
        <v>0</v>
      </c>
      <c r="I216" s="495">
        <v>0</v>
      </c>
      <c r="J216" s="495">
        <v>0</v>
      </c>
      <c r="K216" s="495">
        <v>0</v>
      </c>
      <c r="L216" s="495">
        <v>1</v>
      </c>
      <c r="M216" s="495">
        <v>0</v>
      </c>
      <c r="N216" s="495">
        <v>2</v>
      </c>
      <c r="O216" s="495">
        <v>0</v>
      </c>
      <c r="P216" s="495">
        <v>0</v>
      </c>
      <c r="Q216" s="495">
        <v>6</v>
      </c>
      <c r="R216" s="495">
        <v>3</v>
      </c>
      <c r="S216" s="495">
        <v>12</v>
      </c>
    </row>
    <row r="217" spans="1:19" s="34" customFormat="1">
      <c r="A217" s="494" t="s">
        <v>1200</v>
      </c>
      <c r="B217" s="495">
        <v>22</v>
      </c>
      <c r="C217" s="495">
        <v>133</v>
      </c>
      <c r="D217" s="496">
        <v>6.0454545454545459</v>
      </c>
      <c r="E217" s="495">
        <v>0</v>
      </c>
      <c r="F217" s="495">
        <v>0</v>
      </c>
      <c r="G217" s="495">
        <v>0</v>
      </c>
      <c r="H217" s="495">
        <v>0</v>
      </c>
      <c r="I217" s="495">
        <v>0</v>
      </c>
      <c r="J217" s="495">
        <v>0</v>
      </c>
      <c r="K217" s="495">
        <v>0</v>
      </c>
      <c r="L217" s="495">
        <v>0</v>
      </c>
      <c r="M217" s="495">
        <v>1</v>
      </c>
      <c r="N217" s="495">
        <v>2</v>
      </c>
      <c r="O217" s="495">
        <v>2</v>
      </c>
      <c r="P217" s="495">
        <v>3</v>
      </c>
      <c r="Q217" s="495">
        <v>7</v>
      </c>
      <c r="R217" s="495">
        <v>2</v>
      </c>
      <c r="S217" s="495">
        <v>5</v>
      </c>
    </row>
    <row r="218" spans="1:19" s="34" customFormat="1">
      <c r="A218" s="494" t="s">
        <v>1201</v>
      </c>
      <c r="B218" s="495">
        <v>47</v>
      </c>
      <c r="C218" s="495">
        <v>226</v>
      </c>
      <c r="D218" s="496">
        <v>4.8085106382978724</v>
      </c>
      <c r="E218" s="495">
        <v>0</v>
      </c>
      <c r="F218" s="495">
        <v>0</v>
      </c>
      <c r="G218" s="495">
        <v>0</v>
      </c>
      <c r="H218" s="495">
        <v>0</v>
      </c>
      <c r="I218" s="495">
        <v>1</v>
      </c>
      <c r="J218" s="495">
        <v>0</v>
      </c>
      <c r="K218" s="495">
        <v>0</v>
      </c>
      <c r="L218" s="495">
        <v>1</v>
      </c>
      <c r="M218" s="495">
        <v>0</v>
      </c>
      <c r="N218" s="495">
        <v>3</v>
      </c>
      <c r="O218" s="495">
        <v>2</v>
      </c>
      <c r="P218" s="495">
        <v>2</v>
      </c>
      <c r="Q218" s="495">
        <v>2</v>
      </c>
      <c r="R218" s="495">
        <v>5</v>
      </c>
      <c r="S218" s="495">
        <v>31</v>
      </c>
    </row>
    <row r="219" spans="1:19" s="34" customFormat="1">
      <c r="A219" s="494" t="s">
        <v>1202</v>
      </c>
      <c r="B219" s="495">
        <v>12</v>
      </c>
      <c r="C219" s="495">
        <v>164</v>
      </c>
      <c r="D219" s="496">
        <v>13.666666666666666</v>
      </c>
      <c r="E219" s="495">
        <v>0</v>
      </c>
      <c r="F219" s="495">
        <v>0</v>
      </c>
      <c r="G219" s="495">
        <v>0</v>
      </c>
      <c r="H219" s="495">
        <v>0</v>
      </c>
      <c r="I219" s="495">
        <v>0</v>
      </c>
      <c r="J219" s="495">
        <v>0</v>
      </c>
      <c r="K219" s="495">
        <v>0</v>
      </c>
      <c r="L219" s="495">
        <v>0</v>
      </c>
      <c r="M219" s="495">
        <v>0</v>
      </c>
      <c r="N219" s="495">
        <v>0</v>
      </c>
      <c r="O219" s="495">
        <v>0</v>
      </c>
      <c r="P219" s="495">
        <v>1</v>
      </c>
      <c r="Q219" s="495">
        <v>1</v>
      </c>
      <c r="R219" s="495">
        <v>0</v>
      </c>
      <c r="S219" s="495">
        <v>10</v>
      </c>
    </row>
    <row r="220" spans="1:19" s="34" customFormat="1">
      <c r="A220" s="494" t="s">
        <v>1203</v>
      </c>
      <c r="B220" s="495">
        <v>22</v>
      </c>
      <c r="C220" s="495">
        <v>43</v>
      </c>
      <c r="D220" s="496">
        <v>1.9545454545454546</v>
      </c>
      <c r="E220" s="495">
        <v>0</v>
      </c>
      <c r="F220" s="495">
        <v>0</v>
      </c>
      <c r="G220" s="495">
        <v>0</v>
      </c>
      <c r="H220" s="495">
        <v>0</v>
      </c>
      <c r="I220" s="495">
        <v>0</v>
      </c>
      <c r="J220" s="495">
        <v>0</v>
      </c>
      <c r="K220" s="495">
        <v>0</v>
      </c>
      <c r="L220" s="495">
        <v>1</v>
      </c>
      <c r="M220" s="495">
        <v>0</v>
      </c>
      <c r="N220" s="495">
        <v>0</v>
      </c>
      <c r="O220" s="495">
        <v>1</v>
      </c>
      <c r="P220" s="495">
        <v>4</v>
      </c>
      <c r="Q220" s="495">
        <v>2</v>
      </c>
      <c r="R220" s="495">
        <v>2</v>
      </c>
      <c r="S220" s="495">
        <v>12</v>
      </c>
    </row>
    <row r="221" spans="1:19" s="34" customFormat="1">
      <c r="A221" s="494" t="s">
        <v>1204</v>
      </c>
      <c r="B221" s="495">
        <v>80</v>
      </c>
      <c r="C221" s="495">
        <v>210</v>
      </c>
      <c r="D221" s="496">
        <v>2.625</v>
      </c>
      <c r="E221" s="495">
        <v>0</v>
      </c>
      <c r="F221" s="495">
        <v>1</v>
      </c>
      <c r="G221" s="495">
        <v>0</v>
      </c>
      <c r="H221" s="495">
        <v>0</v>
      </c>
      <c r="I221" s="495">
        <v>1</v>
      </c>
      <c r="J221" s="495">
        <v>0</v>
      </c>
      <c r="K221" s="495">
        <v>0</v>
      </c>
      <c r="L221" s="495">
        <v>1</v>
      </c>
      <c r="M221" s="495">
        <v>5</v>
      </c>
      <c r="N221" s="495">
        <v>3</v>
      </c>
      <c r="O221" s="495">
        <v>2</v>
      </c>
      <c r="P221" s="495">
        <v>8</v>
      </c>
      <c r="Q221" s="495">
        <v>3</v>
      </c>
      <c r="R221" s="495">
        <v>4</v>
      </c>
      <c r="S221" s="495">
        <v>52</v>
      </c>
    </row>
    <row r="222" spans="1:19" s="34" customFormat="1">
      <c r="A222" s="494" t="s">
        <v>1205</v>
      </c>
      <c r="B222" s="495">
        <v>160</v>
      </c>
      <c r="C222" s="495">
        <v>401</v>
      </c>
      <c r="D222" s="496">
        <v>2.5062500000000001</v>
      </c>
      <c r="E222" s="495">
        <v>0</v>
      </c>
      <c r="F222" s="495">
        <v>0</v>
      </c>
      <c r="G222" s="495">
        <v>0</v>
      </c>
      <c r="H222" s="495">
        <v>0</v>
      </c>
      <c r="I222" s="495">
        <v>0</v>
      </c>
      <c r="J222" s="495">
        <v>9</v>
      </c>
      <c r="K222" s="495">
        <v>0</v>
      </c>
      <c r="L222" s="495">
        <v>2</v>
      </c>
      <c r="M222" s="495">
        <v>11</v>
      </c>
      <c r="N222" s="495">
        <v>13</v>
      </c>
      <c r="O222" s="495">
        <v>14</v>
      </c>
      <c r="P222" s="495">
        <v>31</v>
      </c>
      <c r="Q222" s="495">
        <v>16</v>
      </c>
      <c r="R222" s="495">
        <v>16</v>
      </c>
      <c r="S222" s="495">
        <v>48</v>
      </c>
    </row>
    <row r="223" spans="1:19" s="34" customFormat="1">
      <c r="A223" s="494" t="s">
        <v>1206</v>
      </c>
      <c r="B223" s="495">
        <v>329</v>
      </c>
      <c r="C223" s="495">
        <v>1012</v>
      </c>
      <c r="D223" s="496">
        <v>3.0759878419452886</v>
      </c>
      <c r="E223" s="495">
        <v>0</v>
      </c>
      <c r="F223" s="495">
        <v>0</v>
      </c>
      <c r="G223" s="495">
        <v>0</v>
      </c>
      <c r="H223" s="495">
        <v>0</v>
      </c>
      <c r="I223" s="495">
        <v>0</v>
      </c>
      <c r="J223" s="495">
        <v>3</v>
      </c>
      <c r="K223" s="495">
        <v>16</v>
      </c>
      <c r="L223" s="495">
        <v>37</v>
      </c>
      <c r="M223" s="495">
        <v>58</v>
      </c>
      <c r="N223" s="495">
        <v>50</v>
      </c>
      <c r="O223" s="495">
        <v>43</v>
      </c>
      <c r="P223" s="495">
        <v>30</v>
      </c>
      <c r="Q223" s="495">
        <v>27</v>
      </c>
      <c r="R223" s="495">
        <v>28</v>
      </c>
      <c r="S223" s="495">
        <v>37</v>
      </c>
    </row>
    <row r="224" spans="1:19" s="34" customFormat="1">
      <c r="A224" s="494" t="s">
        <v>1207</v>
      </c>
      <c r="B224" s="495">
        <v>53</v>
      </c>
      <c r="C224" s="495">
        <v>201</v>
      </c>
      <c r="D224" s="496">
        <v>3.7924528301886791</v>
      </c>
      <c r="E224" s="495">
        <v>0</v>
      </c>
      <c r="F224" s="495">
        <v>0</v>
      </c>
      <c r="G224" s="495">
        <v>0</v>
      </c>
      <c r="H224" s="495">
        <v>0</v>
      </c>
      <c r="I224" s="495">
        <v>0</v>
      </c>
      <c r="J224" s="495">
        <v>1</v>
      </c>
      <c r="K224" s="495">
        <v>3</v>
      </c>
      <c r="L224" s="495">
        <v>2</v>
      </c>
      <c r="M224" s="495">
        <v>3</v>
      </c>
      <c r="N224" s="495">
        <v>2</v>
      </c>
      <c r="O224" s="495">
        <v>3</v>
      </c>
      <c r="P224" s="495">
        <v>4</v>
      </c>
      <c r="Q224" s="495">
        <v>4</v>
      </c>
      <c r="R224" s="495">
        <v>9</v>
      </c>
      <c r="S224" s="495">
        <v>22</v>
      </c>
    </row>
    <row r="225" spans="1:19" s="34" customFormat="1">
      <c r="A225" s="494" t="s">
        <v>1208</v>
      </c>
      <c r="B225" s="495">
        <v>82</v>
      </c>
      <c r="C225" s="495">
        <v>314</v>
      </c>
      <c r="D225" s="496">
        <v>3.8292682926829267</v>
      </c>
      <c r="E225" s="495">
        <v>0</v>
      </c>
      <c r="F225" s="495">
        <v>0</v>
      </c>
      <c r="G225" s="495">
        <v>1</v>
      </c>
      <c r="H225" s="495">
        <v>0</v>
      </c>
      <c r="I225" s="495">
        <v>1</v>
      </c>
      <c r="J225" s="495">
        <v>1</v>
      </c>
      <c r="K225" s="495">
        <v>2</v>
      </c>
      <c r="L225" s="495">
        <v>4</v>
      </c>
      <c r="M225" s="495">
        <v>8</v>
      </c>
      <c r="N225" s="495">
        <v>6</v>
      </c>
      <c r="O225" s="495">
        <v>12</v>
      </c>
      <c r="P225" s="495">
        <v>10</v>
      </c>
      <c r="Q225" s="495">
        <v>7</v>
      </c>
      <c r="R225" s="495">
        <v>7</v>
      </c>
      <c r="S225" s="495">
        <v>23</v>
      </c>
    </row>
    <row r="226" spans="1:19" s="34" customFormat="1">
      <c r="A226" s="494" t="s">
        <v>1209</v>
      </c>
      <c r="B226" s="495">
        <v>78</v>
      </c>
      <c r="C226" s="495">
        <v>174</v>
      </c>
      <c r="D226" s="496">
        <v>2.2307692307692308</v>
      </c>
      <c r="E226" s="495">
        <v>3</v>
      </c>
      <c r="F226" s="495">
        <v>3</v>
      </c>
      <c r="G226" s="495">
        <v>8</v>
      </c>
      <c r="H226" s="495">
        <v>4</v>
      </c>
      <c r="I226" s="495">
        <v>1</v>
      </c>
      <c r="J226" s="495">
        <v>4</v>
      </c>
      <c r="K226" s="495">
        <v>3</v>
      </c>
      <c r="L226" s="495">
        <v>4</v>
      </c>
      <c r="M226" s="495">
        <v>6</v>
      </c>
      <c r="N226" s="495">
        <v>4</v>
      </c>
      <c r="O226" s="495">
        <v>5</v>
      </c>
      <c r="P226" s="495">
        <v>8</v>
      </c>
      <c r="Q226" s="495">
        <v>2</v>
      </c>
      <c r="R226" s="495">
        <v>7</v>
      </c>
      <c r="S226" s="495">
        <v>16</v>
      </c>
    </row>
    <row r="227" spans="1:19" s="34" customFormat="1">
      <c r="A227" s="494" t="s">
        <v>1210</v>
      </c>
      <c r="B227" s="495">
        <v>136</v>
      </c>
      <c r="C227" s="495">
        <v>325</v>
      </c>
      <c r="D227" s="496">
        <v>2.3897058823529411</v>
      </c>
      <c r="E227" s="495">
        <v>0</v>
      </c>
      <c r="F227" s="495">
        <v>0</v>
      </c>
      <c r="G227" s="495">
        <v>0</v>
      </c>
      <c r="H227" s="495">
        <v>1</v>
      </c>
      <c r="I227" s="495">
        <v>2</v>
      </c>
      <c r="J227" s="495">
        <v>9</v>
      </c>
      <c r="K227" s="495">
        <v>14</v>
      </c>
      <c r="L227" s="495">
        <v>12</v>
      </c>
      <c r="M227" s="495">
        <v>12</v>
      </c>
      <c r="N227" s="495">
        <v>10</v>
      </c>
      <c r="O227" s="495">
        <v>17</v>
      </c>
      <c r="P227" s="495">
        <v>11</v>
      </c>
      <c r="Q227" s="495">
        <v>20</v>
      </c>
      <c r="R227" s="495">
        <v>10</v>
      </c>
      <c r="S227" s="495">
        <v>18</v>
      </c>
    </row>
    <row r="228" spans="1:19" s="34" customFormat="1">
      <c r="A228" s="494" t="s">
        <v>1211</v>
      </c>
      <c r="B228" s="495">
        <v>83</v>
      </c>
      <c r="C228" s="495">
        <v>357</v>
      </c>
      <c r="D228" s="496">
        <v>4.3012048192771086</v>
      </c>
      <c r="E228" s="495">
        <v>1</v>
      </c>
      <c r="F228" s="495">
        <v>0</v>
      </c>
      <c r="G228" s="495">
        <v>1</v>
      </c>
      <c r="H228" s="495">
        <v>0</v>
      </c>
      <c r="I228" s="495">
        <v>0</v>
      </c>
      <c r="J228" s="495">
        <v>1</v>
      </c>
      <c r="K228" s="495">
        <v>3</v>
      </c>
      <c r="L228" s="495">
        <v>2</v>
      </c>
      <c r="M228" s="495">
        <v>4</v>
      </c>
      <c r="N228" s="495">
        <v>5</v>
      </c>
      <c r="O228" s="495">
        <v>8</v>
      </c>
      <c r="P228" s="495">
        <v>7</v>
      </c>
      <c r="Q228" s="495">
        <v>6</v>
      </c>
      <c r="R228" s="495">
        <v>13</v>
      </c>
      <c r="S228" s="495">
        <v>32</v>
      </c>
    </row>
    <row r="229" spans="1:19" s="34" customFormat="1">
      <c r="A229" s="494" t="s">
        <v>1212</v>
      </c>
      <c r="B229" s="495">
        <v>110</v>
      </c>
      <c r="C229" s="495">
        <v>746</v>
      </c>
      <c r="D229" s="496">
        <v>6.7818181818181822</v>
      </c>
      <c r="E229" s="495">
        <v>1</v>
      </c>
      <c r="F229" s="495">
        <v>2</v>
      </c>
      <c r="G229" s="495">
        <v>0</v>
      </c>
      <c r="H229" s="495">
        <v>5</v>
      </c>
      <c r="I229" s="495">
        <v>1</v>
      </c>
      <c r="J229" s="495">
        <v>4</v>
      </c>
      <c r="K229" s="495">
        <v>6</v>
      </c>
      <c r="L229" s="495">
        <v>9</v>
      </c>
      <c r="M229" s="495">
        <v>8</v>
      </c>
      <c r="N229" s="495">
        <v>4</v>
      </c>
      <c r="O229" s="495">
        <v>11</v>
      </c>
      <c r="P229" s="495">
        <v>13</v>
      </c>
      <c r="Q229" s="495">
        <v>14</v>
      </c>
      <c r="R229" s="495">
        <v>11</v>
      </c>
      <c r="S229" s="495">
        <v>21</v>
      </c>
    </row>
    <row r="230" spans="1:19" s="34" customFormat="1">
      <c r="A230" s="494" t="s">
        <v>1213</v>
      </c>
      <c r="B230" s="495">
        <v>75</v>
      </c>
      <c r="C230" s="495">
        <v>374</v>
      </c>
      <c r="D230" s="496">
        <v>4.9866666666666664</v>
      </c>
      <c r="E230" s="495">
        <v>0</v>
      </c>
      <c r="F230" s="495">
        <v>2</v>
      </c>
      <c r="G230" s="495">
        <v>1</v>
      </c>
      <c r="H230" s="495">
        <v>1</v>
      </c>
      <c r="I230" s="495">
        <v>3</v>
      </c>
      <c r="J230" s="495">
        <v>1</v>
      </c>
      <c r="K230" s="495">
        <v>3</v>
      </c>
      <c r="L230" s="495">
        <v>6</v>
      </c>
      <c r="M230" s="495">
        <v>4</v>
      </c>
      <c r="N230" s="495">
        <v>8</v>
      </c>
      <c r="O230" s="495">
        <v>4</v>
      </c>
      <c r="P230" s="495">
        <v>8</v>
      </c>
      <c r="Q230" s="495">
        <v>7</v>
      </c>
      <c r="R230" s="495">
        <v>9</v>
      </c>
      <c r="S230" s="495">
        <v>18</v>
      </c>
    </row>
    <row r="231" spans="1:19" s="34" customFormat="1">
      <c r="A231" s="494" t="s">
        <v>1214</v>
      </c>
      <c r="B231" s="495">
        <v>38</v>
      </c>
      <c r="C231" s="495">
        <v>402</v>
      </c>
      <c r="D231" s="496">
        <v>10.578947368421053</v>
      </c>
      <c r="E231" s="495">
        <v>4</v>
      </c>
      <c r="F231" s="495">
        <v>0</v>
      </c>
      <c r="G231" s="495">
        <v>2</v>
      </c>
      <c r="H231" s="495">
        <v>2</v>
      </c>
      <c r="I231" s="495">
        <v>0</v>
      </c>
      <c r="J231" s="495">
        <v>0</v>
      </c>
      <c r="K231" s="495">
        <v>2</v>
      </c>
      <c r="L231" s="495">
        <v>3</v>
      </c>
      <c r="M231" s="495">
        <v>2</v>
      </c>
      <c r="N231" s="495">
        <v>1</v>
      </c>
      <c r="O231" s="495">
        <v>2</v>
      </c>
      <c r="P231" s="495">
        <v>9</v>
      </c>
      <c r="Q231" s="495">
        <v>1</v>
      </c>
      <c r="R231" s="495">
        <v>3</v>
      </c>
      <c r="S231" s="495">
        <v>7</v>
      </c>
    </row>
    <row r="232" spans="1:19" s="34" customFormat="1">
      <c r="A232" s="494" t="s">
        <v>1215</v>
      </c>
      <c r="B232" s="495">
        <v>227</v>
      </c>
      <c r="C232" s="495">
        <v>1104</v>
      </c>
      <c r="D232" s="496">
        <v>4.8634361233480172</v>
      </c>
      <c r="E232" s="495">
        <v>1</v>
      </c>
      <c r="F232" s="495">
        <v>1</v>
      </c>
      <c r="G232" s="495">
        <v>18</v>
      </c>
      <c r="H232" s="495">
        <v>34</v>
      </c>
      <c r="I232" s="495">
        <v>29</v>
      </c>
      <c r="J232" s="495">
        <v>19</v>
      </c>
      <c r="K232" s="495">
        <v>20</v>
      </c>
      <c r="L232" s="495">
        <v>21</v>
      </c>
      <c r="M232" s="495">
        <v>17</v>
      </c>
      <c r="N232" s="495">
        <v>9</v>
      </c>
      <c r="O232" s="495">
        <v>10</v>
      </c>
      <c r="P232" s="495">
        <v>7</v>
      </c>
      <c r="Q232" s="495">
        <v>12</v>
      </c>
      <c r="R232" s="495">
        <v>8</v>
      </c>
      <c r="S232" s="495">
        <v>21</v>
      </c>
    </row>
    <row r="233" spans="1:19" s="34" customFormat="1">
      <c r="A233" s="494" t="s">
        <v>1216</v>
      </c>
      <c r="B233" s="495">
        <v>2232</v>
      </c>
      <c r="C233" s="495">
        <v>3394</v>
      </c>
      <c r="D233" s="496">
        <v>1.5206093189964158</v>
      </c>
      <c r="E233" s="495">
        <v>4</v>
      </c>
      <c r="F233" s="495">
        <v>21</v>
      </c>
      <c r="G233" s="495">
        <v>33</v>
      </c>
      <c r="H233" s="495">
        <v>53</v>
      </c>
      <c r="I233" s="495">
        <v>91</v>
      </c>
      <c r="J233" s="495">
        <v>111</v>
      </c>
      <c r="K233" s="495">
        <v>172</v>
      </c>
      <c r="L233" s="495">
        <v>183</v>
      </c>
      <c r="M233" s="495">
        <v>246</v>
      </c>
      <c r="N233" s="495">
        <v>226</v>
      </c>
      <c r="O233" s="495">
        <v>248</v>
      </c>
      <c r="P233" s="495">
        <v>251</v>
      </c>
      <c r="Q233" s="495">
        <v>210</v>
      </c>
      <c r="R233" s="495">
        <v>134</v>
      </c>
      <c r="S233" s="495">
        <v>249</v>
      </c>
    </row>
    <row r="234" spans="1:19" s="34" customFormat="1">
      <c r="A234" s="494" t="s">
        <v>1217</v>
      </c>
      <c r="B234" s="495">
        <v>234</v>
      </c>
      <c r="C234" s="495">
        <v>916</v>
      </c>
      <c r="D234" s="496">
        <v>3.9145299145299144</v>
      </c>
      <c r="E234" s="495">
        <v>33</v>
      </c>
      <c r="F234" s="495">
        <v>52</v>
      </c>
      <c r="G234" s="495">
        <v>22</v>
      </c>
      <c r="H234" s="495">
        <v>21</v>
      </c>
      <c r="I234" s="495">
        <v>10</v>
      </c>
      <c r="J234" s="495">
        <v>7</v>
      </c>
      <c r="K234" s="495">
        <v>13</v>
      </c>
      <c r="L234" s="495">
        <v>9</v>
      </c>
      <c r="M234" s="495">
        <v>11</v>
      </c>
      <c r="N234" s="495">
        <v>8</v>
      </c>
      <c r="O234" s="495">
        <v>13</v>
      </c>
      <c r="P234" s="495">
        <v>6</v>
      </c>
      <c r="Q234" s="495">
        <v>3</v>
      </c>
      <c r="R234" s="495">
        <v>11</v>
      </c>
      <c r="S234" s="495">
        <v>15</v>
      </c>
    </row>
    <row r="235" spans="1:19" s="34" customFormat="1">
      <c r="A235" s="494" t="s">
        <v>1218</v>
      </c>
      <c r="B235" s="495">
        <v>8</v>
      </c>
      <c r="C235" s="495">
        <v>24</v>
      </c>
      <c r="D235" s="496">
        <v>3</v>
      </c>
      <c r="E235" s="495">
        <v>0</v>
      </c>
      <c r="F235" s="495">
        <v>0</v>
      </c>
      <c r="G235" s="495">
        <v>0</v>
      </c>
      <c r="H235" s="495">
        <v>0</v>
      </c>
      <c r="I235" s="495">
        <v>0</v>
      </c>
      <c r="J235" s="495">
        <v>2</v>
      </c>
      <c r="K235" s="495">
        <v>0</v>
      </c>
      <c r="L235" s="495">
        <v>2</v>
      </c>
      <c r="M235" s="495">
        <v>0</v>
      </c>
      <c r="N235" s="495">
        <v>0</v>
      </c>
      <c r="O235" s="495">
        <v>0</v>
      </c>
      <c r="P235" s="495">
        <v>2</v>
      </c>
      <c r="Q235" s="495">
        <v>1</v>
      </c>
      <c r="R235" s="495">
        <v>0</v>
      </c>
      <c r="S235" s="495">
        <v>1</v>
      </c>
    </row>
    <row r="236" spans="1:19" s="34" customFormat="1">
      <c r="A236" s="494" t="s">
        <v>1219</v>
      </c>
      <c r="B236" s="495">
        <v>18</v>
      </c>
      <c r="C236" s="495">
        <v>68</v>
      </c>
      <c r="D236" s="496">
        <v>3.7777777777777777</v>
      </c>
      <c r="E236" s="495">
        <v>0</v>
      </c>
      <c r="F236" s="495">
        <v>1</v>
      </c>
      <c r="G236" s="495">
        <v>0</v>
      </c>
      <c r="H236" s="495">
        <v>0</v>
      </c>
      <c r="I236" s="495">
        <v>0</v>
      </c>
      <c r="J236" s="495">
        <v>0</v>
      </c>
      <c r="K236" s="495">
        <v>2</v>
      </c>
      <c r="L236" s="495">
        <v>2</v>
      </c>
      <c r="M236" s="495">
        <v>1</v>
      </c>
      <c r="N236" s="495">
        <v>3</v>
      </c>
      <c r="O236" s="495">
        <v>1</v>
      </c>
      <c r="P236" s="495">
        <v>2</v>
      </c>
      <c r="Q236" s="495">
        <v>3</v>
      </c>
      <c r="R236" s="495">
        <v>0</v>
      </c>
      <c r="S236" s="495">
        <v>3</v>
      </c>
    </row>
    <row r="237" spans="1:19" s="34" customFormat="1">
      <c r="A237" s="494" t="s">
        <v>1220</v>
      </c>
      <c r="B237" s="495">
        <v>133</v>
      </c>
      <c r="C237" s="495">
        <v>325</v>
      </c>
      <c r="D237" s="496">
        <v>2.4436090225563909</v>
      </c>
      <c r="E237" s="495">
        <v>3</v>
      </c>
      <c r="F237" s="495">
        <v>6</v>
      </c>
      <c r="G237" s="495">
        <v>6</v>
      </c>
      <c r="H237" s="495">
        <v>6</v>
      </c>
      <c r="I237" s="495">
        <v>5</v>
      </c>
      <c r="J237" s="495">
        <v>4</v>
      </c>
      <c r="K237" s="495">
        <v>16</v>
      </c>
      <c r="L237" s="495">
        <v>14</v>
      </c>
      <c r="M237" s="495">
        <v>12</v>
      </c>
      <c r="N237" s="495">
        <v>12</v>
      </c>
      <c r="O237" s="495">
        <v>8</v>
      </c>
      <c r="P237" s="495">
        <v>8</v>
      </c>
      <c r="Q237" s="495">
        <v>6</v>
      </c>
      <c r="R237" s="495">
        <v>10</v>
      </c>
      <c r="S237" s="495">
        <v>17</v>
      </c>
    </row>
    <row r="238" spans="1:19" s="34" customFormat="1">
      <c r="A238" s="494" t="s">
        <v>1221</v>
      </c>
      <c r="B238" s="495">
        <v>283</v>
      </c>
      <c r="C238" s="495">
        <v>363</v>
      </c>
      <c r="D238" s="496">
        <v>1.2826855123674912</v>
      </c>
      <c r="E238" s="495">
        <v>0</v>
      </c>
      <c r="F238" s="495">
        <v>11</v>
      </c>
      <c r="G238" s="495">
        <v>21</v>
      </c>
      <c r="H238" s="495">
        <v>26</v>
      </c>
      <c r="I238" s="495">
        <v>36</v>
      </c>
      <c r="J238" s="495">
        <v>20</v>
      </c>
      <c r="K238" s="495">
        <v>22</v>
      </c>
      <c r="L238" s="495">
        <v>21</v>
      </c>
      <c r="M238" s="495">
        <v>25</v>
      </c>
      <c r="N238" s="495">
        <v>24</v>
      </c>
      <c r="O238" s="495">
        <v>17</v>
      </c>
      <c r="P238" s="495">
        <v>15</v>
      </c>
      <c r="Q238" s="495">
        <v>14</v>
      </c>
      <c r="R238" s="495">
        <v>9</v>
      </c>
      <c r="S238" s="495">
        <v>22</v>
      </c>
    </row>
    <row r="239" spans="1:19" s="34" customFormat="1">
      <c r="A239" s="494" t="s">
        <v>1222</v>
      </c>
      <c r="B239" s="495">
        <v>173</v>
      </c>
      <c r="C239" s="495">
        <v>249</v>
      </c>
      <c r="D239" s="496">
        <v>1.4393063583815029</v>
      </c>
      <c r="E239" s="495">
        <v>5</v>
      </c>
      <c r="F239" s="495">
        <v>14</v>
      </c>
      <c r="G239" s="495">
        <v>15</v>
      </c>
      <c r="H239" s="495">
        <v>16</v>
      </c>
      <c r="I239" s="495">
        <v>8</v>
      </c>
      <c r="J239" s="495">
        <v>15</v>
      </c>
      <c r="K239" s="495">
        <v>7</v>
      </c>
      <c r="L239" s="495">
        <v>8</v>
      </c>
      <c r="M239" s="495">
        <v>15</v>
      </c>
      <c r="N239" s="495">
        <v>14</v>
      </c>
      <c r="O239" s="495">
        <v>12</v>
      </c>
      <c r="P239" s="495">
        <v>9</v>
      </c>
      <c r="Q239" s="495">
        <v>10</v>
      </c>
      <c r="R239" s="495">
        <v>5</v>
      </c>
      <c r="S239" s="495">
        <v>20</v>
      </c>
    </row>
    <row r="240" spans="1:19" s="34" customFormat="1">
      <c r="A240" s="494" t="s">
        <v>1223</v>
      </c>
      <c r="B240" s="495">
        <v>1092</v>
      </c>
      <c r="C240" s="495">
        <v>1957</v>
      </c>
      <c r="D240" s="496">
        <v>1.7921245421245422</v>
      </c>
      <c r="E240" s="495">
        <v>1</v>
      </c>
      <c r="F240" s="495">
        <v>0</v>
      </c>
      <c r="G240" s="495">
        <v>2</v>
      </c>
      <c r="H240" s="495">
        <v>32</v>
      </c>
      <c r="I240" s="495">
        <v>200</v>
      </c>
      <c r="J240" s="495">
        <v>168</v>
      </c>
      <c r="K240" s="495">
        <v>119</v>
      </c>
      <c r="L240" s="495">
        <v>116</v>
      </c>
      <c r="M240" s="495">
        <v>111</v>
      </c>
      <c r="N240" s="495">
        <v>120</v>
      </c>
      <c r="O240" s="495">
        <v>87</v>
      </c>
      <c r="P240" s="495">
        <v>49</v>
      </c>
      <c r="Q240" s="495">
        <v>33</v>
      </c>
      <c r="R240" s="495">
        <v>22</v>
      </c>
      <c r="S240" s="495">
        <v>32</v>
      </c>
    </row>
    <row r="241" spans="1:19" s="34" customFormat="1">
      <c r="A241" s="494" t="s">
        <v>1224</v>
      </c>
      <c r="B241" s="495">
        <v>10009</v>
      </c>
      <c r="C241" s="495">
        <v>30119</v>
      </c>
      <c r="D241" s="496">
        <v>3.0091917274452991</v>
      </c>
      <c r="E241" s="495">
        <v>2</v>
      </c>
      <c r="F241" s="495">
        <v>2</v>
      </c>
      <c r="G241" s="495">
        <v>1</v>
      </c>
      <c r="H241" s="495">
        <v>4</v>
      </c>
      <c r="I241" s="495">
        <v>24</v>
      </c>
      <c r="J241" s="495">
        <v>77</v>
      </c>
      <c r="K241" s="495">
        <v>261</v>
      </c>
      <c r="L241" s="495">
        <v>741</v>
      </c>
      <c r="M241" s="495">
        <v>1624</v>
      </c>
      <c r="N241" s="495">
        <v>2660</v>
      </c>
      <c r="O241" s="495">
        <v>2848</v>
      </c>
      <c r="P241" s="495">
        <v>1138</v>
      </c>
      <c r="Q241" s="495">
        <v>267</v>
      </c>
      <c r="R241" s="495">
        <v>128</v>
      </c>
      <c r="S241" s="495">
        <v>232</v>
      </c>
    </row>
    <row r="242" spans="1:19" s="34" customFormat="1">
      <c r="A242" s="494" t="s">
        <v>1225</v>
      </c>
      <c r="B242" s="495">
        <v>141</v>
      </c>
      <c r="C242" s="495">
        <v>428</v>
      </c>
      <c r="D242" s="496">
        <v>3.0354609929078014</v>
      </c>
      <c r="E242" s="495">
        <v>0</v>
      </c>
      <c r="F242" s="495">
        <v>1</v>
      </c>
      <c r="G242" s="495">
        <v>0</v>
      </c>
      <c r="H242" s="495">
        <v>0</v>
      </c>
      <c r="I242" s="495">
        <v>0</v>
      </c>
      <c r="J242" s="495">
        <v>4</v>
      </c>
      <c r="K242" s="495">
        <v>5</v>
      </c>
      <c r="L242" s="495">
        <v>16</v>
      </c>
      <c r="M242" s="495">
        <v>19</v>
      </c>
      <c r="N242" s="495">
        <v>36</v>
      </c>
      <c r="O242" s="495">
        <v>35</v>
      </c>
      <c r="P242" s="495">
        <v>10</v>
      </c>
      <c r="Q242" s="495">
        <v>6</v>
      </c>
      <c r="R242" s="495">
        <v>3</v>
      </c>
      <c r="S242" s="495">
        <v>6</v>
      </c>
    </row>
    <row r="243" spans="1:19" s="34" customFormat="1">
      <c r="A243" s="494" t="s">
        <v>1226</v>
      </c>
      <c r="B243" s="495">
        <v>1172</v>
      </c>
      <c r="C243" s="495">
        <v>3631</v>
      </c>
      <c r="D243" s="496">
        <v>3.0981228668941978</v>
      </c>
      <c r="E243" s="495">
        <v>0</v>
      </c>
      <c r="F243" s="495">
        <v>0</v>
      </c>
      <c r="G243" s="495">
        <v>4</v>
      </c>
      <c r="H243" s="495">
        <v>42</v>
      </c>
      <c r="I243" s="495">
        <v>73</v>
      </c>
      <c r="J243" s="495">
        <v>108</v>
      </c>
      <c r="K243" s="495">
        <v>147</v>
      </c>
      <c r="L243" s="495">
        <v>143</v>
      </c>
      <c r="M243" s="495">
        <v>135</v>
      </c>
      <c r="N243" s="495">
        <v>132</v>
      </c>
      <c r="O243" s="495">
        <v>124</v>
      </c>
      <c r="P243" s="495">
        <v>91</v>
      </c>
      <c r="Q243" s="495">
        <v>61</v>
      </c>
      <c r="R243" s="495">
        <v>41</v>
      </c>
      <c r="S243" s="495">
        <v>71</v>
      </c>
    </row>
    <row r="244" spans="1:19" s="34" customFormat="1">
      <c r="A244" s="494" t="s">
        <v>1227</v>
      </c>
      <c r="B244" s="495">
        <v>92</v>
      </c>
      <c r="C244" s="495">
        <v>230</v>
      </c>
      <c r="D244" s="496">
        <v>2.5</v>
      </c>
      <c r="E244" s="495">
        <v>0</v>
      </c>
      <c r="F244" s="495">
        <v>0</v>
      </c>
      <c r="G244" s="495">
        <v>1</v>
      </c>
      <c r="H244" s="495">
        <v>2</v>
      </c>
      <c r="I244" s="495">
        <v>1</v>
      </c>
      <c r="J244" s="495">
        <v>11</v>
      </c>
      <c r="K244" s="495">
        <v>8</v>
      </c>
      <c r="L244" s="495">
        <v>4</v>
      </c>
      <c r="M244" s="495">
        <v>17</v>
      </c>
      <c r="N244" s="495">
        <v>14</v>
      </c>
      <c r="O244" s="495">
        <v>8</v>
      </c>
      <c r="P244" s="495">
        <v>10</v>
      </c>
      <c r="Q244" s="495">
        <v>5</v>
      </c>
      <c r="R244" s="495">
        <v>6</v>
      </c>
      <c r="S244" s="495">
        <v>5</v>
      </c>
    </row>
    <row r="245" spans="1:19" s="34" customFormat="1">
      <c r="A245" s="494" t="s">
        <v>1229</v>
      </c>
      <c r="B245" s="495">
        <v>36</v>
      </c>
      <c r="C245" s="495">
        <v>120</v>
      </c>
      <c r="D245" s="496">
        <v>3.3333333333333335</v>
      </c>
      <c r="E245" s="495">
        <v>1</v>
      </c>
      <c r="F245" s="495">
        <v>0</v>
      </c>
      <c r="G245" s="495">
        <v>0</v>
      </c>
      <c r="H245" s="495">
        <v>0</v>
      </c>
      <c r="I245" s="495">
        <v>0</v>
      </c>
      <c r="J245" s="495">
        <v>0</v>
      </c>
      <c r="K245" s="495">
        <v>0</v>
      </c>
      <c r="L245" s="495">
        <v>4</v>
      </c>
      <c r="M245" s="495">
        <v>2</v>
      </c>
      <c r="N245" s="495">
        <v>1</v>
      </c>
      <c r="O245" s="495">
        <v>2</v>
      </c>
      <c r="P245" s="495">
        <v>7</v>
      </c>
      <c r="Q245" s="495">
        <v>3</v>
      </c>
      <c r="R245" s="495">
        <v>4</v>
      </c>
      <c r="S245" s="495">
        <v>12</v>
      </c>
    </row>
    <row r="246" spans="1:19" s="34" customFormat="1">
      <c r="A246" s="494" t="s">
        <v>1230</v>
      </c>
      <c r="B246" s="495">
        <v>51</v>
      </c>
      <c r="C246" s="495">
        <v>127</v>
      </c>
      <c r="D246" s="496">
        <v>2.4901960784313726</v>
      </c>
      <c r="E246" s="495">
        <v>0</v>
      </c>
      <c r="F246" s="495">
        <v>2</v>
      </c>
      <c r="G246" s="495">
        <v>7</v>
      </c>
      <c r="H246" s="495">
        <v>1</v>
      </c>
      <c r="I246" s="495">
        <v>1</v>
      </c>
      <c r="J246" s="495">
        <v>2</v>
      </c>
      <c r="K246" s="495">
        <v>1</v>
      </c>
      <c r="L246" s="495">
        <v>5</v>
      </c>
      <c r="M246" s="495">
        <v>4</v>
      </c>
      <c r="N246" s="495">
        <v>4</v>
      </c>
      <c r="O246" s="495">
        <v>8</v>
      </c>
      <c r="P246" s="495">
        <v>4</v>
      </c>
      <c r="Q246" s="495">
        <v>0</v>
      </c>
      <c r="R246" s="495">
        <v>2</v>
      </c>
      <c r="S246" s="495">
        <v>10</v>
      </c>
    </row>
    <row r="247" spans="1:19" s="34" customFormat="1">
      <c r="A247" s="494" t="s">
        <v>1231</v>
      </c>
      <c r="B247" s="495">
        <v>135</v>
      </c>
      <c r="C247" s="495">
        <v>1950</v>
      </c>
      <c r="D247" s="496">
        <v>14.444444444444445</v>
      </c>
      <c r="E247" s="495">
        <v>0</v>
      </c>
      <c r="F247" s="495">
        <v>0</v>
      </c>
      <c r="G247" s="495">
        <v>1</v>
      </c>
      <c r="H247" s="495">
        <v>4</v>
      </c>
      <c r="I247" s="495">
        <v>3</v>
      </c>
      <c r="J247" s="495">
        <v>5</v>
      </c>
      <c r="K247" s="495">
        <v>5</v>
      </c>
      <c r="L247" s="495">
        <v>9</v>
      </c>
      <c r="M247" s="495">
        <v>14</v>
      </c>
      <c r="N247" s="495">
        <v>14</v>
      </c>
      <c r="O247" s="495">
        <v>11</v>
      </c>
      <c r="P247" s="495">
        <v>17</v>
      </c>
      <c r="Q247" s="495">
        <v>9</v>
      </c>
      <c r="R247" s="495">
        <v>11</v>
      </c>
      <c r="S247" s="495">
        <v>32</v>
      </c>
    </row>
    <row r="248" spans="1:19" s="34" customFormat="1">
      <c r="A248" s="494" t="s">
        <v>1232</v>
      </c>
      <c r="B248" s="495">
        <v>83</v>
      </c>
      <c r="C248" s="495">
        <v>1135</v>
      </c>
      <c r="D248" s="496">
        <v>13.674698795180722</v>
      </c>
      <c r="E248" s="495">
        <v>1</v>
      </c>
      <c r="F248" s="495">
        <v>2</v>
      </c>
      <c r="G248" s="495">
        <v>4</v>
      </c>
      <c r="H248" s="495">
        <v>4</v>
      </c>
      <c r="I248" s="495">
        <v>4</v>
      </c>
      <c r="J248" s="495">
        <v>4</v>
      </c>
      <c r="K248" s="495">
        <v>8</v>
      </c>
      <c r="L248" s="495">
        <v>5</v>
      </c>
      <c r="M248" s="495">
        <v>7</v>
      </c>
      <c r="N248" s="495">
        <v>6</v>
      </c>
      <c r="O248" s="495">
        <v>3</v>
      </c>
      <c r="P248" s="495">
        <v>10</v>
      </c>
      <c r="Q248" s="495">
        <v>6</v>
      </c>
      <c r="R248" s="495">
        <v>5</v>
      </c>
      <c r="S248" s="495">
        <v>14</v>
      </c>
    </row>
    <row r="249" spans="1:19" s="34" customFormat="1">
      <c r="A249" s="494" t="s">
        <v>1233</v>
      </c>
      <c r="B249" s="495">
        <v>332</v>
      </c>
      <c r="C249" s="495">
        <v>887</v>
      </c>
      <c r="D249" s="496">
        <v>2.6716867469879517</v>
      </c>
      <c r="E249" s="495">
        <v>0</v>
      </c>
      <c r="F249" s="495">
        <v>1</v>
      </c>
      <c r="G249" s="495">
        <v>2</v>
      </c>
      <c r="H249" s="495">
        <v>2</v>
      </c>
      <c r="I249" s="495">
        <v>1</v>
      </c>
      <c r="J249" s="495">
        <v>11</v>
      </c>
      <c r="K249" s="495">
        <v>11</v>
      </c>
      <c r="L249" s="495">
        <v>20</v>
      </c>
      <c r="M249" s="495">
        <v>26</v>
      </c>
      <c r="N249" s="495">
        <v>30</v>
      </c>
      <c r="O249" s="495">
        <v>30</v>
      </c>
      <c r="P249" s="495">
        <v>36</v>
      </c>
      <c r="Q249" s="495">
        <v>47</v>
      </c>
      <c r="R249" s="495">
        <v>44</v>
      </c>
      <c r="S249" s="495">
        <v>71</v>
      </c>
    </row>
    <row r="250" spans="1:19" s="34" customFormat="1">
      <c r="A250" s="494" t="s">
        <v>1234</v>
      </c>
      <c r="B250" s="495">
        <v>276</v>
      </c>
      <c r="C250" s="495">
        <v>2256</v>
      </c>
      <c r="D250" s="496">
        <v>8.1739130434782616</v>
      </c>
      <c r="E250" s="495">
        <v>0</v>
      </c>
      <c r="F250" s="495">
        <v>0</v>
      </c>
      <c r="G250" s="495">
        <v>2</v>
      </c>
      <c r="H250" s="495">
        <v>5</v>
      </c>
      <c r="I250" s="495">
        <v>3</v>
      </c>
      <c r="J250" s="495">
        <v>9</v>
      </c>
      <c r="K250" s="495">
        <v>12</v>
      </c>
      <c r="L250" s="495">
        <v>13</v>
      </c>
      <c r="M250" s="495">
        <v>33</v>
      </c>
      <c r="N250" s="495">
        <v>32</v>
      </c>
      <c r="O250" s="495">
        <v>34</v>
      </c>
      <c r="P250" s="495">
        <v>23</v>
      </c>
      <c r="Q250" s="495">
        <v>39</v>
      </c>
      <c r="R250" s="495">
        <v>24</v>
      </c>
      <c r="S250" s="495">
        <v>47</v>
      </c>
    </row>
    <row r="251" spans="1:19" s="34" customFormat="1">
      <c r="A251" s="494" t="s">
        <v>1235</v>
      </c>
      <c r="B251" s="495">
        <v>146</v>
      </c>
      <c r="C251" s="495">
        <v>423</v>
      </c>
      <c r="D251" s="496">
        <v>2.8972602739726026</v>
      </c>
      <c r="E251" s="495">
        <v>2</v>
      </c>
      <c r="F251" s="495">
        <v>3</v>
      </c>
      <c r="G251" s="495">
        <v>12</v>
      </c>
      <c r="H251" s="495">
        <v>3</v>
      </c>
      <c r="I251" s="495">
        <v>7</v>
      </c>
      <c r="J251" s="495">
        <v>9</v>
      </c>
      <c r="K251" s="495">
        <v>16</v>
      </c>
      <c r="L251" s="495">
        <v>12</v>
      </c>
      <c r="M251" s="495">
        <v>12</v>
      </c>
      <c r="N251" s="495">
        <v>8</v>
      </c>
      <c r="O251" s="495">
        <v>10</v>
      </c>
      <c r="P251" s="495">
        <v>9</v>
      </c>
      <c r="Q251" s="495">
        <v>17</v>
      </c>
      <c r="R251" s="495">
        <v>11</v>
      </c>
      <c r="S251" s="495">
        <v>15</v>
      </c>
    </row>
    <row r="252" spans="1:19" s="34" customFormat="1">
      <c r="A252" s="494" t="s">
        <v>1236</v>
      </c>
      <c r="B252" s="495">
        <v>395</v>
      </c>
      <c r="C252" s="495">
        <v>3189</v>
      </c>
      <c r="D252" s="496">
        <v>8.0734177215189877</v>
      </c>
      <c r="E252" s="495">
        <v>1</v>
      </c>
      <c r="F252" s="495">
        <v>0</v>
      </c>
      <c r="G252" s="495">
        <v>1</v>
      </c>
      <c r="H252" s="495">
        <v>3</v>
      </c>
      <c r="I252" s="495">
        <v>4</v>
      </c>
      <c r="J252" s="495">
        <v>8</v>
      </c>
      <c r="K252" s="495">
        <v>6</v>
      </c>
      <c r="L252" s="495">
        <v>22</v>
      </c>
      <c r="M252" s="495">
        <v>22</v>
      </c>
      <c r="N252" s="495">
        <v>22</v>
      </c>
      <c r="O252" s="495">
        <v>25</v>
      </c>
      <c r="P252" s="495">
        <v>42</v>
      </c>
      <c r="Q252" s="495">
        <v>34</v>
      </c>
      <c r="R252" s="495">
        <v>47</v>
      </c>
      <c r="S252" s="495">
        <v>158</v>
      </c>
    </row>
    <row r="253" spans="1:19" s="34" customFormat="1">
      <c r="A253" s="494" t="s">
        <v>1237</v>
      </c>
      <c r="B253" s="495">
        <v>168</v>
      </c>
      <c r="C253" s="495">
        <v>1009</v>
      </c>
      <c r="D253" s="496">
        <v>6.0059523809523814</v>
      </c>
      <c r="E253" s="495">
        <v>2</v>
      </c>
      <c r="F253" s="495">
        <v>0</v>
      </c>
      <c r="G253" s="495">
        <v>0</v>
      </c>
      <c r="H253" s="495">
        <v>1</v>
      </c>
      <c r="I253" s="495">
        <v>1</v>
      </c>
      <c r="J253" s="495">
        <v>4</v>
      </c>
      <c r="K253" s="495">
        <v>5</v>
      </c>
      <c r="L253" s="495">
        <v>6</v>
      </c>
      <c r="M253" s="495">
        <v>5</v>
      </c>
      <c r="N253" s="495">
        <v>8</v>
      </c>
      <c r="O253" s="495">
        <v>12</v>
      </c>
      <c r="P253" s="495">
        <v>16</v>
      </c>
      <c r="Q253" s="495">
        <v>24</v>
      </c>
      <c r="R253" s="495">
        <v>18</v>
      </c>
      <c r="S253" s="495">
        <v>66</v>
      </c>
    </row>
    <row r="254" spans="1:19" s="34" customFormat="1">
      <c r="A254" s="494" t="s">
        <v>1238</v>
      </c>
      <c r="B254" s="495">
        <v>767</v>
      </c>
      <c r="C254" s="495">
        <v>2797</v>
      </c>
      <c r="D254" s="496">
        <v>3.6466753585397651</v>
      </c>
      <c r="E254" s="495">
        <v>3</v>
      </c>
      <c r="F254" s="495">
        <v>1</v>
      </c>
      <c r="G254" s="495">
        <v>3</v>
      </c>
      <c r="H254" s="495">
        <v>18</v>
      </c>
      <c r="I254" s="495">
        <v>36</v>
      </c>
      <c r="J254" s="495">
        <v>38</v>
      </c>
      <c r="K254" s="495">
        <v>65</v>
      </c>
      <c r="L254" s="495">
        <v>94</v>
      </c>
      <c r="M254" s="495">
        <v>101</v>
      </c>
      <c r="N254" s="495">
        <v>69</v>
      </c>
      <c r="O254" s="495">
        <v>78</v>
      </c>
      <c r="P254" s="495">
        <v>73</v>
      </c>
      <c r="Q254" s="495">
        <v>59</v>
      </c>
      <c r="R254" s="495">
        <v>45</v>
      </c>
      <c r="S254" s="495">
        <v>84</v>
      </c>
    </row>
    <row r="255" spans="1:19" s="34" customFormat="1">
      <c r="A255" s="494" t="s">
        <v>1240</v>
      </c>
      <c r="B255" s="495">
        <v>141</v>
      </c>
      <c r="C255" s="495">
        <v>943</v>
      </c>
      <c r="D255" s="496">
        <v>6.6879432624113475</v>
      </c>
      <c r="E255" s="495">
        <v>0</v>
      </c>
      <c r="F255" s="495">
        <v>5</v>
      </c>
      <c r="G255" s="495">
        <v>2</v>
      </c>
      <c r="H255" s="495">
        <v>0</v>
      </c>
      <c r="I255" s="495">
        <v>1</v>
      </c>
      <c r="J255" s="495">
        <v>1</v>
      </c>
      <c r="K255" s="495">
        <v>5</v>
      </c>
      <c r="L255" s="495">
        <v>7</v>
      </c>
      <c r="M255" s="495">
        <v>7</v>
      </c>
      <c r="N255" s="495">
        <v>12</v>
      </c>
      <c r="O255" s="495">
        <v>8</v>
      </c>
      <c r="P255" s="495">
        <v>6</v>
      </c>
      <c r="Q255" s="495">
        <v>15</v>
      </c>
      <c r="R255" s="495">
        <v>13</v>
      </c>
      <c r="S255" s="495">
        <v>59</v>
      </c>
    </row>
    <row r="256" spans="1:19" s="34" customFormat="1">
      <c r="A256" s="494" t="s">
        <v>1241</v>
      </c>
      <c r="B256" s="495">
        <v>33</v>
      </c>
      <c r="C256" s="495">
        <v>375</v>
      </c>
      <c r="D256" s="496">
        <v>11.363636363636363</v>
      </c>
      <c r="E256" s="495">
        <v>0</v>
      </c>
      <c r="F256" s="495">
        <v>1</v>
      </c>
      <c r="G256" s="495">
        <v>0</v>
      </c>
      <c r="H256" s="495">
        <v>0</v>
      </c>
      <c r="I256" s="495">
        <v>0</v>
      </c>
      <c r="J256" s="495">
        <v>1</v>
      </c>
      <c r="K256" s="495">
        <v>0</v>
      </c>
      <c r="L256" s="495">
        <v>0</v>
      </c>
      <c r="M256" s="495">
        <v>3</v>
      </c>
      <c r="N256" s="495">
        <v>4</v>
      </c>
      <c r="O256" s="495">
        <v>2</v>
      </c>
      <c r="P256" s="495">
        <v>1</v>
      </c>
      <c r="Q256" s="495">
        <v>8</v>
      </c>
      <c r="R256" s="495">
        <v>3</v>
      </c>
      <c r="S256" s="495">
        <v>10</v>
      </c>
    </row>
    <row r="257" spans="1:19" s="34" customFormat="1">
      <c r="A257" s="494" t="s">
        <v>1242</v>
      </c>
      <c r="B257" s="495">
        <v>179</v>
      </c>
      <c r="C257" s="495">
        <v>2358</v>
      </c>
      <c r="D257" s="496">
        <v>13.173184357541899</v>
      </c>
      <c r="E257" s="495">
        <v>0</v>
      </c>
      <c r="F257" s="495">
        <v>4</v>
      </c>
      <c r="G257" s="495">
        <v>6</v>
      </c>
      <c r="H257" s="495">
        <v>3</v>
      </c>
      <c r="I257" s="495">
        <v>1</v>
      </c>
      <c r="J257" s="495">
        <v>8</v>
      </c>
      <c r="K257" s="495">
        <v>12</v>
      </c>
      <c r="L257" s="495">
        <v>2</v>
      </c>
      <c r="M257" s="495">
        <v>16</v>
      </c>
      <c r="N257" s="495">
        <v>13</v>
      </c>
      <c r="O257" s="495">
        <v>21</v>
      </c>
      <c r="P257" s="495">
        <v>16</v>
      </c>
      <c r="Q257" s="495">
        <v>14</v>
      </c>
      <c r="R257" s="495">
        <v>14</v>
      </c>
      <c r="S257" s="495">
        <v>49</v>
      </c>
    </row>
    <row r="258" spans="1:19" s="34" customFormat="1">
      <c r="A258" s="494" t="s">
        <v>1243</v>
      </c>
      <c r="B258" s="495">
        <v>381</v>
      </c>
      <c r="C258" s="495">
        <v>1561</v>
      </c>
      <c r="D258" s="496">
        <v>4.0971128608923886</v>
      </c>
      <c r="E258" s="495">
        <v>0</v>
      </c>
      <c r="F258" s="495">
        <v>1</v>
      </c>
      <c r="G258" s="495">
        <v>2</v>
      </c>
      <c r="H258" s="495">
        <v>6</v>
      </c>
      <c r="I258" s="495">
        <v>4</v>
      </c>
      <c r="J258" s="495">
        <v>6</v>
      </c>
      <c r="K258" s="495">
        <v>11</v>
      </c>
      <c r="L258" s="495">
        <v>27</v>
      </c>
      <c r="M258" s="495">
        <v>34</v>
      </c>
      <c r="N258" s="495">
        <v>36</v>
      </c>
      <c r="O258" s="495">
        <v>41</v>
      </c>
      <c r="P258" s="495">
        <v>41</v>
      </c>
      <c r="Q258" s="495">
        <v>52</v>
      </c>
      <c r="R258" s="495">
        <v>39</v>
      </c>
      <c r="S258" s="495">
        <v>81</v>
      </c>
    </row>
    <row r="259" spans="1:19" s="34" customFormat="1">
      <c r="A259" s="494" t="s">
        <v>1244</v>
      </c>
      <c r="B259" s="495">
        <v>6</v>
      </c>
      <c r="C259" s="495">
        <v>29</v>
      </c>
      <c r="D259" s="496">
        <v>4.833333333333333</v>
      </c>
      <c r="E259" s="495">
        <v>0</v>
      </c>
      <c r="F259" s="495">
        <v>0</v>
      </c>
      <c r="G259" s="495">
        <v>0</v>
      </c>
      <c r="H259" s="495">
        <v>0</v>
      </c>
      <c r="I259" s="495">
        <v>0</v>
      </c>
      <c r="J259" s="495">
        <v>0</v>
      </c>
      <c r="K259" s="495">
        <v>0</v>
      </c>
      <c r="L259" s="495">
        <v>0</v>
      </c>
      <c r="M259" s="495">
        <v>0</v>
      </c>
      <c r="N259" s="495">
        <v>0</v>
      </c>
      <c r="O259" s="495">
        <v>0</v>
      </c>
      <c r="P259" s="495">
        <v>1</v>
      </c>
      <c r="Q259" s="495">
        <v>0</v>
      </c>
      <c r="R259" s="495">
        <v>0</v>
      </c>
      <c r="S259" s="495">
        <v>5</v>
      </c>
    </row>
    <row r="260" spans="1:19" s="34" customFormat="1">
      <c r="A260" s="494" t="s">
        <v>1245</v>
      </c>
      <c r="B260" s="495">
        <v>143</v>
      </c>
      <c r="C260" s="495">
        <v>1310</v>
      </c>
      <c r="D260" s="496">
        <v>9.1608391608391617</v>
      </c>
      <c r="E260" s="495">
        <v>4</v>
      </c>
      <c r="F260" s="495">
        <v>0</v>
      </c>
      <c r="G260" s="495">
        <v>0</v>
      </c>
      <c r="H260" s="495">
        <v>6</v>
      </c>
      <c r="I260" s="495">
        <v>3</v>
      </c>
      <c r="J260" s="495">
        <v>2</v>
      </c>
      <c r="K260" s="495">
        <v>1</v>
      </c>
      <c r="L260" s="495">
        <v>5</v>
      </c>
      <c r="M260" s="495">
        <v>2</v>
      </c>
      <c r="N260" s="495">
        <v>4</v>
      </c>
      <c r="O260" s="495">
        <v>3</v>
      </c>
      <c r="P260" s="495">
        <v>3</v>
      </c>
      <c r="Q260" s="495">
        <v>17</v>
      </c>
      <c r="R260" s="495">
        <v>17</v>
      </c>
      <c r="S260" s="495">
        <v>76</v>
      </c>
    </row>
    <row r="261" spans="1:19" s="34" customFormat="1">
      <c r="A261" s="494" t="s">
        <v>1246</v>
      </c>
      <c r="B261" s="495">
        <v>48</v>
      </c>
      <c r="C261" s="495">
        <v>231</v>
      </c>
      <c r="D261" s="496">
        <v>4.8125</v>
      </c>
      <c r="E261" s="495">
        <v>1</v>
      </c>
      <c r="F261" s="495">
        <v>1</v>
      </c>
      <c r="G261" s="495">
        <v>0</v>
      </c>
      <c r="H261" s="495">
        <v>2</v>
      </c>
      <c r="I261" s="495">
        <v>2</v>
      </c>
      <c r="J261" s="495">
        <v>3</v>
      </c>
      <c r="K261" s="495">
        <v>3</v>
      </c>
      <c r="L261" s="495">
        <v>4</v>
      </c>
      <c r="M261" s="495">
        <v>3</v>
      </c>
      <c r="N261" s="495">
        <v>4</v>
      </c>
      <c r="O261" s="495">
        <v>4</v>
      </c>
      <c r="P261" s="495">
        <v>8</v>
      </c>
      <c r="Q261" s="495">
        <v>5</v>
      </c>
      <c r="R261" s="495">
        <v>2</v>
      </c>
      <c r="S261" s="495">
        <v>6</v>
      </c>
    </row>
    <row r="262" spans="1:19" s="34" customFormat="1">
      <c r="A262" s="494" t="s">
        <v>1247</v>
      </c>
      <c r="B262" s="495">
        <v>769</v>
      </c>
      <c r="C262" s="495">
        <v>2675</v>
      </c>
      <c r="D262" s="496">
        <v>3.4785435630689205</v>
      </c>
      <c r="E262" s="495">
        <v>5</v>
      </c>
      <c r="F262" s="495">
        <v>5</v>
      </c>
      <c r="G262" s="495">
        <v>20</v>
      </c>
      <c r="H262" s="495">
        <v>24</v>
      </c>
      <c r="I262" s="495">
        <v>42</v>
      </c>
      <c r="J262" s="495">
        <v>43</v>
      </c>
      <c r="K262" s="495">
        <v>52</v>
      </c>
      <c r="L262" s="495">
        <v>53</v>
      </c>
      <c r="M262" s="495">
        <v>46</v>
      </c>
      <c r="N262" s="495">
        <v>80</v>
      </c>
      <c r="O262" s="495">
        <v>81</v>
      </c>
      <c r="P262" s="495">
        <v>79</v>
      </c>
      <c r="Q262" s="495">
        <v>44</v>
      </c>
      <c r="R262" s="495">
        <v>50</v>
      </c>
      <c r="S262" s="495">
        <v>145</v>
      </c>
    </row>
    <row r="263" spans="1:19" s="34" customFormat="1">
      <c r="A263" s="492" t="s">
        <v>214</v>
      </c>
      <c r="B263" s="491">
        <v>3926</v>
      </c>
      <c r="C263" s="491">
        <v>20574</v>
      </c>
      <c r="D263" s="493">
        <v>5.2404482934284262</v>
      </c>
      <c r="E263" s="491">
        <v>152</v>
      </c>
      <c r="F263" s="491">
        <v>307</v>
      </c>
      <c r="G263" s="491">
        <v>241</v>
      </c>
      <c r="H263" s="491">
        <v>157</v>
      </c>
      <c r="I263" s="491">
        <v>227</v>
      </c>
      <c r="J263" s="491">
        <v>199</v>
      </c>
      <c r="K263" s="491">
        <v>246</v>
      </c>
      <c r="L263" s="491">
        <v>224</v>
      </c>
      <c r="M263" s="491">
        <v>248</v>
      </c>
      <c r="N263" s="491">
        <v>278</v>
      </c>
      <c r="O263" s="491">
        <v>255</v>
      </c>
      <c r="P263" s="491">
        <v>199</v>
      </c>
      <c r="Q263" s="491">
        <v>136</v>
      </c>
      <c r="R263" s="491">
        <v>190</v>
      </c>
      <c r="S263" s="491">
        <v>867</v>
      </c>
    </row>
    <row r="264" spans="1:19" s="34" customFormat="1">
      <c r="A264" s="494" t="s">
        <v>1248</v>
      </c>
      <c r="B264" s="495">
        <v>896</v>
      </c>
      <c r="C264" s="495">
        <v>3020</v>
      </c>
      <c r="D264" s="496">
        <v>3.3705357142857144</v>
      </c>
      <c r="E264" s="495">
        <v>39</v>
      </c>
      <c r="F264" s="495">
        <v>50</v>
      </c>
      <c r="G264" s="495">
        <v>10</v>
      </c>
      <c r="H264" s="495">
        <v>23</v>
      </c>
      <c r="I264" s="495">
        <v>45</v>
      </c>
      <c r="J264" s="495">
        <v>57</v>
      </c>
      <c r="K264" s="495">
        <v>55</v>
      </c>
      <c r="L264" s="495">
        <v>60</v>
      </c>
      <c r="M264" s="495">
        <v>82</v>
      </c>
      <c r="N264" s="495">
        <v>89</v>
      </c>
      <c r="O264" s="495">
        <v>94</v>
      </c>
      <c r="P264" s="495">
        <v>48</v>
      </c>
      <c r="Q264" s="495">
        <v>24</v>
      </c>
      <c r="R264" s="495">
        <v>30</v>
      </c>
      <c r="S264" s="495">
        <v>190</v>
      </c>
    </row>
    <row r="265" spans="1:19" s="34" customFormat="1">
      <c r="A265" s="494" t="s">
        <v>1249</v>
      </c>
      <c r="B265" s="495">
        <v>16</v>
      </c>
      <c r="C265" s="495">
        <v>102</v>
      </c>
      <c r="D265" s="496">
        <v>6.375</v>
      </c>
      <c r="E265" s="495">
        <v>0</v>
      </c>
      <c r="F265" s="495">
        <v>1</v>
      </c>
      <c r="G265" s="495">
        <v>0</v>
      </c>
      <c r="H265" s="495">
        <v>0</v>
      </c>
      <c r="I265" s="495">
        <v>0</v>
      </c>
      <c r="J265" s="495">
        <v>0</v>
      </c>
      <c r="K265" s="495">
        <v>0</v>
      </c>
      <c r="L265" s="495">
        <v>0</v>
      </c>
      <c r="M265" s="495">
        <v>0</v>
      </c>
      <c r="N265" s="495">
        <v>4</v>
      </c>
      <c r="O265" s="495">
        <v>1</v>
      </c>
      <c r="P265" s="495">
        <v>3</v>
      </c>
      <c r="Q265" s="495">
        <v>0</v>
      </c>
      <c r="R265" s="495">
        <v>1</v>
      </c>
      <c r="S265" s="495">
        <v>6</v>
      </c>
    </row>
    <row r="266" spans="1:19" s="34" customFormat="1">
      <c r="A266" s="494" t="s">
        <v>1250</v>
      </c>
      <c r="B266" s="495">
        <v>11</v>
      </c>
      <c r="C266" s="495">
        <v>29</v>
      </c>
      <c r="D266" s="496">
        <v>2.6363636363636362</v>
      </c>
      <c r="E266" s="495">
        <v>1</v>
      </c>
      <c r="F266" s="495">
        <v>0</v>
      </c>
      <c r="G266" s="495">
        <v>0</v>
      </c>
      <c r="H266" s="495">
        <v>0</v>
      </c>
      <c r="I266" s="495">
        <v>0</v>
      </c>
      <c r="J266" s="495">
        <v>0</v>
      </c>
      <c r="K266" s="495">
        <v>2</v>
      </c>
      <c r="L266" s="495">
        <v>0</v>
      </c>
      <c r="M266" s="495">
        <v>1</v>
      </c>
      <c r="N266" s="495">
        <v>2</v>
      </c>
      <c r="O266" s="495">
        <v>1</v>
      </c>
      <c r="P266" s="495">
        <v>2</v>
      </c>
      <c r="Q266" s="495">
        <v>0</v>
      </c>
      <c r="R266" s="495">
        <v>0</v>
      </c>
      <c r="S266" s="495">
        <v>2</v>
      </c>
    </row>
    <row r="267" spans="1:19" s="34" customFormat="1">
      <c r="A267" s="494" t="s">
        <v>1251</v>
      </c>
      <c r="B267" s="495">
        <v>99</v>
      </c>
      <c r="C267" s="495">
        <v>537</v>
      </c>
      <c r="D267" s="496">
        <v>5.4242424242424239</v>
      </c>
      <c r="E267" s="495">
        <v>6</v>
      </c>
      <c r="F267" s="495">
        <v>4</v>
      </c>
      <c r="G267" s="495">
        <v>2</v>
      </c>
      <c r="H267" s="495">
        <v>4</v>
      </c>
      <c r="I267" s="495">
        <v>3</v>
      </c>
      <c r="J267" s="495">
        <v>2</v>
      </c>
      <c r="K267" s="495">
        <v>2</v>
      </c>
      <c r="L267" s="495">
        <v>4</v>
      </c>
      <c r="M267" s="495">
        <v>6</v>
      </c>
      <c r="N267" s="495">
        <v>9</v>
      </c>
      <c r="O267" s="495">
        <v>5</v>
      </c>
      <c r="P267" s="495">
        <v>4</v>
      </c>
      <c r="Q267" s="495">
        <v>3</v>
      </c>
      <c r="R267" s="495">
        <v>5</v>
      </c>
      <c r="S267" s="495">
        <v>40</v>
      </c>
    </row>
    <row r="268" spans="1:19" s="34" customFormat="1">
      <c r="A268" s="494" t="s">
        <v>1252</v>
      </c>
      <c r="B268" s="495">
        <v>17</v>
      </c>
      <c r="C268" s="495">
        <v>63</v>
      </c>
      <c r="D268" s="496">
        <v>3.7058823529411766</v>
      </c>
      <c r="E268" s="495">
        <v>1</v>
      </c>
      <c r="F268" s="495">
        <v>1</v>
      </c>
      <c r="G268" s="495">
        <v>1</v>
      </c>
      <c r="H268" s="495">
        <v>1</v>
      </c>
      <c r="I268" s="495">
        <v>1</v>
      </c>
      <c r="J268" s="495">
        <v>4</v>
      </c>
      <c r="K268" s="495">
        <v>2</v>
      </c>
      <c r="L268" s="495">
        <v>2</v>
      </c>
      <c r="M268" s="495">
        <v>0</v>
      </c>
      <c r="N268" s="495">
        <v>2</v>
      </c>
      <c r="O268" s="495">
        <v>1</v>
      </c>
      <c r="P268" s="495">
        <v>0</v>
      </c>
      <c r="Q268" s="495">
        <v>0</v>
      </c>
      <c r="R268" s="495">
        <v>0</v>
      </c>
      <c r="S268" s="495">
        <v>1</v>
      </c>
    </row>
    <row r="269" spans="1:19" s="34" customFormat="1">
      <c r="A269" s="494" t="s">
        <v>1253</v>
      </c>
      <c r="B269" s="495">
        <v>3</v>
      </c>
      <c r="C269" s="495">
        <v>15</v>
      </c>
      <c r="D269" s="496">
        <v>5</v>
      </c>
      <c r="E269" s="495">
        <v>0</v>
      </c>
      <c r="F269" s="495">
        <v>1</v>
      </c>
      <c r="G269" s="495">
        <v>0</v>
      </c>
      <c r="H269" s="495">
        <v>0</v>
      </c>
      <c r="I269" s="495">
        <v>0</v>
      </c>
      <c r="J269" s="495">
        <v>0</v>
      </c>
      <c r="K269" s="495">
        <v>0</v>
      </c>
      <c r="L269" s="495">
        <v>1</v>
      </c>
      <c r="M269" s="495">
        <v>0</v>
      </c>
      <c r="N269" s="495">
        <v>0</v>
      </c>
      <c r="O269" s="495">
        <v>1</v>
      </c>
      <c r="P269" s="495">
        <v>0</v>
      </c>
      <c r="Q269" s="495">
        <v>0</v>
      </c>
      <c r="R269" s="495">
        <v>0</v>
      </c>
      <c r="S269" s="495">
        <v>0</v>
      </c>
    </row>
    <row r="270" spans="1:19" s="34" customFormat="1">
      <c r="A270" s="494" t="s">
        <v>1254</v>
      </c>
      <c r="B270" s="495">
        <v>92</v>
      </c>
      <c r="C270" s="495">
        <v>410</v>
      </c>
      <c r="D270" s="496">
        <v>4.4565217391304346</v>
      </c>
      <c r="E270" s="495">
        <v>0</v>
      </c>
      <c r="F270" s="495">
        <v>11</v>
      </c>
      <c r="G270" s="495">
        <v>24</v>
      </c>
      <c r="H270" s="495">
        <v>16</v>
      </c>
      <c r="I270" s="495">
        <v>16</v>
      </c>
      <c r="J270" s="495">
        <v>10</v>
      </c>
      <c r="K270" s="495">
        <v>4</v>
      </c>
      <c r="L270" s="495">
        <v>2</v>
      </c>
      <c r="M270" s="495">
        <v>3</v>
      </c>
      <c r="N270" s="495">
        <v>2</v>
      </c>
      <c r="O270" s="495">
        <v>0</v>
      </c>
      <c r="P270" s="495">
        <v>0</v>
      </c>
      <c r="Q270" s="495">
        <v>2</v>
      </c>
      <c r="R270" s="495">
        <v>1</v>
      </c>
      <c r="S270" s="495">
        <v>1</v>
      </c>
    </row>
    <row r="271" spans="1:19" s="34" customFormat="1">
      <c r="A271" s="494" t="s">
        <v>1255</v>
      </c>
      <c r="B271" s="495">
        <v>56</v>
      </c>
      <c r="C271" s="495">
        <v>371</v>
      </c>
      <c r="D271" s="496">
        <v>6.625</v>
      </c>
      <c r="E271" s="495">
        <v>3</v>
      </c>
      <c r="F271" s="495">
        <v>5</v>
      </c>
      <c r="G271" s="495">
        <v>4</v>
      </c>
      <c r="H271" s="495">
        <v>1</v>
      </c>
      <c r="I271" s="495">
        <v>2</v>
      </c>
      <c r="J271" s="495">
        <v>5</v>
      </c>
      <c r="K271" s="495">
        <v>10</v>
      </c>
      <c r="L271" s="495">
        <v>1</v>
      </c>
      <c r="M271" s="495">
        <v>4</v>
      </c>
      <c r="N271" s="495">
        <v>1</v>
      </c>
      <c r="O271" s="495">
        <v>5</v>
      </c>
      <c r="P271" s="495">
        <v>3</v>
      </c>
      <c r="Q271" s="495">
        <v>2</v>
      </c>
      <c r="R271" s="495">
        <v>1</v>
      </c>
      <c r="S271" s="495">
        <v>9</v>
      </c>
    </row>
    <row r="272" spans="1:19" s="34" customFormat="1">
      <c r="A272" s="494" t="s">
        <v>1256</v>
      </c>
      <c r="B272" s="495">
        <v>161</v>
      </c>
      <c r="C272" s="495">
        <v>1197</v>
      </c>
      <c r="D272" s="496">
        <v>7.4347826086956523</v>
      </c>
      <c r="E272" s="495">
        <v>10</v>
      </c>
      <c r="F272" s="495">
        <v>1</v>
      </c>
      <c r="G272" s="495">
        <v>7</v>
      </c>
      <c r="H272" s="495">
        <v>1</v>
      </c>
      <c r="I272" s="495">
        <v>9</v>
      </c>
      <c r="J272" s="495">
        <v>9</v>
      </c>
      <c r="K272" s="495">
        <v>10</v>
      </c>
      <c r="L272" s="495">
        <v>13</v>
      </c>
      <c r="M272" s="495">
        <v>10</v>
      </c>
      <c r="N272" s="495">
        <v>17</v>
      </c>
      <c r="O272" s="495">
        <v>14</v>
      </c>
      <c r="P272" s="495">
        <v>10</v>
      </c>
      <c r="Q272" s="495">
        <v>9</v>
      </c>
      <c r="R272" s="495">
        <v>12</v>
      </c>
      <c r="S272" s="495">
        <v>29</v>
      </c>
    </row>
    <row r="273" spans="1:19" s="34" customFormat="1">
      <c r="A273" s="494" t="s">
        <v>1257</v>
      </c>
      <c r="B273" s="495">
        <v>31</v>
      </c>
      <c r="C273" s="495">
        <v>377</v>
      </c>
      <c r="D273" s="496">
        <v>12.161290322580646</v>
      </c>
      <c r="E273" s="495">
        <v>1</v>
      </c>
      <c r="F273" s="495">
        <v>3</v>
      </c>
      <c r="G273" s="495">
        <v>1</v>
      </c>
      <c r="H273" s="495">
        <v>5</v>
      </c>
      <c r="I273" s="495">
        <v>1</v>
      </c>
      <c r="J273" s="495">
        <v>0</v>
      </c>
      <c r="K273" s="495">
        <v>2</v>
      </c>
      <c r="L273" s="495">
        <v>1</v>
      </c>
      <c r="M273" s="495">
        <v>1</v>
      </c>
      <c r="N273" s="495">
        <v>0</v>
      </c>
      <c r="O273" s="495">
        <v>1</v>
      </c>
      <c r="P273" s="495">
        <v>3</v>
      </c>
      <c r="Q273" s="495">
        <v>2</v>
      </c>
      <c r="R273" s="495">
        <v>1</v>
      </c>
      <c r="S273" s="495">
        <v>9</v>
      </c>
    </row>
    <row r="274" spans="1:19" s="34" customFormat="1">
      <c r="A274" s="494" t="s">
        <v>1258</v>
      </c>
      <c r="B274" s="495">
        <v>176</v>
      </c>
      <c r="C274" s="495">
        <v>1729</v>
      </c>
      <c r="D274" s="496">
        <v>9.8238636363636367</v>
      </c>
      <c r="E274" s="495">
        <v>5</v>
      </c>
      <c r="F274" s="495">
        <v>14</v>
      </c>
      <c r="G274" s="495">
        <v>22</v>
      </c>
      <c r="H274" s="495">
        <v>5</v>
      </c>
      <c r="I274" s="495">
        <v>17</v>
      </c>
      <c r="J274" s="495">
        <v>9</v>
      </c>
      <c r="K274" s="495">
        <v>14</v>
      </c>
      <c r="L274" s="495">
        <v>4</v>
      </c>
      <c r="M274" s="495">
        <v>5</v>
      </c>
      <c r="N274" s="495">
        <v>8</v>
      </c>
      <c r="O274" s="495">
        <v>9</v>
      </c>
      <c r="P274" s="495">
        <v>14</v>
      </c>
      <c r="Q274" s="495">
        <v>12</v>
      </c>
      <c r="R274" s="495">
        <v>5</v>
      </c>
      <c r="S274" s="495">
        <v>33</v>
      </c>
    </row>
    <row r="275" spans="1:19" s="34" customFormat="1">
      <c r="A275" s="494" t="s">
        <v>1259</v>
      </c>
      <c r="B275" s="495">
        <v>74</v>
      </c>
      <c r="C275" s="495">
        <v>251</v>
      </c>
      <c r="D275" s="496">
        <v>3.3918918918918921</v>
      </c>
      <c r="E275" s="495">
        <v>0</v>
      </c>
      <c r="F275" s="495">
        <v>0</v>
      </c>
      <c r="G275" s="495">
        <v>1</v>
      </c>
      <c r="H275" s="495">
        <v>1</v>
      </c>
      <c r="I275" s="495">
        <v>8</v>
      </c>
      <c r="J275" s="495">
        <v>7</v>
      </c>
      <c r="K275" s="495">
        <v>7</v>
      </c>
      <c r="L275" s="495">
        <v>7</v>
      </c>
      <c r="M275" s="495">
        <v>5</v>
      </c>
      <c r="N275" s="495">
        <v>9</v>
      </c>
      <c r="O275" s="495">
        <v>7</v>
      </c>
      <c r="P275" s="495">
        <v>3</v>
      </c>
      <c r="Q275" s="495">
        <v>1</v>
      </c>
      <c r="R275" s="495">
        <v>3</v>
      </c>
      <c r="S275" s="495">
        <v>15</v>
      </c>
    </row>
    <row r="276" spans="1:19" s="34" customFormat="1">
      <c r="A276" s="494" t="s">
        <v>1260</v>
      </c>
      <c r="B276" s="495">
        <v>18</v>
      </c>
      <c r="C276" s="495">
        <v>84</v>
      </c>
      <c r="D276" s="496">
        <v>4.666666666666667</v>
      </c>
      <c r="E276" s="495">
        <v>0</v>
      </c>
      <c r="F276" s="495">
        <v>0</v>
      </c>
      <c r="G276" s="495">
        <v>1</v>
      </c>
      <c r="H276" s="495">
        <v>0</v>
      </c>
      <c r="I276" s="495">
        <v>2</v>
      </c>
      <c r="J276" s="495">
        <v>1</v>
      </c>
      <c r="K276" s="495">
        <v>1</v>
      </c>
      <c r="L276" s="495">
        <v>1</v>
      </c>
      <c r="M276" s="495">
        <v>0</v>
      </c>
      <c r="N276" s="495">
        <v>2</v>
      </c>
      <c r="O276" s="495">
        <v>2</v>
      </c>
      <c r="P276" s="495">
        <v>1</v>
      </c>
      <c r="Q276" s="495">
        <v>2</v>
      </c>
      <c r="R276" s="495">
        <v>1</v>
      </c>
      <c r="S276" s="495">
        <v>4</v>
      </c>
    </row>
    <row r="277" spans="1:19" s="34" customFormat="1">
      <c r="A277" s="494" t="s">
        <v>1261</v>
      </c>
      <c r="B277" s="495">
        <v>973</v>
      </c>
      <c r="C277" s="495">
        <v>3773</v>
      </c>
      <c r="D277" s="496">
        <v>3.8776978417266186</v>
      </c>
      <c r="E277" s="495">
        <v>44</v>
      </c>
      <c r="F277" s="495">
        <v>48</v>
      </c>
      <c r="G277" s="495">
        <v>20</v>
      </c>
      <c r="H277" s="495">
        <v>21</v>
      </c>
      <c r="I277" s="495">
        <v>53</v>
      </c>
      <c r="J277" s="495">
        <v>34</v>
      </c>
      <c r="K277" s="495">
        <v>56</v>
      </c>
      <c r="L277" s="495">
        <v>58</v>
      </c>
      <c r="M277" s="495">
        <v>62</v>
      </c>
      <c r="N277" s="495">
        <v>71</v>
      </c>
      <c r="O277" s="495">
        <v>69</v>
      </c>
      <c r="P277" s="495">
        <v>43</v>
      </c>
      <c r="Q277" s="495">
        <v>35</v>
      </c>
      <c r="R277" s="495">
        <v>49</v>
      </c>
      <c r="S277" s="495">
        <v>310</v>
      </c>
    </row>
    <row r="278" spans="1:19" s="34" customFormat="1">
      <c r="A278" s="494" t="s">
        <v>1262</v>
      </c>
      <c r="B278" s="495">
        <v>22</v>
      </c>
      <c r="C278" s="495">
        <v>236</v>
      </c>
      <c r="D278" s="496">
        <v>10.727272727272727</v>
      </c>
      <c r="E278" s="495">
        <v>6</v>
      </c>
      <c r="F278" s="495">
        <v>3</v>
      </c>
      <c r="G278" s="495">
        <v>1</v>
      </c>
      <c r="H278" s="495">
        <v>2</v>
      </c>
      <c r="I278" s="495">
        <v>0</v>
      </c>
      <c r="J278" s="495">
        <v>1</v>
      </c>
      <c r="K278" s="495">
        <v>2</v>
      </c>
      <c r="L278" s="495">
        <v>3</v>
      </c>
      <c r="M278" s="495">
        <v>2</v>
      </c>
      <c r="N278" s="495">
        <v>1</v>
      </c>
      <c r="O278" s="495">
        <v>0</v>
      </c>
      <c r="P278" s="495">
        <v>1</v>
      </c>
      <c r="Q278" s="495">
        <v>0</v>
      </c>
      <c r="R278" s="495">
        <v>0</v>
      </c>
      <c r="S278" s="495">
        <v>0</v>
      </c>
    </row>
    <row r="279" spans="1:19" s="34" customFormat="1">
      <c r="A279" s="494" t="s">
        <v>1265</v>
      </c>
      <c r="B279" s="495">
        <v>133</v>
      </c>
      <c r="C279" s="495">
        <v>1044</v>
      </c>
      <c r="D279" s="496">
        <v>7.8496240601503757</v>
      </c>
      <c r="E279" s="495">
        <v>1</v>
      </c>
      <c r="F279" s="495">
        <v>6</v>
      </c>
      <c r="G279" s="495">
        <v>4</v>
      </c>
      <c r="H279" s="495">
        <v>2</v>
      </c>
      <c r="I279" s="495">
        <v>8</v>
      </c>
      <c r="J279" s="495">
        <v>6</v>
      </c>
      <c r="K279" s="495">
        <v>16</v>
      </c>
      <c r="L279" s="495">
        <v>4</v>
      </c>
      <c r="M279" s="495">
        <v>10</v>
      </c>
      <c r="N279" s="495">
        <v>9</v>
      </c>
      <c r="O279" s="495">
        <v>2</v>
      </c>
      <c r="P279" s="495">
        <v>9</v>
      </c>
      <c r="Q279" s="495">
        <v>4</v>
      </c>
      <c r="R279" s="495">
        <v>6</v>
      </c>
      <c r="S279" s="495">
        <v>46</v>
      </c>
    </row>
    <row r="280" spans="1:19" s="34" customFormat="1">
      <c r="A280" s="494" t="s">
        <v>1266</v>
      </c>
      <c r="B280" s="495">
        <v>701</v>
      </c>
      <c r="C280" s="495">
        <v>4253</v>
      </c>
      <c r="D280" s="496">
        <v>6.0670470756062764</v>
      </c>
      <c r="E280" s="495">
        <v>14</v>
      </c>
      <c r="F280" s="495">
        <v>65</v>
      </c>
      <c r="G280" s="495">
        <v>87</v>
      </c>
      <c r="H280" s="495">
        <v>48</v>
      </c>
      <c r="I280" s="495">
        <v>37</v>
      </c>
      <c r="J280" s="495">
        <v>45</v>
      </c>
      <c r="K280" s="495">
        <v>49</v>
      </c>
      <c r="L280" s="495">
        <v>40</v>
      </c>
      <c r="M280" s="495">
        <v>37</v>
      </c>
      <c r="N280" s="495">
        <v>40</v>
      </c>
      <c r="O280" s="495">
        <v>27</v>
      </c>
      <c r="P280" s="495">
        <v>35</v>
      </c>
      <c r="Q280" s="495">
        <v>25</v>
      </c>
      <c r="R280" s="495">
        <v>38</v>
      </c>
      <c r="S280" s="495">
        <v>114</v>
      </c>
    </row>
    <row r="281" spans="1:19" s="34" customFormat="1">
      <c r="A281" s="494" t="s">
        <v>1267</v>
      </c>
      <c r="B281" s="495">
        <v>231</v>
      </c>
      <c r="C281" s="495">
        <v>1425</v>
      </c>
      <c r="D281" s="496">
        <v>6.1688311688311686</v>
      </c>
      <c r="E281" s="495">
        <v>6</v>
      </c>
      <c r="F281" s="495">
        <v>54</v>
      </c>
      <c r="G281" s="495">
        <v>41</v>
      </c>
      <c r="H281" s="495">
        <v>19</v>
      </c>
      <c r="I281" s="495">
        <v>19</v>
      </c>
      <c r="J281" s="495">
        <v>4</v>
      </c>
      <c r="K281" s="495">
        <v>6</v>
      </c>
      <c r="L281" s="495">
        <v>6</v>
      </c>
      <c r="M281" s="495">
        <v>8</v>
      </c>
      <c r="N281" s="495">
        <v>7</v>
      </c>
      <c r="O281" s="495">
        <v>4</v>
      </c>
      <c r="P281" s="495">
        <v>10</v>
      </c>
      <c r="Q281" s="495">
        <v>8</v>
      </c>
      <c r="R281" s="495">
        <v>15</v>
      </c>
      <c r="S281" s="495">
        <v>24</v>
      </c>
    </row>
    <row r="282" spans="1:19" s="34" customFormat="1">
      <c r="A282" s="494" t="s">
        <v>1268</v>
      </c>
      <c r="B282" s="495">
        <v>19</v>
      </c>
      <c r="C282" s="495">
        <v>129</v>
      </c>
      <c r="D282" s="496">
        <v>6.7894736842105265</v>
      </c>
      <c r="E282" s="495">
        <v>4</v>
      </c>
      <c r="F282" s="495">
        <v>3</v>
      </c>
      <c r="G282" s="495">
        <v>1</v>
      </c>
      <c r="H282" s="495">
        <v>1</v>
      </c>
      <c r="I282" s="495">
        <v>0</v>
      </c>
      <c r="J282" s="495">
        <v>1</v>
      </c>
      <c r="K282" s="495">
        <v>1</v>
      </c>
      <c r="L282" s="495">
        <v>0</v>
      </c>
      <c r="M282" s="495">
        <v>1</v>
      </c>
      <c r="N282" s="495">
        <v>0</v>
      </c>
      <c r="O282" s="495">
        <v>0</v>
      </c>
      <c r="P282" s="495">
        <v>0</v>
      </c>
      <c r="Q282" s="495">
        <v>1</v>
      </c>
      <c r="R282" s="495">
        <v>3</v>
      </c>
      <c r="S282" s="495">
        <v>3</v>
      </c>
    </row>
    <row r="283" spans="1:19" s="34" customFormat="1">
      <c r="A283" s="494" t="s">
        <v>1269</v>
      </c>
      <c r="B283" s="495">
        <v>56</v>
      </c>
      <c r="C283" s="495">
        <v>473</v>
      </c>
      <c r="D283" s="496">
        <v>8.4464285714285712</v>
      </c>
      <c r="E283" s="495">
        <v>4</v>
      </c>
      <c r="F283" s="495">
        <v>13</v>
      </c>
      <c r="G283" s="495">
        <v>4</v>
      </c>
      <c r="H283" s="495">
        <v>3</v>
      </c>
      <c r="I283" s="495">
        <v>2</v>
      </c>
      <c r="J283" s="495">
        <v>0</v>
      </c>
      <c r="K283" s="495">
        <v>4</v>
      </c>
      <c r="L283" s="495">
        <v>2</v>
      </c>
      <c r="M283" s="495">
        <v>4</v>
      </c>
      <c r="N283" s="495">
        <v>1</v>
      </c>
      <c r="O283" s="495">
        <v>4</v>
      </c>
      <c r="P283" s="495">
        <v>2</v>
      </c>
      <c r="Q283" s="495">
        <v>1</v>
      </c>
      <c r="R283" s="495">
        <v>6</v>
      </c>
      <c r="S283" s="495">
        <v>6</v>
      </c>
    </row>
    <row r="284" spans="1:19" s="34" customFormat="1">
      <c r="A284" s="494" t="s">
        <v>1270</v>
      </c>
      <c r="B284" s="495">
        <v>17</v>
      </c>
      <c r="C284" s="495">
        <v>85</v>
      </c>
      <c r="D284" s="496">
        <v>5</v>
      </c>
      <c r="E284" s="495">
        <v>0</v>
      </c>
      <c r="F284" s="495">
        <v>1</v>
      </c>
      <c r="G284" s="495">
        <v>2</v>
      </c>
      <c r="H284" s="495">
        <v>0</v>
      </c>
      <c r="I284" s="495">
        <v>1</v>
      </c>
      <c r="J284" s="495">
        <v>2</v>
      </c>
      <c r="K284" s="495">
        <v>0</v>
      </c>
      <c r="L284" s="495">
        <v>4</v>
      </c>
      <c r="M284" s="495">
        <v>1</v>
      </c>
      <c r="N284" s="495">
        <v>0</v>
      </c>
      <c r="O284" s="495">
        <v>1</v>
      </c>
      <c r="P284" s="495">
        <v>0</v>
      </c>
      <c r="Q284" s="495">
        <v>1</v>
      </c>
      <c r="R284" s="495">
        <v>1</v>
      </c>
      <c r="S284" s="495">
        <v>3</v>
      </c>
    </row>
    <row r="285" spans="1:19" s="34" customFormat="1">
      <c r="A285" s="494" t="s">
        <v>1271</v>
      </c>
      <c r="B285" s="495">
        <v>1</v>
      </c>
      <c r="C285" s="495">
        <v>7</v>
      </c>
      <c r="D285" s="496">
        <v>7</v>
      </c>
      <c r="E285" s="495">
        <v>0</v>
      </c>
      <c r="F285" s="495">
        <v>0</v>
      </c>
      <c r="G285" s="495">
        <v>0</v>
      </c>
      <c r="H285" s="495">
        <v>1</v>
      </c>
      <c r="I285" s="495">
        <v>0</v>
      </c>
      <c r="J285" s="495">
        <v>0</v>
      </c>
      <c r="K285" s="495">
        <v>0</v>
      </c>
      <c r="L285" s="495">
        <v>0</v>
      </c>
      <c r="M285" s="495">
        <v>0</v>
      </c>
      <c r="N285" s="495">
        <v>0</v>
      </c>
      <c r="O285" s="495">
        <v>0</v>
      </c>
      <c r="P285" s="495">
        <v>0</v>
      </c>
      <c r="Q285" s="495">
        <v>0</v>
      </c>
      <c r="R285" s="495">
        <v>0</v>
      </c>
      <c r="S285" s="495">
        <v>0</v>
      </c>
    </row>
    <row r="286" spans="1:19" s="34" customFormat="1">
      <c r="A286" s="494" t="s">
        <v>1272</v>
      </c>
      <c r="B286" s="495">
        <v>63</v>
      </c>
      <c r="C286" s="495">
        <v>433</v>
      </c>
      <c r="D286" s="496">
        <v>6.8730158730158726</v>
      </c>
      <c r="E286" s="495">
        <v>2</v>
      </c>
      <c r="F286" s="495">
        <v>6</v>
      </c>
      <c r="G286" s="495">
        <v>6</v>
      </c>
      <c r="H286" s="495">
        <v>2</v>
      </c>
      <c r="I286" s="495">
        <v>3</v>
      </c>
      <c r="J286" s="495">
        <v>2</v>
      </c>
      <c r="K286" s="495">
        <v>1</v>
      </c>
      <c r="L286" s="495">
        <v>7</v>
      </c>
      <c r="M286" s="495">
        <v>5</v>
      </c>
      <c r="N286" s="495">
        <v>1</v>
      </c>
      <c r="O286" s="495">
        <v>4</v>
      </c>
      <c r="P286" s="495">
        <v>4</v>
      </c>
      <c r="Q286" s="495">
        <v>2</v>
      </c>
      <c r="R286" s="495">
        <v>2</v>
      </c>
      <c r="S286" s="495">
        <v>16</v>
      </c>
    </row>
    <row r="287" spans="1:19" s="34" customFormat="1">
      <c r="A287" s="494" t="s">
        <v>1273</v>
      </c>
      <c r="B287" s="495">
        <v>25</v>
      </c>
      <c r="C287" s="495">
        <v>334</v>
      </c>
      <c r="D287" s="496">
        <v>13.36</v>
      </c>
      <c r="E287" s="495">
        <v>2</v>
      </c>
      <c r="F287" s="495">
        <v>16</v>
      </c>
      <c r="G287" s="495">
        <v>0</v>
      </c>
      <c r="H287" s="495">
        <v>1</v>
      </c>
      <c r="I287" s="495">
        <v>0</v>
      </c>
      <c r="J287" s="495">
        <v>0</v>
      </c>
      <c r="K287" s="495">
        <v>1</v>
      </c>
      <c r="L287" s="495">
        <v>0</v>
      </c>
      <c r="M287" s="495">
        <v>0</v>
      </c>
      <c r="N287" s="495">
        <v>0</v>
      </c>
      <c r="O287" s="495">
        <v>2</v>
      </c>
      <c r="P287" s="495">
        <v>0</v>
      </c>
      <c r="Q287" s="495">
        <v>0</v>
      </c>
      <c r="R287" s="495">
        <v>0</v>
      </c>
      <c r="S287" s="495">
        <v>3</v>
      </c>
    </row>
    <row r="288" spans="1:19" s="34" customFormat="1">
      <c r="A288" s="494" t="s">
        <v>1274</v>
      </c>
      <c r="B288" s="495">
        <v>4</v>
      </c>
      <c r="C288" s="495">
        <v>20</v>
      </c>
      <c r="D288" s="496">
        <v>5</v>
      </c>
      <c r="E288" s="495">
        <v>0</v>
      </c>
      <c r="F288" s="495">
        <v>1</v>
      </c>
      <c r="G288" s="495">
        <v>0</v>
      </c>
      <c r="H288" s="495">
        <v>0</v>
      </c>
      <c r="I288" s="495">
        <v>0</v>
      </c>
      <c r="J288" s="495">
        <v>0</v>
      </c>
      <c r="K288" s="495">
        <v>0</v>
      </c>
      <c r="L288" s="495">
        <v>0</v>
      </c>
      <c r="M288" s="495">
        <v>0</v>
      </c>
      <c r="N288" s="495">
        <v>1</v>
      </c>
      <c r="O288" s="495">
        <v>0</v>
      </c>
      <c r="P288" s="495">
        <v>0</v>
      </c>
      <c r="Q288" s="495">
        <v>0</v>
      </c>
      <c r="R288" s="495">
        <v>0</v>
      </c>
      <c r="S288" s="495">
        <v>2</v>
      </c>
    </row>
    <row r="289" spans="1:19" s="34" customFormat="1">
      <c r="A289" s="494" t="s">
        <v>1275</v>
      </c>
      <c r="B289" s="495">
        <v>9</v>
      </c>
      <c r="C289" s="495">
        <v>14</v>
      </c>
      <c r="D289" s="496">
        <v>1.5555555555555556</v>
      </c>
      <c r="E289" s="495">
        <v>0</v>
      </c>
      <c r="F289" s="495">
        <v>0</v>
      </c>
      <c r="G289" s="495">
        <v>0</v>
      </c>
      <c r="H289" s="495">
        <v>0</v>
      </c>
      <c r="I289" s="495">
        <v>0</v>
      </c>
      <c r="J289" s="495">
        <v>0</v>
      </c>
      <c r="K289" s="495">
        <v>0</v>
      </c>
      <c r="L289" s="495">
        <v>1</v>
      </c>
      <c r="M289" s="495">
        <v>0</v>
      </c>
      <c r="N289" s="495">
        <v>0</v>
      </c>
      <c r="O289" s="495">
        <v>0</v>
      </c>
      <c r="P289" s="495">
        <v>0</v>
      </c>
      <c r="Q289" s="495">
        <v>1</v>
      </c>
      <c r="R289" s="495">
        <v>6</v>
      </c>
      <c r="S289" s="495">
        <v>1</v>
      </c>
    </row>
    <row r="290" spans="1:19" s="34" customFormat="1">
      <c r="A290" s="494" t="s">
        <v>1276</v>
      </c>
      <c r="B290" s="495">
        <v>2</v>
      </c>
      <c r="C290" s="495">
        <v>3</v>
      </c>
      <c r="D290" s="496">
        <v>1.5</v>
      </c>
      <c r="E290" s="495">
        <v>0</v>
      </c>
      <c r="F290" s="495">
        <v>0</v>
      </c>
      <c r="G290" s="495">
        <v>0</v>
      </c>
      <c r="H290" s="495">
        <v>0</v>
      </c>
      <c r="I290" s="495">
        <v>0</v>
      </c>
      <c r="J290" s="495">
        <v>0</v>
      </c>
      <c r="K290" s="495">
        <v>0</v>
      </c>
      <c r="L290" s="495">
        <v>0</v>
      </c>
      <c r="M290" s="495">
        <v>0</v>
      </c>
      <c r="N290" s="495">
        <v>0</v>
      </c>
      <c r="O290" s="495">
        <v>0</v>
      </c>
      <c r="P290" s="495">
        <v>0</v>
      </c>
      <c r="Q290" s="495">
        <v>1</v>
      </c>
      <c r="R290" s="495">
        <v>1</v>
      </c>
      <c r="S290" s="495">
        <v>0</v>
      </c>
    </row>
    <row r="291" spans="1:19" s="34" customFormat="1">
      <c r="A291" s="494" t="s">
        <v>1277</v>
      </c>
      <c r="B291" s="495">
        <v>1</v>
      </c>
      <c r="C291" s="495">
        <v>3</v>
      </c>
      <c r="D291" s="496">
        <v>3</v>
      </c>
      <c r="E291" s="495">
        <v>0</v>
      </c>
      <c r="F291" s="495">
        <v>0</v>
      </c>
      <c r="G291" s="495">
        <v>0</v>
      </c>
      <c r="H291" s="495">
        <v>0</v>
      </c>
      <c r="I291" s="495">
        <v>0</v>
      </c>
      <c r="J291" s="495">
        <v>0</v>
      </c>
      <c r="K291" s="495">
        <v>0</v>
      </c>
      <c r="L291" s="495">
        <v>0</v>
      </c>
      <c r="M291" s="495">
        <v>1</v>
      </c>
      <c r="N291" s="495">
        <v>0</v>
      </c>
      <c r="O291" s="495">
        <v>0</v>
      </c>
      <c r="P291" s="495">
        <v>0</v>
      </c>
      <c r="Q291" s="495">
        <v>0</v>
      </c>
      <c r="R291" s="495">
        <v>0</v>
      </c>
      <c r="S291" s="495">
        <v>0</v>
      </c>
    </row>
    <row r="292" spans="1:19" s="34" customFormat="1">
      <c r="A292" s="494" t="s">
        <v>1278</v>
      </c>
      <c r="B292" s="495">
        <v>2</v>
      </c>
      <c r="C292" s="495">
        <v>5</v>
      </c>
      <c r="D292" s="496">
        <v>2.5</v>
      </c>
      <c r="E292" s="495">
        <v>1</v>
      </c>
      <c r="F292" s="495">
        <v>0</v>
      </c>
      <c r="G292" s="495">
        <v>0</v>
      </c>
      <c r="H292" s="495">
        <v>0</v>
      </c>
      <c r="I292" s="495">
        <v>0</v>
      </c>
      <c r="J292" s="495">
        <v>0</v>
      </c>
      <c r="K292" s="495">
        <v>0</v>
      </c>
      <c r="L292" s="495">
        <v>0</v>
      </c>
      <c r="M292" s="495">
        <v>0</v>
      </c>
      <c r="N292" s="495">
        <v>0</v>
      </c>
      <c r="O292" s="495">
        <v>0</v>
      </c>
      <c r="P292" s="495">
        <v>0</v>
      </c>
      <c r="Q292" s="495">
        <v>0</v>
      </c>
      <c r="R292" s="495">
        <v>1</v>
      </c>
      <c r="S292" s="495">
        <v>0</v>
      </c>
    </row>
    <row r="293" spans="1:19" s="34" customFormat="1">
      <c r="A293" s="494" t="s">
        <v>1279</v>
      </c>
      <c r="B293" s="495">
        <v>8</v>
      </c>
      <c r="C293" s="495">
        <v>91</v>
      </c>
      <c r="D293" s="496">
        <v>11.375</v>
      </c>
      <c r="E293" s="495">
        <v>2</v>
      </c>
      <c r="F293" s="495">
        <v>0</v>
      </c>
      <c r="G293" s="495">
        <v>0</v>
      </c>
      <c r="H293" s="495">
        <v>0</v>
      </c>
      <c r="I293" s="495">
        <v>0</v>
      </c>
      <c r="J293" s="495">
        <v>0</v>
      </c>
      <c r="K293" s="495">
        <v>1</v>
      </c>
      <c r="L293" s="495">
        <v>3</v>
      </c>
      <c r="M293" s="495">
        <v>0</v>
      </c>
      <c r="N293" s="495">
        <v>1</v>
      </c>
      <c r="O293" s="495">
        <v>0</v>
      </c>
      <c r="P293" s="495">
        <v>0</v>
      </c>
      <c r="Q293" s="495">
        <v>0</v>
      </c>
      <c r="R293" s="495">
        <v>1</v>
      </c>
      <c r="S293" s="495">
        <v>0</v>
      </c>
    </row>
    <row r="294" spans="1:19" s="34" customFormat="1">
      <c r="A294" s="494" t="s">
        <v>1280</v>
      </c>
      <c r="B294" s="495">
        <v>7</v>
      </c>
      <c r="C294" s="495">
        <v>37</v>
      </c>
      <c r="D294" s="496">
        <v>5.2857142857142856</v>
      </c>
      <c r="E294" s="495">
        <v>0</v>
      </c>
      <c r="F294" s="495">
        <v>0</v>
      </c>
      <c r="G294" s="495">
        <v>0</v>
      </c>
      <c r="H294" s="495">
        <v>0</v>
      </c>
      <c r="I294" s="495">
        <v>0</v>
      </c>
      <c r="J294" s="495">
        <v>0</v>
      </c>
      <c r="K294" s="495">
        <v>0</v>
      </c>
      <c r="L294" s="495">
        <v>0</v>
      </c>
      <c r="M294" s="495">
        <v>0</v>
      </c>
      <c r="N294" s="495">
        <v>1</v>
      </c>
      <c r="O294" s="495">
        <v>1</v>
      </c>
      <c r="P294" s="495">
        <v>4</v>
      </c>
      <c r="Q294" s="495">
        <v>0</v>
      </c>
      <c r="R294" s="495">
        <v>1</v>
      </c>
      <c r="S294" s="495">
        <v>0</v>
      </c>
    </row>
    <row r="295" spans="1:19" s="34" customFormat="1">
      <c r="A295" s="494" t="s">
        <v>1281</v>
      </c>
      <c r="B295" s="495">
        <v>2</v>
      </c>
      <c r="C295" s="495">
        <v>24</v>
      </c>
      <c r="D295" s="496">
        <v>12</v>
      </c>
      <c r="E295" s="495">
        <v>0</v>
      </c>
      <c r="F295" s="495">
        <v>0</v>
      </c>
      <c r="G295" s="495">
        <v>2</v>
      </c>
      <c r="H295" s="495">
        <v>0</v>
      </c>
      <c r="I295" s="495">
        <v>0</v>
      </c>
      <c r="J295" s="495">
        <v>0</v>
      </c>
      <c r="K295" s="495">
        <v>0</v>
      </c>
      <c r="L295" s="495">
        <v>0</v>
      </c>
      <c r="M295" s="495">
        <v>0</v>
      </c>
      <c r="N295" s="495">
        <v>0</v>
      </c>
      <c r="O295" s="495">
        <v>0</v>
      </c>
      <c r="P295" s="495">
        <v>0</v>
      </c>
      <c r="Q295" s="495">
        <v>0</v>
      </c>
      <c r="R295" s="495">
        <v>0</v>
      </c>
      <c r="S295" s="495">
        <v>0</v>
      </c>
    </row>
    <row r="296" spans="1:19" s="34" customFormat="1">
      <c r="A296" s="492" t="s">
        <v>215</v>
      </c>
      <c r="B296" s="491">
        <v>17723</v>
      </c>
      <c r="C296" s="491">
        <v>92390</v>
      </c>
      <c r="D296" s="493">
        <v>5.2130000564238559</v>
      </c>
      <c r="E296" s="491">
        <v>392</v>
      </c>
      <c r="F296" s="491">
        <v>719</v>
      </c>
      <c r="G296" s="491">
        <v>391</v>
      </c>
      <c r="H296" s="491">
        <v>323</v>
      </c>
      <c r="I296" s="491">
        <v>305</v>
      </c>
      <c r="J296" s="491">
        <v>480</v>
      </c>
      <c r="K296" s="491">
        <v>740</v>
      </c>
      <c r="L296" s="491">
        <v>946</v>
      </c>
      <c r="M296" s="491">
        <v>927</v>
      </c>
      <c r="N296" s="491">
        <v>958</v>
      </c>
      <c r="O296" s="491">
        <v>1086</v>
      </c>
      <c r="P296" s="491">
        <v>1364</v>
      </c>
      <c r="Q296" s="491">
        <v>1532</v>
      </c>
      <c r="R296" s="491">
        <v>1536</v>
      </c>
      <c r="S296" s="491">
        <v>6024</v>
      </c>
    </row>
    <row r="297" spans="1:19" s="34" customFormat="1">
      <c r="A297" s="494" t="s">
        <v>1282</v>
      </c>
      <c r="B297" s="495">
        <v>7</v>
      </c>
      <c r="C297" s="495">
        <v>19</v>
      </c>
      <c r="D297" s="496">
        <v>2.7142857142857144</v>
      </c>
      <c r="E297" s="495">
        <v>0</v>
      </c>
      <c r="F297" s="495">
        <v>0</v>
      </c>
      <c r="G297" s="495">
        <v>0</v>
      </c>
      <c r="H297" s="495">
        <v>0</v>
      </c>
      <c r="I297" s="495">
        <v>1</v>
      </c>
      <c r="J297" s="495">
        <v>0</v>
      </c>
      <c r="K297" s="495">
        <v>0</v>
      </c>
      <c r="L297" s="495">
        <v>0</v>
      </c>
      <c r="M297" s="495">
        <v>1</v>
      </c>
      <c r="N297" s="495">
        <v>0</v>
      </c>
      <c r="O297" s="495">
        <v>0</v>
      </c>
      <c r="P297" s="495">
        <v>1</v>
      </c>
      <c r="Q297" s="495">
        <v>1</v>
      </c>
      <c r="R297" s="495">
        <v>0</v>
      </c>
      <c r="S297" s="495">
        <v>3</v>
      </c>
    </row>
    <row r="298" spans="1:19" s="34" customFormat="1">
      <c r="A298" s="494" t="s">
        <v>1283</v>
      </c>
      <c r="B298" s="495">
        <v>75</v>
      </c>
      <c r="C298" s="495">
        <v>283</v>
      </c>
      <c r="D298" s="496">
        <v>3.7733333333333334</v>
      </c>
      <c r="E298" s="495">
        <v>0</v>
      </c>
      <c r="F298" s="495">
        <v>0</v>
      </c>
      <c r="G298" s="495">
        <v>1</v>
      </c>
      <c r="H298" s="495">
        <v>5</v>
      </c>
      <c r="I298" s="495">
        <v>0</v>
      </c>
      <c r="J298" s="495">
        <v>2</v>
      </c>
      <c r="K298" s="495">
        <v>3</v>
      </c>
      <c r="L298" s="495">
        <v>4</v>
      </c>
      <c r="M298" s="495">
        <v>6</v>
      </c>
      <c r="N298" s="495">
        <v>6</v>
      </c>
      <c r="O298" s="495">
        <v>6</v>
      </c>
      <c r="P298" s="495">
        <v>8</v>
      </c>
      <c r="Q298" s="495">
        <v>8</v>
      </c>
      <c r="R298" s="495">
        <v>6</v>
      </c>
      <c r="S298" s="495">
        <v>20</v>
      </c>
    </row>
    <row r="299" spans="1:19" s="34" customFormat="1">
      <c r="A299" s="494" t="s">
        <v>1284</v>
      </c>
      <c r="B299" s="495">
        <v>6</v>
      </c>
      <c r="C299" s="495">
        <v>53</v>
      </c>
      <c r="D299" s="496">
        <v>8.8333333333333339</v>
      </c>
      <c r="E299" s="495">
        <v>0</v>
      </c>
      <c r="F299" s="495">
        <v>0</v>
      </c>
      <c r="G299" s="495">
        <v>0</v>
      </c>
      <c r="H299" s="495">
        <v>0</v>
      </c>
      <c r="I299" s="495">
        <v>0</v>
      </c>
      <c r="J299" s="495">
        <v>0</v>
      </c>
      <c r="K299" s="495">
        <v>0</v>
      </c>
      <c r="L299" s="495">
        <v>0</v>
      </c>
      <c r="M299" s="495">
        <v>0</v>
      </c>
      <c r="N299" s="495">
        <v>0</v>
      </c>
      <c r="O299" s="495">
        <v>0</v>
      </c>
      <c r="P299" s="495">
        <v>3</v>
      </c>
      <c r="Q299" s="495">
        <v>0</v>
      </c>
      <c r="R299" s="495">
        <v>2</v>
      </c>
      <c r="S299" s="495">
        <v>1</v>
      </c>
    </row>
    <row r="300" spans="1:19" s="34" customFormat="1">
      <c r="A300" s="494" t="s">
        <v>1285</v>
      </c>
      <c r="B300" s="495">
        <v>319</v>
      </c>
      <c r="C300" s="495">
        <v>2362</v>
      </c>
      <c r="D300" s="496">
        <v>7.4043887147335425</v>
      </c>
      <c r="E300" s="495">
        <v>17</v>
      </c>
      <c r="F300" s="495">
        <v>4</v>
      </c>
      <c r="G300" s="495">
        <v>2</v>
      </c>
      <c r="H300" s="495">
        <v>7</v>
      </c>
      <c r="I300" s="495">
        <v>5</v>
      </c>
      <c r="J300" s="495">
        <v>6</v>
      </c>
      <c r="K300" s="495">
        <v>10</v>
      </c>
      <c r="L300" s="495">
        <v>15</v>
      </c>
      <c r="M300" s="495">
        <v>20</v>
      </c>
      <c r="N300" s="495">
        <v>12</v>
      </c>
      <c r="O300" s="495">
        <v>21</v>
      </c>
      <c r="P300" s="495">
        <v>23</v>
      </c>
      <c r="Q300" s="495">
        <v>29</v>
      </c>
      <c r="R300" s="495">
        <v>30</v>
      </c>
      <c r="S300" s="495">
        <v>118</v>
      </c>
    </row>
    <row r="301" spans="1:19" s="34" customFormat="1">
      <c r="A301" s="494" t="s">
        <v>1286</v>
      </c>
      <c r="B301" s="495">
        <v>865</v>
      </c>
      <c r="C301" s="495">
        <v>2531</v>
      </c>
      <c r="D301" s="496">
        <v>2.9260115606936417</v>
      </c>
      <c r="E301" s="495">
        <v>0</v>
      </c>
      <c r="F301" s="495">
        <v>0</v>
      </c>
      <c r="G301" s="495">
        <v>1</v>
      </c>
      <c r="H301" s="495">
        <v>7</v>
      </c>
      <c r="I301" s="495">
        <v>14</v>
      </c>
      <c r="J301" s="495">
        <v>38</v>
      </c>
      <c r="K301" s="495">
        <v>40</v>
      </c>
      <c r="L301" s="495">
        <v>53</v>
      </c>
      <c r="M301" s="495">
        <v>60</v>
      </c>
      <c r="N301" s="495">
        <v>86</v>
      </c>
      <c r="O301" s="495">
        <v>86</v>
      </c>
      <c r="P301" s="495">
        <v>115</v>
      </c>
      <c r="Q301" s="495">
        <v>97</v>
      </c>
      <c r="R301" s="495">
        <v>77</v>
      </c>
      <c r="S301" s="495">
        <v>191</v>
      </c>
    </row>
    <row r="302" spans="1:19" s="34" customFormat="1">
      <c r="A302" s="494" t="s">
        <v>1287</v>
      </c>
      <c r="B302" s="495">
        <v>131</v>
      </c>
      <c r="C302" s="495">
        <v>757</v>
      </c>
      <c r="D302" s="496">
        <v>5.778625954198473</v>
      </c>
      <c r="E302" s="495">
        <v>0</v>
      </c>
      <c r="F302" s="495">
        <v>0</v>
      </c>
      <c r="G302" s="495">
        <v>2</v>
      </c>
      <c r="H302" s="495">
        <v>5</v>
      </c>
      <c r="I302" s="495">
        <v>17</v>
      </c>
      <c r="J302" s="495">
        <v>10</v>
      </c>
      <c r="K302" s="495">
        <v>11</v>
      </c>
      <c r="L302" s="495">
        <v>12</v>
      </c>
      <c r="M302" s="495">
        <v>13</v>
      </c>
      <c r="N302" s="495">
        <v>13</v>
      </c>
      <c r="O302" s="495">
        <v>14</v>
      </c>
      <c r="P302" s="495">
        <v>7</v>
      </c>
      <c r="Q302" s="495">
        <v>8</v>
      </c>
      <c r="R302" s="495">
        <v>7</v>
      </c>
      <c r="S302" s="495">
        <v>12</v>
      </c>
    </row>
    <row r="303" spans="1:19" s="34" customFormat="1">
      <c r="A303" s="494" t="s">
        <v>1288</v>
      </c>
      <c r="B303" s="495">
        <v>50</v>
      </c>
      <c r="C303" s="495">
        <v>134</v>
      </c>
      <c r="D303" s="496">
        <v>2.68</v>
      </c>
      <c r="E303" s="495">
        <v>0</v>
      </c>
      <c r="F303" s="495">
        <v>0</v>
      </c>
      <c r="G303" s="495">
        <v>1</v>
      </c>
      <c r="H303" s="495">
        <v>1</v>
      </c>
      <c r="I303" s="495">
        <v>3</v>
      </c>
      <c r="J303" s="495">
        <v>2</v>
      </c>
      <c r="K303" s="495">
        <v>1</v>
      </c>
      <c r="L303" s="495">
        <v>5</v>
      </c>
      <c r="M303" s="495">
        <v>2</v>
      </c>
      <c r="N303" s="495">
        <v>6</v>
      </c>
      <c r="O303" s="495">
        <v>4</v>
      </c>
      <c r="P303" s="495">
        <v>11</v>
      </c>
      <c r="Q303" s="495">
        <v>4</v>
      </c>
      <c r="R303" s="495">
        <v>1</v>
      </c>
      <c r="S303" s="495">
        <v>9</v>
      </c>
    </row>
    <row r="304" spans="1:19" s="34" customFormat="1">
      <c r="A304" s="494" t="s">
        <v>1289</v>
      </c>
      <c r="B304" s="495">
        <v>100</v>
      </c>
      <c r="C304" s="495">
        <v>219</v>
      </c>
      <c r="D304" s="496">
        <v>2.19</v>
      </c>
      <c r="E304" s="495">
        <v>0</v>
      </c>
      <c r="F304" s="495">
        <v>2</v>
      </c>
      <c r="G304" s="495">
        <v>0</v>
      </c>
      <c r="H304" s="495">
        <v>1</v>
      </c>
      <c r="I304" s="495">
        <v>1</v>
      </c>
      <c r="J304" s="495">
        <v>4</v>
      </c>
      <c r="K304" s="495">
        <v>11</v>
      </c>
      <c r="L304" s="495">
        <v>14</v>
      </c>
      <c r="M304" s="495">
        <v>8</v>
      </c>
      <c r="N304" s="495">
        <v>10</v>
      </c>
      <c r="O304" s="495">
        <v>7</v>
      </c>
      <c r="P304" s="495">
        <v>9</v>
      </c>
      <c r="Q304" s="495">
        <v>10</v>
      </c>
      <c r="R304" s="495">
        <v>8</v>
      </c>
      <c r="S304" s="495">
        <v>15</v>
      </c>
    </row>
    <row r="305" spans="1:19" s="34" customFormat="1">
      <c r="A305" s="494" t="s">
        <v>1290</v>
      </c>
      <c r="B305" s="495">
        <v>1833</v>
      </c>
      <c r="C305" s="495">
        <v>12994</v>
      </c>
      <c r="D305" s="496">
        <v>7.0889252591380254</v>
      </c>
      <c r="E305" s="495">
        <v>2</v>
      </c>
      <c r="F305" s="495">
        <v>3</v>
      </c>
      <c r="G305" s="495">
        <v>21</v>
      </c>
      <c r="H305" s="495">
        <v>56</v>
      </c>
      <c r="I305" s="495">
        <v>46</v>
      </c>
      <c r="J305" s="495">
        <v>46</v>
      </c>
      <c r="K305" s="495">
        <v>50</v>
      </c>
      <c r="L305" s="495">
        <v>49</v>
      </c>
      <c r="M305" s="495">
        <v>39</v>
      </c>
      <c r="N305" s="495">
        <v>69</v>
      </c>
      <c r="O305" s="495">
        <v>98</v>
      </c>
      <c r="P305" s="495">
        <v>165</v>
      </c>
      <c r="Q305" s="495">
        <v>208</v>
      </c>
      <c r="R305" s="495">
        <v>236</v>
      </c>
      <c r="S305" s="495">
        <v>745</v>
      </c>
    </row>
    <row r="306" spans="1:19" s="34" customFormat="1">
      <c r="A306" s="494" t="s">
        <v>1291</v>
      </c>
      <c r="B306" s="495">
        <v>5139</v>
      </c>
      <c r="C306" s="495">
        <v>34212</v>
      </c>
      <c r="D306" s="496">
        <v>6.6573263280793933</v>
      </c>
      <c r="E306" s="495">
        <v>0</v>
      </c>
      <c r="F306" s="495">
        <v>3</v>
      </c>
      <c r="G306" s="495">
        <v>1</v>
      </c>
      <c r="H306" s="495">
        <v>12</v>
      </c>
      <c r="I306" s="495">
        <v>23</v>
      </c>
      <c r="J306" s="495">
        <v>26</v>
      </c>
      <c r="K306" s="495">
        <v>55</v>
      </c>
      <c r="L306" s="495">
        <v>91</v>
      </c>
      <c r="M306" s="495">
        <v>139</v>
      </c>
      <c r="N306" s="495">
        <v>213</v>
      </c>
      <c r="O306" s="495">
        <v>348</v>
      </c>
      <c r="P306" s="495">
        <v>534</v>
      </c>
      <c r="Q306" s="495">
        <v>666</v>
      </c>
      <c r="R306" s="495">
        <v>666</v>
      </c>
      <c r="S306" s="495">
        <v>2362</v>
      </c>
    </row>
    <row r="307" spans="1:19" s="34" customFormat="1">
      <c r="A307" s="494" t="s">
        <v>1292</v>
      </c>
      <c r="B307" s="495">
        <v>50</v>
      </c>
      <c r="C307" s="495">
        <v>354</v>
      </c>
      <c r="D307" s="496">
        <v>7.08</v>
      </c>
      <c r="E307" s="495">
        <v>0</v>
      </c>
      <c r="F307" s="495">
        <v>1</v>
      </c>
      <c r="G307" s="495">
        <v>0</v>
      </c>
      <c r="H307" s="495">
        <v>0</v>
      </c>
      <c r="I307" s="495">
        <v>0</v>
      </c>
      <c r="J307" s="495">
        <v>0</v>
      </c>
      <c r="K307" s="495">
        <v>0</v>
      </c>
      <c r="L307" s="495">
        <v>0</v>
      </c>
      <c r="M307" s="495">
        <v>0</v>
      </c>
      <c r="N307" s="495">
        <v>3</v>
      </c>
      <c r="O307" s="495">
        <v>8</v>
      </c>
      <c r="P307" s="495">
        <v>5</v>
      </c>
      <c r="Q307" s="495">
        <v>5</v>
      </c>
      <c r="R307" s="495">
        <v>4</v>
      </c>
      <c r="S307" s="495">
        <v>24</v>
      </c>
    </row>
    <row r="308" spans="1:19" s="34" customFormat="1">
      <c r="A308" s="494" t="s">
        <v>1293</v>
      </c>
      <c r="B308" s="495">
        <v>191</v>
      </c>
      <c r="C308" s="495">
        <v>1532</v>
      </c>
      <c r="D308" s="496">
        <v>8.020942408376964</v>
      </c>
      <c r="E308" s="495">
        <v>0</v>
      </c>
      <c r="F308" s="495">
        <v>0</v>
      </c>
      <c r="G308" s="495">
        <v>1</v>
      </c>
      <c r="H308" s="495">
        <v>2</v>
      </c>
      <c r="I308" s="495">
        <v>2</v>
      </c>
      <c r="J308" s="495">
        <v>3</v>
      </c>
      <c r="K308" s="495">
        <v>4</v>
      </c>
      <c r="L308" s="495">
        <v>3</v>
      </c>
      <c r="M308" s="495">
        <v>6</v>
      </c>
      <c r="N308" s="495">
        <v>7</v>
      </c>
      <c r="O308" s="495">
        <v>10</v>
      </c>
      <c r="P308" s="495">
        <v>18</v>
      </c>
      <c r="Q308" s="495">
        <v>17</v>
      </c>
      <c r="R308" s="495">
        <v>25</v>
      </c>
      <c r="S308" s="495">
        <v>93</v>
      </c>
    </row>
    <row r="309" spans="1:19" s="34" customFormat="1">
      <c r="A309" s="494" t="s">
        <v>1294</v>
      </c>
      <c r="B309" s="495">
        <v>1497</v>
      </c>
      <c r="C309" s="495">
        <v>9138</v>
      </c>
      <c r="D309" s="496">
        <v>6.104208416833667</v>
      </c>
      <c r="E309" s="495">
        <v>1</v>
      </c>
      <c r="F309" s="495">
        <v>0</v>
      </c>
      <c r="G309" s="495">
        <v>4</v>
      </c>
      <c r="H309" s="495">
        <v>5</v>
      </c>
      <c r="I309" s="495">
        <v>11</v>
      </c>
      <c r="J309" s="495">
        <v>15</v>
      </c>
      <c r="K309" s="495">
        <v>24</v>
      </c>
      <c r="L309" s="495">
        <v>31</v>
      </c>
      <c r="M309" s="495">
        <v>30</v>
      </c>
      <c r="N309" s="495">
        <v>41</v>
      </c>
      <c r="O309" s="495">
        <v>97</v>
      </c>
      <c r="P309" s="495">
        <v>164</v>
      </c>
      <c r="Q309" s="495">
        <v>167</v>
      </c>
      <c r="R309" s="495">
        <v>195</v>
      </c>
      <c r="S309" s="495">
        <v>712</v>
      </c>
    </row>
    <row r="310" spans="1:19" s="34" customFormat="1">
      <c r="A310" s="494" t="s">
        <v>1295</v>
      </c>
      <c r="B310" s="495">
        <v>5</v>
      </c>
      <c r="C310" s="495">
        <v>33</v>
      </c>
      <c r="D310" s="496">
        <v>6.6</v>
      </c>
      <c r="E310" s="495">
        <v>0</v>
      </c>
      <c r="F310" s="495">
        <v>0</v>
      </c>
      <c r="G310" s="495">
        <v>0</v>
      </c>
      <c r="H310" s="495">
        <v>0</v>
      </c>
      <c r="I310" s="495">
        <v>0</v>
      </c>
      <c r="J310" s="495">
        <v>0</v>
      </c>
      <c r="K310" s="495">
        <v>0</v>
      </c>
      <c r="L310" s="495">
        <v>0</v>
      </c>
      <c r="M310" s="495">
        <v>0</v>
      </c>
      <c r="N310" s="495">
        <v>0</v>
      </c>
      <c r="O310" s="495">
        <v>0</v>
      </c>
      <c r="P310" s="495">
        <v>0</v>
      </c>
      <c r="Q310" s="495">
        <v>1</v>
      </c>
      <c r="R310" s="495">
        <v>0</v>
      </c>
      <c r="S310" s="495">
        <v>4</v>
      </c>
    </row>
    <row r="311" spans="1:19" s="34" customFormat="1">
      <c r="A311" s="494" t="s">
        <v>1296</v>
      </c>
      <c r="B311" s="495">
        <v>457</v>
      </c>
      <c r="C311" s="495">
        <v>1774</v>
      </c>
      <c r="D311" s="496">
        <v>3.8818380743982495</v>
      </c>
      <c r="E311" s="495">
        <v>6</v>
      </c>
      <c r="F311" s="495">
        <v>12</v>
      </c>
      <c r="G311" s="495">
        <v>2</v>
      </c>
      <c r="H311" s="495">
        <v>2</v>
      </c>
      <c r="I311" s="495">
        <v>7</v>
      </c>
      <c r="J311" s="495">
        <v>4</v>
      </c>
      <c r="K311" s="495">
        <v>8</v>
      </c>
      <c r="L311" s="495">
        <v>5</v>
      </c>
      <c r="M311" s="495">
        <v>5</v>
      </c>
      <c r="N311" s="495">
        <v>8</v>
      </c>
      <c r="O311" s="495">
        <v>14</v>
      </c>
      <c r="P311" s="495">
        <v>20</v>
      </c>
      <c r="Q311" s="495">
        <v>35</v>
      </c>
      <c r="R311" s="495">
        <v>41</v>
      </c>
      <c r="S311" s="495">
        <v>288</v>
      </c>
    </row>
    <row r="312" spans="1:19" s="34" customFormat="1">
      <c r="A312" s="494" t="s">
        <v>1297</v>
      </c>
      <c r="B312" s="495">
        <v>13</v>
      </c>
      <c r="C312" s="495">
        <v>78</v>
      </c>
      <c r="D312" s="496">
        <v>6</v>
      </c>
      <c r="E312" s="495">
        <v>0</v>
      </c>
      <c r="F312" s="495">
        <v>1</v>
      </c>
      <c r="G312" s="495">
        <v>0</v>
      </c>
      <c r="H312" s="495">
        <v>0</v>
      </c>
      <c r="I312" s="495">
        <v>1</v>
      </c>
      <c r="J312" s="495">
        <v>1</v>
      </c>
      <c r="K312" s="495">
        <v>0</v>
      </c>
      <c r="L312" s="495">
        <v>0</v>
      </c>
      <c r="M312" s="495">
        <v>0</v>
      </c>
      <c r="N312" s="495">
        <v>0</v>
      </c>
      <c r="O312" s="495">
        <v>4</v>
      </c>
      <c r="P312" s="495">
        <v>2</v>
      </c>
      <c r="Q312" s="495">
        <v>1</v>
      </c>
      <c r="R312" s="495">
        <v>1</v>
      </c>
      <c r="S312" s="495">
        <v>2</v>
      </c>
    </row>
    <row r="313" spans="1:19" s="34" customFormat="1">
      <c r="A313" s="494" t="s">
        <v>1298</v>
      </c>
      <c r="B313" s="495">
        <v>48</v>
      </c>
      <c r="C313" s="495">
        <v>186</v>
      </c>
      <c r="D313" s="496">
        <v>3.875</v>
      </c>
      <c r="E313" s="495">
        <v>0</v>
      </c>
      <c r="F313" s="495">
        <v>0</v>
      </c>
      <c r="G313" s="495">
        <v>1</v>
      </c>
      <c r="H313" s="495">
        <v>1</v>
      </c>
      <c r="I313" s="495">
        <v>0</v>
      </c>
      <c r="J313" s="495">
        <v>1</v>
      </c>
      <c r="K313" s="495">
        <v>4</v>
      </c>
      <c r="L313" s="495">
        <v>1</v>
      </c>
      <c r="M313" s="495">
        <v>4</v>
      </c>
      <c r="N313" s="495">
        <v>2</v>
      </c>
      <c r="O313" s="495">
        <v>7</v>
      </c>
      <c r="P313" s="495">
        <v>4</v>
      </c>
      <c r="Q313" s="495">
        <v>5</v>
      </c>
      <c r="R313" s="495">
        <v>11</v>
      </c>
      <c r="S313" s="495">
        <v>7</v>
      </c>
    </row>
    <row r="314" spans="1:19" s="34" customFormat="1">
      <c r="A314" s="494" t="s">
        <v>1299</v>
      </c>
      <c r="B314" s="495">
        <v>24</v>
      </c>
      <c r="C314" s="495">
        <v>178</v>
      </c>
      <c r="D314" s="496">
        <v>7.416666666666667</v>
      </c>
      <c r="E314" s="495">
        <v>0</v>
      </c>
      <c r="F314" s="495">
        <v>0</v>
      </c>
      <c r="G314" s="495">
        <v>0</v>
      </c>
      <c r="H314" s="495">
        <v>1</v>
      </c>
      <c r="I314" s="495">
        <v>2</v>
      </c>
      <c r="J314" s="495">
        <v>1</v>
      </c>
      <c r="K314" s="495">
        <v>2</v>
      </c>
      <c r="L314" s="495">
        <v>1</v>
      </c>
      <c r="M314" s="495">
        <v>0</v>
      </c>
      <c r="N314" s="495">
        <v>0</v>
      </c>
      <c r="O314" s="495">
        <v>1</v>
      </c>
      <c r="P314" s="495">
        <v>0</v>
      </c>
      <c r="Q314" s="495">
        <v>1</v>
      </c>
      <c r="R314" s="495">
        <v>3</v>
      </c>
      <c r="S314" s="495">
        <v>12</v>
      </c>
    </row>
    <row r="315" spans="1:19" s="34" customFormat="1">
      <c r="A315" s="494" t="s">
        <v>1300</v>
      </c>
      <c r="B315" s="495">
        <v>33</v>
      </c>
      <c r="C315" s="495">
        <v>444</v>
      </c>
      <c r="D315" s="496">
        <v>13.454545454545455</v>
      </c>
      <c r="E315" s="495">
        <v>1</v>
      </c>
      <c r="F315" s="495">
        <v>2</v>
      </c>
      <c r="G315" s="495">
        <v>0</v>
      </c>
      <c r="H315" s="495">
        <v>0</v>
      </c>
      <c r="I315" s="495">
        <v>2</v>
      </c>
      <c r="J315" s="495">
        <v>2</v>
      </c>
      <c r="K315" s="495">
        <v>0</v>
      </c>
      <c r="L315" s="495">
        <v>1</v>
      </c>
      <c r="M315" s="495">
        <v>2</v>
      </c>
      <c r="N315" s="495">
        <v>5</v>
      </c>
      <c r="O315" s="495">
        <v>2</v>
      </c>
      <c r="P315" s="495">
        <v>4</v>
      </c>
      <c r="Q315" s="495">
        <v>2</v>
      </c>
      <c r="R315" s="495">
        <v>6</v>
      </c>
      <c r="S315" s="495">
        <v>4</v>
      </c>
    </row>
    <row r="316" spans="1:19" s="34" customFormat="1">
      <c r="A316" s="494" t="s">
        <v>1301</v>
      </c>
      <c r="B316" s="495">
        <v>24</v>
      </c>
      <c r="C316" s="495">
        <v>173</v>
      </c>
      <c r="D316" s="496">
        <v>7.208333333333333</v>
      </c>
      <c r="E316" s="495">
        <v>0</v>
      </c>
      <c r="F316" s="495">
        <v>1</v>
      </c>
      <c r="G316" s="495">
        <v>0</v>
      </c>
      <c r="H316" s="495">
        <v>0</v>
      </c>
      <c r="I316" s="495">
        <v>0</v>
      </c>
      <c r="J316" s="495">
        <v>3</v>
      </c>
      <c r="K316" s="495">
        <v>4</v>
      </c>
      <c r="L316" s="495">
        <v>6</v>
      </c>
      <c r="M316" s="495">
        <v>1</v>
      </c>
      <c r="N316" s="495">
        <v>1</v>
      </c>
      <c r="O316" s="495">
        <v>0</v>
      </c>
      <c r="P316" s="495">
        <v>1</v>
      </c>
      <c r="Q316" s="495">
        <v>1</v>
      </c>
      <c r="R316" s="495">
        <v>1</v>
      </c>
      <c r="S316" s="495">
        <v>5</v>
      </c>
    </row>
    <row r="317" spans="1:19" s="34" customFormat="1">
      <c r="A317" s="494" t="s">
        <v>1302</v>
      </c>
      <c r="B317" s="495">
        <v>17</v>
      </c>
      <c r="C317" s="495">
        <v>171</v>
      </c>
      <c r="D317" s="496">
        <v>10.058823529411764</v>
      </c>
      <c r="E317" s="495">
        <v>8</v>
      </c>
      <c r="F317" s="495">
        <v>3</v>
      </c>
      <c r="G317" s="495">
        <v>5</v>
      </c>
      <c r="H317" s="495">
        <v>0</v>
      </c>
      <c r="I317" s="495">
        <v>1</v>
      </c>
      <c r="J317" s="495">
        <v>0</v>
      </c>
      <c r="K317" s="495">
        <v>0</v>
      </c>
      <c r="L317" s="495">
        <v>0</v>
      </c>
      <c r="M317" s="495">
        <v>0</v>
      </c>
      <c r="N317" s="495">
        <v>0</v>
      </c>
      <c r="O317" s="495">
        <v>0</v>
      </c>
      <c r="P317" s="495">
        <v>0</v>
      </c>
      <c r="Q317" s="495">
        <v>0</v>
      </c>
      <c r="R317" s="495">
        <v>0</v>
      </c>
      <c r="S317" s="495">
        <v>0</v>
      </c>
    </row>
    <row r="318" spans="1:19" s="34" customFormat="1">
      <c r="A318" s="494" t="s">
        <v>1303</v>
      </c>
      <c r="B318" s="495">
        <v>3</v>
      </c>
      <c r="C318" s="495">
        <v>39</v>
      </c>
      <c r="D318" s="496">
        <v>13</v>
      </c>
      <c r="E318" s="495">
        <v>0</v>
      </c>
      <c r="F318" s="495">
        <v>0</v>
      </c>
      <c r="G318" s="495">
        <v>0</v>
      </c>
      <c r="H318" s="495">
        <v>0</v>
      </c>
      <c r="I318" s="495">
        <v>1</v>
      </c>
      <c r="J318" s="495">
        <v>0</v>
      </c>
      <c r="K318" s="495">
        <v>0</v>
      </c>
      <c r="L318" s="495">
        <v>0</v>
      </c>
      <c r="M318" s="495">
        <v>1</v>
      </c>
      <c r="N318" s="495">
        <v>0</v>
      </c>
      <c r="O318" s="495">
        <v>0</v>
      </c>
      <c r="P318" s="495">
        <v>1</v>
      </c>
      <c r="Q318" s="495">
        <v>0</v>
      </c>
      <c r="R318" s="495">
        <v>0</v>
      </c>
      <c r="S318" s="495">
        <v>0</v>
      </c>
    </row>
    <row r="319" spans="1:19" s="34" customFormat="1">
      <c r="A319" s="494" t="s">
        <v>1304</v>
      </c>
      <c r="B319" s="495">
        <v>65</v>
      </c>
      <c r="C319" s="495">
        <v>516</v>
      </c>
      <c r="D319" s="496">
        <v>7.9384615384615387</v>
      </c>
      <c r="E319" s="495">
        <v>7</v>
      </c>
      <c r="F319" s="495">
        <v>1</v>
      </c>
      <c r="G319" s="495">
        <v>1</v>
      </c>
      <c r="H319" s="495">
        <v>0</v>
      </c>
      <c r="I319" s="495">
        <v>2</v>
      </c>
      <c r="J319" s="495">
        <v>1</v>
      </c>
      <c r="K319" s="495">
        <v>0</v>
      </c>
      <c r="L319" s="495">
        <v>4</v>
      </c>
      <c r="M319" s="495">
        <v>2</v>
      </c>
      <c r="N319" s="495">
        <v>4</v>
      </c>
      <c r="O319" s="495">
        <v>7</v>
      </c>
      <c r="P319" s="495">
        <v>3</v>
      </c>
      <c r="Q319" s="495">
        <v>4</v>
      </c>
      <c r="R319" s="495">
        <v>8</v>
      </c>
      <c r="S319" s="495">
        <v>21</v>
      </c>
    </row>
    <row r="320" spans="1:19" s="34" customFormat="1">
      <c r="A320" s="494" t="s">
        <v>1305</v>
      </c>
      <c r="B320" s="495">
        <v>195</v>
      </c>
      <c r="C320" s="495">
        <v>496</v>
      </c>
      <c r="D320" s="496">
        <v>2.5435897435897434</v>
      </c>
      <c r="E320" s="495">
        <v>0</v>
      </c>
      <c r="F320" s="495">
        <v>0</v>
      </c>
      <c r="G320" s="495">
        <v>0</v>
      </c>
      <c r="H320" s="495">
        <v>21</v>
      </c>
      <c r="I320" s="495">
        <v>24</v>
      </c>
      <c r="J320" s="495">
        <v>35</v>
      </c>
      <c r="K320" s="495">
        <v>37</v>
      </c>
      <c r="L320" s="495">
        <v>33</v>
      </c>
      <c r="M320" s="495">
        <v>21</v>
      </c>
      <c r="N320" s="495">
        <v>14</v>
      </c>
      <c r="O320" s="495">
        <v>10</v>
      </c>
      <c r="P320" s="495">
        <v>0</v>
      </c>
      <c r="Q320" s="495">
        <v>0</v>
      </c>
      <c r="R320" s="495">
        <v>0</v>
      </c>
      <c r="S320" s="495">
        <v>0</v>
      </c>
    </row>
    <row r="321" spans="1:19" s="34" customFormat="1">
      <c r="A321" s="494" t="s">
        <v>1307</v>
      </c>
      <c r="B321" s="495">
        <v>1</v>
      </c>
      <c r="C321" s="495">
        <v>1</v>
      </c>
      <c r="D321" s="496">
        <v>1</v>
      </c>
      <c r="E321" s="495">
        <v>0</v>
      </c>
      <c r="F321" s="495">
        <v>1</v>
      </c>
      <c r="G321" s="495">
        <v>0</v>
      </c>
      <c r="H321" s="495">
        <v>0</v>
      </c>
      <c r="I321" s="495">
        <v>0</v>
      </c>
      <c r="J321" s="495">
        <v>0</v>
      </c>
      <c r="K321" s="495">
        <v>0</v>
      </c>
      <c r="L321" s="495">
        <v>0</v>
      </c>
      <c r="M321" s="495">
        <v>0</v>
      </c>
      <c r="N321" s="495">
        <v>0</v>
      </c>
      <c r="O321" s="495">
        <v>0</v>
      </c>
      <c r="P321" s="495">
        <v>0</v>
      </c>
      <c r="Q321" s="495">
        <v>0</v>
      </c>
      <c r="R321" s="495">
        <v>0</v>
      </c>
      <c r="S321" s="495">
        <v>0</v>
      </c>
    </row>
    <row r="322" spans="1:19" s="34" customFormat="1">
      <c r="A322" s="494" t="s">
        <v>1308</v>
      </c>
      <c r="B322" s="495">
        <v>3</v>
      </c>
      <c r="C322" s="495">
        <v>13</v>
      </c>
      <c r="D322" s="496">
        <v>4.333333333333333</v>
      </c>
      <c r="E322" s="495">
        <v>0</v>
      </c>
      <c r="F322" s="495">
        <v>0</v>
      </c>
      <c r="G322" s="495">
        <v>0</v>
      </c>
      <c r="H322" s="495">
        <v>1</v>
      </c>
      <c r="I322" s="495">
        <v>0</v>
      </c>
      <c r="J322" s="495">
        <v>0</v>
      </c>
      <c r="K322" s="495">
        <v>0</v>
      </c>
      <c r="L322" s="495">
        <v>0</v>
      </c>
      <c r="M322" s="495">
        <v>0</v>
      </c>
      <c r="N322" s="495">
        <v>0</v>
      </c>
      <c r="O322" s="495">
        <v>0</v>
      </c>
      <c r="P322" s="495">
        <v>0</v>
      </c>
      <c r="Q322" s="495">
        <v>0</v>
      </c>
      <c r="R322" s="495">
        <v>1</v>
      </c>
      <c r="S322" s="495">
        <v>1</v>
      </c>
    </row>
    <row r="323" spans="1:19" s="34" customFormat="1">
      <c r="A323" s="494" t="s">
        <v>1309</v>
      </c>
      <c r="B323" s="495">
        <v>3</v>
      </c>
      <c r="C323" s="495">
        <v>12</v>
      </c>
      <c r="D323" s="496">
        <v>4</v>
      </c>
      <c r="E323" s="495">
        <v>0</v>
      </c>
      <c r="F323" s="495">
        <v>0</v>
      </c>
      <c r="G323" s="495">
        <v>0</v>
      </c>
      <c r="H323" s="495">
        <v>0</v>
      </c>
      <c r="I323" s="495">
        <v>1</v>
      </c>
      <c r="J323" s="495">
        <v>0</v>
      </c>
      <c r="K323" s="495">
        <v>1</v>
      </c>
      <c r="L323" s="495">
        <v>1</v>
      </c>
      <c r="M323" s="495">
        <v>0</v>
      </c>
      <c r="N323" s="495">
        <v>0</v>
      </c>
      <c r="O323" s="495">
        <v>0</v>
      </c>
      <c r="P323" s="495">
        <v>0</v>
      </c>
      <c r="Q323" s="495">
        <v>0</v>
      </c>
      <c r="R323" s="495">
        <v>0</v>
      </c>
      <c r="S323" s="495">
        <v>0</v>
      </c>
    </row>
    <row r="324" spans="1:19" s="34" customFormat="1">
      <c r="A324" s="494" t="s">
        <v>1310</v>
      </c>
      <c r="B324" s="495">
        <v>10</v>
      </c>
      <c r="C324" s="495">
        <v>70</v>
      </c>
      <c r="D324" s="496">
        <v>7</v>
      </c>
      <c r="E324" s="495">
        <v>1</v>
      </c>
      <c r="F324" s="495">
        <v>0</v>
      </c>
      <c r="G324" s="495">
        <v>0</v>
      </c>
      <c r="H324" s="495">
        <v>2</v>
      </c>
      <c r="I324" s="495">
        <v>1</v>
      </c>
      <c r="J324" s="495">
        <v>0</v>
      </c>
      <c r="K324" s="495">
        <v>2</v>
      </c>
      <c r="L324" s="495">
        <v>0</v>
      </c>
      <c r="M324" s="495">
        <v>0</v>
      </c>
      <c r="N324" s="495">
        <v>1</v>
      </c>
      <c r="O324" s="495">
        <v>0</v>
      </c>
      <c r="P324" s="495">
        <v>0</v>
      </c>
      <c r="Q324" s="495">
        <v>1</v>
      </c>
      <c r="R324" s="495">
        <v>0</v>
      </c>
      <c r="S324" s="495">
        <v>2</v>
      </c>
    </row>
    <row r="325" spans="1:19" s="34" customFormat="1">
      <c r="A325" s="494" t="s">
        <v>1311</v>
      </c>
      <c r="B325" s="495">
        <v>4</v>
      </c>
      <c r="C325" s="495">
        <v>7</v>
      </c>
      <c r="D325" s="496">
        <v>1.75</v>
      </c>
      <c r="E325" s="495">
        <v>0</v>
      </c>
      <c r="F325" s="495">
        <v>0</v>
      </c>
      <c r="G325" s="495">
        <v>0</v>
      </c>
      <c r="H325" s="495">
        <v>0</v>
      </c>
      <c r="I325" s="495">
        <v>0</v>
      </c>
      <c r="J325" s="495">
        <v>0</v>
      </c>
      <c r="K325" s="495">
        <v>0</v>
      </c>
      <c r="L325" s="495">
        <v>0</v>
      </c>
      <c r="M325" s="495">
        <v>0</v>
      </c>
      <c r="N325" s="495">
        <v>2</v>
      </c>
      <c r="O325" s="495">
        <v>0</v>
      </c>
      <c r="P325" s="495">
        <v>0</v>
      </c>
      <c r="Q325" s="495">
        <v>1</v>
      </c>
      <c r="R325" s="495">
        <v>1</v>
      </c>
      <c r="S325" s="495">
        <v>0</v>
      </c>
    </row>
    <row r="326" spans="1:19" s="34" customFormat="1">
      <c r="A326" s="494" t="s">
        <v>1312</v>
      </c>
      <c r="B326" s="495">
        <v>19</v>
      </c>
      <c r="C326" s="495">
        <v>234</v>
      </c>
      <c r="D326" s="496">
        <v>12.315789473684211</v>
      </c>
      <c r="E326" s="495">
        <v>16</v>
      </c>
      <c r="F326" s="495">
        <v>3</v>
      </c>
      <c r="G326" s="495">
        <v>0</v>
      </c>
      <c r="H326" s="495">
        <v>0</v>
      </c>
      <c r="I326" s="495">
        <v>0</v>
      </c>
      <c r="J326" s="495">
        <v>0</v>
      </c>
      <c r="K326" s="495">
        <v>0</v>
      </c>
      <c r="L326" s="495">
        <v>0</v>
      </c>
      <c r="M326" s="495">
        <v>0</v>
      </c>
      <c r="N326" s="495">
        <v>0</v>
      </c>
      <c r="O326" s="495">
        <v>0</v>
      </c>
      <c r="P326" s="495">
        <v>0</v>
      </c>
      <c r="Q326" s="495">
        <v>0</v>
      </c>
      <c r="R326" s="495">
        <v>0</v>
      </c>
      <c r="S326" s="495">
        <v>0</v>
      </c>
    </row>
    <row r="327" spans="1:19" s="34" customFormat="1">
      <c r="A327" s="494" t="s">
        <v>1313</v>
      </c>
      <c r="B327" s="495">
        <v>9</v>
      </c>
      <c r="C327" s="495">
        <v>70</v>
      </c>
      <c r="D327" s="496">
        <v>7.7777777777777777</v>
      </c>
      <c r="E327" s="495">
        <v>3</v>
      </c>
      <c r="F327" s="495">
        <v>1</v>
      </c>
      <c r="G327" s="495">
        <v>2</v>
      </c>
      <c r="H327" s="495">
        <v>2</v>
      </c>
      <c r="I327" s="495">
        <v>0</v>
      </c>
      <c r="J327" s="495">
        <v>0</v>
      </c>
      <c r="K327" s="495">
        <v>0</v>
      </c>
      <c r="L327" s="495">
        <v>0</v>
      </c>
      <c r="M327" s="495">
        <v>0</v>
      </c>
      <c r="N327" s="495">
        <v>0</v>
      </c>
      <c r="O327" s="495">
        <v>0</v>
      </c>
      <c r="P327" s="495">
        <v>1</v>
      </c>
      <c r="Q327" s="495">
        <v>0</v>
      </c>
      <c r="R327" s="495">
        <v>0</v>
      </c>
      <c r="S327" s="495">
        <v>0</v>
      </c>
    </row>
    <row r="328" spans="1:19" s="34" customFormat="1">
      <c r="A328" s="494" t="s">
        <v>1314</v>
      </c>
      <c r="B328" s="495">
        <v>7</v>
      </c>
      <c r="C328" s="495">
        <v>70</v>
      </c>
      <c r="D328" s="496">
        <v>10</v>
      </c>
      <c r="E328" s="495">
        <v>6</v>
      </c>
      <c r="F328" s="495">
        <v>1</v>
      </c>
      <c r="G328" s="495">
        <v>0</v>
      </c>
      <c r="H328" s="495">
        <v>0</v>
      </c>
      <c r="I328" s="495">
        <v>0</v>
      </c>
      <c r="J328" s="495">
        <v>0</v>
      </c>
      <c r="K328" s="495">
        <v>0</v>
      </c>
      <c r="L328" s="495">
        <v>0</v>
      </c>
      <c r="M328" s="495">
        <v>0</v>
      </c>
      <c r="N328" s="495">
        <v>0</v>
      </c>
      <c r="O328" s="495">
        <v>0</v>
      </c>
      <c r="P328" s="495">
        <v>0</v>
      </c>
      <c r="Q328" s="495">
        <v>0</v>
      </c>
      <c r="R328" s="495">
        <v>0</v>
      </c>
      <c r="S328" s="495">
        <v>0</v>
      </c>
    </row>
    <row r="329" spans="1:19" s="34" customFormat="1">
      <c r="A329" s="494" t="s">
        <v>1315</v>
      </c>
      <c r="B329" s="495">
        <v>148</v>
      </c>
      <c r="C329" s="495">
        <v>1339</v>
      </c>
      <c r="D329" s="496">
        <v>9.0472972972972965</v>
      </c>
      <c r="E329" s="495">
        <v>71</v>
      </c>
      <c r="F329" s="495">
        <v>34</v>
      </c>
      <c r="G329" s="495">
        <v>4</v>
      </c>
      <c r="H329" s="495">
        <v>5</v>
      </c>
      <c r="I329" s="495">
        <v>2</v>
      </c>
      <c r="J329" s="495">
        <v>0</v>
      </c>
      <c r="K329" s="495">
        <v>0</v>
      </c>
      <c r="L329" s="495">
        <v>2</v>
      </c>
      <c r="M329" s="495">
        <v>1</v>
      </c>
      <c r="N329" s="495">
        <v>0</v>
      </c>
      <c r="O329" s="495">
        <v>3</v>
      </c>
      <c r="P329" s="495">
        <v>0</v>
      </c>
      <c r="Q329" s="495">
        <v>0</v>
      </c>
      <c r="R329" s="495">
        <v>1</v>
      </c>
      <c r="S329" s="495">
        <v>25</v>
      </c>
    </row>
    <row r="330" spans="1:19" s="34" customFormat="1">
      <c r="A330" s="494" t="s">
        <v>1316</v>
      </c>
      <c r="B330" s="495">
        <v>118</v>
      </c>
      <c r="C330" s="495">
        <v>1468</v>
      </c>
      <c r="D330" s="496">
        <v>12.440677966101696</v>
      </c>
      <c r="E330" s="495">
        <v>26</v>
      </c>
      <c r="F330" s="495">
        <v>29</v>
      </c>
      <c r="G330" s="495">
        <v>4</v>
      </c>
      <c r="H330" s="495">
        <v>4</v>
      </c>
      <c r="I330" s="495">
        <v>4</v>
      </c>
      <c r="J330" s="495">
        <v>3</v>
      </c>
      <c r="K330" s="495">
        <v>2</v>
      </c>
      <c r="L330" s="495">
        <v>2</v>
      </c>
      <c r="M330" s="495">
        <v>2</v>
      </c>
      <c r="N330" s="495">
        <v>3</v>
      </c>
      <c r="O330" s="495">
        <v>1</v>
      </c>
      <c r="P330" s="495">
        <v>1</v>
      </c>
      <c r="Q330" s="495">
        <v>2</v>
      </c>
      <c r="R330" s="495">
        <v>5</v>
      </c>
      <c r="S330" s="495">
        <v>30</v>
      </c>
    </row>
    <row r="331" spans="1:19" s="34" customFormat="1">
      <c r="A331" s="494" t="s">
        <v>1317</v>
      </c>
      <c r="B331" s="495">
        <v>2</v>
      </c>
      <c r="C331" s="495">
        <v>12</v>
      </c>
      <c r="D331" s="496">
        <v>6</v>
      </c>
      <c r="E331" s="495">
        <v>1</v>
      </c>
      <c r="F331" s="495">
        <v>1</v>
      </c>
      <c r="G331" s="495">
        <v>0</v>
      </c>
      <c r="H331" s="495">
        <v>0</v>
      </c>
      <c r="I331" s="495">
        <v>0</v>
      </c>
      <c r="J331" s="495">
        <v>0</v>
      </c>
      <c r="K331" s="495">
        <v>0</v>
      </c>
      <c r="L331" s="495">
        <v>0</v>
      </c>
      <c r="M331" s="495">
        <v>0</v>
      </c>
      <c r="N331" s="495">
        <v>0</v>
      </c>
      <c r="O331" s="495">
        <v>0</v>
      </c>
      <c r="P331" s="495">
        <v>0</v>
      </c>
      <c r="Q331" s="495">
        <v>0</v>
      </c>
      <c r="R331" s="495">
        <v>0</v>
      </c>
      <c r="S331" s="495">
        <v>0</v>
      </c>
    </row>
    <row r="332" spans="1:19" s="34" customFormat="1">
      <c r="A332" s="494" t="s">
        <v>1318</v>
      </c>
      <c r="B332" s="495">
        <v>94</v>
      </c>
      <c r="C332" s="495">
        <v>555</v>
      </c>
      <c r="D332" s="496">
        <v>5.9042553191489358</v>
      </c>
      <c r="E332" s="495">
        <v>28</v>
      </c>
      <c r="F332" s="495">
        <v>22</v>
      </c>
      <c r="G332" s="495">
        <v>1</v>
      </c>
      <c r="H332" s="495">
        <v>3</v>
      </c>
      <c r="I332" s="495">
        <v>0</v>
      </c>
      <c r="J332" s="495">
        <v>1</v>
      </c>
      <c r="K332" s="495">
        <v>2</v>
      </c>
      <c r="L332" s="495">
        <v>1</v>
      </c>
      <c r="M332" s="495">
        <v>1</v>
      </c>
      <c r="N332" s="495">
        <v>1</v>
      </c>
      <c r="O332" s="495">
        <v>1</v>
      </c>
      <c r="P332" s="495">
        <v>1</v>
      </c>
      <c r="Q332" s="495">
        <v>2</v>
      </c>
      <c r="R332" s="495">
        <v>2</v>
      </c>
      <c r="S332" s="495">
        <v>28</v>
      </c>
    </row>
    <row r="333" spans="1:19" s="34" customFormat="1">
      <c r="A333" s="494" t="s">
        <v>1319</v>
      </c>
      <c r="B333" s="495">
        <v>3</v>
      </c>
      <c r="C333" s="495">
        <v>26</v>
      </c>
      <c r="D333" s="496">
        <v>8.6666666666666661</v>
      </c>
      <c r="E333" s="495">
        <v>0</v>
      </c>
      <c r="F333" s="495">
        <v>0</v>
      </c>
      <c r="G333" s="495">
        <v>0</v>
      </c>
      <c r="H333" s="495">
        <v>0</v>
      </c>
      <c r="I333" s="495">
        <v>0</v>
      </c>
      <c r="J333" s="495">
        <v>0</v>
      </c>
      <c r="K333" s="495">
        <v>0</v>
      </c>
      <c r="L333" s="495">
        <v>1</v>
      </c>
      <c r="M333" s="495">
        <v>0</v>
      </c>
      <c r="N333" s="495">
        <v>0</v>
      </c>
      <c r="O333" s="495">
        <v>0</v>
      </c>
      <c r="P333" s="495">
        <v>1</v>
      </c>
      <c r="Q333" s="495">
        <v>0</v>
      </c>
      <c r="R333" s="495">
        <v>1</v>
      </c>
      <c r="S333" s="495">
        <v>0</v>
      </c>
    </row>
    <row r="334" spans="1:19" s="34" customFormat="1">
      <c r="A334" s="494" t="s">
        <v>1320</v>
      </c>
      <c r="B334" s="495">
        <v>2</v>
      </c>
      <c r="C334" s="495">
        <v>13</v>
      </c>
      <c r="D334" s="496">
        <v>6.5</v>
      </c>
      <c r="E334" s="495">
        <v>0</v>
      </c>
      <c r="F334" s="495">
        <v>0</v>
      </c>
      <c r="G334" s="495">
        <v>0</v>
      </c>
      <c r="H334" s="495">
        <v>0</v>
      </c>
      <c r="I334" s="495">
        <v>0</v>
      </c>
      <c r="J334" s="495">
        <v>0</v>
      </c>
      <c r="K334" s="495">
        <v>0</v>
      </c>
      <c r="L334" s="495">
        <v>0</v>
      </c>
      <c r="M334" s="495">
        <v>0</v>
      </c>
      <c r="N334" s="495">
        <v>1</v>
      </c>
      <c r="O334" s="495">
        <v>0</v>
      </c>
      <c r="P334" s="495">
        <v>1</v>
      </c>
      <c r="Q334" s="495">
        <v>0</v>
      </c>
      <c r="R334" s="495">
        <v>0</v>
      </c>
      <c r="S334" s="495">
        <v>0</v>
      </c>
    </row>
    <row r="335" spans="1:19" s="34" customFormat="1">
      <c r="A335" s="494" t="s">
        <v>1321</v>
      </c>
      <c r="B335" s="495">
        <v>1</v>
      </c>
      <c r="C335" s="495">
        <v>7</v>
      </c>
      <c r="D335" s="496">
        <v>7</v>
      </c>
      <c r="E335" s="495">
        <v>0</v>
      </c>
      <c r="F335" s="495">
        <v>0</v>
      </c>
      <c r="G335" s="495">
        <v>0</v>
      </c>
      <c r="H335" s="495">
        <v>0</v>
      </c>
      <c r="I335" s="495">
        <v>0</v>
      </c>
      <c r="J335" s="495">
        <v>0</v>
      </c>
      <c r="K335" s="495">
        <v>0</v>
      </c>
      <c r="L335" s="495">
        <v>0</v>
      </c>
      <c r="M335" s="495">
        <v>0</v>
      </c>
      <c r="N335" s="495">
        <v>0</v>
      </c>
      <c r="O335" s="495">
        <v>0</v>
      </c>
      <c r="P335" s="495">
        <v>0</v>
      </c>
      <c r="Q335" s="495">
        <v>0</v>
      </c>
      <c r="R335" s="495">
        <v>0</v>
      </c>
      <c r="S335" s="495">
        <v>1</v>
      </c>
    </row>
    <row r="336" spans="1:19" s="34" customFormat="1">
      <c r="A336" s="494" t="s">
        <v>1322</v>
      </c>
      <c r="B336" s="495">
        <v>1</v>
      </c>
      <c r="C336" s="495">
        <v>1</v>
      </c>
      <c r="D336" s="496">
        <v>1</v>
      </c>
      <c r="E336" s="495">
        <v>0</v>
      </c>
      <c r="F336" s="495">
        <v>0</v>
      </c>
      <c r="G336" s="495">
        <v>0</v>
      </c>
      <c r="H336" s="495">
        <v>0</v>
      </c>
      <c r="I336" s="495">
        <v>0</v>
      </c>
      <c r="J336" s="495">
        <v>0</v>
      </c>
      <c r="K336" s="495">
        <v>0</v>
      </c>
      <c r="L336" s="495">
        <v>0</v>
      </c>
      <c r="M336" s="495">
        <v>0</v>
      </c>
      <c r="N336" s="495">
        <v>0</v>
      </c>
      <c r="O336" s="495">
        <v>0</v>
      </c>
      <c r="P336" s="495">
        <v>0</v>
      </c>
      <c r="Q336" s="495">
        <v>0</v>
      </c>
      <c r="R336" s="495">
        <v>0</v>
      </c>
      <c r="S336" s="495">
        <v>1</v>
      </c>
    </row>
    <row r="337" spans="1:19" s="34" customFormat="1">
      <c r="A337" s="494" t="s">
        <v>1323</v>
      </c>
      <c r="B337" s="495">
        <v>5</v>
      </c>
      <c r="C337" s="495">
        <v>95</v>
      </c>
      <c r="D337" s="496">
        <v>19</v>
      </c>
      <c r="E337" s="495">
        <v>0</v>
      </c>
      <c r="F337" s="495">
        <v>2</v>
      </c>
      <c r="G337" s="495">
        <v>2</v>
      </c>
      <c r="H337" s="495">
        <v>0</v>
      </c>
      <c r="I337" s="495">
        <v>0</v>
      </c>
      <c r="J337" s="495">
        <v>0</v>
      </c>
      <c r="K337" s="495">
        <v>1</v>
      </c>
      <c r="L337" s="495">
        <v>0</v>
      </c>
      <c r="M337" s="495">
        <v>0</v>
      </c>
      <c r="N337" s="495">
        <v>0</v>
      </c>
      <c r="O337" s="495">
        <v>0</v>
      </c>
      <c r="P337" s="495">
        <v>0</v>
      </c>
      <c r="Q337" s="495">
        <v>0</v>
      </c>
      <c r="R337" s="495">
        <v>0</v>
      </c>
      <c r="S337" s="495">
        <v>0</v>
      </c>
    </row>
    <row r="338" spans="1:19" s="34" customFormat="1">
      <c r="A338" s="494" t="s">
        <v>1324</v>
      </c>
      <c r="B338" s="495">
        <v>2</v>
      </c>
      <c r="C338" s="495">
        <v>2</v>
      </c>
      <c r="D338" s="496">
        <v>1</v>
      </c>
      <c r="E338" s="495">
        <v>0</v>
      </c>
      <c r="F338" s="495">
        <v>0</v>
      </c>
      <c r="G338" s="495">
        <v>0</v>
      </c>
      <c r="H338" s="495">
        <v>0</v>
      </c>
      <c r="I338" s="495">
        <v>0</v>
      </c>
      <c r="J338" s="495">
        <v>0</v>
      </c>
      <c r="K338" s="495">
        <v>0</v>
      </c>
      <c r="L338" s="495">
        <v>0</v>
      </c>
      <c r="M338" s="495">
        <v>0</v>
      </c>
      <c r="N338" s="495">
        <v>0</v>
      </c>
      <c r="O338" s="495">
        <v>0</v>
      </c>
      <c r="P338" s="495">
        <v>0</v>
      </c>
      <c r="Q338" s="495">
        <v>0</v>
      </c>
      <c r="R338" s="495">
        <v>0</v>
      </c>
      <c r="S338" s="495">
        <v>2</v>
      </c>
    </row>
    <row r="339" spans="1:19" s="34" customFormat="1">
      <c r="A339" s="494" t="s">
        <v>1325</v>
      </c>
      <c r="B339" s="495">
        <v>5</v>
      </c>
      <c r="C339" s="495">
        <v>20</v>
      </c>
      <c r="D339" s="496">
        <v>4</v>
      </c>
      <c r="E339" s="495">
        <v>0</v>
      </c>
      <c r="F339" s="495">
        <v>0</v>
      </c>
      <c r="G339" s="495">
        <v>0</v>
      </c>
      <c r="H339" s="495">
        <v>0</v>
      </c>
      <c r="I339" s="495">
        <v>0</v>
      </c>
      <c r="J339" s="495">
        <v>0</v>
      </c>
      <c r="K339" s="495">
        <v>0</v>
      </c>
      <c r="L339" s="495">
        <v>0</v>
      </c>
      <c r="M339" s="495">
        <v>1</v>
      </c>
      <c r="N339" s="495">
        <v>1</v>
      </c>
      <c r="O339" s="495">
        <v>1</v>
      </c>
      <c r="P339" s="495">
        <v>1</v>
      </c>
      <c r="Q339" s="495">
        <v>1</v>
      </c>
      <c r="R339" s="495">
        <v>0</v>
      </c>
      <c r="S339" s="495">
        <v>0</v>
      </c>
    </row>
    <row r="340" spans="1:19" s="34" customFormat="1">
      <c r="A340" s="494" t="s">
        <v>1326</v>
      </c>
      <c r="B340" s="495">
        <v>2</v>
      </c>
      <c r="C340" s="495">
        <v>10</v>
      </c>
      <c r="D340" s="496">
        <v>5</v>
      </c>
      <c r="E340" s="495">
        <v>0</v>
      </c>
      <c r="F340" s="495">
        <v>0</v>
      </c>
      <c r="G340" s="495">
        <v>0</v>
      </c>
      <c r="H340" s="495">
        <v>0</v>
      </c>
      <c r="I340" s="495">
        <v>0</v>
      </c>
      <c r="J340" s="495">
        <v>0</v>
      </c>
      <c r="K340" s="495">
        <v>0</v>
      </c>
      <c r="L340" s="495">
        <v>0</v>
      </c>
      <c r="M340" s="495">
        <v>1</v>
      </c>
      <c r="N340" s="495">
        <v>0</v>
      </c>
      <c r="O340" s="495">
        <v>0</v>
      </c>
      <c r="P340" s="495">
        <v>1</v>
      </c>
      <c r="Q340" s="495">
        <v>0</v>
      </c>
      <c r="R340" s="495">
        <v>0</v>
      </c>
      <c r="S340" s="495">
        <v>0</v>
      </c>
    </row>
    <row r="341" spans="1:19" s="34" customFormat="1">
      <c r="A341" s="494" t="s">
        <v>1327</v>
      </c>
      <c r="B341" s="495">
        <v>4</v>
      </c>
      <c r="C341" s="495">
        <v>14</v>
      </c>
      <c r="D341" s="496">
        <v>3.5</v>
      </c>
      <c r="E341" s="495">
        <v>0</v>
      </c>
      <c r="F341" s="495">
        <v>1</v>
      </c>
      <c r="G341" s="495">
        <v>0</v>
      </c>
      <c r="H341" s="495">
        <v>0</v>
      </c>
      <c r="I341" s="495">
        <v>0</v>
      </c>
      <c r="J341" s="495">
        <v>0</v>
      </c>
      <c r="K341" s="495">
        <v>0</v>
      </c>
      <c r="L341" s="495">
        <v>0</v>
      </c>
      <c r="M341" s="495">
        <v>0</v>
      </c>
      <c r="N341" s="495">
        <v>0</v>
      </c>
      <c r="O341" s="495">
        <v>0</v>
      </c>
      <c r="P341" s="495">
        <v>0</v>
      </c>
      <c r="Q341" s="495">
        <v>0</v>
      </c>
      <c r="R341" s="495">
        <v>0</v>
      </c>
      <c r="S341" s="495">
        <v>3</v>
      </c>
    </row>
    <row r="342" spans="1:19" s="34" customFormat="1">
      <c r="A342" s="494" t="s">
        <v>1328</v>
      </c>
      <c r="B342" s="495">
        <v>1</v>
      </c>
      <c r="C342" s="495">
        <v>7</v>
      </c>
      <c r="D342" s="496">
        <v>7</v>
      </c>
      <c r="E342" s="495">
        <v>0</v>
      </c>
      <c r="F342" s="495">
        <v>0</v>
      </c>
      <c r="G342" s="495">
        <v>0</v>
      </c>
      <c r="H342" s="495">
        <v>0</v>
      </c>
      <c r="I342" s="495">
        <v>0</v>
      </c>
      <c r="J342" s="495">
        <v>0</v>
      </c>
      <c r="K342" s="495">
        <v>0</v>
      </c>
      <c r="L342" s="495">
        <v>0</v>
      </c>
      <c r="M342" s="495">
        <v>0</v>
      </c>
      <c r="N342" s="495">
        <v>0</v>
      </c>
      <c r="O342" s="495">
        <v>0</v>
      </c>
      <c r="P342" s="495">
        <v>0</v>
      </c>
      <c r="Q342" s="495">
        <v>0</v>
      </c>
      <c r="R342" s="495">
        <v>0</v>
      </c>
      <c r="S342" s="495">
        <v>1</v>
      </c>
    </row>
    <row r="343" spans="1:19" s="34" customFormat="1">
      <c r="A343" s="494" t="s">
        <v>1329</v>
      </c>
      <c r="B343" s="495">
        <v>13</v>
      </c>
      <c r="C343" s="495">
        <v>36</v>
      </c>
      <c r="D343" s="496">
        <v>2.7692307692307692</v>
      </c>
      <c r="E343" s="495">
        <v>0</v>
      </c>
      <c r="F343" s="495">
        <v>0</v>
      </c>
      <c r="G343" s="495">
        <v>0</v>
      </c>
      <c r="H343" s="495">
        <v>1</v>
      </c>
      <c r="I343" s="495">
        <v>1</v>
      </c>
      <c r="J343" s="495">
        <v>1</v>
      </c>
      <c r="K343" s="495">
        <v>1</v>
      </c>
      <c r="L343" s="495">
        <v>0</v>
      </c>
      <c r="M343" s="495">
        <v>1</v>
      </c>
      <c r="N343" s="495">
        <v>1</v>
      </c>
      <c r="O343" s="495">
        <v>2</v>
      </c>
      <c r="P343" s="495">
        <v>0</v>
      </c>
      <c r="Q343" s="495">
        <v>3</v>
      </c>
      <c r="R343" s="495">
        <v>1</v>
      </c>
      <c r="S343" s="495">
        <v>1</v>
      </c>
    </row>
    <row r="344" spans="1:19" s="34" customFormat="1">
      <c r="A344" s="494" t="s">
        <v>1330</v>
      </c>
      <c r="B344" s="495">
        <v>1398</v>
      </c>
      <c r="C344" s="495">
        <v>4192</v>
      </c>
      <c r="D344" s="496">
        <v>2.9985693848354793</v>
      </c>
      <c r="E344" s="495">
        <v>0</v>
      </c>
      <c r="F344" s="495">
        <v>1</v>
      </c>
      <c r="G344" s="495">
        <v>2</v>
      </c>
      <c r="H344" s="495">
        <v>4</v>
      </c>
      <c r="I344" s="495">
        <v>48</v>
      </c>
      <c r="J344" s="495">
        <v>93</v>
      </c>
      <c r="K344" s="495">
        <v>168</v>
      </c>
      <c r="L344" s="495">
        <v>245</v>
      </c>
      <c r="M344" s="495">
        <v>229</v>
      </c>
      <c r="N344" s="495">
        <v>193</v>
      </c>
      <c r="O344" s="495">
        <v>136</v>
      </c>
      <c r="P344" s="495">
        <v>100</v>
      </c>
      <c r="Q344" s="495">
        <v>101</v>
      </c>
      <c r="R344" s="495">
        <v>51</v>
      </c>
      <c r="S344" s="495">
        <v>27</v>
      </c>
    </row>
    <row r="345" spans="1:19" s="34" customFormat="1">
      <c r="A345" s="494" t="s">
        <v>1331</v>
      </c>
      <c r="B345" s="495">
        <v>2</v>
      </c>
      <c r="C345" s="495">
        <v>13</v>
      </c>
      <c r="D345" s="496">
        <v>6.5</v>
      </c>
      <c r="E345" s="495">
        <v>0</v>
      </c>
      <c r="F345" s="495">
        <v>0</v>
      </c>
      <c r="G345" s="495">
        <v>0</v>
      </c>
      <c r="H345" s="495">
        <v>0</v>
      </c>
      <c r="I345" s="495">
        <v>0</v>
      </c>
      <c r="J345" s="495">
        <v>0</v>
      </c>
      <c r="K345" s="495">
        <v>0</v>
      </c>
      <c r="L345" s="495">
        <v>0</v>
      </c>
      <c r="M345" s="495">
        <v>0</v>
      </c>
      <c r="N345" s="495">
        <v>0</v>
      </c>
      <c r="O345" s="495">
        <v>0</v>
      </c>
      <c r="P345" s="495">
        <v>0</v>
      </c>
      <c r="Q345" s="495">
        <v>1</v>
      </c>
      <c r="R345" s="495">
        <v>1</v>
      </c>
      <c r="S345" s="495">
        <v>0</v>
      </c>
    </row>
    <row r="346" spans="1:19" s="34" customFormat="1">
      <c r="A346" s="494" t="s">
        <v>1332</v>
      </c>
      <c r="B346" s="495">
        <v>2</v>
      </c>
      <c r="C346" s="495">
        <v>4</v>
      </c>
      <c r="D346" s="496">
        <v>2</v>
      </c>
      <c r="E346" s="495">
        <v>0</v>
      </c>
      <c r="F346" s="495">
        <v>0</v>
      </c>
      <c r="G346" s="495">
        <v>0</v>
      </c>
      <c r="H346" s="495">
        <v>1</v>
      </c>
      <c r="I346" s="495">
        <v>0</v>
      </c>
      <c r="J346" s="495">
        <v>0</v>
      </c>
      <c r="K346" s="495">
        <v>0</v>
      </c>
      <c r="L346" s="495">
        <v>0</v>
      </c>
      <c r="M346" s="495">
        <v>0</v>
      </c>
      <c r="N346" s="495">
        <v>0</v>
      </c>
      <c r="O346" s="495">
        <v>0</v>
      </c>
      <c r="P346" s="495">
        <v>0</v>
      </c>
      <c r="Q346" s="495">
        <v>1</v>
      </c>
      <c r="R346" s="495">
        <v>0</v>
      </c>
      <c r="S346" s="495">
        <v>0</v>
      </c>
    </row>
    <row r="347" spans="1:19" s="34" customFormat="1">
      <c r="A347" s="494" t="s">
        <v>1333</v>
      </c>
      <c r="B347" s="495">
        <v>7</v>
      </c>
      <c r="C347" s="495">
        <v>73</v>
      </c>
      <c r="D347" s="496">
        <v>10.428571428571429</v>
      </c>
      <c r="E347" s="495">
        <v>2</v>
      </c>
      <c r="F347" s="495">
        <v>0</v>
      </c>
      <c r="G347" s="495">
        <v>0</v>
      </c>
      <c r="H347" s="495">
        <v>0</v>
      </c>
      <c r="I347" s="495">
        <v>0</v>
      </c>
      <c r="J347" s="495">
        <v>0</v>
      </c>
      <c r="K347" s="495">
        <v>1</v>
      </c>
      <c r="L347" s="495">
        <v>0</v>
      </c>
      <c r="M347" s="495">
        <v>1</v>
      </c>
      <c r="N347" s="495">
        <v>2</v>
      </c>
      <c r="O347" s="495">
        <v>0</v>
      </c>
      <c r="P347" s="495">
        <v>0</v>
      </c>
      <c r="Q347" s="495">
        <v>0</v>
      </c>
      <c r="R347" s="495">
        <v>0</v>
      </c>
      <c r="S347" s="495">
        <v>1</v>
      </c>
    </row>
    <row r="348" spans="1:19" s="34" customFormat="1">
      <c r="A348" s="494" t="s">
        <v>1334</v>
      </c>
      <c r="B348" s="495">
        <v>4</v>
      </c>
      <c r="C348" s="495">
        <v>18</v>
      </c>
      <c r="D348" s="496">
        <v>4.5</v>
      </c>
      <c r="E348" s="495">
        <v>0</v>
      </c>
      <c r="F348" s="495">
        <v>0</v>
      </c>
      <c r="G348" s="495">
        <v>0</v>
      </c>
      <c r="H348" s="495">
        <v>1</v>
      </c>
      <c r="I348" s="495">
        <v>0</v>
      </c>
      <c r="J348" s="495">
        <v>0</v>
      </c>
      <c r="K348" s="495">
        <v>0</v>
      </c>
      <c r="L348" s="495">
        <v>0</v>
      </c>
      <c r="M348" s="495">
        <v>0</v>
      </c>
      <c r="N348" s="495">
        <v>0</v>
      </c>
      <c r="O348" s="495">
        <v>1</v>
      </c>
      <c r="P348" s="495">
        <v>1</v>
      </c>
      <c r="Q348" s="495">
        <v>0</v>
      </c>
      <c r="R348" s="495">
        <v>0</v>
      </c>
      <c r="S348" s="495">
        <v>1</v>
      </c>
    </row>
    <row r="349" spans="1:19" s="34" customFormat="1">
      <c r="A349" s="494" t="s">
        <v>1335</v>
      </c>
      <c r="B349" s="495">
        <v>5</v>
      </c>
      <c r="C349" s="495">
        <v>171</v>
      </c>
      <c r="D349" s="496">
        <v>34.200000000000003</v>
      </c>
      <c r="E349" s="495">
        <v>3</v>
      </c>
      <c r="F349" s="495">
        <v>0</v>
      </c>
      <c r="G349" s="495">
        <v>0</v>
      </c>
      <c r="H349" s="495">
        <v>0</v>
      </c>
      <c r="I349" s="495">
        <v>0</v>
      </c>
      <c r="J349" s="495">
        <v>0</v>
      </c>
      <c r="K349" s="495">
        <v>0</v>
      </c>
      <c r="L349" s="495">
        <v>0</v>
      </c>
      <c r="M349" s="495">
        <v>0</v>
      </c>
      <c r="N349" s="495">
        <v>0</v>
      </c>
      <c r="O349" s="495">
        <v>0</v>
      </c>
      <c r="P349" s="495">
        <v>0</v>
      </c>
      <c r="Q349" s="495">
        <v>0</v>
      </c>
      <c r="R349" s="495">
        <v>0</v>
      </c>
      <c r="S349" s="495">
        <v>2</v>
      </c>
    </row>
    <row r="350" spans="1:19" s="34" customFormat="1">
      <c r="A350" s="494" t="s">
        <v>1336</v>
      </c>
      <c r="B350" s="495">
        <v>13</v>
      </c>
      <c r="C350" s="495">
        <v>43</v>
      </c>
      <c r="D350" s="496">
        <v>3.3076923076923075</v>
      </c>
      <c r="E350" s="495">
        <v>9</v>
      </c>
      <c r="F350" s="495">
        <v>2</v>
      </c>
      <c r="G350" s="495">
        <v>0</v>
      </c>
      <c r="H350" s="495">
        <v>0</v>
      </c>
      <c r="I350" s="495">
        <v>0</v>
      </c>
      <c r="J350" s="495">
        <v>1</v>
      </c>
      <c r="K350" s="495">
        <v>0</v>
      </c>
      <c r="L350" s="495">
        <v>0</v>
      </c>
      <c r="M350" s="495">
        <v>0</v>
      </c>
      <c r="N350" s="495">
        <v>0</v>
      </c>
      <c r="O350" s="495">
        <v>0</v>
      </c>
      <c r="P350" s="495">
        <v>0</v>
      </c>
      <c r="Q350" s="495">
        <v>0</v>
      </c>
      <c r="R350" s="495">
        <v>0</v>
      </c>
      <c r="S350" s="495">
        <v>1</v>
      </c>
    </row>
    <row r="351" spans="1:19" s="34" customFormat="1">
      <c r="A351" s="494" t="s">
        <v>1337</v>
      </c>
      <c r="B351" s="495">
        <v>4</v>
      </c>
      <c r="C351" s="495">
        <v>56</v>
      </c>
      <c r="D351" s="496">
        <v>14</v>
      </c>
      <c r="E351" s="495">
        <v>2</v>
      </c>
      <c r="F351" s="495">
        <v>0</v>
      </c>
      <c r="G351" s="495">
        <v>0</v>
      </c>
      <c r="H351" s="495">
        <v>0</v>
      </c>
      <c r="I351" s="495">
        <v>0</v>
      </c>
      <c r="J351" s="495">
        <v>0</v>
      </c>
      <c r="K351" s="495">
        <v>0</v>
      </c>
      <c r="L351" s="495">
        <v>1</v>
      </c>
      <c r="M351" s="495">
        <v>0</v>
      </c>
      <c r="N351" s="495">
        <v>1</v>
      </c>
      <c r="O351" s="495">
        <v>0</v>
      </c>
      <c r="P351" s="495">
        <v>0</v>
      </c>
      <c r="Q351" s="495">
        <v>0</v>
      </c>
      <c r="R351" s="495">
        <v>0</v>
      </c>
      <c r="S351" s="495">
        <v>0</v>
      </c>
    </row>
    <row r="352" spans="1:19" s="34" customFormat="1">
      <c r="A352" s="494" t="s">
        <v>1338</v>
      </c>
      <c r="B352" s="495">
        <v>50</v>
      </c>
      <c r="C352" s="495">
        <v>113</v>
      </c>
      <c r="D352" s="496">
        <v>2.2599999999999998</v>
      </c>
      <c r="E352" s="495">
        <v>0</v>
      </c>
      <c r="F352" s="495">
        <v>8</v>
      </c>
      <c r="G352" s="495">
        <v>36</v>
      </c>
      <c r="H352" s="495">
        <v>1</v>
      </c>
      <c r="I352" s="495">
        <v>1</v>
      </c>
      <c r="J352" s="495">
        <v>0</v>
      </c>
      <c r="K352" s="495">
        <v>1</v>
      </c>
      <c r="L352" s="495">
        <v>0</v>
      </c>
      <c r="M352" s="495">
        <v>0</v>
      </c>
      <c r="N352" s="495">
        <v>1</v>
      </c>
      <c r="O352" s="495">
        <v>0</v>
      </c>
      <c r="P352" s="495">
        <v>0</v>
      </c>
      <c r="Q352" s="495">
        <v>1</v>
      </c>
      <c r="R352" s="495">
        <v>0</v>
      </c>
      <c r="S352" s="495">
        <v>1</v>
      </c>
    </row>
    <row r="353" spans="1:19" s="34" customFormat="1">
      <c r="A353" s="494" t="s">
        <v>1339</v>
      </c>
      <c r="B353" s="495">
        <v>36</v>
      </c>
      <c r="C353" s="495">
        <v>42</v>
      </c>
      <c r="D353" s="496">
        <v>1.1666666666666667</v>
      </c>
      <c r="E353" s="495">
        <v>1</v>
      </c>
      <c r="F353" s="495">
        <v>0</v>
      </c>
      <c r="G353" s="495">
        <v>0</v>
      </c>
      <c r="H353" s="495">
        <v>34</v>
      </c>
      <c r="I353" s="495">
        <v>0</v>
      </c>
      <c r="J353" s="495">
        <v>0</v>
      </c>
      <c r="K353" s="495">
        <v>0</v>
      </c>
      <c r="L353" s="495">
        <v>0</v>
      </c>
      <c r="M353" s="495">
        <v>0</v>
      </c>
      <c r="N353" s="495">
        <v>0</v>
      </c>
      <c r="O353" s="495">
        <v>0</v>
      </c>
      <c r="P353" s="495">
        <v>0</v>
      </c>
      <c r="Q353" s="495">
        <v>0</v>
      </c>
      <c r="R353" s="495">
        <v>0</v>
      </c>
      <c r="S353" s="495">
        <v>1</v>
      </c>
    </row>
    <row r="354" spans="1:19" s="34" customFormat="1">
      <c r="A354" s="494" t="s">
        <v>1340</v>
      </c>
      <c r="B354" s="495">
        <v>2</v>
      </c>
      <c r="C354" s="495">
        <v>17</v>
      </c>
      <c r="D354" s="496">
        <v>8.5</v>
      </c>
      <c r="E354" s="495">
        <v>0</v>
      </c>
      <c r="F354" s="495">
        <v>0</v>
      </c>
      <c r="G354" s="495">
        <v>0</v>
      </c>
      <c r="H354" s="495">
        <v>0</v>
      </c>
      <c r="I354" s="495">
        <v>0</v>
      </c>
      <c r="J354" s="495">
        <v>0</v>
      </c>
      <c r="K354" s="495">
        <v>0</v>
      </c>
      <c r="L354" s="495">
        <v>0</v>
      </c>
      <c r="M354" s="495">
        <v>0</v>
      </c>
      <c r="N354" s="495">
        <v>0</v>
      </c>
      <c r="O354" s="495">
        <v>0</v>
      </c>
      <c r="P354" s="495">
        <v>0</v>
      </c>
      <c r="Q354" s="495">
        <v>0</v>
      </c>
      <c r="R354" s="495">
        <v>0</v>
      </c>
      <c r="S354" s="495">
        <v>2</v>
      </c>
    </row>
    <row r="355" spans="1:19" s="34" customFormat="1">
      <c r="A355" s="494" t="s">
        <v>1341</v>
      </c>
      <c r="B355" s="495">
        <v>71</v>
      </c>
      <c r="C355" s="495">
        <v>225</v>
      </c>
      <c r="D355" s="496">
        <v>3.1690140845070425</v>
      </c>
      <c r="E355" s="495">
        <v>0</v>
      </c>
      <c r="F355" s="495">
        <v>0</v>
      </c>
      <c r="G355" s="495">
        <v>0</v>
      </c>
      <c r="H355" s="495">
        <v>0</v>
      </c>
      <c r="I355" s="495">
        <v>0</v>
      </c>
      <c r="J355" s="495">
        <v>2</v>
      </c>
      <c r="K355" s="495">
        <v>2</v>
      </c>
      <c r="L355" s="495">
        <v>1</v>
      </c>
      <c r="M355" s="495">
        <v>4</v>
      </c>
      <c r="N355" s="495">
        <v>3</v>
      </c>
      <c r="O355" s="495">
        <v>6</v>
      </c>
      <c r="P355" s="495">
        <v>12</v>
      </c>
      <c r="Q355" s="495">
        <v>12</v>
      </c>
      <c r="R355" s="495">
        <v>9</v>
      </c>
      <c r="S355" s="495">
        <v>20</v>
      </c>
    </row>
    <row r="356" spans="1:19" s="34" customFormat="1">
      <c r="A356" s="494" t="s">
        <v>1342</v>
      </c>
      <c r="B356" s="495">
        <v>2</v>
      </c>
      <c r="C356" s="495">
        <v>12</v>
      </c>
      <c r="D356" s="496">
        <v>6</v>
      </c>
      <c r="E356" s="495">
        <v>0</v>
      </c>
      <c r="F356" s="495">
        <v>1</v>
      </c>
      <c r="G356" s="495">
        <v>0</v>
      </c>
      <c r="H356" s="495">
        <v>0</v>
      </c>
      <c r="I356" s="495">
        <v>0</v>
      </c>
      <c r="J356" s="495">
        <v>0</v>
      </c>
      <c r="K356" s="495">
        <v>0</v>
      </c>
      <c r="L356" s="495">
        <v>0</v>
      </c>
      <c r="M356" s="495">
        <v>0</v>
      </c>
      <c r="N356" s="495">
        <v>0</v>
      </c>
      <c r="O356" s="495">
        <v>0</v>
      </c>
      <c r="P356" s="495">
        <v>0</v>
      </c>
      <c r="Q356" s="495">
        <v>0</v>
      </c>
      <c r="R356" s="495">
        <v>0</v>
      </c>
      <c r="S356" s="495">
        <v>1</v>
      </c>
    </row>
    <row r="357" spans="1:19" s="34" customFormat="1">
      <c r="A357" s="494" t="s">
        <v>1343</v>
      </c>
      <c r="B357" s="495">
        <v>35</v>
      </c>
      <c r="C357" s="495">
        <v>126</v>
      </c>
      <c r="D357" s="496">
        <v>3.6</v>
      </c>
      <c r="E357" s="495">
        <v>19</v>
      </c>
      <c r="F357" s="495">
        <v>1</v>
      </c>
      <c r="G357" s="495">
        <v>2</v>
      </c>
      <c r="H357" s="495">
        <v>0</v>
      </c>
      <c r="I357" s="495">
        <v>0</v>
      </c>
      <c r="J357" s="495">
        <v>2</v>
      </c>
      <c r="K357" s="495">
        <v>2</v>
      </c>
      <c r="L357" s="495">
        <v>2</v>
      </c>
      <c r="M357" s="495">
        <v>0</v>
      </c>
      <c r="N357" s="495">
        <v>0</v>
      </c>
      <c r="O357" s="495">
        <v>0</v>
      </c>
      <c r="P357" s="495">
        <v>1</v>
      </c>
      <c r="Q357" s="495">
        <v>2</v>
      </c>
      <c r="R357" s="495">
        <v>0</v>
      </c>
      <c r="S357" s="495">
        <v>4</v>
      </c>
    </row>
    <row r="358" spans="1:19" s="34" customFormat="1">
      <c r="A358" s="494" t="s">
        <v>1344</v>
      </c>
      <c r="B358" s="495">
        <v>86</v>
      </c>
      <c r="C358" s="495">
        <v>315</v>
      </c>
      <c r="D358" s="496">
        <v>3.6627906976744184</v>
      </c>
      <c r="E358" s="495">
        <v>1</v>
      </c>
      <c r="F358" s="495">
        <v>1</v>
      </c>
      <c r="G358" s="495">
        <v>0</v>
      </c>
      <c r="H358" s="495">
        <v>2</v>
      </c>
      <c r="I358" s="495">
        <v>4</v>
      </c>
      <c r="J358" s="495">
        <v>3</v>
      </c>
      <c r="K358" s="495">
        <v>6</v>
      </c>
      <c r="L358" s="495">
        <v>9</v>
      </c>
      <c r="M358" s="495">
        <v>7</v>
      </c>
      <c r="N358" s="495">
        <v>4</v>
      </c>
      <c r="O358" s="495">
        <v>9</v>
      </c>
      <c r="P358" s="495">
        <v>7</v>
      </c>
      <c r="Q358" s="495">
        <v>13</v>
      </c>
      <c r="R358" s="495">
        <v>5</v>
      </c>
      <c r="S358" s="495">
        <v>15</v>
      </c>
    </row>
    <row r="359" spans="1:19" s="34" customFormat="1">
      <c r="A359" s="494" t="s">
        <v>1345</v>
      </c>
      <c r="B359" s="495">
        <v>120</v>
      </c>
      <c r="C359" s="495">
        <v>1740</v>
      </c>
      <c r="D359" s="496">
        <v>14.5</v>
      </c>
      <c r="E359" s="495">
        <v>1</v>
      </c>
      <c r="F359" s="495">
        <v>7</v>
      </c>
      <c r="G359" s="495">
        <v>18</v>
      </c>
      <c r="H359" s="495">
        <v>28</v>
      </c>
      <c r="I359" s="495">
        <v>16</v>
      </c>
      <c r="J359" s="495">
        <v>17</v>
      </c>
      <c r="K359" s="495">
        <v>12</v>
      </c>
      <c r="L359" s="495">
        <v>7</v>
      </c>
      <c r="M359" s="495">
        <v>2</v>
      </c>
      <c r="N359" s="495">
        <v>0</v>
      </c>
      <c r="O359" s="495">
        <v>0</v>
      </c>
      <c r="P359" s="495">
        <v>2</v>
      </c>
      <c r="Q359" s="495">
        <v>1</v>
      </c>
      <c r="R359" s="495">
        <v>2</v>
      </c>
      <c r="S359" s="495">
        <v>7</v>
      </c>
    </row>
    <row r="360" spans="1:19" s="34" customFormat="1">
      <c r="A360" s="494" t="s">
        <v>1346</v>
      </c>
      <c r="B360" s="495">
        <v>14</v>
      </c>
      <c r="C360" s="495">
        <v>103</v>
      </c>
      <c r="D360" s="496">
        <v>7.3571428571428568</v>
      </c>
      <c r="E360" s="495">
        <v>1</v>
      </c>
      <c r="F360" s="495">
        <v>1</v>
      </c>
      <c r="G360" s="495">
        <v>0</v>
      </c>
      <c r="H360" s="495">
        <v>0</v>
      </c>
      <c r="I360" s="495">
        <v>0</v>
      </c>
      <c r="J360" s="495">
        <v>1</v>
      </c>
      <c r="K360" s="495">
        <v>1</v>
      </c>
      <c r="L360" s="495">
        <v>0</v>
      </c>
      <c r="M360" s="495">
        <v>0</v>
      </c>
      <c r="N360" s="495">
        <v>2</v>
      </c>
      <c r="O360" s="495">
        <v>2</v>
      </c>
      <c r="P360" s="495">
        <v>0</v>
      </c>
      <c r="Q360" s="495">
        <v>0</v>
      </c>
      <c r="R360" s="495">
        <v>0</v>
      </c>
      <c r="S360" s="495">
        <v>6</v>
      </c>
    </row>
    <row r="361" spans="1:19" s="34" customFormat="1">
      <c r="A361" s="494" t="s">
        <v>1347</v>
      </c>
      <c r="B361" s="495">
        <v>1548</v>
      </c>
      <c r="C361" s="495">
        <v>4087</v>
      </c>
      <c r="D361" s="496">
        <v>2.6401808785529717</v>
      </c>
      <c r="E361" s="495">
        <v>134</v>
      </c>
      <c r="F361" s="495">
        <v>509</v>
      </c>
      <c r="G361" s="495">
        <v>254</v>
      </c>
      <c r="H361" s="495">
        <v>91</v>
      </c>
      <c r="I361" s="495">
        <v>36</v>
      </c>
      <c r="J361" s="495">
        <v>29</v>
      </c>
      <c r="K361" s="495">
        <v>36</v>
      </c>
      <c r="L361" s="495">
        <v>38</v>
      </c>
      <c r="M361" s="495">
        <v>38</v>
      </c>
      <c r="N361" s="495">
        <v>30</v>
      </c>
      <c r="O361" s="495">
        <v>24</v>
      </c>
      <c r="P361" s="495">
        <v>24</v>
      </c>
      <c r="Q361" s="495">
        <v>27</v>
      </c>
      <c r="R361" s="495">
        <v>30</v>
      </c>
      <c r="S361" s="495">
        <v>248</v>
      </c>
    </row>
    <row r="362" spans="1:19" s="34" customFormat="1">
      <c r="A362" s="494" t="s">
        <v>1348</v>
      </c>
      <c r="B362" s="495">
        <v>1244</v>
      </c>
      <c r="C362" s="495">
        <v>5864</v>
      </c>
      <c r="D362" s="496">
        <v>4.7138263665594859</v>
      </c>
      <c r="E362" s="495">
        <v>18</v>
      </c>
      <c r="F362" s="495">
        <v>52</v>
      </c>
      <c r="G362" s="495">
        <v>19</v>
      </c>
      <c r="H362" s="495">
        <v>13</v>
      </c>
      <c r="I362" s="495">
        <v>8</v>
      </c>
      <c r="J362" s="495">
        <v>16</v>
      </c>
      <c r="K362" s="495">
        <v>13</v>
      </c>
      <c r="L362" s="495">
        <v>19</v>
      </c>
      <c r="M362" s="495">
        <v>17</v>
      </c>
      <c r="N362" s="495">
        <v>15</v>
      </c>
      <c r="O362" s="495">
        <v>18</v>
      </c>
      <c r="P362" s="495">
        <v>30</v>
      </c>
      <c r="Q362" s="495">
        <v>42</v>
      </c>
      <c r="R362" s="495">
        <v>60</v>
      </c>
      <c r="S362" s="495">
        <v>904</v>
      </c>
    </row>
    <row r="363" spans="1:19" s="34" customFormat="1">
      <c r="A363" s="494" t="s">
        <v>1349</v>
      </c>
      <c r="B363" s="495">
        <v>1446</v>
      </c>
      <c r="C363" s="495">
        <v>2215</v>
      </c>
      <c r="D363" s="496">
        <v>1.5318118948824344</v>
      </c>
      <c r="E363" s="495">
        <v>7</v>
      </c>
      <c r="F363" s="495">
        <v>7</v>
      </c>
      <c r="G363" s="495">
        <v>4</v>
      </c>
      <c r="H363" s="495">
        <v>4</v>
      </c>
      <c r="I363" s="495">
        <v>20</v>
      </c>
      <c r="J363" s="495">
        <v>109</v>
      </c>
      <c r="K363" s="495">
        <v>224</v>
      </c>
      <c r="L363" s="495">
        <v>286</v>
      </c>
      <c r="M363" s="495">
        <v>259</v>
      </c>
      <c r="N363" s="495">
        <v>194</v>
      </c>
      <c r="O363" s="495">
        <v>131</v>
      </c>
      <c r="P363" s="495">
        <v>79</v>
      </c>
      <c r="Q363" s="495">
        <v>50</v>
      </c>
      <c r="R363" s="495">
        <v>35</v>
      </c>
      <c r="S363" s="495">
        <v>37</v>
      </c>
    </row>
    <row r="364" spans="1:19" s="34" customFormat="1">
      <c r="A364" s="494" t="s">
        <v>1350</v>
      </c>
      <c r="B364" s="495">
        <v>30</v>
      </c>
      <c r="C364" s="495">
        <v>203</v>
      </c>
      <c r="D364" s="496">
        <v>6.7666666666666666</v>
      </c>
      <c r="E364" s="495">
        <v>0</v>
      </c>
      <c r="F364" s="495">
        <v>1</v>
      </c>
      <c r="G364" s="495">
        <v>0</v>
      </c>
      <c r="H364" s="495">
        <v>0</v>
      </c>
      <c r="I364" s="495">
        <v>0</v>
      </c>
      <c r="J364" s="495">
        <v>2</v>
      </c>
      <c r="K364" s="495">
        <v>1</v>
      </c>
      <c r="L364" s="495">
        <v>3</v>
      </c>
      <c r="M364" s="495">
        <v>3</v>
      </c>
      <c r="N364" s="495">
        <v>3</v>
      </c>
      <c r="O364" s="495">
        <v>7</v>
      </c>
      <c r="P364" s="495">
        <v>3</v>
      </c>
      <c r="Q364" s="495">
        <v>1</v>
      </c>
      <c r="R364" s="495">
        <v>3</v>
      </c>
      <c r="S364" s="495">
        <v>3</v>
      </c>
    </row>
    <row r="365" spans="1:19" s="34" customFormat="1">
      <c r="A365" s="492" t="s">
        <v>216</v>
      </c>
      <c r="B365" s="491">
        <v>4488</v>
      </c>
      <c r="C365" s="491">
        <v>114386</v>
      </c>
      <c r="D365" s="493">
        <v>25.487076648841356</v>
      </c>
      <c r="E365" s="491">
        <v>9</v>
      </c>
      <c r="F365" s="491">
        <v>30</v>
      </c>
      <c r="G365" s="491">
        <v>42</v>
      </c>
      <c r="H365" s="491">
        <v>286</v>
      </c>
      <c r="I365" s="491">
        <v>659</v>
      </c>
      <c r="J365" s="491">
        <v>450</v>
      </c>
      <c r="K365" s="491">
        <v>460</v>
      </c>
      <c r="L365" s="491">
        <v>413</v>
      </c>
      <c r="M365" s="491">
        <v>366</v>
      </c>
      <c r="N365" s="491">
        <v>318</v>
      </c>
      <c r="O365" s="491">
        <v>300</v>
      </c>
      <c r="P365" s="491">
        <v>285</v>
      </c>
      <c r="Q365" s="491">
        <v>248</v>
      </c>
      <c r="R365" s="491">
        <v>150</v>
      </c>
      <c r="S365" s="491">
        <v>472</v>
      </c>
    </row>
    <row r="366" spans="1:19" s="34" customFormat="1">
      <c r="A366" s="494" t="s">
        <v>1352</v>
      </c>
      <c r="B366" s="495">
        <v>7</v>
      </c>
      <c r="C366" s="495">
        <v>60</v>
      </c>
      <c r="D366" s="496">
        <v>8.5714285714285712</v>
      </c>
      <c r="E366" s="495">
        <v>0</v>
      </c>
      <c r="F366" s="495">
        <v>0</v>
      </c>
      <c r="G366" s="495">
        <v>0</v>
      </c>
      <c r="H366" s="495">
        <v>0</v>
      </c>
      <c r="I366" s="495">
        <v>0</v>
      </c>
      <c r="J366" s="495">
        <v>0</v>
      </c>
      <c r="K366" s="495">
        <v>0</v>
      </c>
      <c r="L366" s="495">
        <v>0</v>
      </c>
      <c r="M366" s="495">
        <v>0</v>
      </c>
      <c r="N366" s="495">
        <v>0</v>
      </c>
      <c r="O366" s="495">
        <v>0</v>
      </c>
      <c r="P366" s="495">
        <v>0</v>
      </c>
      <c r="Q366" s="495">
        <v>0</v>
      </c>
      <c r="R366" s="495">
        <v>0</v>
      </c>
      <c r="S366" s="495">
        <v>7</v>
      </c>
    </row>
    <row r="367" spans="1:19" s="34" customFormat="1">
      <c r="A367" s="494" t="s">
        <v>1353</v>
      </c>
      <c r="B367" s="495">
        <v>30</v>
      </c>
      <c r="C367" s="495">
        <v>3336</v>
      </c>
      <c r="D367" s="496">
        <v>111.2</v>
      </c>
      <c r="E367" s="495">
        <v>0</v>
      </c>
      <c r="F367" s="495">
        <v>0</v>
      </c>
      <c r="G367" s="495">
        <v>0</v>
      </c>
      <c r="H367" s="495">
        <v>0</v>
      </c>
      <c r="I367" s="495">
        <v>0</v>
      </c>
      <c r="J367" s="495">
        <v>0</v>
      </c>
      <c r="K367" s="495">
        <v>0</v>
      </c>
      <c r="L367" s="495">
        <v>0</v>
      </c>
      <c r="M367" s="495">
        <v>0</v>
      </c>
      <c r="N367" s="495">
        <v>0</v>
      </c>
      <c r="O367" s="495">
        <v>0</v>
      </c>
      <c r="P367" s="495">
        <v>1</v>
      </c>
      <c r="Q367" s="495">
        <v>0</v>
      </c>
      <c r="R367" s="495">
        <v>1</v>
      </c>
      <c r="S367" s="495">
        <v>28</v>
      </c>
    </row>
    <row r="368" spans="1:19" s="34" customFormat="1">
      <c r="A368" s="494" t="s">
        <v>1354</v>
      </c>
      <c r="B368" s="495">
        <v>2</v>
      </c>
      <c r="C368" s="495">
        <v>31</v>
      </c>
      <c r="D368" s="496">
        <v>15.5</v>
      </c>
      <c r="E368" s="495">
        <v>0</v>
      </c>
      <c r="F368" s="495">
        <v>0</v>
      </c>
      <c r="G368" s="495">
        <v>0</v>
      </c>
      <c r="H368" s="495">
        <v>0</v>
      </c>
      <c r="I368" s="495">
        <v>0</v>
      </c>
      <c r="J368" s="495">
        <v>0</v>
      </c>
      <c r="K368" s="495">
        <v>0</v>
      </c>
      <c r="L368" s="495">
        <v>0</v>
      </c>
      <c r="M368" s="495">
        <v>0</v>
      </c>
      <c r="N368" s="495">
        <v>0</v>
      </c>
      <c r="O368" s="495">
        <v>0</v>
      </c>
      <c r="P368" s="495">
        <v>1</v>
      </c>
      <c r="Q368" s="495">
        <v>0</v>
      </c>
      <c r="R368" s="495">
        <v>0</v>
      </c>
      <c r="S368" s="495">
        <v>1</v>
      </c>
    </row>
    <row r="369" spans="1:19" s="34" customFormat="1">
      <c r="A369" s="494" t="s">
        <v>1355</v>
      </c>
      <c r="B369" s="495">
        <v>46</v>
      </c>
      <c r="C369" s="495">
        <v>3152</v>
      </c>
      <c r="D369" s="496">
        <v>68.521739130434781</v>
      </c>
      <c r="E369" s="495">
        <v>0</v>
      </c>
      <c r="F369" s="495">
        <v>0</v>
      </c>
      <c r="G369" s="495">
        <v>0</v>
      </c>
      <c r="H369" s="495">
        <v>0</v>
      </c>
      <c r="I369" s="495">
        <v>0</v>
      </c>
      <c r="J369" s="495">
        <v>0</v>
      </c>
      <c r="K369" s="495">
        <v>0</v>
      </c>
      <c r="L369" s="495">
        <v>0</v>
      </c>
      <c r="M369" s="495">
        <v>0</v>
      </c>
      <c r="N369" s="495">
        <v>0</v>
      </c>
      <c r="O369" s="495">
        <v>0</v>
      </c>
      <c r="P369" s="495">
        <v>0</v>
      </c>
      <c r="Q369" s="495">
        <v>0</v>
      </c>
      <c r="R369" s="495">
        <v>2</v>
      </c>
      <c r="S369" s="495">
        <v>44</v>
      </c>
    </row>
    <row r="370" spans="1:19" s="34" customFormat="1">
      <c r="A370" s="494" t="s">
        <v>1356</v>
      </c>
      <c r="B370" s="495">
        <v>1</v>
      </c>
      <c r="C370" s="495">
        <v>1</v>
      </c>
      <c r="D370" s="496">
        <v>1</v>
      </c>
      <c r="E370" s="495">
        <v>0</v>
      </c>
      <c r="F370" s="495">
        <v>0</v>
      </c>
      <c r="G370" s="495">
        <v>0</v>
      </c>
      <c r="H370" s="495">
        <v>0</v>
      </c>
      <c r="I370" s="495">
        <v>0</v>
      </c>
      <c r="J370" s="495">
        <v>0</v>
      </c>
      <c r="K370" s="495">
        <v>0</v>
      </c>
      <c r="L370" s="495">
        <v>0</v>
      </c>
      <c r="M370" s="495">
        <v>0</v>
      </c>
      <c r="N370" s="495">
        <v>0</v>
      </c>
      <c r="O370" s="495">
        <v>0</v>
      </c>
      <c r="P370" s="495">
        <v>0</v>
      </c>
      <c r="Q370" s="495">
        <v>0</v>
      </c>
      <c r="R370" s="495">
        <v>1</v>
      </c>
      <c r="S370" s="495">
        <v>0</v>
      </c>
    </row>
    <row r="371" spans="1:19" s="34" customFormat="1">
      <c r="A371" s="494" t="s">
        <v>1357</v>
      </c>
      <c r="B371" s="495">
        <v>72</v>
      </c>
      <c r="C371" s="495">
        <v>462</v>
      </c>
      <c r="D371" s="496">
        <v>6.416666666666667</v>
      </c>
      <c r="E371" s="495">
        <v>0</v>
      </c>
      <c r="F371" s="495">
        <v>0</v>
      </c>
      <c r="G371" s="495">
        <v>1</v>
      </c>
      <c r="H371" s="495">
        <v>0</v>
      </c>
      <c r="I371" s="495">
        <v>1</v>
      </c>
      <c r="J371" s="495">
        <v>3</v>
      </c>
      <c r="K371" s="495">
        <v>1</v>
      </c>
      <c r="L371" s="495">
        <v>1</v>
      </c>
      <c r="M371" s="495">
        <v>0</v>
      </c>
      <c r="N371" s="495">
        <v>0</v>
      </c>
      <c r="O371" s="495">
        <v>3</v>
      </c>
      <c r="P371" s="495">
        <v>3</v>
      </c>
      <c r="Q371" s="495">
        <v>2</v>
      </c>
      <c r="R371" s="495">
        <v>5</v>
      </c>
      <c r="S371" s="495">
        <v>52</v>
      </c>
    </row>
    <row r="372" spans="1:19" s="34" customFormat="1">
      <c r="A372" s="494" t="s">
        <v>1358</v>
      </c>
      <c r="B372" s="495">
        <v>165</v>
      </c>
      <c r="C372" s="495">
        <v>5778</v>
      </c>
      <c r="D372" s="496">
        <v>35.018181818181816</v>
      </c>
      <c r="E372" s="495">
        <v>0</v>
      </c>
      <c r="F372" s="495">
        <v>0</v>
      </c>
      <c r="G372" s="495">
        <v>0</v>
      </c>
      <c r="H372" s="495">
        <v>3</v>
      </c>
      <c r="I372" s="495">
        <v>13</v>
      </c>
      <c r="J372" s="495">
        <v>12</v>
      </c>
      <c r="K372" s="495">
        <v>13</v>
      </c>
      <c r="L372" s="495">
        <v>19</v>
      </c>
      <c r="M372" s="495">
        <v>14</v>
      </c>
      <c r="N372" s="495">
        <v>11</v>
      </c>
      <c r="O372" s="495">
        <v>13</v>
      </c>
      <c r="P372" s="495">
        <v>17</v>
      </c>
      <c r="Q372" s="495">
        <v>8</v>
      </c>
      <c r="R372" s="495">
        <v>6</v>
      </c>
      <c r="S372" s="495">
        <v>36</v>
      </c>
    </row>
    <row r="373" spans="1:19" s="34" customFormat="1">
      <c r="A373" s="494" t="s">
        <v>1359</v>
      </c>
      <c r="B373" s="495">
        <v>18</v>
      </c>
      <c r="C373" s="495">
        <v>163</v>
      </c>
      <c r="D373" s="496">
        <v>9.0555555555555554</v>
      </c>
      <c r="E373" s="495">
        <v>0</v>
      </c>
      <c r="F373" s="495">
        <v>1</v>
      </c>
      <c r="G373" s="495">
        <v>1</v>
      </c>
      <c r="H373" s="495">
        <v>1</v>
      </c>
      <c r="I373" s="495">
        <v>1</v>
      </c>
      <c r="J373" s="495">
        <v>1</v>
      </c>
      <c r="K373" s="495">
        <v>2</v>
      </c>
      <c r="L373" s="495">
        <v>1</v>
      </c>
      <c r="M373" s="495">
        <v>0</v>
      </c>
      <c r="N373" s="495">
        <v>0</v>
      </c>
      <c r="O373" s="495">
        <v>2</v>
      </c>
      <c r="P373" s="495">
        <v>2</v>
      </c>
      <c r="Q373" s="495">
        <v>0</v>
      </c>
      <c r="R373" s="495">
        <v>0</v>
      </c>
      <c r="S373" s="495">
        <v>6</v>
      </c>
    </row>
    <row r="374" spans="1:19" s="34" customFormat="1">
      <c r="A374" s="494" t="s">
        <v>1360</v>
      </c>
      <c r="B374" s="495">
        <v>6</v>
      </c>
      <c r="C374" s="495">
        <v>87</v>
      </c>
      <c r="D374" s="496">
        <v>14.5</v>
      </c>
      <c r="E374" s="495">
        <v>0</v>
      </c>
      <c r="F374" s="495">
        <v>0</v>
      </c>
      <c r="G374" s="495">
        <v>0</v>
      </c>
      <c r="H374" s="495">
        <v>0</v>
      </c>
      <c r="I374" s="495">
        <v>0</v>
      </c>
      <c r="J374" s="495">
        <v>0</v>
      </c>
      <c r="K374" s="495">
        <v>0</v>
      </c>
      <c r="L374" s="495">
        <v>0</v>
      </c>
      <c r="M374" s="495">
        <v>1</v>
      </c>
      <c r="N374" s="495">
        <v>0</v>
      </c>
      <c r="O374" s="495">
        <v>2</v>
      </c>
      <c r="P374" s="495">
        <v>1</v>
      </c>
      <c r="Q374" s="495">
        <v>1</v>
      </c>
      <c r="R374" s="495">
        <v>0</v>
      </c>
      <c r="S374" s="495">
        <v>1</v>
      </c>
    </row>
    <row r="375" spans="1:19" s="34" customFormat="1">
      <c r="A375" s="494" t="s">
        <v>1361</v>
      </c>
      <c r="B375" s="495">
        <v>173</v>
      </c>
      <c r="C375" s="495">
        <v>623</v>
      </c>
      <c r="D375" s="496">
        <v>3.601156069364162</v>
      </c>
      <c r="E375" s="495">
        <v>0</v>
      </c>
      <c r="F375" s="495">
        <v>0</v>
      </c>
      <c r="G375" s="495">
        <v>0</v>
      </c>
      <c r="H375" s="495">
        <v>25</v>
      </c>
      <c r="I375" s="495">
        <v>39</v>
      </c>
      <c r="J375" s="495">
        <v>16</v>
      </c>
      <c r="K375" s="495">
        <v>16</v>
      </c>
      <c r="L375" s="495">
        <v>14</v>
      </c>
      <c r="M375" s="495">
        <v>5</v>
      </c>
      <c r="N375" s="495">
        <v>14</v>
      </c>
      <c r="O375" s="495">
        <v>11</v>
      </c>
      <c r="P375" s="495">
        <v>7</v>
      </c>
      <c r="Q375" s="495">
        <v>10</v>
      </c>
      <c r="R375" s="495">
        <v>6</v>
      </c>
      <c r="S375" s="495">
        <v>10</v>
      </c>
    </row>
    <row r="376" spans="1:19" s="34" customFormat="1">
      <c r="A376" s="494" t="s">
        <v>1362</v>
      </c>
      <c r="B376" s="495">
        <v>55</v>
      </c>
      <c r="C376" s="495">
        <v>333</v>
      </c>
      <c r="D376" s="496">
        <v>6.0545454545454547</v>
      </c>
      <c r="E376" s="495">
        <v>0</v>
      </c>
      <c r="F376" s="495">
        <v>1</v>
      </c>
      <c r="G376" s="495">
        <v>0</v>
      </c>
      <c r="H376" s="495">
        <v>2</v>
      </c>
      <c r="I376" s="495">
        <v>31</v>
      </c>
      <c r="J376" s="495">
        <v>5</v>
      </c>
      <c r="K376" s="495">
        <v>6</v>
      </c>
      <c r="L376" s="495">
        <v>5</v>
      </c>
      <c r="M376" s="495">
        <v>3</v>
      </c>
      <c r="N376" s="495">
        <v>1</v>
      </c>
      <c r="O376" s="495">
        <v>0</v>
      </c>
      <c r="P376" s="495">
        <v>0</v>
      </c>
      <c r="Q376" s="495">
        <v>0</v>
      </c>
      <c r="R376" s="495">
        <v>0</v>
      </c>
      <c r="S376" s="495">
        <v>1</v>
      </c>
    </row>
    <row r="377" spans="1:19" s="34" customFormat="1">
      <c r="A377" s="494" t="s">
        <v>1363</v>
      </c>
      <c r="B377" s="495">
        <v>22</v>
      </c>
      <c r="C377" s="495">
        <v>270</v>
      </c>
      <c r="D377" s="496">
        <v>12.272727272727273</v>
      </c>
      <c r="E377" s="495">
        <v>0</v>
      </c>
      <c r="F377" s="495">
        <v>0</v>
      </c>
      <c r="G377" s="495">
        <v>0</v>
      </c>
      <c r="H377" s="495">
        <v>1</v>
      </c>
      <c r="I377" s="495">
        <v>5</v>
      </c>
      <c r="J377" s="495">
        <v>9</v>
      </c>
      <c r="K377" s="495">
        <v>4</v>
      </c>
      <c r="L377" s="495">
        <v>1</v>
      </c>
      <c r="M377" s="495">
        <v>0</v>
      </c>
      <c r="N377" s="495">
        <v>1</v>
      </c>
      <c r="O377" s="495">
        <v>0</v>
      </c>
      <c r="P377" s="495">
        <v>1</v>
      </c>
      <c r="Q377" s="495">
        <v>0</v>
      </c>
      <c r="R377" s="495">
        <v>0</v>
      </c>
      <c r="S377" s="495">
        <v>0</v>
      </c>
    </row>
    <row r="378" spans="1:19" s="34" customFormat="1">
      <c r="A378" s="494" t="s">
        <v>1364</v>
      </c>
      <c r="B378" s="495">
        <v>19</v>
      </c>
      <c r="C378" s="495">
        <v>290</v>
      </c>
      <c r="D378" s="496">
        <v>15.263157894736842</v>
      </c>
      <c r="E378" s="495">
        <v>0</v>
      </c>
      <c r="F378" s="495">
        <v>0</v>
      </c>
      <c r="G378" s="495">
        <v>0</v>
      </c>
      <c r="H378" s="495">
        <v>2</v>
      </c>
      <c r="I378" s="495">
        <v>3</v>
      </c>
      <c r="J378" s="495">
        <v>5</v>
      </c>
      <c r="K378" s="495">
        <v>1</v>
      </c>
      <c r="L378" s="495">
        <v>1</v>
      </c>
      <c r="M378" s="495">
        <v>0</v>
      </c>
      <c r="N378" s="495">
        <v>1</v>
      </c>
      <c r="O378" s="495">
        <v>1</v>
      </c>
      <c r="P378" s="495">
        <v>2</v>
      </c>
      <c r="Q378" s="495">
        <v>0</v>
      </c>
      <c r="R378" s="495">
        <v>0</v>
      </c>
      <c r="S378" s="495">
        <v>3</v>
      </c>
    </row>
    <row r="379" spans="1:19" s="34" customFormat="1">
      <c r="A379" s="494" t="s">
        <v>1365</v>
      </c>
      <c r="B379" s="495">
        <v>26</v>
      </c>
      <c r="C379" s="495">
        <v>280</v>
      </c>
      <c r="D379" s="496">
        <v>10.76923076923077</v>
      </c>
      <c r="E379" s="495">
        <v>0</v>
      </c>
      <c r="F379" s="495">
        <v>0</v>
      </c>
      <c r="G379" s="495">
        <v>0</v>
      </c>
      <c r="H379" s="495">
        <v>3</v>
      </c>
      <c r="I379" s="495">
        <v>2</v>
      </c>
      <c r="J379" s="495">
        <v>9</v>
      </c>
      <c r="K379" s="495">
        <v>4</v>
      </c>
      <c r="L379" s="495">
        <v>5</v>
      </c>
      <c r="M379" s="495">
        <v>1</v>
      </c>
      <c r="N379" s="495">
        <v>1</v>
      </c>
      <c r="O379" s="495">
        <v>1</v>
      </c>
      <c r="P379" s="495">
        <v>0</v>
      </c>
      <c r="Q379" s="495">
        <v>0</v>
      </c>
      <c r="R379" s="495">
        <v>0</v>
      </c>
      <c r="S379" s="495">
        <v>0</v>
      </c>
    </row>
    <row r="380" spans="1:19" s="34" customFormat="1">
      <c r="A380" s="494" t="s">
        <v>1366</v>
      </c>
      <c r="B380" s="495">
        <v>2</v>
      </c>
      <c r="C380" s="495">
        <v>4</v>
      </c>
      <c r="D380" s="496">
        <v>2</v>
      </c>
      <c r="E380" s="495">
        <v>0</v>
      </c>
      <c r="F380" s="495">
        <v>0</v>
      </c>
      <c r="G380" s="495">
        <v>0</v>
      </c>
      <c r="H380" s="495">
        <v>1</v>
      </c>
      <c r="I380" s="495">
        <v>1</v>
      </c>
      <c r="J380" s="495">
        <v>0</v>
      </c>
      <c r="K380" s="495">
        <v>0</v>
      </c>
      <c r="L380" s="495">
        <v>0</v>
      </c>
      <c r="M380" s="495">
        <v>0</v>
      </c>
      <c r="N380" s="495">
        <v>0</v>
      </c>
      <c r="O380" s="495">
        <v>0</v>
      </c>
      <c r="P380" s="495">
        <v>0</v>
      </c>
      <c r="Q380" s="495">
        <v>0</v>
      </c>
      <c r="R380" s="495">
        <v>0</v>
      </c>
      <c r="S380" s="495">
        <v>0</v>
      </c>
    </row>
    <row r="381" spans="1:19" s="34" customFormat="1">
      <c r="A381" s="494" t="s">
        <v>1367</v>
      </c>
      <c r="B381" s="495">
        <v>9</v>
      </c>
      <c r="C381" s="495">
        <v>36</v>
      </c>
      <c r="D381" s="496">
        <v>4</v>
      </c>
      <c r="E381" s="495">
        <v>0</v>
      </c>
      <c r="F381" s="495">
        <v>0</v>
      </c>
      <c r="G381" s="495">
        <v>1</v>
      </c>
      <c r="H381" s="495">
        <v>0</v>
      </c>
      <c r="I381" s="495">
        <v>3</v>
      </c>
      <c r="J381" s="495">
        <v>2</v>
      </c>
      <c r="K381" s="495">
        <v>1</v>
      </c>
      <c r="L381" s="495">
        <v>1</v>
      </c>
      <c r="M381" s="495">
        <v>1</v>
      </c>
      <c r="N381" s="495">
        <v>0</v>
      </c>
      <c r="O381" s="495">
        <v>0</v>
      </c>
      <c r="P381" s="495">
        <v>0</v>
      </c>
      <c r="Q381" s="495">
        <v>0</v>
      </c>
      <c r="R381" s="495">
        <v>0</v>
      </c>
      <c r="S381" s="495">
        <v>0</v>
      </c>
    </row>
    <row r="382" spans="1:19" s="34" customFormat="1">
      <c r="A382" s="494" t="s">
        <v>1368</v>
      </c>
      <c r="B382" s="495">
        <v>3</v>
      </c>
      <c r="C382" s="495">
        <v>15</v>
      </c>
      <c r="D382" s="496">
        <v>5</v>
      </c>
      <c r="E382" s="495">
        <v>0</v>
      </c>
      <c r="F382" s="495">
        <v>0</v>
      </c>
      <c r="G382" s="495">
        <v>0</v>
      </c>
      <c r="H382" s="495">
        <v>0</v>
      </c>
      <c r="I382" s="495">
        <v>0</v>
      </c>
      <c r="J382" s="495">
        <v>0</v>
      </c>
      <c r="K382" s="495">
        <v>0</v>
      </c>
      <c r="L382" s="495">
        <v>2</v>
      </c>
      <c r="M382" s="495">
        <v>0</v>
      </c>
      <c r="N382" s="495">
        <v>0</v>
      </c>
      <c r="O382" s="495">
        <v>0</v>
      </c>
      <c r="P382" s="495">
        <v>1</v>
      </c>
      <c r="Q382" s="495">
        <v>0</v>
      </c>
      <c r="R382" s="495">
        <v>0</v>
      </c>
      <c r="S382" s="495">
        <v>0</v>
      </c>
    </row>
    <row r="383" spans="1:19" s="34" customFormat="1">
      <c r="A383" s="494" t="s">
        <v>1369</v>
      </c>
      <c r="B383" s="495">
        <v>5</v>
      </c>
      <c r="C383" s="495">
        <v>20</v>
      </c>
      <c r="D383" s="496">
        <v>4</v>
      </c>
      <c r="E383" s="495">
        <v>0</v>
      </c>
      <c r="F383" s="495">
        <v>0</v>
      </c>
      <c r="G383" s="495">
        <v>1</v>
      </c>
      <c r="H383" s="495">
        <v>0</v>
      </c>
      <c r="I383" s="495">
        <v>2</v>
      </c>
      <c r="J383" s="495">
        <v>0</v>
      </c>
      <c r="K383" s="495">
        <v>1</v>
      </c>
      <c r="L383" s="495">
        <v>0</v>
      </c>
      <c r="M383" s="495">
        <v>0</v>
      </c>
      <c r="N383" s="495">
        <v>0</v>
      </c>
      <c r="O383" s="495">
        <v>0</v>
      </c>
      <c r="P383" s="495">
        <v>0</v>
      </c>
      <c r="Q383" s="495">
        <v>0</v>
      </c>
      <c r="R383" s="495">
        <v>0</v>
      </c>
      <c r="S383" s="495">
        <v>1</v>
      </c>
    </row>
    <row r="384" spans="1:19" s="34" customFormat="1">
      <c r="A384" s="494" t="s">
        <v>1370</v>
      </c>
      <c r="B384" s="495">
        <v>117</v>
      </c>
      <c r="C384" s="495">
        <v>2066</v>
      </c>
      <c r="D384" s="496">
        <v>17.658119658119659</v>
      </c>
      <c r="E384" s="495">
        <v>0</v>
      </c>
      <c r="F384" s="495">
        <v>0</v>
      </c>
      <c r="G384" s="495">
        <v>1</v>
      </c>
      <c r="H384" s="495">
        <v>9</v>
      </c>
      <c r="I384" s="495">
        <v>44</v>
      </c>
      <c r="J384" s="495">
        <v>24</v>
      </c>
      <c r="K384" s="495">
        <v>15</v>
      </c>
      <c r="L384" s="495">
        <v>8</v>
      </c>
      <c r="M384" s="495">
        <v>7</v>
      </c>
      <c r="N384" s="495">
        <v>2</v>
      </c>
      <c r="O384" s="495">
        <v>1</v>
      </c>
      <c r="P384" s="495">
        <v>0</v>
      </c>
      <c r="Q384" s="495">
        <v>2</v>
      </c>
      <c r="R384" s="495">
        <v>3</v>
      </c>
      <c r="S384" s="495">
        <v>1</v>
      </c>
    </row>
    <row r="385" spans="1:19" s="34" customFormat="1">
      <c r="A385" s="494" t="s">
        <v>1371</v>
      </c>
      <c r="B385" s="495">
        <v>435</v>
      </c>
      <c r="C385" s="495">
        <v>29164</v>
      </c>
      <c r="D385" s="496">
        <v>67.043678160919541</v>
      </c>
      <c r="E385" s="495">
        <v>0</v>
      </c>
      <c r="F385" s="495">
        <v>0</v>
      </c>
      <c r="G385" s="495">
        <v>0</v>
      </c>
      <c r="H385" s="495">
        <v>8</v>
      </c>
      <c r="I385" s="495">
        <v>31</v>
      </c>
      <c r="J385" s="495">
        <v>41</v>
      </c>
      <c r="K385" s="495">
        <v>49</v>
      </c>
      <c r="L385" s="495">
        <v>60</v>
      </c>
      <c r="M385" s="495">
        <v>49</v>
      </c>
      <c r="N385" s="495">
        <v>50</v>
      </c>
      <c r="O385" s="495">
        <v>32</v>
      </c>
      <c r="P385" s="495">
        <v>29</v>
      </c>
      <c r="Q385" s="495">
        <v>40</v>
      </c>
      <c r="R385" s="495">
        <v>13</v>
      </c>
      <c r="S385" s="495">
        <v>33</v>
      </c>
    </row>
    <row r="386" spans="1:19" s="34" customFormat="1">
      <c r="A386" s="494" t="s">
        <v>1372</v>
      </c>
      <c r="B386" s="495">
        <v>2</v>
      </c>
      <c r="C386" s="495">
        <v>19</v>
      </c>
      <c r="D386" s="496">
        <v>9.5</v>
      </c>
      <c r="E386" s="495">
        <v>0</v>
      </c>
      <c r="F386" s="495">
        <v>0</v>
      </c>
      <c r="G386" s="495">
        <v>0</v>
      </c>
      <c r="H386" s="495">
        <v>1</v>
      </c>
      <c r="I386" s="495">
        <v>0</v>
      </c>
      <c r="J386" s="495">
        <v>1</v>
      </c>
      <c r="K386" s="495">
        <v>0</v>
      </c>
      <c r="L386" s="495">
        <v>0</v>
      </c>
      <c r="M386" s="495">
        <v>0</v>
      </c>
      <c r="N386" s="495">
        <v>0</v>
      </c>
      <c r="O386" s="495">
        <v>0</v>
      </c>
      <c r="P386" s="495">
        <v>0</v>
      </c>
      <c r="Q386" s="495">
        <v>0</v>
      </c>
      <c r="R386" s="495">
        <v>0</v>
      </c>
      <c r="S386" s="495">
        <v>0</v>
      </c>
    </row>
    <row r="387" spans="1:19" s="34" customFormat="1">
      <c r="A387" s="494" t="s">
        <v>1373</v>
      </c>
      <c r="B387" s="495">
        <v>24</v>
      </c>
      <c r="C387" s="495">
        <v>799</v>
      </c>
      <c r="D387" s="496">
        <v>33.291666666666664</v>
      </c>
      <c r="E387" s="495">
        <v>0</v>
      </c>
      <c r="F387" s="495">
        <v>0</v>
      </c>
      <c r="G387" s="495">
        <v>0</v>
      </c>
      <c r="H387" s="495">
        <v>0</v>
      </c>
      <c r="I387" s="495">
        <v>0</v>
      </c>
      <c r="J387" s="495">
        <v>0</v>
      </c>
      <c r="K387" s="495">
        <v>2</v>
      </c>
      <c r="L387" s="495">
        <v>2</v>
      </c>
      <c r="M387" s="495">
        <v>0</v>
      </c>
      <c r="N387" s="495">
        <v>3</v>
      </c>
      <c r="O387" s="495">
        <v>2</v>
      </c>
      <c r="P387" s="495">
        <v>2</v>
      </c>
      <c r="Q387" s="495">
        <v>6</v>
      </c>
      <c r="R387" s="495">
        <v>1</v>
      </c>
      <c r="S387" s="495">
        <v>6</v>
      </c>
    </row>
    <row r="388" spans="1:19" s="34" customFormat="1">
      <c r="A388" s="494" t="s">
        <v>1374</v>
      </c>
      <c r="B388" s="495">
        <v>170</v>
      </c>
      <c r="C388" s="495">
        <v>2582</v>
      </c>
      <c r="D388" s="496">
        <v>15.188235294117646</v>
      </c>
      <c r="E388" s="495">
        <v>0</v>
      </c>
      <c r="F388" s="495">
        <v>0</v>
      </c>
      <c r="G388" s="495">
        <v>0</v>
      </c>
      <c r="H388" s="495">
        <v>7</v>
      </c>
      <c r="I388" s="495">
        <v>29</v>
      </c>
      <c r="J388" s="495">
        <v>19</v>
      </c>
      <c r="K388" s="495">
        <v>28</v>
      </c>
      <c r="L388" s="495">
        <v>17</v>
      </c>
      <c r="M388" s="495">
        <v>17</v>
      </c>
      <c r="N388" s="495">
        <v>17</v>
      </c>
      <c r="O388" s="495">
        <v>7</v>
      </c>
      <c r="P388" s="495">
        <v>10</v>
      </c>
      <c r="Q388" s="495">
        <v>6</v>
      </c>
      <c r="R388" s="495">
        <v>3</v>
      </c>
      <c r="S388" s="495">
        <v>10</v>
      </c>
    </row>
    <row r="389" spans="1:19" s="34" customFormat="1">
      <c r="A389" s="494" t="s">
        <v>1375</v>
      </c>
      <c r="B389" s="495">
        <v>2</v>
      </c>
      <c r="C389" s="495">
        <v>71</v>
      </c>
      <c r="D389" s="496">
        <v>35.5</v>
      </c>
      <c r="E389" s="495">
        <v>0</v>
      </c>
      <c r="F389" s="495">
        <v>0</v>
      </c>
      <c r="G389" s="495">
        <v>0</v>
      </c>
      <c r="H389" s="495">
        <v>0</v>
      </c>
      <c r="I389" s="495">
        <v>1</v>
      </c>
      <c r="J389" s="495">
        <v>0</v>
      </c>
      <c r="K389" s="495">
        <v>0</v>
      </c>
      <c r="L389" s="495">
        <v>0</v>
      </c>
      <c r="M389" s="495">
        <v>0</v>
      </c>
      <c r="N389" s="495">
        <v>0</v>
      </c>
      <c r="O389" s="495">
        <v>0</v>
      </c>
      <c r="P389" s="495">
        <v>0</v>
      </c>
      <c r="Q389" s="495">
        <v>0</v>
      </c>
      <c r="R389" s="495">
        <v>0</v>
      </c>
      <c r="S389" s="495">
        <v>1</v>
      </c>
    </row>
    <row r="390" spans="1:19" s="34" customFormat="1">
      <c r="A390" s="494" t="s">
        <v>1376</v>
      </c>
      <c r="B390" s="495">
        <v>131</v>
      </c>
      <c r="C390" s="495">
        <v>13429</v>
      </c>
      <c r="D390" s="496">
        <v>102.5114503816794</v>
      </c>
      <c r="E390" s="495">
        <v>0</v>
      </c>
      <c r="F390" s="495">
        <v>0</v>
      </c>
      <c r="G390" s="495">
        <v>0</v>
      </c>
      <c r="H390" s="495">
        <v>1</v>
      </c>
      <c r="I390" s="495">
        <v>10</v>
      </c>
      <c r="J390" s="495">
        <v>10</v>
      </c>
      <c r="K390" s="495">
        <v>10</v>
      </c>
      <c r="L390" s="495">
        <v>9</v>
      </c>
      <c r="M390" s="495">
        <v>27</v>
      </c>
      <c r="N390" s="495">
        <v>12</v>
      </c>
      <c r="O390" s="495">
        <v>21</v>
      </c>
      <c r="P390" s="495">
        <v>7</v>
      </c>
      <c r="Q390" s="495">
        <v>8</v>
      </c>
      <c r="R390" s="495">
        <v>11</v>
      </c>
      <c r="S390" s="495">
        <v>5</v>
      </c>
    </row>
    <row r="391" spans="1:19" s="34" customFormat="1">
      <c r="A391" s="494" t="s">
        <v>1377</v>
      </c>
      <c r="B391" s="495">
        <v>2</v>
      </c>
      <c r="C391" s="495">
        <v>4</v>
      </c>
      <c r="D391" s="496">
        <v>2</v>
      </c>
      <c r="E391" s="495">
        <v>1</v>
      </c>
      <c r="F391" s="495">
        <v>0</v>
      </c>
      <c r="G391" s="495">
        <v>0</v>
      </c>
      <c r="H391" s="495">
        <v>0</v>
      </c>
      <c r="I391" s="495">
        <v>0</v>
      </c>
      <c r="J391" s="495">
        <v>0</v>
      </c>
      <c r="K391" s="495">
        <v>1</v>
      </c>
      <c r="L391" s="495">
        <v>0</v>
      </c>
      <c r="M391" s="495">
        <v>0</v>
      </c>
      <c r="N391" s="495">
        <v>0</v>
      </c>
      <c r="O391" s="495">
        <v>0</v>
      </c>
      <c r="P391" s="495">
        <v>0</v>
      </c>
      <c r="Q391" s="495">
        <v>0</v>
      </c>
      <c r="R391" s="495">
        <v>0</v>
      </c>
      <c r="S391" s="495">
        <v>0</v>
      </c>
    </row>
    <row r="392" spans="1:19" s="34" customFormat="1">
      <c r="A392" s="494" t="s">
        <v>1378</v>
      </c>
      <c r="B392" s="495">
        <v>25</v>
      </c>
      <c r="C392" s="495">
        <v>253</v>
      </c>
      <c r="D392" s="496">
        <v>10.119999999999999</v>
      </c>
      <c r="E392" s="495">
        <v>0</v>
      </c>
      <c r="F392" s="495">
        <v>0</v>
      </c>
      <c r="G392" s="495">
        <v>0</v>
      </c>
      <c r="H392" s="495">
        <v>1</v>
      </c>
      <c r="I392" s="495">
        <v>4</v>
      </c>
      <c r="J392" s="495">
        <v>2</v>
      </c>
      <c r="K392" s="495">
        <v>4</v>
      </c>
      <c r="L392" s="495">
        <v>2</v>
      </c>
      <c r="M392" s="495">
        <v>3</v>
      </c>
      <c r="N392" s="495">
        <v>0</v>
      </c>
      <c r="O392" s="495">
        <v>2</v>
      </c>
      <c r="P392" s="495">
        <v>1</v>
      </c>
      <c r="Q392" s="495">
        <v>2</v>
      </c>
      <c r="R392" s="495">
        <v>2</v>
      </c>
      <c r="S392" s="495">
        <v>2</v>
      </c>
    </row>
    <row r="393" spans="1:19" s="34" customFormat="1">
      <c r="A393" s="494" t="s">
        <v>1379</v>
      </c>
      <c r="B393" s="495">
        <v>14</v>
      </c>
      <c r="C393" s="495">
        <v>313</v>
      </c>
      <c r="D393" s="496">
        <v>22.357142857142858</v>
      </c>
      <c r="E393" s="495">
        <v>0</v>
      </c>
      <c r="F393" s="495">
        <v>0</v>
      </c>
      <c r="G393" s="495">
        <v>0</v>
      </c>
      <c r="H393" s="495">
        <v>0</v>
      </c>
      <c r="I393" s="495">
        <v>0</v>
      </c>
      <c r="J393" s="495">
        <v>2</v>
      </c>
      <c r="K393" s="495">
        <v>2</v>
      </c>
      <c r="L393" s="495">
        <v>2</v>
      </c>
      <c r="M393" s="495">
        <v>1</v>
      </c>
      <c r="N393" s="495">
        <v>1</v>
      </c>
      <c r="O393" s="495">
        <v>1</v>
      </c>
      <c r="P393" s="495">
        <v>1</v>
      </c>
      <c r="Q393" s="495">
        <v>3</v>
      </c>
      <c r="R393" s="495">
        <v>1</v>
      </c>
      <c r="S393" s="495">
        <v>0</v>
      </c>
    </row>
    <row r="394" spans="1:19" s="34" customFormat="1">
      <c r="A394" s="494" t="s">
        <v>1380</v>
      </c>
      <c r="B394" s="495">
        <v>457</v>
      </c>
      <c r="C394" s="495">
        <v>22742</v>
      </c>
      <c r="D394" s="496">
        <v>49.763676148796499</v>
      </c>
      <c r="E394" s="495">
        <v>0</v>
      </c>
      <c r="F394" s="495">
        <v>0</v>
      </c>
      <c r="G394" s="495">
        <v>0</v>
      </c>
      <c r="H394" s="495">
        <v>11</v>
      </c>
      <c r="I394" s="495">
        <v>42</v>
      </c>
      <c r="J394" s="495">
        <v>45</v>
      </c>
      <c r="K394" s="495">
        <v>62</v>
      </c>
      <c r="L394" s="495">
        <v>57</v>
      </c>
      <c r="M394" s="495">
        <v>47</v>
      </c>
      <c r="N394" s="495">
        <v>37</v>
      </c>
      <c r="O394" s="495">
        <v>36</v>
      </c>
      <c r="P394" s="495">
        <v>38</v>
      </c>
      <c r="Q394" s="495">
        <v>31</v>
      </c>
      <c r="R394" s="495">
        <v>19</v>
      </c>
      <c r="S394" s="495">
        <v>32</v>
      </c>
    </row>
    <row r="395" spans="1:19" s="34" customFormat="1">
      <c r="A395" s="494" t="s">
        <v>1381</v>
      </c>
      <c r="B395" s="495">
        <v>861</v>
      </c>
      <c r="C395" s="495">
        <v>10910</v>
      </c>
      <c r="D395" s="496">
        <v>12.671312427409989</v>
      </c>
      <c r="E395" s="495">
        <v>2</v>
      </c>
      <c r="F395" s="495">
        <v>0</v>
      </c>
      <c r="G395" s="495">
        <v>2</v>
      </c>
      <c r="H395" s="495">
        <v>81</v>
      </c>
      <c r="I395" s="495">
        <v>164</v>
      </c>
      <c r="J395" s="495">
        <v>99</v>
      </c>
      <c r="K395" s="495">
        <v>92</v>
      </c>
      <c r="L395" s="495">
        <v>71</v>
      </c>
      <c r="M395" s="495">
        <v>78</v>
      </c>
      <c r="N395" s="495">
        <v>46</v>
      </c>
      <c r="O395" s="495">
        <v>51</v>
      </c>
      <c r="P395" s="495">
        <v>47</v>
      </c>
      <c r="Q395" s="495">
        <v>37</v>
      </c>
      <c r="R395" s="495">
        <v>29</v>
      </c>
      <c r="S395" s="495">
        <v>62</v>
      </c>
    </row>
    <row r="396" spans="1:19" s="34" customFormat="1">
      <c r="A396" s="494" t="s">
        <v>1382</v>
      </c>
      <c r="B396" s="495">
        <v>343</v>
      </c>
      <c r="C396" s="495">
        <v>6513</v>
      </c>
      <c r="D396" s="496">
        <v>18.988338192419825</v>
      </c>
      <c r="E396" s="495">
        <v>0</v>
      </c>
      <c r="F396" s="495">
        <v>0</v>
      </c>
      <c r="G396" s="495">
        <v>1</v>
      </c>
      <c r="H396" s="495">
        <v>8</v>
      </c>
      <c r="I396" s="495">
        <v>41</v>
      </c>
      <c r="J396" s="495">
        <v>26</v>
      </c>
      <c r="K396" s="495">
        <v>38</v>
      </c>
      <c r="L396" s="495">
        <v>32</v>
      </c>
      <c r="M396" s="495">
        <v>29</v>
      </c>
      <c r="N396" s="495">
        <v>29</v>
      </c>
      <c r="O396" s="495">
        <v>42</v>
      </c>
      <c r="P396" s="495">
        <v>35</v>
      </c>
      <c r="Q396" s="495">
        <v>20</v>
      </c>
      <c r="R396" s="495">
        <v>18</v>
      </c>
      <c r="S396" s="495">
        <v>24</v>
      </c>
    </row>
    <row r="397" spans="1:19" s="34" customFormat="1">
      <c r="A397" s="494" t="s">
        <v>1383</v>
      </c>
      <c r="B397" s="495">
        <v>27</v>
      </c>
      <c r="C397" s="495">
        <v>380</v>
      </c>
      <c r="D397" s="496">
        <v>14.074074074074074</v>
      </c>
      <c r="E397" s="495">
        <v>0</v>
      </c>
      <c r="F397" s="495">
        <v>0</v>
      </c>
      <c r="G397" s="495">
        <v>0</v>
      </c>
      <c r="H397" s="495">
        <v>2</v>
      </c>
      <c r="I397" s="495">
        <v>10</v>
      </c>
      <c r="J397" s="495">
        <v>2</v>
      </c>
      <c r="K397" s="495">
        <v>1</v>
      </c>
      <c r="L397" s="495">
        <v>2</v>
      </c>
      <c r="M397" s="495">
        <v>3</v>
      </c>
      <c r="N397" s="495">
        <v>1</v>
      </c>
      <c r="O397" s="495">
        <v>2</v>
      </c>
      <c r="P397" s="495">
        <v>0</v>
      </c>
      <c r="Q397" s="495">
        <v>1</v>
      </c>
      <c r="R397" s="495">
        <v>1</v>
      </c>
      <c r="S397" s="495">
        <v>2</v>
      </c>
    </row>
    <row r="398" spans="1:19" s="34" customFormat="1">
      <c r="A398" s="494" t="s">
        <v>1384</v>
      </c>
      <c r="B398" s="495">
        <v>1</v>
      </c>
      <c r="C398" s="495">
        <v>15</v>
      </c>
      <c r="D398" s="496">
        <v>15</v>
      </c>
      <c r="E398" s="495">
        <v>0</v>
      </c>
      <c r="F398" s="495">
        <v>0</v>
      </c>
      <c r="G398" s="495">
        <v>0</v>
      </c>
      <c r="H398" s="495">
        <v>0</v>
      </c>
      <c r="I398" s="495">
        <v>0</v>
      </c>
      <c r="J398" s="495">
        <v>0</v>
      </c>
      <c r="K398" s="495">
        <v>0</v>
      </c>
      <c r="L398" s="495">
        <v>1</v>
      </c>
      <c r="M398" s="495">
        <v>0</v>
      </c>
      <c r="N398" s="495">
        <v>0</v>
      </c>
      <c r="O398" s="495">
        <v>0</v>
      </c>
      <c r="P398" s="495">
        <v>0</v>
      </c>
      <c r="Q398" s="495">
        <v>0</v>
      </c>
      <c r="R398" s="495">
        <v>0</v>
      </c>
      <c r="S398" s="495">
        <v>0</v>
      </c>
    </row>
    <row r="399" spans="1:19" s="34" customFormat="1">
      <c r="A399" s="494" t="s">
        <v>1385</v>
      </c>
      <c r="B399" s="495">
        <v>4</v>
      </c>
      <c r="C399" s="495">
        <v>73</v>
      </c>
      <c r="D399" s="496">
        <v>18.25</v>
      </c>
      <c r="E399" s="495">
        <v>0</v>
      </c>
      <c r="F399" s="495">
        <v>0</v>
      </c>
      <c r="G399" s="495">
        <v>0</v>
      </c>
      <c r="H399" s="495">
        <v>1</v>
      </c>
      <c r="I399" s="495">
        <v>1</v>
      </c>
      <c r="J399" s="495">
        <v>1</v>
      </c>
      <c r="K399" s="495">
        <v>1</v>
      </c>
      <c r="L399" s="495">
        <v>0</v>
      </c>
      <c r="M399" s="495">
        <v>0</v>
      </c>
      <c r="N399" s="495">
        <v>0</v>
      </c>
      <c r="O399" s="495">
        <v>0</v>
      </c>
      <c r="P399" s="495">
        <v>0</v>
      </c>
      <c r="Q399" s="495">
        <v>0</v>
      </c>
      <c r="R399" s="495">
        <v>0</v>
      </c>
      <c r="S399" s="495">
        <v>0</v>
      </c>
    </row>
    <row r="400" spans="1:19" s="34" customFormat="1">
      <c r="A400" s="494" t="s">
        <v>1386</v>
      </c>
      <c r="B400" s="495">
        <v>13</v>
      </c>
      <c r="C400" s="495">
        <v>92</v>
      </c>
      <c r="D400" s="496">
        <v>7.0769230769230766</v>
      </c>
      <c r="E400" s="495">
        <v>0</v>
      </c>
      <c r="F400" s="495">
        <v>0</v>
      </c>
      <c r="G400" s="495">
        <v>0</v>
      </c>
      <c r="H400" s="495">
        <v>1</v>
      </c>
      <c r="I400" s="495">
        <v>0</v>
      </c>
      <c r="J400" s="495">
        <v>1</v>
      </c>
      <c r="K400" s="495">
        <v>2</v>
      </c>
      <c r="L400" s="495">
        <v>1</v>
      </c>
      <c r="M400" s="495">
        <v>2</v>
      </c>
      <c r="N400" s="495">
        <v>1</v>
      </c>
      <c r="O400" s="495">
        <v>0</v>
      </c>
      <c r="P400" s="495">
        <v>2</v>
      </c>
      <c r="Q400" s="495">
        <v>1</v>
      </c>
      <c r="R400" s="495">
        <v>1</v>
      </c>
      <c r="S400" s="495">
        <v>1</v>
      </c>
    </row>
    <row r="401" spans="1:19" s="34" customFormat="1">
      <c r="A401" s="494" t="s">
        <v>1387</v>
      </c>
      <c r="B401" s="495">
        <v>593</v>
      </c>
      <c r="C401" s="495">
        <v>4270</v>
      </c>
      <c r="D401" s="496">
        <v>7.200674536256324</v>
      </c>
      <c r="E401" s="495">
        <v>2</v>
      </c>
      <c r="F401" s="495">
        <v>0</v>
      </c>
      <c r="G401" s="495">
        <v>4</v>
      </c>
      <c r="H401" s="495">
        <v>37</v>
      </c>
      <c r="I401" s="495">
        <v>64</v>
      </c>
      <c r="J401" s="495">
        <v>55</v>
      </c>
      <c r="K401" s="495">
        <v>37</v>
      </c>
      <c r="L401" s="495">
        <v>62</v>
      </c>
      <c r="M401" s="495">
        <v>48</v>
      </c>
      <c r="N401" s="495">
        <v>54</v>
      </c>
      <c r="O401" s="495">
        <v>48</v>
      </c>
      <c r="P401" s="495">
        <v>49</v>
      </c>
      <c r="Q401" s="495">
        <v>50</v>
      </c>
      <c r="R401" s="495">
        <v>20</v>
      </c>
      <c r="S401" s="495">
        <v>63</v>
      </c>
    </row>
    <row r="402" spans="1:19" s="34" customFormat="1">
      <c r="A402" s="494" t="s">
        <v>1388</v>
      </c>
      <c r="B402" s="495">
        <v>22</v>
      </c>
      <c r="C402" s="495">
        <v>738</v>
      </c>
      <c r="D402" s="496">
        <v>33.545454545454547</v>
      </c>
      <c r="E402" s="495">
        <v>0</v>
      </c>
      <c r="F402" s="495">
        <v>0</v>
      </c>
      <c r="G402" s="495">
        <v>0</v>
      </c>
      <c r="H402" s="495">
        <v>0</v>
      </c>
      <c r="I402" s="495">
        <v>5</v>
      </c>
      <c r="J402" s="495">
        <v>0</v>
      </c>
      <c r="K402" s="495">
        <v>3</v>
      </c>
      <c r="L402" s="495">
        <v>2</v>
      </c>
      <c r="M402" s="495">
        <v>1</v>
      </c>
      <c r="N402" s="495">
        <v>5</v>
      </c>
      <c r="O402" s="495">
        <v>0</v>
      </c>
      <c r="P402" s="495">
        <v>3</v>
      </c>
      <c r="Q402" s="495">
        <v>3</v>
      </c>
      <c r="R402" s="495">
        <v>0</v>
      </c>
      <c r="S402" s="495">
        <v>0</v>
      </c>
    </row>
    <row r="403" spans="1:19" s="34" customFormat="1">
      <c r="A403" s="494" t="s">
        <v>1389</v>
      </c>
      <c r="B403" s="495">
        <v>102</v>
      </c>
      <c r="C403" s="495">
        <v>705</v>
      </c>
      <c r="D403" s="496">
        <v>6.9117647058823533</v>
      </c>
      <c r="E403" s="495">
        <v>0</v>
      </c>
      <c r="F403" s="495">
        <v>0</v>
      </c>
      <c r="G403" s="495">
        <v>1</v>
      </c>
      <c r="H403" s="495">
        <v>10</v>
      </c>
      <c r="I403" s="495">
        <v>14</v>
      </c>
      <c r="J403" s="495">
        <v>9</v>
      </c>
      <c r="K403" s="495">
        <v>10</v>
      </c>
      <c r="L403" s="495">
        <v>10</v>
      </c>
      <c r="M403" s="495">
        <v>11</v>
      </c>
      <c r="N403" s="495">
        <v>8</v>
      </c>
      <c r="O403" s="495">
        <v>4</v>
      </c>
      <c r="P403" s="495">
        <v>12</v>
      </c>
      <c r="Q403" s="495">
        <v>5</v>
      </c>
      <c r="R403" s="495">
        <v>2</v>
      </c>
      <c r="S403" s="495">
        <v>6</v>
      </c>
    </row>
    <row r="404" spans="1:19" s="34" customFormat="1">
      <c r="A404" s="494" t="s">
        <v>1390</v>
      </c>
      <c r="B404" s="495">
        <v>95</v>
      </c>
      <c r="C404" s="495">
        <v>617</v>
      </c>
      <c r="D404" s="496">
        <v>6.4947368421052634</v>
      </c>
      <c r="E404" s="495">
        <v>4</v>
      </c>
      <c r="F404" s="495">
        <v>7</v>
      </c>
      <c r="G404" s="495">
        <v>5</v>
      </c>
      <c r="H404" s="495">
        <v>14</v>
      </c>
      <c r="I404" s="495">
        <v>12</v>
      </c>
      <c r="J404" s="495">
        <v>4</v>
      </c>
      <c r="K404" s="495">
        <v>9</v>
      </c>
      <c r="L404" s="495">
        <v>6</v>
      </c>
      <c r="M404" s="495">
        <v>3</v>
      </c>
      <c r="N404" s="495">
        <v>5</v>
      </c>
      <c r="O404" s="495">
        <v>7</v>
      </c>
      <c r="P404" s="495">
        <v>6</v>
      </c>
      <c r="Q404" s="495">
        <v>2</v>
      </c>
      <c r="R404" s="495">
        <v>2</v>
      </c>
      <c r="S404" s="495">
        <v>9</v>
      </c>
    </row>
    <row r="405" spans="1:19" s="34" customFormat="1">
      <c r="A405" s="494" t="s">
        <v>1391</v>
      </c>
      <c r="B405" s="495">
        <v>51</v>
      </c>
      <c r="C405" s="495">
        <v>250</v>
      </c>
      <c r="D405" s="496">
        <v>4.9019607843137258</v>
      </c>
      <c r="E405" s="495">
        <v>0</v>
      </c>
      <c r="F405" s="495">
        <v>1</v>
      </c>
      <c r="G405" s="495">
        <v>1</v>
      </c>
      <c r="H405" s="495">
        <v>6</v>
      </c>
      <c r="I405" s="495">
        <v>6</v>
      </c>
      <c r="J405" s="495">
        <v>4</v>
      </c>
      <c r="K405" s="495">
        <v>9</v>
      </c>
      <c r="L405" s="495">
        <v>2</v>
      </c>
      <c r="M405" s="495">
        <v>5</v>
      </c>
      <c r="N405" s="495">
        <v>4</v>
      </c>
      <c r="O405" s="495">
        <v>3</v>
      </c>
      <c r="P405" s="495">
        <v>1</v>
      </c>
      <c r="Q405" s="495">
        <v>3</v>
      </c>
      <c r="R405" s="495">
        <v>2</v>
      </c>
      <c r="S405" s="495">
        <v>4</v>
      </c>
    </row>
    <row r="406" spans="1:19" s="34" customFormat="1">
      <c r="A406" s="494" t="s">
        <v>1392</v>
      </c>
      <c r="B406" s="495">
        <v>8</v>
      </c>
      <c r="C406" s="495">
        <v>24</v>
      </c>
      <c r="D406" s="496">
        <v>3</v>
      </c>
      <c r="E406" s="495">
        <v>0</v>
      </c>
      <c r="F406" s="495">
        <v>0</v>
      </c>
      <c r="G406" s="495">
        <v>0</v>
      </c>
      <c r="H406" s="495">
        <v>2</v>
      </c>
      <c r="I406" s="495">
        <v>1</v>
      </c>
      <c r="J406" s="495">
        <v>1</v>
      </c>
      <c r="K406" s="495">
        <v>1</v>
      </c>
      <c r="L406" s="495">
        <v>0</v>
      </c>
      <c r="M406" s="495">
        <v>1</v>
      </c>
      <c r="N406" s="495">
        <v>1</v>
      </c>
      <c r="O406" s="495">
        <v>0</v>
      </c>
      <c r="P406" s="495">
        <v>0</v>
      </c>
      <c r="Q406" s="495">
        <v>0</v>
      </c>
      <c r="R406" s="495">
        <v>0</v>
      </c>
      <c r="S406" s="495">
        <v>1</v>
      </c>
    </row>
    <row r="407" spans="1:19" s="34" customFormat="1">
      <c r="A407" s="494" t="s">
        <v>1393</v>
      </c>
      <c r="B407" s="495">
        <v>86</v>
      </c>
      <c r="C407" s="495">
        <v>575</v>
      </c>
      <c r="D407" s="496">
        <v>6.6860465116279073</v>
      </c>
      <c r="E407" s="495">
        <v>0</v>
      </c>
      <c r="F407" s="495">
        <v>10</v>
      </c>
      <c r="G407" s="495">
        <v>9</v>
      </c>
      <c r="H407" s="495">
        <v>16</v>
      </c>
      <c r="I407" s="495">
        <v>18</v>
      </c>
      <c r="J407" s="495">
        <v>5</v>
      </c>
      <c r="K407" s="495">
        <v>7</v>
      </c>
      <c r="L407" s="495">
        <v>3</v>
      </c>
      <c r="M407" s="495">
        <v>2</v>
      </c>
      <c r="N407" s="495">
        <v>3</v>
      </c>
      <c r="O407" s="495">
        <v>1</v>
      </c>
      <c r="P407" s="495">
        <v>1</v>
      </c>
      <c r="Q407" s="495">
        <v>1</v>
      </c>
      <c r="R407" s="495">
        <v>0</v>
      </c>
      <c r="S407" s="495">
        <v>10</v>
      </c>
    </row>
    <row r="408" spans="1:19" s="34" customFormat="1">
      <c r="A408" s="494" t="s">
        <v>1394</v>
      </c>
      <c r="B408" s="495">
        <v>9</v>
      </c>
      <c r="C408" s="495">
        <v>80</v>
      </c>
      <c r="D408" s="496">
        <v>8.8888888888888893</v>
      </c>
      <c r="E408" s="495">
        <v>0</v>
      </c>
      <c r="F408" s="495">
        <v>0</v>
      </c>
      <c r="G408" s="495">
        <v>0</v>
      </c>
      <c r="H408" s="495">
        <v>0</v>
      </c>
      <c r="I408" s="495">
        <v>0</v>
      </c>
      <c r="J408" s="495">
        <v>0</v>
      </c>
      <c r="K408" s="495">
        <v>0</v>
      </c>
      <c r="L408" s="495">
        <v>0</v>
      </c>
      <c r="M408" s="495">
        <v>1</v>
      </c>
      <c r="N408" s="495">
        <v>0</v>
      </c>
      <c r="O408" s="495">
        <v>1</v>
      </c>
      <c r="P408" s="495">
        <v>1</v>
      </c>
      <c r="Q408" s="495">
        <v>1</v>
      </c>
      <c r="R408" s="495">
        <v>0</v>
      </c>
      <c r="S408" s="495">
        <v>5</v>
      </c>
    </row>
    <row r="409" spans="1:19" s="34" customFormat="1">
      <c r="A409" s="494" t="s">
        <v>1395</v>
      </c>
      <c r="B409" s="495">
        <v>2</v>
      </c>
      <c r="C409" s="495">
        <v>4</v>
      </c>
      <c r="D409" s="496">
        <v>2</v>
      </c>
      <c r="E409" s="495">
        <v>0</v>
      </c>
      <c r="F409" s="495">
        <v>0</v>
      </c>
      <c r="G409" s="495">
        <v>0</v>
      </c>
      <c r="H409" s="495">
        <v>0</v>
      </c>
      <c r="I409" s="495">
        <v>2</v>
      </c>
      <c r="J409" s="495">
        <v>0</v>
      </c>
      <c r="K409" s="495">
        <v>0</v>
      </c>
      <c r="L409" s="495">
        <v>0</v>
      </c>
      <c r="M409" s="495">
        <v>0</v>
      </c>
      <c r="N409" s="495">
        <v>0</v>
      </c>
      <c r="O409" s="495">
        <v>0</v>
      </c>
      <c r="P409" s="495">
        <v>0</v>
      </c>
      <c r="Q409" s="495">
        <v>0</v>
      </c>
      <c r="R409" s="495">
        <v>0</v>
      </c>
      <c r="S409" s="495">
        <v>0</v>
      </c>
    </row>
    <row r="410" spans="1:19" s="34" customFormat="1">
      <c r="A410" s="494" t="s">
        <v>1396</v>
      </c>
      <c r="B410" s="495">
        <v>13</v>
      </c>
      <c r="C410" s="495">
        <v>117</v>
      </c>
      <c r="D410" s="496">
        <v>9</v>
      </c>
      <c r="E410" s="495">
        <v>0</v>
      </c>
      <c r="F410" s="495">
        <v>0</v>
      </c>
      <c r="G410" s="495">
        <v>0</v>
      </c>
      <c r="H410" s="495">
        <v>0</v>
      </c>
      <c r="I410" s="495">
        <v>3</v>
      </c>
      <c r="J410" s="495">
        <v>1</v>
      </c>
      <c r="K410" s="495">
        <v>6</v>
      </c>
      <c r="L410" s="495">
        <v>2</v>
      </c>
      <c r="M410" s="495">
        <v>0</v>
      </c>
      <c r="N410" s="495">
        <v>1</v>
      </c>
      <c r="O410" s="495">
        <v>0</v>
      </c>
      <c r="P410" s="495">
        <v>0</v>
      </c>
      <c r="Q410" s="495">
        <v>0</v>
      </c>
      <c r="R410" s="495">
        <v>0</v>
      </c>
      <c r="S410" s="495">
        <v>0</v>
      </c>
    </row>
    <row r="411" spans="1:19" s="34" customFormat="1">
      <c r="A411" s="494" t="s">
        <v>1397</v>
      </c>
      <c r="B411" s="495">
        <v>1</v>
      </c>
      <c r="C411" s="495">
        <v>65</v>
      </c>
      <c r="D411" s="496">
        <v>65</v>
      </c>
      <c r="E411" s="495">
        <v>0</v>
      </c>
      <c r="F411" s="495">
        <v>0</v>
      </c>
      <c r="G411" s="495">
        <v>0</v>
      </c>
      <c r="H411" s="495">
        <v>0</v>
      </c>
      <c r="I411" s="495">
        <v>1</v>
      </c>
      <c r="J411" s="495">
        <v>0</v>
      </c>
      <c r="K411" s="495">
        <v>0</v>
      </c>
      <c r="L411" s="495">
        <v>0</v>
      </c>
      <c r="M411" s="495">
        <v>0</v>
      </c>
      <c r="N411" s="495">
        <v>0</v>
      </c>
      <c r="O411" s="495">
        <v>0</v>
      </c>
      <c r="P411" s="495">
        <v>0</v>
      </c>
      <c r="Q411" s="495">
        <v>0</v>
      </c>
      <c r="R411" s="495">
        <v>0</v>
      </c>
      <c r="S411" s="495">
        <v>0</v>
      </c>
    </row>
    <row r="412" spans="1:19" s="34" customFormat="1">
      <c r="A412" s="494" t="s">
        <v>1399</v>
      </c>
      <c r="B412" s="495">
        <v>84</v>
      </c>
      <c r="C412" s="495">
        <v>1371</v>
      </c>
      <c r="D412" s="496">
        <v>16.321428571428573</v>
      </c>
      <c r="E412" s="495">
        <v>0</v>
      </c>
      <c r="F412" s="495">
        <v>0</v>
      </c>
      <c r="G412" s="495">
        <v>0</v>
      </c>
      <c r="H412" s="495">
        <v>3</v>
      </c>
      <c r="I412" s="495">
        <v>22</v>
      </c>
      <c r="J412" s="495">
        <v>22</v>
      </c>
      <c r="K412" s="495">
        <v>15</v>
      </c>
      <c r="L412" s="495">
        <v>7</v>
      </c>
      <c r="M412" s="495">
        <v>3</v>
      </c>
      <c r="N412" s="495">
        <v>3</v>
      </c>
      <c r="O412" s="495">
        <v>2</v>
      </c>
      <c r="P412" s="495">
        <v>2</v>
      </c>
      <c r="Q412" s="495">
        <v>4</v>
      </c>
      <c r="R412" s="495">
        <v>0</v>
      </c>
      <c r="S412" s="495">
        <v>1</v>
      </c>
    </row>
    <row r="413" spans="1:19" s="34" customFormat="1">
      <c r="A413" s="494" t="s">
        <v>1400</v>
      </c>
      <c r="B413" s="495">
        <v>1</v>
      </c>
      <c r="C413" s="495">
        <v>42</v>
      </c>
      <c r="D413" s="496">
        <v>42</v>
      </c>
      <c r="E413" s="495">
        <v>0</v>
      </c>
      <c r="F413" s="495">
        <v>0</v>
      </c>
      <c r="G413" s="495">
        <v>0</v>
      </c>
      <c r="H413" s="495">
        <v>0</v>
      </c>
      <c r="I413" s="495">
        <v>1</v>
      </c>
      <c r="J413" s="495">
        <v>0</v>
      </c>
      <c r="K413" s="495">
        <v>0</v>
      </c>
      <c r="L413" s="495">
        <v>0</v>
      </c>
      <c r="M413" s="495">
        <v>0</v>
      </c>
      <c r="N413" s="495">
        <v>0</v>
      </c>
      <c r="O413" s="495">
        <v>0</v>
      </c>
      <c r="P413" s="495">
        <v>0</v>
      </c>
      <c r="Q413" s="495">
        <v>0</v>
      </c>
      <c r="R413" s="495">
        <v>0</v>
      </c>
      <c r="S413" s="495">
        <v>0</v>
      </c>
    </row>
    <row r="414" spans="1:19" s="34" customFormat="1">
      <c r="A414" s="494" t="s">
        <v>1401</v>
      </c>
      <c r="B414" s="495">
        <v>2</v>
      </c>
      <c r="C414" s="495">
        <v>47</v>
      </c>
      <c r="D414" s="496">
        <v>23.5</v>
      </c>
      <c r="E414" s="495">
        <v>0</v>
      </c>
      <c r="F414" s="495">
        <v>0</v>
      </c>
      <c r="G414" s="495">
        <v>0</v>
      </c>
      <c r="H414" s="495">
        <v>0</v>
      </c>
      <c r="I414" s="495">
        <v>1</v>
      </c>
      <c r="J414" s="495">
        <v>0</v>
      </c>
      <c r="K414" s="495">
        <v>0</v>
      </c>
      <c r="L414" s="495">
        <v>0</v>
      </c>
      <c r="M414" s="495">
        <v>0</v>
      </c>
      <c r="N414" s="495">
        <v>0</v>
      </c>
      <c r="O414" s="495">
        <v>1</v>
      </c>
      <c r="P414" s="495">
        <v>0</v>
      </c>
      <c r="Q414" s="495">
        <v>0</v>
      </c>
      <c r="R414" s="495">
        <v>0</v>
      </c>
      <c r="S414" s="495">
        <v>0</v>
      </c>
    </row>
    <row r="415" spans="1:19" s="34" customFormat="1">
      <c r="A415" s="494" t="s">
        <v>1402</v>
      </c>
      <c r="B415" s="495">
        <v>12</v>
      </c>
      <c r="C415" s="495">
        <v>56</v>
      </c>
      <c r="D415" s="496">
        <v>4.666666666666667</v>
      </c>
      <c r="E415" s="495">
        <v>0</v>
      </c>
      <c r="F415" s="495">
        <v>0</v>
      </c>
      <c r="G415" s="495">
        <v>0</v>
      </c>
      <c r="H415" s="495">
        <v>6</v>
      </c>
      <c r="I415" s="495">
        <v>2</v>
      </c>
      <c r="J415" s="495">
        <v>0</v>
      </c>
      <c r="K415" s="495">
        <v>1</v>
      </c>
      <c r="L415" s="495">
        <v>1</v>
      </c>
      <c r="M415" s="495">
        <v>0</v>
      </c>
      <c r="N415" s="495">
        <v>1</v>
      </c>
      <c r="O415" s="495">
        <v>0</v>
      </c>
      <c r="P415" s="495">
        <v>0</v>
      </c>
      <c r="Q415" s="495">
        <v>0</v>
      </c>
      <c r="R415" s="495">
        <v>1</v>
      </c>
      <c r="S415" s="495">
        <v>0</v>
      </c>
    </row>
    <row r="416" spans="1:19" s="34" customFormat="1">
      <c r="A416" s="494" t="s">
        <v>1403</v>
      </c>
      <c r="B416" s="495">
        <v>1</v>
      </c>
      <c r="C416" s="495">
        <v>1</v>
      </c>
      <c r="D416" s="496">
        <v>1</v>
      </c>
      <c r="E416" s="495">
        <v>0</v>
      </c>
      <c r="F416" s="495">
        <v>0</v>
      </c>
      <c r="G416" s="495">
        <v>0</v>
      </c>
      <c r="H416" s="495">
        <v>0</v>
      </c>
      <c r="I416" s="495">
        <v>0</v>
      </c>
      <c r="J416" s="495">
        <v>0</v>
      </c>
      <c r="K416" s="495">
        <v>0</v>
      </c>
      <c r="L416" s="495">
        <v>0</v>
      </c>
      <c r="M416" s="495">
        <v>0</v>
      </c>
      <c r="N416" s="495">
        <v>0</v>
      </c>
      <c r="O416" s="495">
        <v>0</v>
      </c>
      <c r="P416" s="495">
        <v>1</v>
      </c>
      <c r="Q416" s="495">
        <v>0</v>
      </c>
      <c r="R416" s="495">
        <v>0</v>
      </c>
      <c r="S416" s="495">
        <v>0</v>
      </c>
    </row>
    <row r="417" spans="1:19" s="34" customFormat="1">
      <c r="A417" s="494" t="s">
        <v>1404</v>
      </c>
      <c r="B417" s="495">
        <v>5</v>
      </c>
      <c r="C417" s="495">
        <v>46</v>
      </c>
      <c r="D417" s="496">
        <v>9.1999999999999993</v>
      </c>
      <c r="E417" s="495">
        <v>0</v>
      </c>
      <c r="F417" s="495">
        <v>0</v>
      </c>
      <c r="G417" s="495">
        <v>0</v>
      </c>
      <c r="H417" s="495">
        <v>0</v>
      </c>
      <c r="I417" s="495">
        <v>1</v>
      </c>
      <c r="J417" s="495">
        <v>1</v>
      </c>
      <c r="K417" s="495">
        <v>0</v>
      </c>
      <c r="L417" s="495">
        <v>0</v>
      </c>
      <c r="M417" s="495">
        <v>0</v>
      </c>
      <c r="N417" s="495">
        <v>0</v>
      </c>
      <c r="O417" s="495">
        <v>0</v>
      </c>
      <c r="P417" s="495">
        <v>0</v>
      </c>
      <c r="Q417" s="495">
        <v>0</v>
      </c>
      <c r="R417" s="495">
        <v>0</v>
      </c>
      <c r="S417" s="495">
        <v>3</v>
      </c>
    </row>
    <row r="418" spans="1:19" s="34" customFormat="1">
      <c r="A418" s="494" t="s">
        <v>1405</v>
      </c>
      <c r="B418" s="495">
        <v>5</v>
      </c>
      <c r="C418" s="495">
        <v>30</v>
      </c>
      <c r="D418" s="496">
        <v>6</v>
      </c>
      <c r="E418" s="495">
        <v>0</v>
      </c>
      <c r="F418" s="495">
        <v>0</v>
      </c>
      <c r="G418" s="495">
        <v>0</v>
      </c>
      <c r="H418" s="495">
        <v>0</v>
      </c>
      <c r="I418" s="495">
        <v>0</v>
      </c>
      <c r="J418" s="495">
        <v>1</v>
      </c>
      <c r="K418" s="495">
        <v>2</v>
      </c>
      <c r="L418" s="495">
        <v>0</v>
      </c>
      <c r="M418" s="495">
        <v>0</v>
      </c>
      <c r="N418" s="495">
        <v>1</v>
      </c>
      <c r="O418" s="495">
        <v>1</v>
      </c>
      <c r="P418" s="495">
        <v>0</v>
      </c>
      <c r="Q418" s="495">
        <v>0</v>
      </c>
      <c r="R418" s="495">
        <v>0</v>
      </c>
      <c r="S418" s="495">
        <v>0</v>
      </c>
    </row>
    <row r="419" spans="1:19" s="34" customFormat="1">
      <c r="A419" s="494" t="s">
        <v>1406</v>
      </c>
      <c r="B419" s="495">
        <v>16</v>
      </c>
      <c r="C419" s="495">
        <v>240</v>
      </c>
      <c r="D419" s="496">
        <v>15</v>
      </c>
      <c r="E419" s="495">
        <v>0</v>
      </c>
      <c r="F419" s="495">
        <v>0</v>
      </c>
      <c r="G419" s="495">
        <v>1</v>
      </c>
      <c r="H419" s="495">
        <v>1</v>
      </c>
      <c r="I419" s="495">
        <v>5</v>
      </c>
      <c r="J419" s="495">
        <v>2</v>
      </c>
      <c r="K419" s="495">
        <v>0</v>
      </c>
      <c r="L419" s="495">
        <v>3</v>
      </c>
      <c r="M419" s="495">
        <v>2</v>
      </c>
      <c r="N419" s="495">
        <v>2</v>
      </c>
      <c r="O419" s="495">
        <v>0</v>
      </c>
      <c r="P419" s="495">
        <v>0</v>
      </c>
      <c r="Q419" s="495">
        <v>0</v>
      </c>
      <c r="R419" s="495">
        <v>0</v>
      </c>
      <c r="S419" s="495">
        <v>0</v>
      </c>
    </row>
    <row r="420" spans="1:19" s="34" customFormat="1">
      <c r="A420" s="494" t="s">
        <v>1407</v>
      </c>
      <c r="B420" s="495">
        <v>10</v>
      </c>
      <c r="C420" s="495">
        <v>138</v>
      </c>
      <c r="D420" s="496">
        <v>13.8</v>
      </c>
      <c r="E420" s="495">
        <v>0</v>
      </c>
      <c r="F420" s="495">
        <v>0</v>
      </c>
      <c r="G420" s="495">
        <v>0</v>
      </c>
      <c r="H420" s="495">
        <v>1</v>
      </c>
      <c r="I420" s="495">
        <v>3</v>
      </c>
      <c r="J420" s="495">
        <v>3</v>
      </c>
      <c r="K420" s="495">
        <v>0</v>
      </c>
      <c r="L420" s="495">
        <v>0</v>
      </c>
      <c r="M420" s="495">
        <v>0</v>
      </c>
      <c r="N420" s="495">
        <v>1</v>
      </c>
      <c r="O420" s="495">
        <v>1</v>
      </c>
      <c r="P420" s="495">
        <v>1</v>
      </c>
      <c r="Q420" s="495">
        <v>0</v>
      </c>
      <c r="R420" s="495">
        <v>0</v>
      </c>
      <c r="S420" s="495">
        <v>0</v>
      </c>
    </row>
    <row r="421" spans="1:19" s="34" customFormat="1">
      <c r="A421" s="494" t="s">
        <v>1408</v>
      </c>
      <c r="B421" s="495">
        <v>2</v>
      </c>
      <c r="C421" s="495">
        <v>36</v>
      </c>
      <c r="D421" s="496">
        <v>18</v>
      </c>
      <c r="E421" s="495">
        <v>0</v>
      </c>
      <c r="F421" s="495">
        <v>0</v>
      </c>
      <c r="G421" s="495">
        <v>0</v>
      </c>
      <c r="H421" s="495">
        <v>0</v>
      </c>
      <c r="I421" s="495">
        <v>2</v>
      </c>
      <c r="J421" s="495">
        <v>0</v>
      </c>
      <c r="K421" s="495">
        <v>0</v>
      </c>
      <c r="L421" s="495">
        <v>0</v>
      </c>
      <c r="M421" s="495">
        <v>0</v>
      </c>
      <c r="N421" s="495">
        <v>0</v>
      </c>
      <c r="O421" s="495">
        <v>0</v>
      </c>
      <c r="P421" s="495">
        <v>0</v>
      </c>
      <c r="Q421" s="495">
        <v>0</v>
      </c>
      <c r="R421" s="495">
        <v>0</v>
      </c>
      <c r="S421" s="495">
        <v>0</v>
      </c>
    </row>
    <row r="422" spans="1:19" s="34" customFormat="1">
      <c r="A422" s="494" t="s">
        <v>1409</v>
      </c>
      <c r="B422" s="495">
        <v>1</v>
      </c>
      <c r="C422" s="495">
        <v>2</v>
      </c>
      <c r="D422" s="496">
        <v>2</v>
      </c>
      <c r="E422" s="495">
        <v>0</v>
      </c>
      <c r="F422" s="495">
        <v>0</v>
      </c>
      <c r="G422" s="495">
        <v>1</v>
      </c>
      <c r="H422" s="495">
        <v>0</v>
      </c>
      <c r="I422" s="495">
        <v>0</v>
      </c>
      <c r="J422" s="495">
        <v>0</v>
      </c>
      <c r="K422" s="495">
        <v>0</v>
      </c>
      <c r="L422" s="495">
        <v>0</v>
      </c>
      <c r="M422" s="495">
        <v>0</v>
      </c>
      <c r="N422" s="495">
        <v>0</v>
      </c>
      <c r="O422" s="495">
        <v>0</v>
      </c>
      <c r="P422" s="495">
        <v>0</v>
      </c>
      <c r="Q422" s="495">
        <v>0</v>
      </c>
      <c r="R422" s="495">
        <v>0</v>
      </c>
      <c r="S422" s="495">
        <v>0</v>
      </c>
    </row>
    <row r="423" spans="1:19" s="34" customFormat="1">
      <c r="A423" s="494" t="s">
        <v>1410</v>
      </c>
      <c r="B423" s="495">
        <v>7</v>
      </c>
      <c r="C423" s="495">
        <v>89</v>
      </c>
      <c r="D423" s="496">
        <v>12.714285714285714</v>
      </c>
      <c r="E423" s="495">
        <v>0</v>
      </c>
      <c r="F423" s="495">
        <v>3</v>
      </c>
      <c r="G423" s="495">
        <v>1</v>
      </c>
      <c r="H423" s="495">
        <v>0</v>
      </c>
      <c r="I423" s="495">
        <v>0</v>
      </c>
      <c r="J423" s="495">
        <v>1</v>
      </c>
      <c r="K423" s="495">
        <v>0</v>
      </c>
      <c r="L423" s="495">
        <v>1</v>
      </c>
      <c r="M423" s="495">
        <v>0</v>
      </c>
      <c r="N423" s="495">
        <v>0</v>
      </c>
      <c r="O423" s="495">
        <v>0</v>
      </c>
      <c r="P423" s="495">
        <v>0</v>
      </c>
      <c r="Q423" s="495">
        <v>0</v>
      </c>
      <c r="R423" s="495">
        <v>0</v>
      </c>
      <c r="S423" s="495">
        <v>1</v>
      </c>
    </row>
    <row r="424" spans="1:19" s="34" customFormat="1">
      <c r="A424" s="494" t="s">
        <v>1411</v>
      </c>
      <c r="B424" s="495">
        <v>9</v>
      </c>
      <c r="C424" s="495">
        <v>37</v>
      </c>
      <c r="D424" s="496">
        <v>4.1111111111111107</v>
      </c>
      <c r="E424" s="495">
        <v>0</v>
      </c>
      <c r="F424" s="495">
        <v>5</v>
      </c>
      <c r="G424" s="495">
        <v>4</v>
      </c>
      <c r="H424" s="495">
        <v>0</v>
      </c>
      <c r="I424" s="495">
        <v>0</v>
      </c>
      <c r="J424" s="495">
        <v>0</v>
      </c>
      <c r="K424" s="495">
        <v>0</v>
      </c>
      <c r="L424" s="495">
        <v>0</v>
      </c>
      <c r="M424" s="495">
        <v>0</v>
      </c>
      <c r="N424" s="495">
        <v>0</v>
      </c>
      <c r="O424" s="495">
        <v>0</v>
      </c>
      <c r="P424" s="495">
        <v>0</v>
      </c>
      <c r="Q424" s="495">
        <v>0</v>
      </c>
      <c r="R424" s="495">
        <v>0</v>
      </c>
      <c r="S424" s="495">
        <v>0</v>
      </c>
    </row>
    <row r="425" spans="1:19" s="34" customFormat="1">
      <c r="A425" s="494" t="s">
        <v>1413</v>
      </c>
      <c r="B425" s="495">
        <v>11</v>
      </c>
      <c r="C425" s="495">
        <v>104</v>
      </c>
      <c r="D425" s="496">
        <v>9.454545454545455</v>
      </c>
      <c r="E425" s="495">
        <v>0</v>
      </c>
      <c r="F425" s="495">
        <v>0</v>
      </c>
      <c r="G425" s="495">
        <v>0</v>
      </c>
      <c r="H425" s="495">
        <v>6</v>
      </c>
      <c r="I425" s="495">
        <v>5</v>
      </c>
      <c r="J425" s="495">
        <v>0</v>
      </c>
      <c r="K425" s="495">
        <v>0</v>
      </c>
      <c r="L425" s="495">
        <v>0</v>
      </c>
      <c r="M425" s="495">
        <v>0</v>
      </c>
      <c r="N425" s="495">
        <v>0</v>
      </c>
      <c r="O425" s="495">
        <v>0</v>
      </c>
      <c r="P425" s="495">
        <v>0</v>
      </c>
      <c r="Q425" s="495">
        <v>0</v>
      </c>
      <c r="R425" s="495">
        <v>0</v>
      </c>
      <c r="S425" s="495">
        <v>0</v>
      </c>
    </row>
    <row r="426" spans="1:19" s="34" customFormat="1">
      <c r="A426" s="494" t="s">
        <v>1414</v>
      </c>
      <c r="B426" s="495">
        <v>15</v>
      </c>
      <c r="C426" s="495">
        <v>71</v>
      </c>
      <c r="D426" s="496">
        <v>4.7333333333333334</v>
      </c>
      <c r="E426" s="495">
        <v>0</v>
      </c>
      <c r="F426" s="495">
        <v>0</v>
      </c>
      <c r="G426" s="495">
        <v>3</v>
      </c>
      <c r="H426" s="495">
        <v>6</v>
      </c>
      <c r="I426" s="495">
        <v>6</v>
      </c>
      <c r="J426" s="495">
        <v>0</v>
      </c>
      <c r="K426" s="495">
        <v>0</v>
      </c>
      <c r="L426" s="495">
        <v>0</v>
      </c>
      <c r="M426" s="495">
        <v>0</v>
      </c>
      <c r="N426" s="495">
        <v>0</v>
      </c>
      <c r="O426" s="495">
        <v>0</v>
      </c>
      <c r="P426" s="495">
        <v>0</v>
      </c>
      <c r="Q426" s="495">
        <v>0</v>
      </c>
      <c r="R426" s="495">
        <v>0</v>
      </c>
      <c r="S426" s="495">
        <v>0</v>
      </c>
    </row>
    <row r="427" spans="1:19" s="34" customFormat="1">
      <c r="A427" s="494" t="s">
        <v>1415</v>
      </c>
      <c r="B427" s="495">
        <v>3</v>
      </c>
      <c r="C427" s="495">
        <v>11</v>
      </c>
      <c r="D427" s="496">
        <v>3.6666666666666665</v>
      </c>
      <c r="E427" s="495">
        <v>0</v>
      </c>
      <c r="F427" s="495">
        <v>1</v>
      </c>
      <c r="G427" s="495">
        <v>0</v>
      </c>
      <c r="H427" s="495">
        <v>2</v>
      </c>
      <c r="I427" s="495">
        <v>0</v>
      </c>
      <c r="J427" s="495">
        <v>0</v>
      </c>
      <c r="K427" s="495">
        <v>0</v>
      </c>
      <c r="L427" s="495">
        <v>0</v>
      </c>
      <c r="M427" s="495">
        <v>0</v>
      </c>
      <c r="N427" s="495">
        <v>0</v>
      </c>
      <c r="O427" s="495">
        <v>0</v>
      </c>
      <c r="P427" s="495">
        <v>0</v>
      </c>
      <c r="Q427" s="495">
        <v>0</v>
      </c>
      <c r="R427" s="495">
        <v>0</v>
      </c>
      <c r="S427" s="495">
        <v>0</v>
      </c>
    </row>
    <row r="428" spans="1:19" s="34" customFormat="1">
      <c r="A428" s="494" t="s">
        <v>1416</v>
      </c>
      <c r="B428" s="495">
        <v>5</v>
      </c>
      <c r="C428" s="495">
        <v>62</v>
      </c>
      <c r="D428" s="496">
        <v>12.4</v>
      </c>
      <c r="E428" s="495">
        <v>0</v>
      </c>
      <c r="F428" s="495">
        <v>1</v>
      </c>
      <c r="G428" s="495">
        <v>1</v>
      </c>
      <c r="H428" s="495">
        <v>3</v>
      </c>
      <c r="I428" s="495">
        <v>0</v>
      </c>
      <c r="J428" s="495">
        <v>0</v>
      </c>
      <c r="K428" s="495">
        <v>0</v>
      </c>
      <c r="L428" s="495">
        <v>0</v>
      </c>
      <c r="M428" s="495">
        <v>0</v>
      </c>
      <c r="N428" s="495">
        <v>0</v>
      </c>
      <c r="O428" s="495">
        <v>0</v>
      </c>
      <c r="P428" s="495">
        <v>0</v>
      </c>
      <c r="Q428" s="495">
        <v>0</v>
      </c>
      <c r="R428" s="495">
        <v>0</v>
      </c>
      <c r="S428" s="495">
        <v>0</v>
      </c>
    </row>
    <row r="429" spans="1:19" s="34" customFormat="1">
      <c r="A429" s="494" t="s">
        <v>1417</v>
      </c>
      <c r="B429" s="495">
        <v>1</v>
      </c>
      <c r="C429" s="495">
        <v>3</v>
      </c>
      <c r="D429" s="496">
        <v>3</v>
      </c>
      <c r="E429" s="495">
        <v>0</v>
      </c>
      <c r="F429" s="495">
        <v>0</v>
      </c>
      <c r="G429" s="495">
        <v>0</v>
      </c>
      <c r="H429" s="495">
        <v>0</v>
      </c>
      <c r="I429" s="495">
        <v>0</v>
      </c>
      <c r="J429" s="495">
        <v>0</v>
      </c>
      <c r="K429" s="495">
        <v>1</v>
      </c>
      <c r="L429" s="495">
        <v>0</v>
      </c>
      <c r="M429" s="495">
        <v>0</v>
      </c>
      <c r="N429" s="495">
        <v>0</v>
      </c>
      <c r="O429" s="495">
        <v>0</v>
      </c>
      <c r="P429" s="495">
        <v>0</v>
      </c>
      <c r="Q429" s="495">
        <v>0</v>
      </c>
      <c r="R429" s="495">
        <v>0</v>
      </c>
      <c r="S429" s="495">
        <v>0</v>
      </c>
    </row>
    <row r="430" spans="1:19" s="34" customFormat="1">
      <c r="A430" s="494" t="s">
        <v>1418</v>
      </c>
      <c r="B430" s="495">
        <v>12</v>
      </c>
      <c r="C430" s="495">
        <v>121</v>
      </c>
      <c r="D430" s="496">
        <v>10.083333333333334</v>
      </c>
      <c r="E430" s="495">
        <v>0</v>
      </c>
      <c r="F430" s="495">
        <v>0</v>
      </c>
      <c r="G430" s="495">
        <v>3</v>
      </c>
      <c r="H430" s="495">
        <v>4</v>
      </c>
      <c r="I430" s="495">
        <v>5</v>
      </c>
      <c r="J430" s="495">
        <v>0</v>
      </c>
      <c r="K430" s="495">
        <v>0</v>
      </c>
      <c r="L430" s="495">
        <v>0</v>
      </c>
      <c r="M430" s="495">
        <v>0</v>
      </c>
      <c r="N430" s="495">
        <v>0</v>
      </c>
      <c r="O430" s="495">
        <v>0</v>
      </c>
      <c r="P430" s="495">
        <v>0</v>
      </c>
      <c r="Q430" s="495">
        <v>0</v>
      </c>
      <c r="R430" s="495">
        <v>0</v>
      </c>
      <c r="S430" s="495">
        <v>0</v>
      </c>
    </row>
    <row r="431" spans="1:19" s="34" customFormat="1">
      <c r="A431" s="494" t="s">
        <v>1419</v>
      </c>
      <c r="B431" s="495">
        <v>15</v>
      </c>
      <c r="C431" s="495">
        <v>68</v>
      </c>
      <c r="D431" s="496">
        <v>4.5333333333333332</v>
      </c>
      <c r="E431" s="495">
        <v>0</v>
      </c>
      <c r="F431" s="495">
        <v>0</v>
      </c>
      <c r="G431" s="495">
        <v>0</v>
      </c>
      <c r="H431" s="495">
        <v>0</v>
      </c>
      <c r="I431" s="495">
        <v>2</v>
      </c>
      <c r="J431" s="495">
        <v>6</v>
      </c>
      <c r="K431" s="495">
        <v>3</v>
      </c>
      <c r="L431" s="495">
        <v>0</v>
      </c>
      <c r="M431" s="495">
        <v>1</v>
      </c>
      <c r="N431" s="495">
        <v>1</v>
      </c>
      <c r="O431" s="495">
        <v>1</v>
      </c>
      <c r="P431" s="495">
        <v>0</v>
      </c>
      <c r="Q431" s="495">
        <v>1</v>
      </c>
      <c r="R431" s="495">
        <v>0</v>
      </c>
      <c r="S431" s="495">
        <v>0</v>
      </c>
    </row>
    <row r="432" spans="1:19" s="34" customFormat="1">
      <c r="A432" s="492" t="s">
        <v>217</v>
      </c>
      <c r="B432" s="491">
        <v>6585</v>
      </c>
      <c r="C432" s="491">
        <v>50214</v>
      </c>
      <c r="D432" s="493">
        <v>7.6255125284738039</v>
      </c>
      <c r="E432" s="491">
        <v>312</v>
      </c>
      <c r="F432" s="491">
        <v>555</v>
      </c>
      <c r="G432" s="491">
        <v>540</v>
      </c>
      <c r="H432" s="491">
        <v>486</v>
      </c>
      <c r="I432" s="491">
        <v>413</v>
      </c>
      <c r="J432" s="491">
        <v>329</v>
      </c>
      <c r="K432" s="491">
        <v>333</v>
      </c>
      <c r="L432" s="491">
        <v>349</v>
      </c>
      <c r="M432" s="491">
        <v>377</v>
      </c>
      <c r="N432" s="491">
        <v>334</v>
      </c>
      <c r="O432" s="491">
        <v>341</v>
      </c>
      <c r="P432" s="491">
        <v>419</v>
      </c>
      <c r="Q432" s="491">
        <v>324</v>
      </c>
      <c r="R432" s="491">
        <v>307</v>
      </c>
      <c r="S432" s="491">
        <v>1166</v>
      </c>
    </row>
    <row r="433" spans="1:19" s="34" customFormat="1">
      <c r="A433" s="494" t="s">
        <v>1420</v>
      </c>
      <c r="B433" s="495">
        <v>98</v>
      </c>
      <c r="C433" s="495">
        <v>1383</v>
      </c>
      <c r="D433" s="496">
        <v>14.112244897959183</v>
      </c>
      <c r="E433" s="495">
        <v>25</v>
      </c>
      <c r="F433" s="495">
        <v>7</v>
      </c>
      <c r="G433" s="495">
        <v>5</v>
      </c>
      <c r="H433" s="495">
        <v>3</v>
      </c>
      <c r="I433" s="495">
        <v>4</v>
      </c>
      <c r="J433" s="495">
        <v>5</v>
      </c>
      <c r="K433" s="495">
        <v>5</v>
      </c>
      <c r="L433" s="495">
        <v>3</v>
      </c>
      <c r="M433" s="495">
        <v>2</v>
      </c>
      <c r="N433" s="495">
        <v>4</v>
      </c>
      <c r="O433" s="495">
        <v>8</v>
      </c>
      <c r="P433" s="495">
        <v>2</v>
      </c>
      <c r="Q433" s="495">
        <v>4</v>
      </c>
      <c r="R433" s="495">
        <v>4</v>
      </c>
      <c r="S433" s="495">
        <v>17</v>
      </c>
    </row>
    <row r="434" spans="1:19" s="34" customFormat="1">
      <c r="A434" s="494" t="s">
        <v>1421</v>
      </c>
      <c r="B434" s="495">
        <v>1</v>
      </c>
      <c r="C434" s="495">
        <v>17</v>
      </c>
      <c r="D434" s="496">
        <v>17</v>
      </c>
      <c r="E434" s="495">
        <v>0</v>
      </c>
      <c r="F434" s="495">
        <v>0</v>
      </c>
      <c r="G434" s="495">
        <v>0</v>
      </c>
      <c r="H434" s="495">
        <v>0</v>
      </c>
      <c r="I434" s="495">
        <v>0</v>
      </c>
      <c r="J434" s="495">
        <v>0</v>
      </c>
      <c r="K434" s="495">
        <v>0</v>
      </c>
      <c r="L434" s="495">
        <v>0</v>
      </c>
      <c r="M434" s="495">
        <v>0</v>
      </c>
      <c r="N434" s="495">
        <v>0</v>
      </c>
      <c r="O434" s="495">
        <v>0</v>
      </c>
      <c r="P434" s="495">
        <v>0</v>
      </c>
      <c r="Q434" s="495">
        <v>0</v>
      </c>
      <c r="R434" s="495">
        <v>1</v>
      </c>
      <c r="S434" s="495">
        <v>0</v>
      </c>
    </row>
    <row r="435" spans="1:19" s="34" customFormat="1">
      <c r="A435" s="494" t="s">
        <v>1422</v>
      </c>
      <c r="B435" s="495">
        <v>3</v>
      </c>
      <c r="C435" s="495">
        <v>45</v>
      </c>
      <c r="D435" s="496">
        <v>15</v>
      </c>
      <c r="E435" s="495">
        <v>0</v>
      </c>
      <c r="F435" s="495">
        <v>1</v>
      </c>
      <c r="G435" s="495">
        <v>0</v>
      </c>
      <c r="H435" s="495">
        <v>0</v>
      </c>
      <c r="I435" s="495">
        <v>0</v>
      </c>
      <c r="J435" s="495">
        <v>1</v>
      </c>
      <c r="K435" s="495">
        <v>0</v>
      </c>
      <c r="L435" s="495">
        <v>0</v>
      </c>
      <c r="M435" s="495">
        <v>0</v>
      </c>
      <c r="N435" s="495">
        <v>1</v>
      </c>
      <c r="O435" s="495">
        <v>0</v>
      </c>
      <c r="P435" s="495">
        <v>0</v>
      </c>
      <c r="Q435" s="495">
        <v>0</v>
      </c>
      <c r="R435" s="495">
        <v>0</v>
      </c>
      <c r="S435" s="495">
        <v>0</v>
      </c>
    </row>
    <row r="436" spans="1:19" s="34" customFormat="1">
      <c r="A436" s="494" t="s">
        <v>1423</v>
      </c>
      <c r="B436" s="495">
        <v>73</v>
      </c>
      <c r="C436" s="495">
        <v>836</v>
      </c>
      <c r="D436" s="496">
        <v>11.452054794520548</v>
      </c>
      <c r="E436" s="495">
        <v>19</v>
      </c>
      <c r="F436" s="495">
        <v>7</v>
      </c>
      <c r="G436" s="495">
        <v>5</v>
      </c>
      <c r="H436" s="495">
        <v>6</v>
      </c>
      <c r="I436" s="495">
        <v>7</v>
      </c>
      <c r="J436" s="495">
        <v>4</v>
      </c>
      <c r="K436" s="495">
        <v>3</v>
      </c>
      <c r="L436" s="495">
        <v>5</v>
      </c>
      <c r="M436" s="495">
        <v>3</v>
      </c>
      <c r="N436" s="495">
        <v>2</v>
      </c>
      <c r="O436" s="495">
        <v>0</v>
      </c>
      <c r="P436" s="495">
        <v>1</v>
      </c>
      <c r="Q436" s="495">
        <v>0</v>
      </c>
      <c r="R436" s="495">
        <v>5</v>
      </c>
      <c r="S436" s="495">
        <v>6</v>
      </c>
    </row>
    <row r="437" spans="1:19" s="34" customFormat="1">
      <c r="A437" s="494" t="s">
        <v>1424</v>
      </c>
      <c r="B437" s="495">
        <v>99</v>
      </c>
      <c r="C437" s="495">
        <v>1389</v>
      </c>
      <c r="D437" s="496">
        <v>14.030303030303031</v>
      </c>
      <c r="E437" s="495">
        <v>6</v>
      </c>
      <c r="F437" s="495">
        <v>13</v>
      </c>
      <c r="G437" s="495">
        <v>13</v>
      </c>
      <c r="H437" s="495">
        <v>17</v>
      </c>
      <c r="I437" s="495">
        <v>6</v>
      </c>
      <c r="J437" s="495">
        <v>8</v>
      </c>
      <c r="K437" s="495">
        <v>9</v>
      </c>
      <c r="L437" s="495">
        <v>3</v>
      </c>
      <c r="M437" s="495">
        <v>6</v>
      </c>
      <c r="N437" s="495">
        <v>2</v>
      </c>
      <c r="O437" s="495">
        <v>3</v>
      </c>
      <c r="P437" s="495">
        <v>1</v>
      </c>
      <c r="Q437" s="495">
        <v>0</v>
      </c>
      <c r="R437" s="495">
        <v>2</v>
      </c>
      <c r="S437" s="495">
        <v>10</v>
      </c>
    </row>
    <row r="438" spans="1:19" s="34" customFormat="1">
      <c r="A438" s="494" t="s">
        <v>1425</v>
      </c>
      <c r="B438" s="495">
        <v>1</v>
      </c>
      <c r="C438" s="495">
        <v>15</v>
      </c>
      <c r="D438" s="496">
        <v>15</v>
      </c>
      <c r="E438" s="495">
        <v>0</v>
      </c>
      <c r="F438" s="495">
        <v>1</v>
      </c>
      <c r="G438" s="495">
        <v>0</v>
      </c>
      <c r="H438" s="495">
        <v>0</v>
      </c>
      <c r="I438" s="495">
        <v>0</v>
      </c>
      <c r="J438" s="495">
        <v>0</v>
      </c>
      <c r="K438" s="495">
        <v>0</v>
      </c>
      <c r="L438" s="495">
        <v>0</v>
      </c>
      <c r="M438" s="495">
        <v>0</v>
      </c>
      <c r="N438" s="495">
        <v>0</v>
      </c>
      <c r="O438" s="495">
        <v>0</v>
      </c>
      <c r="P438" s="495">
        <v>0</v>
      </c>
      <c r="Q438" s="495">
        <v>0</v>
      </c>
      <c r="R438" s="495">
        <v>0</v>
      </c>
      <c r="S438" s="495">
        <v>0</v>
      </c>
    </row>
    <row r="439" spans="1:19" s="34" customFormat="1">
      <c r="A439" s="494" t="s">
        <v>1426</v>
      </c>
      <c r="B439" s="495">
        <v>29</v>
      </c>
      <c r="C439" s="495">
        <v>615</v>
      </c>
      <c r="D439" s="496">
        <v>21.206896551724139</v>
      </c>
      <c r="E439" s="495">
        <v>1</v>
      </c>
      <c r="F439" s="495">
        <v>3</v>
      </c>
      <c r="G439" s="495">
        <v>2</v>
      </c>
      <c r="H439" s="495">
        <v>2</v>
      </c>
      <c r="I439" s="495">
        <v>0</v>
      </c>
      <c r="J439" s="495">
        <v>1</v>
      </c>
      <c r="K439" s="495">
        <v>0</v>
      </c>
      <c r="L439" s="495">
        <v>0</v>
      </c>
      <c r="M439" s="495">
        <v>2</v>
      </c>
      <c r="N439" s="495">
        <v>1</v>
      </c>
      <c r="O439" s="495">
        <v>1</v>
      </c>
      <c r="P439" s="495">
        <v>1</v>
      </c>
      <c r="Q439" s="495">
        <v>3</v>
      </c>
      <c r="R439" s="495">
        <v>4</v>
      </c>
      <c r="S439" s="495">
        <v>8</v>
      </c>
    </row>
    <row r="440" spans="1:19" s="34" customFormat="1">
      <c r="A440" s="494" t="s">
        <v>1427</v>
      </c>
      <c r="B440" s="495">
        <v>7</v>
      </c>
      <c r="C440" s="495">
        <v>77</v>
      </c>
      <c r="D440" s="496">
        <v>11</v>
      </c>
      <c r="E440" s="495">
        <v>0</v>
      </c>
      <c r="F440" s="495">
        <v>1</v>
      </c>
      <c r="G440" s="495">
        <v>0</v>
      </c>
      <c r="H440" s="495">
        <v>0</v>
      </c>
      <c r="I440" s="495">
        <v>1</v>
      </c>
      <c r="J440" s="495">
        <v>0</v>
      </c>
      <c r="K440" s="495">
        <v>1</v>
      </c>
      <c r="L440" s="495">
        <v>0</v>
      </c>
      <c r="M440" s="495">
        <v>1</v>
      </c>
      <c r="N440" s="495">
        <v>0</v>
      </c>
      <c r="O440" s="495">
        <v>1</v>
      </c>
      <c r="P440" s="495">
        <v>1</v>
      </c>
      <c r="Q440" s="495">
        <v>1</v>
      </c>
      <c r="R440" s="495">
        <v>0</v>
      </c>
      <c r="S440" s="495">
        <v>0</v>
      </c>
    </row>
    <row r="441" spans="1:19" s="34" customFormat="1">
      <c r="A441" s="494" t="s">
        <v>1428</v>
      </c>
      <c r="B441" s="495">
        <v>1</v>
      </c>
      <c r="C441" s="495">
        <v>13</v>
      </c>
      <c r="D441" s="496">
        <v>13</v>
      </c>
      <c r="E441" s="495">
        <v>0</v>
      </c>
      <c r="F441" s="495">
        <v>0</v>
      </c>
      <c r="G441" s="495">
        <v>0</v>
      </c>
      <c r="H441" s="495">
        <v>0</v>
      </c>
      <c r="I441" s="495">
        <v>0</v>
      </c>
      <c r="J441" s="495">
        <v>0</v>
      </c>
      <c r="K441" s="495">
        <v>0</v>
      </c>
      <c r="L441" s="495">
        <v>0</v>
      </c>
      <c r="M441" s="495">
        <v>0</v>
      </c>
      <c r="N441" s="495">
        <v>0</v>
      </c>
      <c r="O441" s="495">
        <v>0</v>
      </c>
      <c r="P441" s="495">
        <v>0</v>
      </c>
      <c r="Q441" s="495">
        <v>0</v>
      </c>
      <c r="R441" s="495">
        <v>1</v>
      </c>
      <c r="S441" s="495">
        <v>0</v>
      </c>
    </row>
    <row r="442" spans="1:19" s="34" customFormat="1">
      <c r="A442" s="494" t="s">
        <v>1429</v>
      </c>
      <c r="B442" s="495">
        <v>3</v>
      </c>
      <c r="C442" s="495">
        <v>45</v>
      </c>
      <c r="D442" s="496">
        <v>15</v>
      </c>
      <c r="E442" s="495">
        <v>0</v>
      </c>
      <c r="F442" s="495">
        <v>0</v>
      </c>
      <c r="G442" s="495">
        <v>0</v>
      </c>
      <c r="H442" s="495">
        <v>0</v>
      </c>
      <c r="I442" s="495">
        <v>0</v>
      </c>
      <c r="J442" s="495">
        <v>0</v>
      </c>
      <c r="K442" s="495">
        <v>0</v>
      </c>
      <c r="L442" s="495">
        <v>0</v>
      </c>
      <c r="M442" s="495">
        <v>0</v>
      </c>
      <c r="N442" s="495">
        <v>0</v>
      </c>
      <c r="O442" s="495">
        <v>1</v>
      </c>
      <c r="P442" s="495">
        <v>0</v>
      </c>
      <c r="Q442" s="495">
        <v>0</v>
      </c>
      <c r="R442" s="495">
        <v>1</v>
      </c>
      <c r="S442" s="495">
        <v>1</v>
      </c>
    </row>
    <row r="443" spans="1:19" s="34" customFormat="1">
      <c r="A443" s="494" t="s">
        <v>1430</v>
      </c>
      <c r="B443" s="495">
        <v>33</v>
      </c>
      <c r="C443" s="495">
        <v>206</v>
      </c>
      <c r="D443" s="496">
        <v>6.2424242424242422</v>
      </c>
      <c r="E443" s="495">
        <v>0</v>
      </c>
      <c r="F443" s="495">
        <v>5</v>
      </c>
      <c r="G443" s="495">
        <v>4</v>
      </c>
      <c r="H443" s="495">
        <v>3</v>
      </c>
      <c r="I443" s="495">
        <v>0</v>
      </c>
      <c r="J443" s="495">
        <v>2</v>
      </c>
      <c r="K443" s="495">
        <v>3</v>
      </c>
      <c r="L443" s="495">
        <v>2</v>
      </c>
      <c r="M443" s="495">
        <v>2</v>
      </c>
      <c r="N443" s="495">
        <v>2</v>
      </c>
      <c r="O443" s="495">
        <v>5</v>
      </c>
      <c r="P443" s="495">
        <v>2</v>
      </c>
      <c r="Q443" s="495">
        <v>0</v>
      </c>
      <c r="R443" s="495">
        <v>2</v>
      </c>
      <c r="S443" s="495">
        <v>1</v>
      </c>
    </row>
    <row r="444" spans="1:19" s="34" customFormat="1">
      <c r="A444" s="494" t="s">
        <v>1431</v>
      </c>
      <c r="B444" s="495">
        <v>28</v>
      </c>
      <c r="C444" s="495">
        <v>1267</v>
      </c>
      <c r="D444" s="496">
        <v>45.25</v>
      </c>
      <c r="E444" s="495">
        <v>1</v>
      </c>
      <c r="F444" s="495">
        <v>1</v>
      </c>
      <c r="G444" s="495">
        <v>1</v>
      </c>
      <c r="H444" s="495">
        <v>0</v>
      </c>
      <c r="I444" s="495">
        <v>0</v>
      </c>
      <c r="J444" s="495">
        <v>1</v>
      </c>
      <c r="K444" s="495">
        <v>0</v>
      </c>
      <c r="L444" s="495">
        <v>1</v>
      </c>
      <c r="M444" s="495">
        <v>0</v>
      </c>
      <c r="N444" s="495">
        <v>0</v>
      </c>
      <c r="O444" s="495">
        <v>3</v>
      </c>
      <c r="P444" s="495">
        <v>2</v>
      </c>
      <c r="Q444" s="495">
        <v>5</v>
      </c>
      <c r="R444" s="495">
        <v>2</v>
      </c>
      <c r="S444" s="495">
        <v>11</v>
      </c>
    </row>
    <row r="445" spans="1:19" s="34" customFormat="1">
      <c r="A445" s="494" t="s">
        <v>1432</v>
      </c>
      <c r="B445" s="495">
        <v>1</v>
      </c>
      <c r="C445" s="495">
        <v>2</v>
      </c>
      <c r="D445" s="496">
        <v>2</v>
      </c>
      <c r="E445" s="495">
        <v>0</v>
      </c>
      <c r="F445" s="495">
        <v>0</v>
      </c>
      <c r="G445" s="495">
        <v>0</v>
      </c>
      <c r="H445" s="495">
        <v>0</v>
      </c>
      <c r="I445" s="495">
        <v>1</v>
      </c>
      <c r="J445" s="495">
        <v>0</v>
      </c>
      <c r="K445" s="495">
        <v>0</v>
      </c>
      <c r="L445" s="495">
        <v>0</v>
      </c>
      <c r="M445" s="495">
        <v>0</v>
      </c>
      <c r="N445" s="495">
        <v>0</v>
      </c>
      <c r="O445" s="495">
        <v>0</v>
      </c>
      <c r="P445" s="495">
        <v>0</v>
      </c>
      <c r="Q445" s="495">
        <v>0</v>
      </c>
      <c r="R445" s="495">
        <v>0</v>
      </c>
      <c r="S445" s="495">
        <v>0</v>
      </c>
    </row>
    <row r="446" spans="1:19" s="34" customFormat="1">
      <c r="A446" s="494" t="s">
        <v>1433</v>
      </c>
      <c r="B446" s="495">
        <v>73</v>
      </c>
      <c r="C446" s="495">
        <v>720</v>
      </c>
      <c r="D446" s="496">
        <v>9.8630136986301373</v>
      </c>
      <c r="E446" s="495">
        <v>0</v>
      </c>
      <c r="F446" s="495">
        <v>0</v>
      </c>
      <c r="G446" s="495">
        <v>0</v>
      </c>
      <c r="H446" s="495">
        <v>0</v>
      </c>
      <c r="I446" s="495">
        <v>0</v>
      </c>
      <c r="J446" s="495">
        <v>0</v>
      </c>
      <c r="K446" s="495">
        <v>2</v>
      </c>
      <c r="L446" s="495">
        <v>1</v>
      </c>
      <c r="M446" s="495">
        <v>2</v>
      </c>
      <c r="N446" s="495">
        <v>0</v>
      </c>
      <c r="O446" s="495">
        <v>0</v>
      </c>
      <c r="P446" s="495">
        <v>2</v>
      </c>
      <c r="Q446" s="495">
        <v>5</v>
      </c>
      <c r="R446" s="495">
        <v>9</v>
      </c>
      <c r="S446" s="495">
        <v>52</v>
      </c>
    </row>
    <row r="447" spans="1:19" s="34" customFormat="1">
      <c r="A447" s="494" t="s">
        <v>1434</v>
      </c>
      <c r="B447" s="495">
        <v>9</v>
      </c>
      <c r="C447" s="495">
        <v>85</v>
      </c>
      <c r="D447" s="496">
        <v>9.4444444444444446</v>
      </c>
      <c r="E447" s="495">
        <v>0</v>
      </c>
      <c r="F447" s="495">
        <v>0</v>
      </c>
      <c r="G447" s="495">
        <v>0</v>
      </c>
      <c r="H447" s="495">
        <v>0</v>
      </c>
      <c r="I447" s="495">
        <v>0</v>
      </c>
      <c r="J447" s="495">
        <v>0</v>
      </c>
      <c r="K447" s="495">
        <v>0</v>
      </c>
      <c r="L447" s="495">
        <v>1</v>
      </c>
      <c r="M447" s="495">
        <v>0</v>
      </c>
      <c r="N447" s="495">
        <v>0</v>
      </c>
      <c r="O447" s="495">
        <v>1</v>
      </c>
      <c r="P447" s="495">
        <v>2</v>
      </c>
      <c r="Q447" s="495">
        <v>1</v>
      </c>
      <c r="R447" s="495">
        <v>1</v>
      </c>
      <c r="S447" s="495">
        <v>3</v>
      </c>
    </row>
    <row r="448" spans="1:19" s="34" customFormat="1">
      <c r="A448" s="494" t="s">
        <v>1435</v>
      </c>
      <c r="B448" s="495">
        <v>4</v>
      </c>
      <c r="C448" s="495">
        <v>50</v>
      </c>
      <c r="D448" s="496">
        <v>12.5</v>
      </c>
      <c r="E448" s="495">
        <v>0</v>
      </c>
      <c r="F448" s="495">
        <v>0</v>
      </c>
      <c r="G448" s="495">
        <v>0</v>
      </c>
      <c r="H448" s="495">
        <v>0</v>
      </c>
      <c r="I448" s="495">
        <v>0</v>
      </c>
      <c r="J448" s="495">
        <v>0</v>
      </c>
      <c r="K448" s="495">
        <v>0</v>
      </c>
      <c r="L448" s="495">
        <v>0</v>
      </c>
      <c r="M448" s="495">
        <v>1</v>
      </c>
      <c r="N448" s="495">
        <v>0</v>
      </c>
      <c r="O448" s="495">
        <v>1</v>
      </c>
      <c r="P448" s="495">
        <v>0</v>
      </c>
      <c r="Q448" s="495">
        <v>2</v>
      </c>
      <c r="R448" s="495">
        <v>0</v>
      </c>
      <c r="S448" s="495">
        <v>0</v>
      </c>
    </row>
    <row r="449" spans="1:19" s="34" customFormat="1">
      <c r="A449" s="494" t="s">
        <v>1436</v>
      </c>
      <c r="B449" s="495">
        <v>36</v>
      </c>
      <c r="C449" s="495">
        <v>106</v>
      </c>
      <c r="D449" s="496">
        <v>2.9444444444444446</v>
      </c>
      <c r="E449" s="495">
        <v>2</v>
      </c>
      <c r="F449" s="495">
        <v>0</v>
      </c>
      <c r="G449" s="495">
        <v>1</v>
      </c>
      <c r="H449" s="495">
        <v>1</v>
      </c>
      <c r="I449" s="495">
        <v>5</v>
      </c>
      <c r="J449" s="495">
        <v>3</v>
      </c>
      <c r="K449" s="495">
        <v>4</v>
      </c>
      <c r="L449" s="495">
        <v>3</v>
      </c>
      <c r="M449" s="495">
        <v>5</v>
      </c>
      <c r="N449" s="495">
        <v>1</v>
      </c>
      <c r="O449" s="495">
        <v>2</v>
      </c>
      <c r="P449" s="495">
        <v>2</v>
      </c>
      <c r="Q449" s="495">
        <v>1</v>
      </c>
      <c r="R449" s="495">
        <v>0</v>
      </c>
      <c r="S449" s="495">
        <v>6</v>
      </c>
    </row>
    <row r="450" spans="1:19" s="34" customFormat="1">
      <c r="A450" s="494" t="s">
        <v>1437</v>
      </c>
      <c r="B450" s="495">
        <v>47</v>
      </c>
      <c r="C450" s="495">
        <v>325</v>
      </c>
      <c r="D450" s="496">
        <v>6.9148936170212769</v>
      </c>
      <c r="E450" s="495">
        <v>1</v>
      </c>
      <c r="F450" s="495">
        <v>1</v>
      </c>
      <c r="G450" s="495">
        <v>4</v>
      </c>
      <c r="H450" s="495">
        <v>9</v>
      </c>
      <c r="I450" s="495">
        <v>1</v>
      </c>
      <c r="J450" s="495">
        <v>3</v>
      </c>
      <c r="K450" s="495">
        <v>3</v>
      </c>
      <c r="L450" s="495">
        <v>3</v>
      </c>
      <c r="M450" s="495">
        <v>1</v>
      </c>
      <c r="N450" s="495">
        <v>0</v>
      </c>
      <c r="O450" s="495">
        <v>1</v>
      </c>
      <c r="P450" s="495">
        <v>3</v>
      </c>
      <c r="Q450" s="495">
        <v>2</v>
      </c>
      <c r="R450" s="495">
        <v>3</v>
      </c>
      <c r="S450" s="495">
        <v>12</v>
      </c>
    </row>
    <row r="451" spans="1:19" s="34" customFormat="1">
      <c r="A451" s="494" t="s">
        <v>1438</v>
      </c>
      <c r="B451" s="495">
        <v>127</v>
      </c>
      <c r="C451" s="495">
        <v>6138</v>
      </c>
      <c r="D451" s="496">
        <v>48.330708661417326</v>
      </c>
      <c r="E451" s="495">
        <v>0</v>
      </c>
      <c r="F451" s="495">
        <v>0</v>
      </c>
      <c r="G451" s="495">
        <v>0</v>
      </c>
      <c r="H451" s="495">
        <v>0</v>
      </c>
      <c r="I451" s="495">
        <v>0</v>
      </c>
      <c r="J451" s="495">
        <v>0</v>
      </c>
      <c r="K451" s="495">
        <v>0</v>
      </c>
      <c r="L451" s="495">
        <v>0</v>
      </c>
      <c r="M451" s="495">
        <v>1</v>
      </c>
      <c r="N451" s="495">
        <v>0</v>
      </c>
      <c r="O451" s="495">
        <v>0</v>
      </c>
      <c r="P451" s="495">
        <v>0</v>
      </c>
      <c r="Q451" s="495">
        <v>2</v>
      </c>
      <c r="R451" s="495">
        <v>5</v>
      </c>
      <c r="S451" s="495">
        <v>119</v>
      </c>
    </row>
    <row r="452" spans="1:19" s="34" customFormat="1">
      <c r="A452" s="494" t="s">
        <v>1439</v>
      </c>
      <c r="B452" s="495">
        <v>23</v>
      </c>
      <c r="C452" s="495">
        <v>679</v>
      </c>
      <c r="D452" s="496">
        <v>29.521739130434781</v>
      </c>
      <c r="E452" s="495">
        <v>1</v>
      </c>
      <c r="F452" s="495">
        <v>1</v>
      </c>
      <c r="G452" s="495">
        <v>0</v>
      </c>
      <c r="H452" s="495">
        <v>0</v>
      </c>
      <c r="I452" s="495">
        <v>0</v>
      </c>
      <c r="J452" s="495">
        <v>1</v>
      </c>
      <c r="K452" s="495">
        <v>0</v>
      </c>
      <c r="L452" s="495">
        <v>0</v>
      </c>
      <c r="M452" s="495">
        <v>1</v>
      </c>
      <c r="N452" s="495">
        <v>0</v>
      </c>
      <c r="O452" s="495">
        <v>1</v>
      </c>
      <c r="P452" s="495">
        <v>2</v>
      </c>
      <c r="Q452" s="495">
        <v>3</v>
      </c>
      <c r="R452" s="495">
        <v>0</v>
      </c>
      <c r="S452" s="495">
        <v>13</v>
      </c>
    </row>
    <row r="453" spans="1:19" s="34" customFormat="1">
      <c r="A453" s="494" t="s">
        <v>1440</v>
      </c>
      <c r="B453" s="495">
        <v>125</v>
      </c>
      <c r="C453" s="495">
        <v>908</v>
      </c>
      <c r="D453" s="496">
        <v>7.2640000000000002</v>
      </c>
      <c r="E453" s="495">
        <v>0</v>
      </c>
      <c r="F453" s="495">
        <v>0</v>
      </c>
      <c r="G453" s="495">
        <v>1</v>
      </c>
      <c r="H453" s="495">
        <v>1</v>
      </c>
      <c r="I453" s="495">
        <v>4</v>
      </c>
      <c r="J453" s="495">
        <v>15</v>
      </c>
      <c r="K453" s="495">
        <v>12</v>
      </c>
      <c r="L453" s="495">
        <v>10</v>
      </c>
      <c r="M453" s="495">
        <v>24</v>
      </c>
      <c r="N453" s="495">
        <v>16</v>
      </c>
      <c r="O453" s="495">
        <v>14</v>
      </c>
      <c r="P453" s="495">
        <v>10</v>
      </c>
      <c r="Q453" s="495">
        <v>11</v>
      </c>
      <c r="R453" s="495">
        <v>4</v>
      </c>
      <c r="S453" s="495">
        <v>3</v>
      </c>
    </row>
    <row r="454" spans="1:19" s="34" customFormat="1">
      <c r="A454" s="494" t="s">
        <v>1441</v>
      </c>
      <c r="B454" s="495">
        <v>102</v>
      </c>
      <c r="C454" s="495">
        <v>818</v>
      </c>
      <c r="D454" s="496">
        <v>8.0196078431372548</v>
      </c>
      <c r="E454" s="495">
        <v>0</v>
      </c>
      <c r="F454" s="495">
        <v>0</v>
      </c>
      <c r="G454" s="495">
        <v>0</v>
      </c>
      <c r="H454" s="495">
        <v>2</v>
      </c>
      <c r="I454" s="495">
        <v>9</v>
      </c>
      <c r="J454" s="495">
        <v>14</v>
      </c>
      <c r="K454" s="495">
        <v>7</v>
      </c>
      <c r="L454" s="495">
        <v>7</v>
      </c>
      <c r="M454" s="495">
        <v>8</v>
      </c>
      <c r="N454" s="495">
        <v>9</v>
      </c>
      <c r="O454" s="495">
        <v>15</v>
      </c>
      <c r="P454" s="495">
        <v>18</v>
      </c>
      <c r="Q454" s="495">
        <v>1</v>
      </c>
      <c r="R454" s="495">
        <v>6</v>
      </c>
      <c r="S454" s="495">
        <v>6</v>
      </c>
    </row>
    <row r="455" spans="1:19" s="34" customFormat="1">
      <c r="A455" s="494" t="s">
        <v>1442</v>
      </c>
      <c r="B455" s="495">
        <v>50</v>
      </c>
      <c r="C455" s="495">
        <v>995</v>
      </c>
      <c r="D455" s="496">
        <v>19.899999999999999</v>
      </c>
      <c r="E455" s="495">
        <v>1</v>
      </c>
      <c r="F455" s="495">
        <v>1</v>
      </c>
      <c r="G455" s="495">
        <v>2</v>
      </c>
      <c r="H455" s="495">
        <v>1</v>
      </c>
      <c r="I455" s="495">
        <v>1</v>
      </c>
      <c r="J455" s="495">
        <v>3</v>
      </c>
      <c r="K455" s="495">
        <v>7</v>
      </c>
      <c r="L455" s="495">
        <v>3</v>
      </c>
      <c r="M455" s="495">
        <v>3</v>
      </c>
      <c r="N455" s="495">
        <v>6</v>
      </c>
      <c r="O455" s="495">
        <v>7</v>
      </c>
      <c r="P455" s="495">
        <v>4</v>
      </c>
      <c r="Q455" s="495">
        <v>4</v>
      </c>
      <c r="R455" s="495">
        <v>3</v>
      </c>
      <c r="S455" s="495">
        <v>4</v>
      </c>
    </row>
    <row r="456" spans="1:19" s="34" customFormat="1">
      <c r="A456" s="494" t="s">
        <v>1443</v>
      </c>
      <c r="B456" s="495">
        <v>2135</v>
      </c>
      <c r="C456" s="495">
        <v>12126</v>
      </c>
      <c r="D456" s="496">
        <v>5.679625292740047</v>
      </c>
      <c r="E456" s="495">
        <v>169</v>
      </c>
      <c r="F456" s="495">
        <v>393</v>
      </c>
      <c r="G456" s="495">
        <v>333</v>
      </c>
      <c r="H456" s="495">
        <v>260</v>
      </c>
      <c r="I456" s="495">
        <v>206</v>
      </c>
      <c r="J456" s="495">
        <v>116</v>
      </c>
      <c r="K456" s="495">
        <v>80</v>
      </c>
      <c r="L456" s="495">
        <v>80</v>
      </c>
      <c r="M456" s="495">
        <v>88</v>
      </c>
      <c r="N456" s="495">
        <v>64</v>
      </c>
      <c r="O456" s="495">
        <v>61</v>
      </c>
      <c r="P456" s="495">
        <v>50</v>
      </c>
      <c r="Q456" s="495">
        <v>53</v>
      </c>
      <c r="R456" s="495">
        <v>41</v>
      </c>
      <c r="S456" s="495">
        <v>141</v>
      </c>
    </row>
    <row r="457" spans="1:19" s="34" customFormat="1">
      <c r="A457" s="494" t="s">
        <v>1444</v>
      </c>
      <c r="B457" s="495">
        <v>57</v>
      </c>
      <c r="C457" s="495">
        <v>519</v>
      </c>
      <c r="D457" s="496">
        <v>9.1052631578947363</v>
      </c>
      <c r="E457" s="495">
        <v>5</v>
      </c>
      <c r="F457" s="495">
        <v>13</v>
      </c>
      <c r="G457" s="495">
        <v>7</v>
      </c>
      <c r="H457" s="495">
        <v>8</v>
      </c>
      <c r="I457" s="495">
        <v>5</v>
      </c>
      <c r="J457" s="495">
        <v>2</v>
      </c>
      <c r="K457" s="495">
        <v>3</v>
      </c>
      <c r="L457" s="495">
        <v>4</v>
      </c>
      <c r="M457" s="495">
        <v>3</v>
      </c>
      <c r="N457" s="495">
        <v>1</v>
      </c>
      <c r="O457" s="495">
        <v>2</v>
      </c>
      <c r="P457" s="495">
        <v>1</v>
      </c>
      <c r="Q457" s="495">
        <v>0</v>
      </c>
      <c r="R457" s="495">
        <v>0</v>
      </c>
      <c r="S457" s="495">
        <v>3</v>
      </c>
    </row>
    <row r="458" spans="1:19" s="34" customFormat="1">
      <c r="A458" s="494" t="s">
        <v>1445</v>
      </c>
      <c r="B458" s="495">
        <v>431</v>
      </c>
      <c r="C458" s="495">
        <v>1122</v>
      </c>
      <c r="D458" s="496">
        <v>2.6032482598607887</v>
      </c>
      <c r="E458" s="495">
        <v>1</v>
      </c>
      <c r="F458" s="495">
        <v>0</v>
      </c>
      <c r="G458" s="495">
        <v>15</v>
      </c>
      <c r="H458" s="495">
        <v>45</v>
      </c>
      <c r="I458" s="495">
        <v>38</v>
      </c>
      <c r="J458" s="495">
        <v>36</v>
      </c>
      <c r="K458" s="495">
        <v>44</v>
      </c>
      <c r="L458" s="495">
        <v>63</v>
      </c>
      <c r="M458" s="495">
        <v>51</v>
      </c>
      <c r="N458" s="495">
        <v>37</v>
      </c>
      <c r="O458" s="495">
        <v>22</v>
      </c>
      <c r="P458" s="495">
        <v>26</v>
      </c>
      <c r="Q458" s="495">
        <v>17</v>
      </c>
      <c r="R458" s="495">
        <v>11</v>
      </c>
      <c r="S458" s="495">
        <v>25</v>
      </c>
    </row>
    <row r="459" spans="1:19" s="34" customFormat="1">
      <c r="A459" s="494" t="s">
        <v>1446</v>
      </c>
      <c r="B459" s="495">
        <v>431</v>
      </c>
      <c r="C459" s="495">
        <v>1332</v>
      </c>
      <c r="D459" s="496">
        <v>3.0904872389791183</v>
      </c>
      <c r="E459" s="495">
        <v>2</v>
      </c>
      <c r="F459" s="495">
        <v>1</v>
      </c>
      <c r="G459" s="495">
        <v>5</v>
      </c>
      <c r="H459" s="495">
        <v>15</v>
      </c>
      <c r="I459" s="495">
        <v>36</v>
      </c>
      <c r="J459" s="495">
        <v>36</v>
      </c>
      <c r="K459" s="495">
        <v>45</v>
      </c>
      <c r="L459" s="495">
        <v>52</v>
      </c>
      <c r="M459" s="495">
        <v>48</v>
      </c>
      <c r="N459" s="495">
        <v>41</v>
      </c>
      <c r="O459" s="495">
        <v>37</v>
      </c>
      <c r="P459" s="495">
        <v>47</v>
      </c>
      <c r="Q459" s="495">
        <v>17</v>
      </c>
      <c r="R459" s="495">
        <v>7</v>
      </c>
      <c r="S459" s="495">
        <v>42</v>
      </c>
    </row>
    <row r="460" spans="1:19" s="34" customFormat="1">
      <c r="A460" s="494" t="s">
        <v>1447</v>
      </c>
      <c r="B460" s="495">
        <v>232</v>
      </c>
      <c r="C460" s="495">
        <v>899</v>
      </c>
      <c r="D460" s="496">
        <v>3.875</v>
      </c>
      <c r="E460" s="495">
        <v>0</v>
      </c>
      <c r="F460" s="495">
        <v>0</v>
      </c>
      <c r="G460" s="495">
        <v>0</v>
      </c>
      <c r="H460" s="495">
        <v>1</v>
      </c>
      <c r="I460" s="495">
        <v>2</v>
      </c>
      <c r="J460" s="495">
        <v>0</v>
      </c>
      <c r="K460" s="495">
        <v>3</v>
      </c>
      <c r="L460" s="495">
        <v>2</v>
      </c>
      <c r="M460" s="495">
        <v>4</v>
      </c>
      <c r="N460" s="495">
        <v>12</v>
      </c>
      <c r="O460" s="495">
        <v>10</v>
      </c>
      <c r="P460" s="495">
        <v>12</v>
      </c>
      <c r="Q460" s="495">
        <v>12</v>
      </c>
      <c r="R460" s="495">
        <v>14</v>
      </c>
      <c r="S460" s="495">
        <v>160</v>
      </c>
    </row>
    <row r="461" spans="1:19" s="34" customFormat="1">
      <c r="A461" s="494" t="s">
        <v>1448</v>
      </c>
      <c r="B461" s="495">
        <v>16</v>
      </c>
      <c r="C461" s="495">
        <v>195</v>
      </c>
      <c r="D461" s="496">
        <v>12.1875</v>
      </c>
      <c r="E461" s="495">
        <v>0</v>
      </c>
      <c r="F461" s="495">
        <v>0</v>
      </c>
      <c r="G461" s="495">
        <v>0</v>
      </c>
      <c r="H461" s="495">
        <v>0</v>
      </c>
      <c r="I461" s="495">
        <v>0</v>
      </c>
      <c r="J461" s="495">
        <v>1</v>
      </c>
      <c r="K461" s="495">
        <v>0</v>
      </c>
      <c r="L461" s="495">
        <v>2</v>
      </c>
      <c r="M461" s="495">
        <v>1</v>
      </c>
      <c r="N461" s="495">
        <v>0</v>
      </c>
      <c r="O461" s="495">
        <v>1</v>
      </c>
      <c r="P461" s="495">
        <v>0</v>
      </c>
      <c r="Q461" s="495">
        <v>0</v>
      </c>
      <c r="R461" s="495">
        <v>1</v>
      </c>
      <c r="S461" s="495">
        <v>10</v>
      </c>
    </row>
    <row r="462" spans="1:19" s="34" customFormat="1">
      <c r="A462" s="494" t="s">
        <v>1449</v>
      </c>
      <c r="B462" s="495">
        <v>89</v>
      </c>
      <c r="C462" s="495">
        <v>127</v>
      </c>
      <c r="D462" s="496">
        <v>1.4269662921348314</v>
      </c>
      <c r="E462" s="495">
        <v>1</v>
      </c>
      <c r="F462" s="495">
        <v>2</v>
      </c>
      <c r="G462" s="495">
        <v>1</v>
      </c>
      <c r="H462" s="495">
        <v>0</v>
      </c>
      <c r="I462" s="495">
        <v>2</v>
      </c>
      <c r="J462" s="495">
        <v>3</v>
      </c>
      <c r="K462" s="495">
        <v>2</v>
      </c>
      <c r="L462" s="495">
        <v>6</v>
      </c>
      <c r="M462" s="495">
        <v>2</v>
      </c>
      <c r="N462" s="495">
        <v>5</v>
      </c>
      <c r="O462" s="495">
        <v>8</v>
      </c>
      <c r="P462" s="495">
        <v>12</v>
      </c>
      <c r="Q462" s="495">
        <v>17</v>
      </c>
      <c r="R462" s="495">
        <v>12</v>
      </c>
      <c r="S462" s="495">
        <v>16</v>
      </c>
    </row>
    <row r="463" spans="1:19" s="34" customFormat="1">
      <c r="A463" s="494" t="s">
        <v>1450</v>
      </c>
      <c r="B463" s="495">
        <v>74</v>
      </c>
      <c r="C463" s="495">
        <v>301</v>
      </c>
      <c r="D463" s="496">
        <v>4.0675675675675675</v>
      </c>
      <c r="E463" s="495">
        <v>0</v>
      </c>
      <c r="F463" s="495">
        <v>1</v>
      </c>
      <c r="G463" s="495">
        <v>0</v>
      </c>
      <c r="H463" s="495">
        <v>0</v>
      </c>
      <c r="I463" s="495">
        <v>0</v>
      </c>
      <c r="J463" s="495">
        <v>1</v>
      </c>
      <c r="K463" s="495">
        <v>2</v>
      </c>
      <c r="L463" s="495">
        <v>5</v>
      </c>
      <c r="M463" s="495">
        <v>6</v>
      </c>
      <c r="N463" s="495">
        <v>4</v>
      </c>
      <c r="O463" s="495">
        <v>10</v>
      </c>
      <c r="P463" s="495">
        <v>7</v>
      </c>
      <c r="Q463" s="495">
        <v>11</v>
      </c>
      <c r="R463" s="495">
        <v>4</v>
      </c>
      <c r="S463" s="495">
        <v>23</v>
      </c>
    </row>
    <row r="464" spans="1:19" s="34" customFormat="1">
      <c r="A464" s="494" t="s">
        <v>1451</v>
      </c>
      <c r="B464" s="495">
        <v>128</v>
      </c>
      <c r="C464" s="495">
        <v>393</v>
      </c>
      <c r="D464" s="496">
        <v>3.0703125</v>
      </c>
      <c r="E464" s="495">
        <v>0</v>
      </c>
      <c r="F464" s="495">
        <v>3</v>
      </c>
      <c r="G464" s="495">
        <v>2</v>
      </c>
      <c r="H464" s="495">
        <v>5</v>
      </c>
      <c r="I464" s="495">
        <v>5</v>
      </c>
      <c r="J464" s="495">
        <v>10</v>
      </c>
      <c r="K464" s="495">
        <v>13</v>
      </c>
      <c r="L464" s="495">
        <v>14</v>
      </c>
      <c r="M464" s="495">
        <v>10</v>
      </c>
      <c r="N464" s="495">
        <v>12</v>
      </c>
      <c r="O464" s="495">
        <v>4</v>
      </c>
      <c r="P464" s="495">
        <v>8</v>
      </c>
      <c r="Q464" s="495">
        <v>7</v>
      </c>
      <c r="R464" s="495">
        <v>6</v>
      </c>
      <c r="S464" s="495">
        <v>29</v>
      </c>
    </row>
    <row r="465" spans="1:19" s="34" customFormat="1">
      <c r="A465" s="494" t="s">
        <v>1452</v>
      </c>
      <c r="B465" s="495">
        <v>11</v>
      </c>
      <c r="C465" s="495">
        <v>93</v>
      </c>
      <c r="D465" s="496">
        <v>8.454545454545455</v>
      </c>
      <c r="E465" s="495">
        <v>0</v>
      </c>
      <c r="F465" s="495">
        <v>0</v>
      </c>
      <c r="G465" s="495">
        <v>1</v>
      </c>
      <c r="H465" s="495">
        <v>3</v>
      </c>
      <c r="I465" s="495">
        <v>0</v>
      </c>
      <c r="J465" s="495">
        <v>0</v>
      </c>
      <c r="K465" s="495">
        <v>0</v>
      </c>
      <c r="L465" s="495">
        <v>0</v>
      </c>
      <c r="M465" s="495">
        <v>1</v>
      </c>
      <c r="N465" s="495">
        <v>0</v>
      </c>
      <c r="O465" s="495">
        <v>0</v>
      </c>
      <c r="P465" s="495">
        <v>0</v>
      </c>
      <c r="Q465" s="495">
        <v>2</v>
      </c>
      <c r="R465" s="495">
        <v>2</v>
      </c>
      <c r="S465" s="495">
        <v>2</v>
      </c>
    </row>
    <row r="466" spans="1:19" s="34" customFormat="1">
      <c r="A466" s="494" t="s">
        <v>1453</v>
      </c>
      <c r="B466" s="495">
        <v>5</v>
      </c>
      <c r="C466" s="495">
        <v>31</v>
      </c>
      <c r="D466" s="496">
        <v>6.2</v>
      </c>
      <c r="E466" s="495">
        <v>0</v>
      </c>
      <c r="F466" s="495">
        <v>0</v>
      </c>
      <c r="G466" s="495">
        <v>0</v>
      </c>
      <c r="H466" s="495">
        <v>0</v>
      </c>
      <c r="I466" s="495">
        <v>0</v>
      </c>
      <c r="J466" s="495">
        <v>0</v>
      </c>
      <c r="K466" s="495">
        <v>0</v>
      </c>
      <c r="L466" s="495">
        <v>0</v>
      </c>
      <c r="M466" s="495">
        <v>0</v>
      </c>
      <c r="N466" s="495">
        <v>0</v>
      </c>
      <c r="O466" s="495">
        <v>0</v>
      </c>
      <c r="P466" s="495">
        <v>1</v>
      </c>
      <c r="Q466" s="495">
        <v>0</v>
      </c>
      <c r="R466" s="495">
        <v>2</v>
      </c>
      <c r="S466" s="495">
        <v>2</v>
      </c>
    </row>
    <row r="467" spans="1:19" s="34" customFormat="1">
      <c r="A467" s="494" t="s">
        <v>1454</v>
      </c>
      <c r="B467" s="495">
        <v>40</v>
      </c>
      <c r="C467" s="495">
        <v>146</v>
      </c>
      <c r="D467" s="496">
        <v>3.65</v>
      </c>
      <c r="E467" s="495">
        <v>0</v>
      </c>
      <c r="F467" s="495">
        <v>1</v>
      </c>
      <c r="G467" s="495">
        <v>0</v>
      </c>
      <c r="H467" s="495">
        <v>1</v>
      </c>
      <c r="I467" s="495">
        <v>1</v>
      </c>
      <c r="J467" s="495">
        <v>4</v>
      </c>
      <c r="K467" s="495">
        <v>2</v>
      </c>
      <c r="L467" s="495">
        <v>2</v>
      </c>
      <c r="M467" s="495">
        <v>4</v>
      </c>
      <c r="N467" s="495">
        <v>3</v>
      </c>
      <c r="O467" s="495">
        <v>3</v>
      </c>
      <c r="P467" s="495">
        <v>5</v>
      </c>
      <c r="Q467" s="495">
        <v>4</v>
      </c>
      <c r="R467" s="495">
        <v>0</v>
      </c>
      <c r="S467" s="495">
        <v>10</v>
      </c>
    </row>
    <row r="468" spans="1:19" s="34" customFormat="1">
      <c r="A468" s="494" t="s">
        <v>1455</v>
      </c>
      <c r="B468" s="495">
        <v>32</v>
      </c>
      <c r="C468" s="495">
        <v>179</v>
      </c>
      <c r="D468" s="496">
        <v>5.59375</v>
      </c>
      <c r="E468" s="495">
        <v>0</v>
      </c>
      <c r="F468" s="495">
        <v>0</v>
      </c>
      <c r="G468" s="495">
        <v>0</v>
      </c>
      <c r="H468" s="495">
        <v>0</v>
      </c>
      <c r="I468" s="495">
        <v>1</v>
      </c>
      <c r="J468" s="495">
        <v>0</v>
      </c>
      <c r="K468" s="495">
        <v>1</v>
      </c>
      <c r="L468" s="495">
        <v>2</v>
      </c>
      <c r="M468" s="495">
        <v>4</v>
      </c>
      <c r="N468" s="495">
        <v>3</v>
      </c>
      <c r="O468" s="495">
        <v>5</v>
      </c>
      <c r="P468" s="495">
        <v>7</v>
      </c>
      <c r="Q468" s="495">
        <v>2</v>
      </c>
      <c r="R468" s="495">
        <v>2</v>
      </c>
      <c r="S468" s="495">
        <v>5</v>
      </c>
    </row>
    <row r="469" spans="1:19" s="34" customFormat="1">
      <c r="A469" s="494" t="s">
        <v>1456</v>
      </c>
      <c r="B469" s="495">
        <v>423</v>
      </c>
      <c r="C469" s="495">
        <v>923</v>
      </c>
      <c r="D469" s="496">
        <v>2.1820330969267139</v>
      </c>
      <c r="E469" s="495">
        <v>0</v>
      </c>
      <c r="F469" s="495">
        <v>0</v>
      </c>
      <c r="G469" s="495">
        <v>0</v>
      </c>
      <c r="H469" s="495">
        <v>0</v>
      </c>
      <c r="I469" s="495">
        <v>4</v>
      </c>
      <c r="J469" s="495">
        <v>6</v>
      </c>
      <c r="K469" s="495">
        <v>10</v>
      </c>
      <c r="L469" s="495">
        <v>15</v>
      </c>
      <c r="M469" s="495">
        <v>30</v>
      </c>
      <c r="N469" s="495">
        <v>36</v>
      </c>
      <c r="O469" s="495">
        <v>42</v>
      </c>
      <c r="P469" s="495">
        <v>85</v>
      </c>
      <c r="Q469" s="495">
        <v>62</v>
      </c>
      <c r="R469" s="495">
        <v>49</v>
      </c>
      <c r="S469" s="495">
        <v>84</v>
      </c>
    </row>
    <row r="470" spans="1:19" s="34" customFormat="1">
      <c r="A470" s="494" t="s">
        <v>1457</v>
      </c>
      <c r="B470" s="495">
        <v>24</v>
      </c>
      <c r="C470" s="495">
        <v>75</v>
      </c>
      <c r="D470" s="496">
        <v>3.125</v>
      </c>
      <c r="E470" s="495">
        <v>0</v>
      </c>
      <c r="F470" s="495">
        <v>0</v>
      </c>
      <c r="G470" s="495">
        <v>1</v>
      </c>
      <c r="H470" s="495">
        <v>1</v>
      </c>
      <c r="I470" s="495">
        <v>2</v>
      </c>
      <c r="J470" s="495">
        <v>0</v>
      </c>
      <c r="K470" s="495">
        <v>1</v>
      </c>
      <c r="L470" s="495">
        <v>3</v>
      </c>
      <c r="M470" s="495">
        <v>0</v>
      </c>
      <c r="N470" s="495">
        <v>3</v>
      </c>
      <c r="O470" s="495">
        <v>0</v>
      </c>
      <c r="P470" s="495">
        <v>5</v>
      </c>
      <c r="Q470" s="495">
        <v>2</v>
      </c>
      <c r="R470" s="495">
        <v>3</v>
      </c>
      <c r="S470" s="495">
        <v>3</v>
      </c>
    </row>
    <row r="471" spans="1:19" s="34" customFormat="1">
      <c r="A471" s="494" t="s">
        <v>1458</v>
      </c>
      <c r="B471" s="495">
        <v>26</v>
      </c>
      <c r="C471" s="495">
        <v>109</v>
      </c>
      <c r="D471" s="496">
        <v>4.1923076923076925</v>
      </c>
      <c r="E471" s="495">
        <v>0</v>
      </c>
      <c r="F471" s="495">
        <v>1</v>
      </c>
      <c r="G471" s="495">
        <v>0</v>
      </c>
      <c r="H471" s="495">
        <v>2</v>
      </c>
      <c r="I471" s="495">
        <v>0</v>
      </c>
      <c r="J471" s="495">
        <v>0</v>
      </c>
      <c r="K471" s="495">
        <v>0</v>
      </c>
      <c r="L471" s="495">
        <v>2</v>
      </c>
      <c r="M471" s="495">
        <v>1</v>
      </c>
      <c r="N471" s="495">
        <v>3</v>
      </c>
      <c r="O471" s="495">
        <v>3</v>
      </c>
      <c r="P471" s="495">
        <v>4</v>
      </c>
      <c r="Q471" s="495">
        <v>4</v>
      </c>
      <c r="R471" s="495">
        <v>0</v>
      </c>
      <c r="S471" s="495">
        <v>6</v>
      </c>
    </row>
    <row r="472" spans="1:19" s="34" customFormat="1">
      <c r="A472" s="494" t="s">
        <v>1459</v>
      </c>
      <c r="B472" s="495">
        <v>2</v>
      </c>
      <c r="C472" s="495">
        <v>16</v>
      </c>
      <c r="D472" s="496">
        <v>8</v>
      </c>
      <c r="E472" s="495">
        <v>0</v>
      </c>
      <c r="F472" s="495">
        <v>0</v>
      </c>
      <c r="G472" s="495">
        <v>0</v>
      </c>
      <c r="H472" s="495">
        <v>0</v>
      </c>
      <c r="I472" s="495">
        <v>0</v>
      </c>
      <c r="J472" s="495">
        <v>0</v>
      </c>
      <c r="K472" s="495">
        <v>0</v>
      </c>
      <c r="L472" s="495">
        <v>0</v>
      </c>
      <c r="M472" s="495">
        <v>0</v>
      </c>
      <c r="N472" s="495">
        <v>0</v>
      </c>
      <c r="O472" s="495">
        <v>0</v>
      </c>
      <c r="P472" s="495">
        <v>0</v>
      </c>
      <c r="Q472" s="495">
        <v>0</v>
      </c>
      <c r="R472" s="495">
        <v>1</v>
      </c>
      <c r="S472" s="495">
        <v>1</v>
      </c>
    </row>
    <row r="473" spans="1:19" s="34" customFormat="1">
      <c r="A473" s="494" t="s">
        <v>1460</v>
      </c>
      <c r="B473" s="495">
        <v>14</v>
      </c>
      <c r="C473" s="495">
        <v>145</v>
      </c>
      <c r="D473" s="496">
        <v>10.357142857142858</v>
      </c>
      <c r="E473" s="495">
        <v>0</v>
      </c>
      <c r="F473" s="495">
        <v>0</v>
      </c>
      <c r="G473" s="495">
        <v>1</v>
      </c>
      <c r="H473" s="495">
        <v>1</v>
      </c>
      <c r="I473" s="495">
        <v>0</v>
      </c>
      <c r="J473" s="495">
        <v>0</v>
      </c>
      <c r="K473" s="495">
        <v>2</v>
      </c>
      <c r="L473" s="495">
        <v>0</v>
      </c>
      <c r="M473" s="495">
        <v>0</v>
      </c>
      <c r="N473" s="495">
        <v>1</v>
      </c>
      <c r="O473" s="495">
        <v>0</v>
      </c>
      <c r="P473" s="495">
        <v>1</v>
      </c>
      <c r="Q473" s="495">
        <v>4</v>
      </c>
      <c r="R473" s="495">
        <v>2</v>
      </c>
      <c r="S473" s="495">
        <v>2</v>
      </c>
    </row>
    <row r="474" spans="1:19" s="34" customFormat="1">
      <c r="A474" s="494" t="s">
        <v>1461</v>
      </c>
      <c r="B474" s="495">
        <v>77</v>
      </c>
      <c r="C474" s="495">
        <v>811</v>
      </c>
      <c r="D474" s="496">
        <v>10.532467532467532</v>
      </c>
      <c r="E474" s="495">
        <v>0</v>
      </c>
      <c r="F474" s="495">
        <v>2</v>
      </c>
      <c r="G474" s="495">
        <v>4</v>
      </c>
      <c r="H474" s="495">
        <v>5</v>
      </c>
      <c r="I474" s="495">
        <v>4</v>
      </c>
      <c r="J474" s="495">
        <v>5</v>
      </c>
      <c r="K474" s="495">
        <v>2</v>
      </c>
      <c r="L474" s="495">
        <v>5</v>
      </c>
      <c r="M474" s="495">
        <v>6</v>
      </c>
      <c r="N474" s="495">
        <v>5</v>
      </c>
      <c r="O474" s="495">
        <v>9</v>
      </c>
      <c r="P474" s="495">
        <v>6</v>
      </c>
      <c r="Q474" s="495">
        <v>3</v>
      </c>
      <c r="R474" s="495">
        <v>0</v>
      </c>
      <c r="S474" s="495">
        <v>21</v>
      </c>
    </row>
    <row r="475" spans="1:19" s="34" customFormat="1">
      <c r="A475" s="494" t="s">
        <v>1462</v>
      </c>
      <c r="B475" s="495">
        <v>79</v>
      </c>
      <c r="C475" s="495">
        <v>704</v>
      </c>
      <c r="D475" s="496">
        <v>8.9113924050632907</v>
      </c>
      <c r="E475" s="495">
        <v>1</v>
      </c>
      <c r="F475" s="495">
        <v>1</v>
      </c>
      <c r="G475" s="495">
        <v>5</v>
      </c>
      <c r="H475" s="495">
        <v>7</v>
      </c>
      <c r="I475" s="495">
        <v>2</v>
      </c>
      <c r="J475" s="495">
        <v>3</v>
      </c>
      <c r="K475" s="495">
        <v>6</v>
      </c>
      <c r="L475" s="495">
        <v>6</v>
      </c>
      <c r="M475" s="495">
        <v>2</v>
      </c>
      <c r="N475" s="495">
        <v>7</v>
      </c>
      <c r="O475" s="495">
        <v>7</v>
      </c>
      <c r="P475" s="495">
        <v>7</v>
      </c>
      <c r="Q475" s="495">
        <v>6</v>
      </c>
      <c r="R475" s="495">
        <v>6</v>
      </c>
      <c r="S475" s="495">
        <v>13</v>
      </c>
    </row>
    <row r="476" spans="1:19" s="34" customFormat="1">
      <c r="A476" s="494" t="s">
        <v>1463</v>
      </c>
      <c r="B476" s="495">
        <v>2</v>
      </c>
      <c r="C476" s="495">
        <v>219</v>
      </c>
      <c r="D476" s="496">
        <v>109.5</v>
      </c>
      <c r="E476" s="495">
        <v>0</v>
      </c>
      <c r="F476" s="495">
        <v>0</v>
      </c>
      <c r="G476" s="495">
        <v>0</v>
      </c>
      <c r="H476" s="495">
        <v>0</v>
      </c>
      <c r="I476" s="495">
        <v>0</v>
      </c>
      <c r="J476" s="495">
        <v>0</v>
      </c>
      <c r="K476" s="495">
        <v>0</v>
      </c>
      <c r="L476" s="495">
        <v>0</v>
      </c>
      <c r="M476" s="495">
        <v>1</v>
      </c>
      <c r="N476" s="495">
        <v>0</v>
      </c>
      <c r="O476" s="495">
        <v>0</v>
      </c>
      <c r="P476" s="495">
        <v>0</v>
      </c>
      <c r="Q476" s="495">
        <v>0</v>
      </c>
      <c r="R476" s="495">
        <v>0</v>
      </c>
      <c r="S476" s="495">
        <v>1</v>
      </c>
    </row>
    <row r="477" spans="1:19" s="34" customFormat="1">
      <c r="A477" s="494" t="s">
        <v>1464</v>
      </c>
      <c r="B477" s="495">
        <v>3</v>
      </c>
      <c r="C477" s="495">
        <v>6</v>
      </c>
      <c r="D477" s="496">
        <v>2</v>
      </c>
      <c r="E477" s="495">
        <v>0</v>
      </c>
      <c r="F477" s="495">
        <v>0</v>
      </c>
      <c r="G477" s="495">
        <v>0</v>
      </c>
      <c r="H477" s="495">
        <v>0</v>
      </c>
      <c r="I477" s="495">
        <v>0</v>
      </c>
      <c r="J477" s="495">
        <v>0</v>
      </c>
      <c r="K477" s="495">
        <v>1</v>
      </c>
      <c r="L477" s="495">
        <v>0</v>
      </c>
      <c r="M477" s="495">
        <v>0</v>
      </c>
      <c r="N477" s="495">
        <v>0</v>
      </c>
      <c r="O477" s="495">
        <v>0</v>
      </c>
      <c r="P477" s="495">
        <v>0</v>
      </c>
      <c r="Q477" s="495">
        <v>1</v>
      </c>
      <c r="R477" s="495">
        <v>0</v>
      </c>
      <c r="S477" s="495">
        <v>1</v>
      </c>
    </row>
    <row r="478" spans="1:19" s="34" customFormat="1">
      <c r="A478" s="494" t="s">
        <v>1465</v>
      </c>
      <c r="B478" s="495">
        <v>83</v>
      </c>
      <c r="C478" s="495">
        <v>864</v>
      </c>
      <c r="D478" s="496">
        <v>10.409638554216867</v>
      </c>
      <c r="E478" s="495">
        <v>0</v>
      </c>
      <c r="F478" s="495">
        <v>1</v>
      </c>
      <c r="G478" s="495">
        <v>6</v>
      </c>
      <c r="H478" s="495">
        <v>3</v>
      </c>
      <c r="I478" s="495">
        <v>17</v>
      </c>
      <c r="J478" s="495">
        <v>8</v>
      </c>
      <c r="K478" s="495">
        <v>7</v>
      </c>
      <c r="L478" s="495">
        <v>7</v>
      </c>
      <c r="M478" s="495">
        <v>7</v>
      </c>
      <c r="N478" s="495">
        <v>5</v>
      </c>
      <c r="O478" s="495">
        <v>8</v>
      </c>
      <c r="P478" s="495">
        <v>7</v>
      </c>
      <c r="Q478" s="495">
        <v>2</v>
      </c>
      <c r="R478" s="495">
        <v>3</v>
      </c>
      <c r="S478" s="495">
        <v>2</v>
      </c>
    </row>
    <row r="479" spans="1:19" s="34" customFormat="1">
      <c r="A479" s="494" t="s">
        <v>1466</v>
      </c>
      <c r="B479" s="495">
        <v>24</v>
      </c>
      <c r="C479" s="495">
        <v>205</v>
      </c>
      <c r="D479" s="496">
        <v>8.5416666666666661</v>
      </c>
      <c r="E479" s="495">
        <v>1</v>
      </c>
      <c r="F479" s="495">
        <v>0</v>
      </c>
      <c r="G479" s="495">
        <v>1</v>
      </c>
      <c r="H479" s="495">
        <v>1</v>
      </c>
      <c r="I479" s="495">
        <v>2</v>
      </c>
      <c r="J479" s="495">
        <v>0</v>
      </c>
      <c r="K479" s="495">
        <v>3</v>
      </c>
      <c r="L479" s="495">
        <v>1</v>
      </c>
      <c r="M479" s="495">
        <v>5</v>
      </c>
      <c r="N479" s="495">
        <v>1</v>
      </c>
      <c r="O479" s="495">
        <v>3</v>
      </c>
      <c r="P479" s="495">
        <v>2</v>
      </c>
      <c r="Q479" s="495">
        <v>0</v>
      </c>
      <c r="R479" s="495">
        <v>0</v>
      </c>
      <c r="S479" s="495">
        <v>4</v>
      </c>
    </row>
    <row r="480" spans="1:19" s="34" customFormat="1">
      <c r="A480" s="494" t="s">
        <v>1467</v>
      </c>
      <c r="B480" s="495">
        <v>18</v>
      </c>
      <c r="C480" s="495">
        <v>220</v>
      </c>
      <c r="D480" s="496">
        <v>12.222222222222221</v>
      </c>
      <c r="E480" s="495">
        <v>0</v>
      </c>
      <c r="F480" s="495">
        <v>0</v>
      </c>
      <c r="G480" s="495">
        <v>0</v>
      </c>
      <c r="H480" s="495">
        <v>0</v>
      </c>
      <c r="I480" s="495">
        <v>3</v>
      </c>
      <c r="J480" s="495">
        <v>3</v>
      </c>
      <c r="K480" s="495">
        <v>2</v>
      </c>
      <c r="L480" s="495">
        <v>0</v>
      </c>
      <c r="M480" s="495">
        <v>0</v>
      </c>
      <c r="N480" s="495">
        <v>2</v>
      </c>
      <c r="O480" s="495">
        <v>0</v>
      </c>
      <c r="P480" s="495">
        <v>2</v>
      </c>
      <c r="Q480" s="495">
        <v>0</v>
      </c>
      <c r="R480" s="495">
        <v>1</v>
      </c>
      <c r="S480" s="495">
        <v>5</v>
      </c>
    </row>
    <row r="481" spans="1:19" s="34" customFormat="1">
      <c r="A481" s="494" t="s">
        <v>1469</v>
      </c>
      <c r="B481" s="495">
        <v>190</v>
      </c>
      <c r="C481" s="495">
        <v>1550</v>
      </c>
      <c r="D481" s="496">
        <v>8.1578947368421044</v>
      </c>
      <c r="E481" s="495">
        <v>11</v>
      </c>
      <c r="F481" s="495">
        <v>45</v>
      </c>
      <c r="G481" s="495">
        <v>75</v>
      </c>
      <c r="H481" s="495">
        <v>44</v>
      </c>
      <c r="I481" s="495">
        <v>7</v>
      </c>
      <c r="J481" s="495">
        <v>4</v>
      </c>
      <c r="K481" s="495">
        <v>2</v>
      </c>
      <c r="L481" s="495">
        <v>1</v>
      </c>
      <c r="M481" s="495">
        <v>1</v>
      </c>
      <c r="N481" s="495">
        <v>0</v>
      </c>
      <c r="O481" s="495">
        <v>0</v>
      </c>
      <c r="P481" s="495">
        <v>0</v>
      </c>
      <c r="Q481" s="495">
        <v>0</v>
      </c>
      <c r="R481" s="495">
        <v>0</v>
      </c>
      <c r="S481" s="495">
        <v>0</v>
      </c>
    </row>
    <row r="482" spans="1:19" s="34" customFormat="1">
      <c r="A482" s="494" t="s">
        <v>1470</v>
      </c>
      <c r="B482" s="495">
        <v>34</v>
      </c>
      <c r="C482" s="495">
        <v>197</v>
      </c>
      <c r="D482" s="496">
        <v>5.7941176470588234</v>
      </c>
      <c r="E482" s="495">
        <v>0</v>
      </c>
      <c r="F482" s="495">
        <v>3</v>
      </c>
      <c r="G482" s="495">
        <v>0</v>
      </c>
      <c r="H482" s="495">
        <v>6</v>
      </c>
      <c r="I482" s="495">
        <v>0</v>
      </c>
      <c r="J482" s="495">
        <v>0</v>
      </c>
      <c r="K482" s="495">
        <v>3</v>
      </c>
      <c r="L482" s="495">
        <v>4</v>
      </c>
      <c r="M482" s="495">
        <v>3</v>
      </c>
      <c r="N482" s="495">
        <v>2</v>
      </c>
      <c r="O482" s="495">
        <v>2</v>
      </c>
      <c r="P482" s="495">
        <v>3</v>
      </c>
      <c r="Q482" s="495">
        <v>0</v>
      </c>
      <c r="R482" s="495">
        <v>1</v>
      </c>
      <c r="S482" s="495">
        <v>7</v>
      </c>
    </row>
    <row r="483" spans="1:19" s="34" customFormat="1">
      <c r="A483" s="494" t="s">
        <v>1471</v>
      </c>
      <c r="B483" s="495">
        <v>29</v>
      </c>
      <c r="C483" s="495">
        <v>607</v>
      </c>
      <c r="D483" s="496">
        <v>20.931034482758619</v>
      </c>
      <c r="E483" s="495">
        <v>0</v>
      </c>
      <c r="F483" s="495">
        <v>1</v>
      </c>
      <c r="G483" s="495">
        <v>2</v>
      </c>
      <c r="H483" s="495">
        <v>2</v>
      </c>
      <c r="I483" s="495">
        <v>0</v>
      </c>
      <c r="J483" s="495">
        <v>0</v>
      </c>
      <c r="K483" s="495">
        <v>0</v>
      </c>
      <c r="L483" s="495">
        <v>2</v>
      </c>
      <c r="M483" s="495">
        <v>3</v>
      </c>
      <c r="N483" s="495">
        <v>0</v>
      </c>
      <c r="O483" s="495">
        <v>3</v>
      </c>
      <c r="P483" s="495">
        <v>3</v>
      </c>
      <c r="Q483" s="495">
        <v>4</v>
      </c>
      <c r="R483" s="495">
        <v>4</v>
      </c>
      <c r="S483" s="495">
        <v>5</v>
      </c>
    </row>
    <row r="484" spans="1:19" s="34" customFormat="1">
      <c r="A484" s="494" t="s">
        <v>1472</v>
      </c>
      <c r="B484" s="495">
        <v>19</v>
      </c>
      <c r="C484" s="495">
        <v>455</v>
      </c>
      <c r="D484" s="496">
        <v>23.94736842105263</v>
      </c>
      <c r="E484" s="495">
        <v>0</v>
      </c>
      <c r="F484" s="495">
        <v>1</v>
      </c>
      <c r="G484" s="495">
        <v>0</v>
      </c>
      <c r="H484" s="495">
        <v>2</v>
      </c>
      <c r="I484" s="495">
        <v>1</v>
      </c>
      <c r="J484" s="495">
        <v>3</v>
      </c>
      <c r="K484" s="495">
        <v>2</v>
      </c>
      <c r="L484" s="495">
        <v>2</v>
      </c>
      <c r="M484" s="495">
        <v>0</v>
      </c>
      <c r="N484" s="495">
        <v>2</v>
      </c>
      <c r="O484" s="495">
        <v>0</v>
      </c>
      <c r="P484" s="495">
        <v>0</v>
      </c>
      <c r="Q484" s="495">
        <v>3</v>
      </c>
      <c r="R484" s="495">
        <v>0</v>
      </c>
      <c r="S484" s="495">
        <v>3</v>
      </c>
    </row>
    <row r="485" spans="1:19" s="34" customFormat="1">
      <c r="A485" s="494" t="s">
        <v>1473</v>
      </c>
      <c r="B485" s="495">
        <v>9</v>
      </c>
      <c r="C485" s="495">
        <v>28</v>
      </c>
      <c r="D485" s="496">
        <v>3.1111111111111112</v>
      </c>
      <c r="E485" s="495">
        <v>0</v>
      </c>
      <c r="F485" s="495">
        <v>0</v>
      </c>
      <c r="G485" s="495">
        <v>0</v>
      </c>
      <c r="H485" s="495">
        <v>1</v>
      </c>
      <c r="I485" s="495">
        <v>2</v>
      </c>
      <c r="J485" s="495">
        <v>0</v>
      </c>
      <c r="K485" s="495">
        <v>1</v>
      </c>
      <c r="L485" s="495">
        <v>0</v>
      </c>
      <c r="M485" s="495">
        <v>1</v>
      </c>
      <c r="N485" s="495">
        <v>0</v>
      </c>
      <c r="O485" s="495">
        <v>0</v>
      </c>
      <c r="P485" s="495">
        <v>0</v>
      </c>
      <c r="Q485" s="495">
        <v>0</v>
      </c>
      <c r="R485" s="495">
        <v>1</v>
      </c>
      <c r="S485" s="495">
        <v>3</v>
      </c>
    </row>
    <row r="486" spans="1:19" s="34" customFormat="1">
      <c r="A486" s="494" t="s">
        <v>1474</v>
      </c>
      <c r="B486" s="495">
        <v>352</v>
      </c>
      <c r="C486" s="495">
        <v>3460</v>
      </c>
      <c r="D486" s="496">
        <v>9.829545454545455</v>
      </c>
      <c r="E486" s="495">
        <v>52</v>
      </c>
      <c r="F486" s="495">
        <v>25</v>
      </c>
      <c r="G486" s="495">
        <v>31</v>
      </c>
      <c r="H486" s="495">
        <v>15</v>
      </c>
      <c r="I486" s="495">
        <v>18</v>
      </c>
      <c r="J486" s="495">
        <v>5</v>
      </c>
      <c r="K486" s="495">
        <v>15</v>
      </c>
      <c r="L486" s="495">
        <v>10</v>
      </c>
      <c r="M486" s="495">
        <v>11</v>
      </c>
      <c r="N486" s="495">
        <v>13</v>
      </c>
      <c r="O486" s="495">
        <v>9</v>
      </c>
      <c r="P486" s="495">
        <v>26</v>
      </c>
      <c r="Q486" s="495">
        <v>12</v>
      </c>
      <c r="R486" s="495">
        <v>30</v>
      </c>
      <c r="S486" s="495">
        <v>80</v>
      </c>
    </row>
    <row r="487" spans="1:19" s="34" customFormat="1">
      <c r="A487" s="494" t="s">
        <v>1475</v>
      </c>
      <c r="B487" s="495">
        <v>26</v>
      </c>
      <c r="C487" s="495">
        <v>188</v>
      </c>
      <c r="D487" s="496">
        <v>7.2307692307692308</v>
      </c>
      <c r="E487" s="495">
        <v>0</v>
      </c>
      <c r="F487" s="495">
        <v>0</v>
      </c>
      <c r="G487" s="495">
        <v>0</v>
      </c>
      <c r="H487" s="495">
        <v>1</v>
      </c>
      <c r="I487" s="495">
        <v>0</v>
      </c>
      <c r="J487" s="495">
        <v>0</v>
      </c>
      <c r="K487" s="495">
        <v>1</v>
      </c>
      <c r="L487" s="495">
        <v>0</v>
      </c>
      <c r="M487" s="495">
        <v>0</v>
      </c>
      <c r="N487" s="495">
        <v>2</v>
      </c>
      <c r="O487" s="495">
        <v>0</v>
      </c>
      <c r="P487" s="495">
        <v>3</v>
      </c>
      <c r="Q487" s="495">
        <v>1</v>
      </c>
      <c r="R487" s="495">
        <v>5</v>
      </c>
      <c r="S487" s="495">
        <v>13</v>
      </c>
    </row>
    <row r="488" spans="1:19" s="34" customFormat="1">
      <c r="A488" s="494" t="s">
        <v>1476</v>
      </c>
      <c r="B488" s="495">
        <v>318</v>
      </c>
      <c r="C488" s="495">
        <v>2927</v>
      </c>
      <c r="D488" s="496">
        <v>9.2044025157232703</v>
      </c>
      <c r="E488" s="495">
        <v>10</v>
      </c>
      <c r="F488" s="495">
        <v>11</v>
      </c>
      <c r="G488" s="495">
        <v>8</v>
      </c>
      <c r="H488" s="495">
        <v>10</v>
      </c>
      <c r="I488" s="495">
        <v>12</v>
      </c>
      <c r="J488" s="495">
        <v>8</v>
      </c>
      <c r="K488" s="495">
        <v>9</v>
      </c>
      <c r="L488" s="495">
        <v>11</v>
      </c>
      <c r="M488" s="495">
        <v>8</v>
      </c>
      <c r="N488" s="495">
        <v>13</v>
      </c>
      <c r="O488" s="495">
        <v>8</v>
      </c>
      <c r="P488" s="495">
        <v>17</v>
      </c>
      <c r="Q488" s="495">
        <v>18</v>
      </c>
      <c r="R488" s="495">
        <v>31</v>
      </c>
      <c r="S488" s="495">
        <v>144</v>
      </c>
    </row>
    <row r="489" spans="1:19" s="34" customFormat="1">
      <c r="A489" s="494" t="s">
        <v>1478</v>
      </c>
      <c r="B489" s="495">
        <v>89</v>
      </c>
      <c r="C489" s="495">
        <v>1489</v>
      </c>
      <c r="D489" s="496">
        <v>16.730337078651687</v>
      </c>
      <c r="E489" s="495">
        <v>0</v>
      </c>
      <c r="F489" s="495">
        <v>4</v>
      </c>
      <c r="G489" s="495">
        <v>0</v>
      </c>
      <c r="H489" s="495">
        <v>1</v>
      </c>
      <c r="I489" s="495">
        <v>2</v>
      </c>
      <c r="J489" s="495">
        <v>7</v>
      </c>
      <c r="K489" s="495">
        <v>4</v>
      </c>
      <c r="L489" s="495">
        <v>2</v>
      </c>
      <c r="M489" s="495">
        <v>7</v>
      </c>
      <c r="N489" s="495">
        <v>6</v>
      </c>
      <c r="O489" s="495">
        <v>6</v>
      </c>
      <c r="P489" s="495">
        <v>10</v>
      </c>
      <c r="Q489" s="495">
        <v>9</v>
      </c>
      <c r="R489" s="495">
        <v>8</v>
      </c>
      <c r="S489" s="495">
        <v>23</v>
      </c>
    </row>
    <row r="490" spans="1:19" s="34" customFormat="1">
      <c r="A490" s="494" t="s">
        <v>1479</v>
      </c>
      <c r="B490" s="495">
        <v>44</v>
      </c>
      <c r="C490" s="495">
        <v>608</v>
      </c>
      <c r="D490" s="496">
        <v>13.818181818181818</v>
      </c>
      <c r="E490" s="495">
        <v>2</v>
      </c>
      <c r="F490" s="495">
        <v>2</v>
      </c>
      <c r="G490" s="495">
        <v>3</v>
      </c>
      <c r="H490" s="495">
        <v>0</v>
      </c>
      <c r="I490" s="495">
        <v>0</v>
      </c>
      <c r="J490" s="495">
        <v>2</v>
      </c>
      <c r="K490" s="495">
        <v>0</v>
      </c>
      <c r="L490" s="495">
        <v>1</v>
      </c>
      <c r="M490" s="495">
        <v>2</v>
      </c>
      <c r="N490" s="495">
        <v>5</v>
      </c>
      <c r="O490" s="495">
        <v>11</v>
      </c>
      <c r="P490" s="495">
        <v>6</v>
      </c>
      <c r="Q490" s="495">
        <v>4</v>
      </c>
      <c r="R490" s="495">
        <v>4</v>
      </c>
      <c r="S490" s="495">
        <v>2</v>
      </c>
    </row>
    <row r="491" spans="1:19" s="34" customFormat="1">
      <c r="A491" s="494" t="s">
        <v>1480</v>
      </c>
      <c r="B491" s="495">
        <v>26</v>
      </c>
      <c r="C491" s="495">
        <v>52</v>
      </c>
      <c r="D491" s="496">
        <v>2</v>
      </c>
      <c r="E491" s="495">
        <v>0</v>
      </c>
      <c r="F491" s="495">
        <v>0</v>
      </c>
      <c r="G491" s="495">
        <v>0</v>
      </c>
      <c r="H491" s="495">
        <v>1</v>
      </c>
      <c r="I491" s="495">
        <v>1</v>
      </c>
      <c r="J491" s="495">
        <v>5</v>
      </c>
      <c r="K491" s="495">
        <v>8</v>
      </c>
      <c r="L491" s="495">
        <v>2</v>
      </c>
      <c r="M491" s="495">
        <v>4</v>
      </c>
      <c r="N491" s="495">
        <v>1</v>
      </c>
      <c r="O491" s="495">
        <v>3</v>
      </c>
      <c r="P491" s="495">
        <v>1</v>
      </c>
      <c r="Q491" s="495">
        <v>0</v>
      </c>
      <c r="R491" s="495">
        <v>0</v>
      </c>
      <c r="S491" s="495">
        <v>0</v>
      </c>
    </row>
    <row r="492" spans="1:19" s="34" customFormat="1">
      <c r="A492" s="494" t="s">
        <v>1481</v>
      </c>
      <c r="B492" s="495">
        <v>12</v>
      </c>
      <c r="C492" s="495">
        <v>59</v>
      </c>
      <c r="D492" s="496">
        <v>4.916666666666667</v>
      </c>
      <c r="E492" s="495">
        <v>0</v>
      </c>
      <c r="F492" s="495">
        <v>2</v>
      </c>
      <c r="G492" s="495">
        <v>0</v>
      </c>
      <c r="H492" s="495">
        <v>0</v>
      </c>
      <c r="I492" s="495">
        <v>1</v>
      </c>
      <c r="J492" s="495">
        <v>0</v>
      </c>
      <c r="K492" s="495">
        <v>1</v>
      </c>
      <c r="L492" s="495">
        <v>1</v>
      </c>
      <c r="M492" s="495">
        <v>1</v>
      </c>
      <c r="N492" s="495">
        <v>1</v>
      </c>
      <c r="O492" s="495">
        <v>0</v>
      </c>
      <c r="P492" s="495">
        <v>1</v>
      </c>
      <c r="Q492" s="495">
        <v>0</v>
      </c>
      <c r="R492" s="495">
        <v>2</v>
      </c>
      <c r="S492" s="495">
        <v>2</v>
      </c>
    </row>
    <row r="493" spans="1:19" s="34" customFormat="1">
      <c r="A493" s="494" t="s">
        <v>1482</v>
      </c>
      <c r="B493" s="495">
        <v>8</v>
      </c>
      <c r="C493" s="495">
        <v>100</v>
      </c>
      <c r="D493" s="496">
        <v>12.5</v>
      </c>
      <c r="E493" s="495">
        <v>0</v>
      </c>
      <c r="F493" s="495">
        <v>0</v>
      </c>
      <c r="G493" s="495">
        <v>1</v>
      </c>
      <c r="H493" s="495">
        <v>0</v>
      </c>
      <c r="I493" s="495">
        <v>0</v>
      </c>
      <c r="J493" s="495">
        <v>0</v>
      </c>
      <c r="K493" s="495">
        <v>2</v>
      </c>
      <c r="L493" s="495">
        <v>0</v>
      </c>
      <c r="M493" s="495">
        <v>0</v>
      </c>
      <c r="N493" s="495">
        <v>0</v>
      </c>
      <c r="O493" s="495">
        <v>0</v>
      </c>
      <c r="P493" s="495">
        <v>1</v>
      </c>
      <c r="Q493" s="495">
        <v>2</v>
      </c>
      <c r="R493" s="495">
        <v>1</v>
      </c>
      <c r="S493" s="495">
        <v>1</v>
      </c>
    </row>
    <row r="494" spans="1:19" s="34" customFormat="1">
      <c r="A494" s="492" t="s">
        <v>218</v>
      </c>
      <c r="B494" s="491">
        <v>2705</v>
      </c>
      <c r="C494" s="491">
        <v>6626</v>
      </c>
      <c r="D494" s="493">
        <v>2.4495378927911275</v>
      </c>
      <c r="E494" s="491">
        <v>49</v>
      </c>
      <c r="F494" s="491">
        <v>175</v>
      </c>
      <c r="G494" s="491">
        <v>135</v>
      </c>
      <c r="H494" s="491">
        <v>105</v>
      </c>
      <c r="I494" s="491">
        <v>47</v>
      </c>
      <c r="J494" s="491">
        <v>47</v>
      </c>
      <c r="K494" s="491">
        <v>89</v>
      </c>
      <c r="L494" s="491">
        <v>141</v>
      </c>
      <c r="M494" s="491">
        <v>148</v>
      </c>
      <c r="N494" s="491">
        <v>151</v>
      </c>
      <c r="O494" s="491">
        <v>154</v>
      </c>
      <c r="P494" s="491">
        <v>200</v>
      </c>
      <c r="Q494" s="491">
        <v>201</v>
      </c>
      <c r="R494" s="491">
        <v>225</v>
      </c>
      <c r="S494" s="491">
        <v>838</v>
      </c>
    </row>
    <row r="495" spans="1:19" s="34" customFormat="1">
      <c r="A495" s="494" t="s">
        <v>1483</v>
      </c>
      <c r="B495" s="495">
        <v>97</v>
      </c>
      <c r="C495" s="495">
        <v>227</v>
      </c>
      <c r="D495" s="496">
        <v>2.3402061855670104</v>
      </c>
      <c r="E495" s="495">
        <v>0</v>
      </c>
      <c r="F495" s="495">
        <v>25</v>
      </c>
      <c r="G495" s="495">
        <v>12</v>
      </c>
      <c r="H495" s="495">
        <v>15</v>
      </c>
      <c r="I495" s="495">
        <v>10</v>
      </c>
      <c r="J495" s="495">
        <v>4</v>
      </c>
      <c r="K495" s="495">
        <v>5</v>
      </c>
      <c r="L495" s="495">
        <v>9</v>
      </c>
      <c r="M495" s="495">
        <v>4</v>
      </c>
      <c r="N495" s="495">
        <v>8</v>
      </c>
      <c r="O495" s="495">
        <v>2</v>
      </c>
      <c r="P495" s="495">
        <v>2</v>
      </c>
      <c r="Q495" s="495">
        <v>1</v>
      </c>
      <c r="R495" s="495">
        <v>0</v>
      </c>
      <c r="S495" s="495">
        <v>0</v>
      </c>
    </row>
    <row r="496" spans="1:19" s="34" customFormat="1">
      <c r="A496" s="494" t="s">
        <v>1484</v>
      </c>
      <c r="B496" s="495">
        <v>22</v>
      </c>
      <c r="C496" s="495">
        <v>44</v>
      </c>
      <c r="D496" s="496">
        <v>2</v>
      </c>
      <c r="E496" s="495">
        <v>0</v>
      </c>
      <c r="F496" s="495">
        <v>1</v>
      </c>
      <c r="G496" s="495">
        <v>1</v>
      </c>
      <c r="H496" s="495">
        <v>2</v>
      </c>
      <c r="I496" s="495">
        <v>0</v>
      </c>
      <c r="J496" s="495">
        <v>0</v>
      </c>
      <c r="K496" s="495">
        <v>1</v>
      </c>
      <c r="L496" s="495">
        <v>1</v>
      </c>
      <c r="M496" s="495">
        <v>4</v>
      </c>
      <c r="N496" s="495">
        <v>2</v>
      </c>
      <c r="O496" s="495">
        <v>2</v>
      </c>
      <c r="P496" s="495">
        <v>2</v>
      </c>
      <c r="Q496" s="495">
        <v>3</v>
      </c>
      <c r="R496" s="495">
        <v>0</v>
      </c>
      <c r="S496" s="495">
        <v>3</v>
      </c>
    </row>
    <row r="497" spans="1:19" s="34" customFormat="1">
      <c r="A497" s="494" t="s">
        <v>1485</v>
      </c>
      <c r="B497" s="495">
        <v>232</v>
      </c>
      <c r="C497" s="495">
        <v>309</v>
      </c>
      <c r="D497" s="496">
        <v>1.3318965517241379</v>
      </c>
      <c r="E497" s="495">
        <v>0</v>
      </c>
      <c r="F497" s="495">
        <v>3</v>
      </c>
      <c r="G497" s="495">
        <v>6</v>
      </c>
      <c r="H497" s="495">
        <v>4</v>
      </c>
      <c r="I497" s="495">
        <v>4</v>
      </c>
      <c r="J497" s="495">
        <v>1</v>
      </c>
      <c r="K497" s="495">
        <v>5</v>
      </c>
      <c r="L497" s="495">
        <v>3</v>
      </c>
      <c r="M497" s="495">
        <v>6</v>
      </c>
      <c r="N497" s="495">
        <v>23</v>
      </c>
      <c r="O497" s="495">
        <v>24</v>
      </c>
      <c r="P497" s="495">
        <v>33</v>
      </c>
      <c r="Q497" s="495">
        <v>27</v>
      </c>
      <c r="R497" s="495">
        <v>32</v>
      </c>
      <c r="S497" s="495">
        <v>61</v>
      </c>
    </row>
    <row r="498" spans="1:19" s="34" customFormat="1">
      <c r="A498" s="494" t="s">
        <v>1486</v>
      </c>
      <c r="B498" s="495">
        <v>105</v>
      </c>
      <c r="C498" s="495">
        <v>274</v>
      </c>
      <c r="D498" s="496">
        <v>2.6095238095238096</v>
      </c>
      <c r="E498" s="495">
        <v>9</v>
      </c>
      <c r="F498" s="495">
        <v>20</v>
      </c>
      <c r="G498" s="495">
        <v>8</v>
      </c>
      <c r="H498" s="495">
        <v>1</v>
      </c>
      <c r="I498" s="495">
        <v>2</v>
      </c>
      <c r="J498" s="495">
        <v>1</v>
      </c>
      <c r="K498" s="495">
        <v>4</v>
      </c>
      <c r="L498" s="495">
        <v>9</v>
      </c>
      <c r="M498" s="495">
        <v>7</v>
      </c>
      <c r="N498" s="495">
        <v>1</v>
      </c>
      <c r="O498" s="495">
        <v>6</v>
      </c>
      <c r="P498" s="495">
        <v>7</v>
      </c>
      <c r="Q498" s="495">
        <v>4</v>
      </c>
      <c r="R498" s="495">
        <v>5</v>
      </c>
      <c r="S498" s="495">
        <v>21</v>
      </c>
    </row>
    <row r="499" spans="1:19" s="34" customFormat="1">
      <c r="A499" s="494" t="s">
        <v>1487</v>
      </c>
      <c r="B499" s="495">
        <v>54</v>
      </c>
      <c r="C499" s="495">
        <v>264</v>
      </c>
      <c r="D499" s="496">
        <v>4.8888888888888893</v>
      </c>
      <c r="E499" s="495">
        <v>2</v>
      </c>
      <c r="F499" s="495">
        <v>11</v>
      </c>
      <c r="G499" s="495">
        <v>3</v>
      </c>
      <c r="H499" s="495">
        <v>4</v>
      </c>
      <c r="I499" s="495">
        <v>0</v>
      </c>
      <c r="J499" s="495">
        <v>2</v>
      </c>
      <c r="K499" s="495">
        <v>1</v>
      </c>
      <c r="L499" s="495">
        <v>6</v>
      </c>
      <c r="M499" s="495">
        <v>1</v>
      </c>
      <c r="N499" s="495">
        <v>2</v>
      </c>
      <c r="O499" s="495">
        <v>1</v>
      </c>
      <c r="P499" s="495">
        <v>8</v>
      </c>
      <c r="Q499" s="495">
        <v>1</v>
      </c>
      <c r="R499" s="495">
        <v>3</v>
      </c>
      <c r="S499" s="495">
        <v>9</v>
      </c>
    </row>
    <row r="500" spans="1:19" s="34" customFormat="1">
      <c r="A500" s="494" t="s">
        <v>1488</v>
      </c>
      <c r="B500" s="495">
        <v>2</v>
      </c>
      <c r="C500" s="495">
        <v>17</v>
      </c>
      <c r="D500" s="496">
        <v>8.5</v>
      </c>
      <c r="E500" s="495">
        <v>0</v>
      </c>
      <c r="F500" s="495">
        <v>0</v>
      </c>
      <c r="G500" s="495">
        <v>0</v>
      </c>
      <c r="H500" s="495">
        <v>0</v>
      </c>
      <c r="I500" s="495">
        <v>0</v>
      </c>
      <c r="J500" s="495">
        <v>0</v>
      </c>
      <c r="K500" s="495">
        <v>0</v>
      </c>
      <c r="L500" s="495">
        <v>0</v>
      </c>
      <c r="M500" s="495">
        <v>0</v>
      </c>
      <c r="N500" s="495">
        <v>1</v>
      </c>
      <c r="O500" s="495">
        <v>0</v>
      </c>
      <c r="P500" s="495">
        <v>1</v>
      </c>
      <c r="Q500" s="495">
        <v>0</v>
      </c>
      <c r="R500" s="495">
        <v>0</v>
      </c>
      <c r="S500" s="495">
        <v>0</v>
      </c>
    </row>
    <row r="501" spans="1:19" s="34" customFormat="1">
      <c r="A501" s="494" t="s">
        <v>1489</v>
      </c>
      <c r="B501" s="495">
        <v>48</v>
      </c>
      <c r="C501" s="495">
        <v>187</v>
      </c>
      <c r="D501" s="496">
        <v>3.8958333333333335</v>
      </c>
      <c r="E501" s="495">
        <v>11</v>
      </c>
      <c r="F501" s="495">
        <v>12</v>
      </c>
      <c r="G501" s="495">
        <v>2</v>
      </c>
      <c r="H501" s="495">
        <v>4</v>
      </c>
      <c r="I501" s="495">
        <v>2</v>
      </c>
      <c r="J501" s="495">
        <v>0</v>
      </c>
      <c r="K501" s="495">
        <v>3</v>
      </c>
      <c r="L501" s="495">
        <v>3</v>
      </c>
      <c r="M501" s="495">
        <v>1</v>
      </c>
      <c r="N501" s="495">
        <v>0</v>
      </c>
      <c r="O501" s="495">
        <v>0</v>
      </c>
      <c r="P501" s="495">
        <v>3</v>
      </c>
      <c r="Q501" s="495">
        <v>1</v>
      </c>
      <c r="R501" s="495">
        <v>1</v>
      </c>
      <c r="S501" s="495">
        <v>5</v>
      </c>
    </row>
    <row r="502" spans="1:19" s="34" customFormat="1">
      <c r="A502" s="494" t="s">
        <v>1490</v>
      </c>
      <c r="B502" s="495">
        <v>623</v>
      </c>
      <c r="C502" s="495">
        <v>727</v>
      </c>
      <c r="D502" s="496">
        <v>1.1669341894060996</v>
      </c>
      <c r="E502" s="495">
        <v>0</v>
      </c>
      <c r="F502" s="495">
        <v>6</v>
      </c>
      <c r="G502" s="495">
        <v>5</v>
      </c>
      <c r="H502" s="495">
        <v>2</v>
      </c>
      <c r="I502" s="495">
        <v>8</v>
      </c>
      <c r="J502" s="495">
        <v>10</v>
      </c>
      <c r="K502" s="495">
        <v>49</v>
      </c>
      <c r="L502" s="495">
        <v>73</v>
      </c>
      <c r="M502" s="495">
        <v>84</v>
      </c>
      <c r="N502" s="495">
        <v>75</v>
      </c>
      <c r="O502" s="495">
        <v>78</v>
      </c>
      <c r="P502" s="495">
        <v>64</v>
      </c>
      <c r="Q502" s="495">
        <v>66</v>
      </c>
      <c r="R502" s="495">
        <v>42</v>
      </c>
      <c r="S502" s="495">
        <v>61</v>
      </c>
    </row>
    <row r="503" spans="1:19" s="34" customFormat="1">
      <c r="A503" s="494" t="s">
        <v>1492</v>
      </c>
      <c r="B503" s="495">
        <v>7</v>
      </c>
      <c r="C503" s="495">
        <v>29</v>
      </c>
      <c r="D503" s="496">
        <v>4.1428571428571432</v>
      </c>
      <c r="E503" s="495">
        <v>0</v>
      </c>
      <c r="F503" s="495">
        <v>0</v>
      </c>
      <c r="G503" s="495">
        <v>0</v>
      </c>
      <c r="H503" s="495">
        <v>1</v>
      </c>
      <c r="I503" s="495">
        <v>0</v>
      </c>
      <c r="J503" s="495">
        <v>0</v>
      </c>
      <c r="K503" s="495">
        <v>1</v>
      </c>
      <c r="L503" s="495">
        <v>1</v>
      </c>
      <c r="M503" s="495">
        <v>1</v>
      </c>
      <c r="N503" s="495">
        <v>0</v>
      </c>
      <c r="O503" s="495">
        <v>0</v>
      </c>
      <c r="P503" s="495">
        <v>0</v>
      </c>
      <c r="Q503" s="495">
        <v>0</v>
      </c>
      <c r="R503" s="495">
        <v>1</v>
      </c>
      <c r="S503" s="495">
        <v>2</v>
      </c>
    </row>
    <row r="504" spans="1:19" s="34" customFormat="1">
      <c r="A504" s="494" t="s">
        <v>1493</v>
      </c>
      <c r="B504" s="495">
        <v>104</v>
      </c>
      <c r="C504" s="495">
        <v>658</v>
      </c>
      <c r="D504" s="496">
        <v>6.3269230769230766</v>
      </c>
      <c r="E504" s="495">
        <v>1</v>
      </c>
      <c r="F504" s="495">
        <v>8</v>
      </c>
      <c r="G504" s="495">
        <v>5</v>
      </c>
      <c r="H504" s="495">
        <v>6</v>
      </c>
      <c r="I504" s="495">
        <v>0</v>
      </c>
      <c r="J504" s="495">
        <v>2</v>
      </c>
      <c r="K504" s="495">
        <v>1</v>
      </c>
      <c r="L504" s="495">
        <v>4</v>
      </c>
      <c r="M504" s="495">
        <v>7</v>
      </c>
      <c r="N504" s="495">
        <v>8</v>
      </c>
      <c r="O504" s="495">
        <v>6</v>
      </c>
      <c r="P504" s="495">
        <v>9</v>
      </c>
      <c r="Q504" s="495">
        <v>8</v>
      </c>
      <c r="R504" s="495">
        <v>10</v>
      </c>
      <c r="S504" s="495">
        <v>29</v>
      </c>
    </row>
    <row r="505" spans="1:19" s="34" customFormat="1">
      <c r="A505" s="494" t="s">
        <v>1494</v>
      </c>
      <c r="B505" s="495">
        <v>13</v>
      </c>
      <c r="C505" s="495">
        <v>107</v>
      </c>
      <c r="D505" s="496">
        <v>8.2307692307692299</v>
      </c>
      <c r="E505" s="495">
        <v>0</v>
      </c>
      <c r="F505" s="495">
        <v>1</v>
      </c>
      <c r="G505" s="495">
        <v>0</v>
      </c>
      <c r="H505" s="495">
        <v>0</v>
      </c>
      <c r="I505" s="495">
        <v>0</v>
      </c>
      <c r="J505" s="495">
        <v>2</v>
      </c>
      <c r="K505" s="495">
        <v>1</v>
      </c>
      <c r="L505" s="495">
        <v>2</v>
      </c>
      <c r="M505" s="495">
        <v>1</v>
      </c>
      <c r="N505" s="495">
        <v>2</v>
      </c>
      <c r="O505" s="495">
        <v>1</v>
      </c>
      <c r="P505" s="495">
        <v>0</v>
      </c>
      <c r="Q505" s="495">
        <v>1</v>
      </c>
      <c r="R505" s="495">
        <v>0</v>
      </c>
      <c r="S505" s="495">
        <v>2</v>
      </c>
    </row>
    <row r="506" spans="1:19" s="34" customFormat="1">
      <c r="A506" s="494" t="s">
        <v>1495</v>
      </c>
      <c r="B506" s="495">
        <v>30</v>
      </c>
      <c r="C506" s="495">
        <v>62</v>
      </c>
      <c r="D506" s="496">
        <v>2.0666666666666669</v>
      </c>
      <c r="E506" s="495">
        <v>0</v>
      </c>
      <c r="F506" s="495">
        <v>1</v>
      </c>
      <c r="G506" s="495">
        <v>0</v>
      </c>
      <c r="H506" s="495">
        <v>2</v>
      </c>
      <c r="I506" s="495">
        <v>1</v>
      </c>
      <c r="J506" s="495">
        <v>1</v>
      </c>
      <c r="K506" s="495">
        <v>0</v>
      </c>
      <c r="L506" s="495">
        <v>7</v>
      </c>
      <c r="M506" s="495">
        <v>2</v>
      </c>
      <c r="N506" s="495">
        <v>1</v>
      </c>
      <c r="O506" s="495">
        <v>1</v>
      </c>
      <c r="P506" s="495">
        <v>0</v>
      </c>
      <c r="Q506" s="495">
        <v>1</v>
      </c>
      <c r="R506" s="495">
        <v>1</v>
      </c>
      <c r="S506" s="495">
        <v>12</v>
      </c>
    </row>
    <row r="507" spans="1:19" s="34" customFormat="1">
      <c r="A507" s="494" t="s">
        <v>1496</v>
      </c>
      <c r="B507" s="495">
        <v>1</v>
      </c>
      <c r="C507" s="495">
        <v>1</v>
      </c>
      <c r="D507" s="496">
        <v>1</v>
      </c>
      <c r="E507" s="495">
        <v>0</v>
      </c>
      <c r="F507" s="495">
        <v>0</v>
      </c>
      <c r="G507" s="495">
        <v>0</v>
      </c>
      <c r="H507" s="495">
        <v>0</v>
      </c>
      <c r="I507" s="495">
        <v>0</v>
      </c>
      <c r="J507" s="495">
        <v>0</v>
      </c>
      <c r="K507" s="495">
        <v>0</v>
      </c>
      <c r="L507" s="495">
        <v>0</v>
      </c>
      <c r="M507" s="495">
        <v>0</v>
      </c>
      <c r="N507" s="495">
        <v>0</v>
      </c>
      <c r="O507" s="495">
        <v>1</v>
      </c>
      <c r="P507" s="495">
        <v>0</v>
      </c>
      <c r="Q507" s="495">
        <v>0</v>
      </c>
      <c r="R507" s="495">
        <v>0</v>
      </c>
      <c r="S507" s="495">
        <v>0</v>
      </c>
    </row>
    <row r="508" spans="1:19" s="34" customFormat="1">
      <c r="A508" s="494" t="s">
        <v>1497</v>
      </c>
      <c r="B508" s="495">
        <v>9</v>
      </c>
      <c r="C508" s="495">
        <v>30</v>
      </c>
      <c r="D508" s="496">
        <v>3.3333333333333335</v>
      </c>
      <c r="E508" s="495">
        <v>0</v>
      </c>
      <c r="F508" s="495">
        <v>1</v>
      </c>
      <c r="G508" s="495">
        <v>5</v>
      </c>
      <c r="H508" s="495">
        <v>1</v>
      </c>
      <c r="I508" s="495">
        <v>0</v>
      </c>
      <c r="J508" s="495">
        <v>0</v>
      </c>
      <c r="K508" s="495">
        <v>0</v>
      </c>
      <c r="L508" s="495">
        <v>0</v>
      </c>
      <c r="M508" s="495">
        <v>0</v>
      </c>
      <c r="N508" s="495">
        <v>0</v>
      </c>
      <c r="O508" s="495">
        <v>0</v>
      </c>
      <c r="P508" s="495">
        <v>0</v>
      </c>
      <c r="Q508" s="495">
        <v>0</v>
      </c>
      <c r="R508" s="495">
        <v>0</v>
      </c>
      <c r="S508" s="495">
        <v>2</v>
      </c>
    </row>
    <row r="509" spans="1:19" s="34" customFormat="1">
      <c r="A509" s="494" t="s">
        <v>1498</v>
      </c>
      <c r="B509" s="495">
        <v>8</v>
      </c>
      <c r="C509" s="495">
        <v>24</v>
      </c>
      <c r="D509" s="496">
        <v>3</v>
      </c>
      <c r="E509" s="495">
        <v>0</v>
      </c>
      <c r="F509" s="495">
        <v>1</v>
      </c>
      <c r="G509" s="495">
        <v>1</v>
      </c>
      <c r="H509" s="495">
        <v>0</v>
      </c>
      <c r="I509" s="495">
        <v>1</v>
      </c>
      <c r="J509" s="495">
        <v>3</v>
      </c>
      <c r="K509" s="495">
        <v>0</v>
      </c>
      <c r="L509" s="495">
        <v>0</v>
      </c>
      <c r="M509" s="495">
        <v>0</v>
      </c>
      <c r="N509" s="495">
        <v>0</v>
      </c>
      <c r="O509" s="495">
        <v>0</v>
      </c>
      <c r="P509" s="495">
        <v>0</v>
      </c>
      <c r="Q509" s="495">
        <v>0</v>
      </c>
      <c r="R509" s="495">
        <v>2</v>
      </c>
      <c r="S509" s="495">
        <v>0</v>
      </c>
    </row>
    <row r="510" spans="1:19" s="34" customFormat="1">
      <c r="A510" s="494" t="s">
        <v>1500</v>
      </c>
      <c r="B510" s="495">
        <v>326</v>
      </c>
      <c r="C510" s="495">
        <v>634</v>
      </c>
      <c r="D510" s="496">
        <v>1.9447852760736197</v>
      </c>
      <c r="E510" s="495">
        <v>0</v>
      </c>
      <c r="F510" s="495">
        <v>0</v>
      </c>
      <c r="G510" s="495">
        <v>0</v>
      </c>
      <c r="H510" s="495">
        <v>0</v>
      </c>
      <c r="I510" s="495">
        <v>0</v>
      </c>
      <c r="J510" s="495">
        <v>0</v>
      </c>
      <c r="K510" s="495">
        <v>0</v>
      </c>
      <c r="L510" s="495">
        <v>0</v>
      </c>
      <c r="M510" s="495">
        <v>0</v>
      </c>
      <c r="N510" s="495">
        <v>0</v>
      </c>
      <c r="O510" s="495">
        <v>0</v>
      </c>
      <c r="P510" s="495">
        <v>17</v>
      </c>
      <c r="Q510" s="495">
        <v>27</v>
      </c>
      <c r="R510" s="495">
        <v>35</v>
      </c>
      <c r="S510" s="495">
        <v>247</v>
      </c>
    </row>
    <row r="511" spans="1:19" s="34" customFormat="1">
      <c r="A511" s="494" t="s">
        <v>1501</v>
      </c>
      <c r="B511" s="495">
        <v>361</v>
      </c>
      <c r="C511" s="495">
        <v>519</v>
      </c>
      <c r="D511" s="496">
        <v>1.4376731301939059</v>
      </c>
      <c r="E511" s="495">
        <v>0</v>
      </c>
      <c r="F511" s="495">
        <v>6</v>
      </c>
      <c r="G511" s="495">
        <v>5</v>
      </c>
      <c r="H511" s="495">
        <v>10</v>
      </c>
      <c r="I511" s="495">
        <v>2</v>
      </c>
      <c r="J511" s="495">
        <v>2</v>
      </c>
      <c r="K511" s="495">
        <v>1</v>
      </c>
      <c r="L511" s="495">
        <v>2</v>
      </c>
      <c r="M511" s="495">
        <v>1</v>
      </c>
      <c r="N511" s="495">
        <v>5</v>
      </c>
      <c r="O511" s="495">
        <v>9</v>
      </c>
      <c r="P511" s="495">
        <v>14</v>
      </c>
      <c r="Q511" s="495">
        <v>21</v>
      </c>
      <c r="R511" s="495">
        <v>48</v>
      </c>
      <c r="S511" s="495">
        <v>235</v>
      </c>
    </row>
    <row r="512" spans="1:19" s="34" customFormat="1">
      <c r="A512" s="494" t="s">
        <v>1502</v>
      </c>
      <c r="B512" s="495">
        <v>19</v>
      </c>
      <c r="C512" s="495">
        <v>40</v>
      </c>
      <c r="D512" s="496">
        <v>2.1052631578947367</v>
      </c>
      <c r="E512" s="495">
        <v>1</v>
      </c>
      <c r="F512" s="495">
        <v>5</v>
      </c>
      <c r="G512" s="495">
        <v>1</v>
      </c>
      <c r="H512" s="495">
        <v>1</v>
      </c>
      <c r="I512" s="495">
        <v>0</v>
      </c>
      <c r="J512" s="495">
        <v>0</v>
      </c>
      <c r="K512" s="495">
        <v>0</v>
      </c>
      <c r="L512" s="495">
        <v>0</v>
      </c>
      <c r="M512" s="495">
        <v>0</v>
      </c>
      <c r="N512" s="495">
        <v>1</v>
      </c>
      <c r="O512" s="495">
        <v>0</v>
      </c>
      <c r="P512" s="495">
        <v>2</v>
      </c>
      <c r="Q512" s="495">
        <v>1</v>
      </c>
      <c r="R512" s="495">
        <v>1</v>
      </c>
      <c r="S512" s="495">
        <v>6</v>
      </c>
    </row>
    <row r="513" spans="1:19" s="34" customFormat="1">
      <c r="A513" s="494" t="s">
        <v>1503</v>
      </c>
      <c r="B513" s="495">
        <v>3</v>
      </c>
      <c r="C513" s="495">
        <v>6</v>
      </c>
      <c r="D513" s="496">
        <v>2</v>
      </c>
      <c r="E513" s="495">
        <v>0</v>
      </c>
      <c r="F513" s="495">
        <v>0</v>
      </c>
      <c r="G513" s="495">
        <v>0</v>
      </c>
      <c r="H513" s="495">
        <v>0</v>
      </c>
      <c r="I513" s="495">
        <v>0</v>
      </c>
      <c r="J513" s="495">
        <v>0</v>
      </c>
      <c r="K513" s="495">
        <v>0</v>
      </c>
      <c r="L513" s="495">
        <v>0</v>
      </c>
      <c r="M513" s="495">
        <v>0</v>
      </c>
      <c r="N513" s="495">
        <v>0</v>
      </c>
      <c r="O513" s="495">
        <v>0</v>
      </c>
      <c r="P513" s="495">
        <v>2</v>
      </c>
      <c r="Q513" s="495">
        <v>0</v>
      </c>
      <c r="R513" s="495">
        <v>1</v>
      </c>
      <c r="S513" s="495">
        <v>0</v>
      </c>
    </row>
    <row r="514" spans="1:19" s="34" customFormat="1">
      <c r="A514" s="494" t="s">
        <v>1504</v>
      </c>
      <c r="B514" s="495">
        <v>3</v>
      </c>
      <c r="C514" s="495">
        <v>25</v>
      </c>
      <c r="D514" s="496">
        <v>8.3333333333333339</v>
      </c>
      <c r="E514" s="495">
        <v>0</v>
      </c>
      <c r="F514" s="495">
        <v>0</v>
      </c>
      <c r="G514" s="495">
        <v>0</v>
      </c>
      <c r="H514" s="495">
        <v>0</v>
      </c>
      <c r="I514" s="495">
        <v>1</v>
      </c>
      <c r="J514" s="495">
        <v>1</v>
      </c>
      <c r="K514" s="495">
        <v>0</v>
      </c>
      <c r="L514" s="495">
        <v>0</v>
      </c>
      <c r="M514" s="495">
        <v>1</v>
      </c>
      <c r="N514" s="495">
        <v>0</v>
      </c>
      <c r="O514" s="495">
        <v>0</v>
      </c>
      <c r="P514" s="495">
        <v>0</v>
      </c>
      <c r="Q514" s="495">
        <v>0</v>
      </c>
      <c r="R514" s="495">
        <v>0</v>
      </c>
      <c r="S514" s="495">
        <v>0</v>
      </c>
    </row>
    <row r="515" spans="1:19" s="34" customFormat="1">
      <c r="A515" s="494" t="s">
        <v>971</v>
      </c>
      <c r="B515" s="495">
        <v>1</v>
      </c>
      <c r="C515" s="495">
        <v>1</v>
      </c>
      <c r="D515" s="496">
        <v>1</v>
      </c>
      <c r="E515" s="495">
        <v>0</v>
      </c>
      <c r="F515" s="495">
        <v>0</v>
      </c>
      <c r="G515" s="495">
        <v>1</v>
      </c>
      <c r="H515" s="495">
        <v>0</v>
      </c>
      <c r="I515" s="495">
        <v>0</v>
      </c>
      <c r="J515" s="495">
        <v>0</v>
      </c>
      <c r="K515" s="495">
        <v>0</v>
      </c>
      <c r="L515" s="495">
        <v>0</v>
      </c>
      <c r="M515" s="495">
        <v>0</v>
      </c>
      <c r="N515" s="495">
        <v>0</v>
      </c>
      <c r="O515" s="495">
        <v>0</v>
      </c>
      <c r="P515" s="495">
        <v>0</v>
      </c>
      <c r="Q515" s="495">
        <v>0</v>
      </c>
      <c r="R515" s="495">
        <v>0</v>
      </c>
      <c r="S515" s="495">
        <v>0</v>
      </c>
    </row>
    <row r="516" spans="1:19" s="34" customFormat="1">
      <c r="A516" s="494" t="s">
        <v>1506</v>
      </c>
      <c r="B516" s="495">
        <v>49</v>
      </c>
      <c r="C516" s="495">
        <v>162</v>
      </c>
      <c r="D516" s="496">
        <v>3.306122448979592</v>
      </c>
      <c r="E516" s="495">
        <v>1</v>
      </c>
      <c r="F516" s="495">
        <v>0</v>
      </c>
      <c r="G516" s="495">
        <v>1</v>
      </c>
      <c r="H516" s="495">
        <v>1</v>
      </c>
      <c r="I516" s="495">
        <v>0</v>
      </c>
      <c r="J516" s="495">
        <v>1</v>
      </c>
      <c r="K516" s="495">
        <v>1</v>
      </c>
      <c r="L516" s="495">
        <v>0</v>
      </c>
      <c r="M516" s="495">
        <v>3</v>
      </c>
      <c r="N516" s="495">
        <v>2</v>
      </c>
      <c r="O516" s="495">
        <v>1</v>
      </c>
      <c r="P516" s="495">
        <v>7</v>
      </c>
      <c r="Q516" s="495">
        <v>10</v>
      </c>
      <c r="R516" s="495">
        <v>3</v>
      </c>
      <c r="S516" s="495">
        <v>18</v>
      </c>
    </row>
    <row r="517" spans="1:19" s="34" customFormat="1">
      <c r="A517" s="494" t="s">
        <v>1507</v>
      </c>
      <c r="B517" s="495">
        <v>8</v>
      </c>
      <c r="C517" s="495">
        <v>16</v>
      </c>
      <c r="D517" s="496">
        <v>2</v>
      </c>
      <c r="E517" s="495">
        <v>0</v>
      </c>
      <c r="F517" s="495">
        <v>0</v>
      </c>
      <c r="G517" s="495">
        <v>0</v>
      </c>
      <c r="H517" s="495">
        <v>0</v>
      </c>
      <c r="I517" s="495">
        <v>0</v>
      </c>
      <c r="J517" s="495">
        <v>0</v>
      </c>
      <c r="K517" s="495">
        <v>0</v>
      </c>
      <c r="L517" s="495">
        <v>0</v>
      </c>
      <c r="M517" s="495">
        <v>1</v>
      </c>
      <c r="N517" s="495">
        <v>0</v>
      </c>
      <c r="O517" s="495">
        <v>0</v>
      </c>
      <c r="P517" s="495">
        <v>2</v>
      </c>
      <c r="Q517" s="495">
        <v>0</v>
      </c>
      <c r="R517" s="495">
        <v>2</v>
      </c>
      <c r="S517" s="495">
        <v>3</v>
      </c>
    </row>
    <row r="518" spans="1:19" s="34" customFormat="1">
      <c r="A518" s="494" t="s">
        <v>1508</v>
      </c>
      <c r="B518" s="495">
        <v>80</v>
      </c>
      <c r="C518" s="495">
        <v>328</v>
      </c>
      <c r="D518" s="496">
        <v>4.0999999999999996</v>
      </c>
      <c r="E518" s="495">
        <v>20</v>
      </c>
      <c r="F518" s="495">
        <v>1</v>
      </c>
      <c r="G518" s="495">
        <v>1</v>
      </c>
      <c r="H518" s="495">
        <v>2</v>
      </c>
      <c r="I518" s="495">
        <v>0</v>
      </c>
      <c r="J518" s="495">
        <v>1</v>
      </c>
      <c r="K518" s="495">
        <v>0</v>
      </c>
      <c r="L518" s="495">
        <v>0</v>
      </c>
      <c r="M518" s="495">
        <v>6</v>
      </c>
      <c r="N518" s="495">
        <v>1</v>
      </c>
      <c r="O518" s="495">
        <v>3</v>
      </c>
      <c r="P518" s="495">
        <v>1</v>
      </c>
      <c r="Q518" s="495">
        <v>7</v>
      </c>
      <c r="R518" s="495">
        <v>9</v>
      </c>
      <c r="S518" s="495">
        <v>28</v>
      </c>
    </row>
    <row r="519" spans="1:19" s="34" customFormat="1">
      <c r="A519" s="494" t="s">
        <v>1509</v>
      </c>
      <c r="B519" s="495">
        <v>12</v>
      </c>
      <c r="C519" s="495">
        <v>12</v>
      </c>
      <c r="D519" s="496">
        <v>1</v>
      </c>
      <c r="E519" s="495">
        <v>0</v>
      </c>
      <c r="F519" s="495">
        <v>0</v>
      </c>
      <c r="G519" s="495">
        <v>0</v>
      </c>
      <c r="H519" s="495">
        <v>0</v>
      </c>
      <c r="I519" s="495">
        <v>0</v>
      </c>
      <c r="J519" s="495">
        <v>0</v>
      </c>
      <c r="K519" s="495">
        <v>0</v>
      </c>
      <c r="L519" s="495">
        <v>0</v>
      </c>
      <c r="M519" s="495">
        <v>0</v>
      </c>
      <c r="N519" s="495">
        <v>0</v>
      </c>
      <c r="O519" s="495">
        <v>0</v>
      </c>
      <c r="P519" s="495">
        <v>0</v>
      </c>
      <c r="Q519" s="495">
        <v>2</v>
      </c>
      <c r="R519" s="495">
        <v>3</v>
      </c>
      <c r="S519" s="495">
        <v>7</v>
      </c>
    </row>
    <row r="520" spans="1:19" s="34" customFormat="1">
      <c r="A520" s="494" t="s">
        <v>1510</v>
      </c>
      <c r="B520" s="495">
        <v>95</v>
      </c>
      <c r="C520" s="495">
        <v>361</v>
      </c>
      <c r="D520" s="496">
        <v>3.8</v>
      </c>
      <c r="E520" s="495">
        <v>0</v>
      </c>
      <c r="F520" s="495">
        <v>4</v>
      </c>
      <c r="G520" s="495">
        <v>2</v>
      </c>
      <c r="H520" s="495">
        <v>1</v>
      </c>
      <c r="I520" s="495">
        <v>1</v>
      </c>
      <c r="J520" s="495">
        <v>1</v>
      </c>
      <c r="K520" s="495">
        <v>1</v>
      </c>
      <c r="L520" s="495">
        <v>1</v>
      </c>
      <c r="M520" s="495">
        <v>1</v>
      </c>
      <c r="N520" s="495">
        <v>4</v>
      </c>
      <c r="O520" s="495">
        <v>4</v>
      </c>
      <c r="P520" s="495">
        <v>10</v>
      </c>
      <c r="Q520" s="495">
        <v>12</v>
      </c>
      <c r="R520" s="495">
        <v>11</v>
      </c>
      <c r="S520" s="495">
        <v>42</v>
      </c>
    </row>
    <row r="521" spans="1:19" s="34" customFormat="1">
      <c r="A521" s="494" t="s">
        <v>1512</v>
      </c>
      <c r="B521" s="495">
        <v>18</v>
      </c>
      <c r="C521" s="495">
        <v>35</v>
      </c>
      <c r="D521" s="496">
        <v>1.9444444444444444</v>
      </c>
      <c r="E521" s="495">
        <v>0</v>
      </c>
      <c r="F521" s="495">
        <v>0</v>
      </c>
      <c r="G521" s="495">
        <v>0</v>
      </c>
      <c r="H521" s="495">
        <v>0</v>
      </c>
      <c r="I521" s="495">
        <v>0</v>
      </c>
      <c r="J521" s="495">
        <v>0</v>
      </c>
      <c r="K521" s="495">
        <v>0</v>
      </c>
      <c r="L521" s="495">
        <v>0</v>
      </c>
      <c r="M521" s="495">
        <v>1</v>
      </c>
      <c r="N521" s="495">
        <v>2</v>
      </c>
      <c r="O521" s="495">
        <v>1</v>
      </c>
      <c r="P521" s="495">
        <v>2</v>
      </c>
      <c r="Q521" s="495">
        <v>2</v>
      </c>
      <c r="R521" s="495">
        <v>4</v>
      </c>
      <c r="S521" s="495">
        <v>6</v>
      </c>
    </row>
    <row r="522" spans="1:19" s="34" customFormat="1">
      <c r="A522" s="494" t="s">
        <v>1513</v>
      </c>
      <c r="B522" s="495">
        <v>30</v>
      </c>
      <c r="C522" s="495">
        <v>201</v>
      </c>
      <c r="D522" s="496">
        <v>6.7</v>
      </c>
      <c r="E522" s="495">
        <v>0</v>
      </c>
      <c r="F522" s="495">
        <v>0</v>
      </c>
      <c r="G522" s="495">
        <v>2</v>
      </c>
      <c r="H522" s="495">
        <v>1</v>
      </c>
      <c r="I522" s="495">
        <v>2</v>
      </c>
      <c r="J522" s="495">
        <v>1</v>
      </c>
      <c r="K522" s="495">
        <v>0</v>
      </c>
      <c r="L522" s="495">
        <v>0</v>
      </c>
      <c r="M522" s="495">
        <v>2</v>
      </c>
      <c r="N522" s="495">
        <v>2</v>
      </c>
      <c r="O522" s="495">
        <v>1</v>
      </c>
      <c r="P522" s="495">
        <v>1</v>
      </c>
      <c r="Q522" s="495">
        <v>2</v>
      </c>
      <c r="R522" s="495">
        <v>5</v>
      </c>
      <c r="S522" s="495">
        <v>11</v>
      </c>
    </row>
    <row r="523" spans="1:19" s="34" customFormat="1">
      <c r="A523" s="494" t="s">
        <v>1514</v>
      </c>
      <c r="B523" s="495">
        <v>1</v>
      </c>
      <c r="C523" s="495">
        <v>6</v>
      </c>
      <c r="D523" s="496">
        <v>6</v>
      </c>
      <c r="E523" s="495">
        <v>0</v>
      </c>
      <c r="F523" s="495">
        <v>0</v>
      </c>
      <c r="G523" s="495">
        <v>0</v>
      </c>
      <c r="H523" s="495">
        <v>1</v>
      </c>
      <c r="I523" s="495">
        <v>0</v>
      </c>
      <c r="J523" s="495">
        <v>0</v>
      </c>
      <c r="K523" s="495">
        <v>0</v>
      </c>
      <c r="L523" s="495">
        <v>0</v>
      </c>
      <c r="M523" s="495">
        <v>0</v>
      </c>
      <c r="N523" s="495">
        <v>0</v>
      </c>
      <c r="O523" s="495">
        <v>0</v>
      </c>
      <c r="P523" s="495">
        <v>0</v>
      </c>
      <c r="Q523" s="495">
        <v>0</v>
      </c>
      <c r="R523" s="495">
        <v>0</v>
      </c>
      <c r="S523" s="495">
        <v>0</v>
      </c>
    </row>
    <row r="524" spans="1:19" s="34" customFormat="1">
      <c r="A524" s="494" t="s">
        <v>1515</v>
      </c>
      <c r="B524" s="495">
        <v>68</v>
      </c>
      <c r="C524" s="495">
        <v>577</v>
      </c>
      <c r="D524" s="496">
        <v>8.485294117647058</v>
      </c>
      <c r="E524" s="495">
        <v>0</v>
      </c>
      <c r="F524" s="495">
        <v>0</v>
      </c>
      <c r="G524" s="495">
        <v>3</v>
      </c>
      <c r="H524" s="495">
        <v>4</v>
      </c>
      <c r="I524" s="495">
        <v>6</v>
      </c>
      <c r="J524" s="495">
        <v>8</v>
      </c>
      <c r="K524" s="495">
        <v>6</v>
      </c>
      <c r="L524" s="495">
        <v>8</v>
      </c>
      <c r="M524" s="495">
        <v>8</v>
      </c>
      <c r="N524" s="495">
        <v>7</v>
      </c>
      <c r="O524" s="495">
        <v>4</v>
      </c>
      <c r="P524" s="495">
        <v>4</v>
      </c>
      <c r="Q524" s="495">
        <v>3</v>
      </c>
      <c r="R524" s="495">
        <v>1</v>
      </c>
      <c r="S524" s="495">
        <v>6</v>
      </c>
    </row>
    <row r="525" spans="1:19" s="34" customFormat="1">
      <c r="A525" s="494" t="s">
        <v>1516</v>
      </c>
      <c r="B525" s="495">
        <v>12</v>
      </c>
      <c r="C525" s="495">
        <v>105</v>
      </c>
      <c r="D525" s="496">
        <v>8.75</v>
      </c>
      <c r="E525" s="495">
        <v>0</v>
      </c>
      <c r="F525" s="495">
        <v>0</v>
      </c>
      <c r="G525" s="495">
        <v>1</v>
      </c>
      <c r="H525" s="495">
        <v>0</v>
      </c>
      <c r="I525" s="495">
        <v>0</v>
      </c>
      <c r="J525" s="495">
        <v>0</v>
      </c>
      <c r="K525" s="495">
        <v>2</v>
      </c>
      <c r="L525" s="495">
        <v>2</v>
      </c>
      <c r="M525" s="495">
        <v>1</v>
      </c>
      <c r="N525" s="495">
        <v>3</v>
      </c>
      <c r="O525" s="495">
        <v>1</v>
      </c>
      <c r="P525" s="495">
        <v>1</v>
      </c>
      <c r="Q525" s="495">
        <v>0</v>
      </c>
      <c r="R525" s="495">
        <v>0</v>
      </c>
      <c r="S525" s="495">
        <v>1</v>
      </c>
    </row>
    <row r="526" spans="1:19" s="34" customFormat="1">
      <c r="A526" s="494" t="s">
        <v>1517</v>
      </c>
      <c r="B526" s="495">
        <v>26</v>
      </c>
      <c r="C526" s="495">
        <v>154</v>
      </c>
      <c r="D526" s="496">
        <v>5.9230769230769234</v>
      </c>
      <c r="E526" s="495">
        <v>0</v>
      </c>
      <c r="F526" s="495">
        <v>0</v>
      </c>
      <c r="G526" s="495">
        <v>2</v>
      </c>
      <c r="H526" s="495">
        <v>1</v>
      </c>
      <c r="I526" s="495">
        <v>1</v>
      </c>
      <c r="J526" s="495">
        <v>2</v>
      </c>
      <c r="K526" s="495">
        <v>1</v>
      </c>
      <c r="L526" s="495">
        <v>2</v>
      </c>
      <c r="M526" s="495">
        <v>2</v>
      </c>
      <c r="N526" s="495">
        <v>0</v>
      </c>
      <c r="O526" s="495">
        <v>2</v>
      </c>
      <c r="P526" s="495">
        <v>3</v>
      </c>
      <c r="Q526" s="495">
        <v>0</v>
      </c>
      <c r="R526" s="495">
        <v>1</v>
      </c>
      <c r="S526" s="495">
        <v>9</v>
      </c>
    </row>
    <row r="527" spans="1:19" s="34" customFormat="1">
      <c r="A527" s="494" t="s">
        <v>1518</v>
      </c>
      <c r="B527" s="495">
        <v>174</v>
      </c>
      <c r="C527" s="495">
        <v>263</v>
      </c>
      <c r="D527" s="496">
        <v>1.5114942528735633</v>
      </c>
      <c r="E527" s="495">
        <v>0</v>
      </c>
      <c r="F527" s="495">
        <v>59</v>
      </c>
      <c r="G527" s="495">
        <v>66</v>
      </c>
      <c r="H527" s="495">
        <v>34</v>
      </c>
      <c r="I527" s="495">
        <v>3</v>
      </c>
      <c r="J527" s="495">
        <v>1</v>
      </c>
      <c r="K527" s="495">
        <v>1</v>
      </c>
      <c r="L527" s="495">
        <v>5</v>
      </c>
      <c r="M527" s="495">
        <v>0</v>
      </c>
      <c r="N527" s="495">
        <v>0</v>
      </c>
      <c r="O527" s="495">
        <v>1</v>
      </c>
      <c r="P527" s="495">
        <v>2</v>
      </c>
      <c r="Q527" s="495">
        <v>0</v>
      </c>
      <c r="R527" s="495">
        <v>1</v>
      </c>
      <c r="S527" s="495">
        <v>1</v>
      </c>
    </row>
    <row r="528" spans="1:19" s="34" customFormat="1">
      <c r="A528" s="494" t="s">
        <v>1520</v>
      </c>
      <c r="B528" s="495">
        <v>8</v>
      </c>
      <c r="C528" s="495">
        <v>12</v>
      </c>
      <c r="D528" s="496">
        <v>1.5</v>
      </c>
      <c r="E528" s="495">
        <v>0</v>
      </c>
      <c r="F528" s="495">
        <v>1</v>
      </c>
      <c r="G528" s="495">
        <v>0</v>
      </c>
      <c r="H528" s="495">
        <v>1</v>
      </c>
      <c r="I528" s="495">
        <v>1</v>
      </c>
      <c r="J528" s="495">
        <v>1</v>
      </c>
      <c r="K528" s="495">
        <v>1</v>
      </c>
      <c r="L528" s="495">
        <v>0</v>
      </c>
      <c r="M528" s="495">
        <v>0</v>
      </c>
      <c r="N528" s="495">
        <v>0</v>
      </c>
      <c r="O528" s="495">
        <v>2</v>
      </c>
      <c r="P528" s="495">
        <v>1</v>
      </c>
      <c r="Q528" s="495">
        <v>0</v>
      </c>
      <c r="R528" s="495">
        <v>0</v>
      </c>
      <c r="S528" s="495">
        <v>0</v>
      </c>
    </row>
    <row r="529" spans="1:19" s="34" customFormat="1">
      <c r="A529" s="494" t="s">
        <v>1521</v>
      </c>
      <c r="B529" s="495">
        <v>13</v>
      </c>
      <c r="C529" s="495">
        <v>54</v>
      </c>
      <c r="D529" s="496">
        <v>4.1538461538461542</v>
      </c>
      <c r="E529" s="495">
        <v>1</v>
      </c>
      <c r="F529" s="495">
        <v>3</v>
      </c>
      <c r="G529" s="495">
        <v>2</v>
      </c>
      <c r="H529" s="495">
        <v>1</v>
      </c>
      <c r="I529" s="495">
        <v>0</v>
      </c>
      <c r="J529" s="495">
        <v>2</v>
      </c>
      <c r="K529" s="495">
        <v>2</v>
      </c>
      <c r="L529" s="495">
        <v>0</v>
      </c>
      <c r="M529" s="495">
        <v>1</v>
      </c>
      <c r="N529" s="495">
        <v>0</v>
      </c>
      <c r="O529" s="495">
        <v>0</v>
      </c>
      <c r="P529" s="495">
        <v>0</v>
      </c>
      <c r="Q529" s="495">
        <v>0</v>
      </c>
      <c r="R529" s="495">
        <v>1</v>
      </c>
      <c r="S529" s="495">
        <v>0</v>
      </c>
    </row>
    <row r="530" spans="1:19" s="34" customFormat="1">
      <c r="A530" s="494" t="s">
        <v>1522</v>
      </c>
      <c r="B530" s="495">
        <v>6</v>
      </c>
      <c r="C530" s="495">
        <v>10</v>
      </c>
      <c r="D530" s="496">
        <v>1.6666666666666667</v>
      </c>
      <c r="E530" s="495">
        <v>0</v>
      </c>
      <c r="F530" s="495">
        <v>0</v>
      </c>
      <c r="G530" s="495">
        <v>0</v>
      </c>
      <c r="H530" s="495">
        <v>0</v>
      </c>
      <c r="I530" s="495">
        <v>1</v>
      </c>
      <c r="J530" s="495">
        <v>0</v>
      </c>
      <c r="K530" s="495">
        <v>1</v>
      </c>
      <c r="L530" s="495">
        <v>1</v>
      </c>
      <c r="M530" s="495">
        <v>0</v>
      </c>
      <c r="N530" s="495">
        <v>0</v>
      </c>
      <c r="O530" s="495">
        <v>0</v>
      </c>
      <c r="P530" s="495">
        <v>0</v>
      </c>
      <c r="Q530" s="495">
        <v>0</v>
      </c>
      <c r="R530" s="495">
        <v>1</v>
      </c>
      <c r="S530" s="495">
        <v>2</v>
      </c>
    </row>
    <row r="531" spans="1:19" s="34" customFormat="1">
      <c r="A531" s="494" t="s">
        <v>1523</v>
      </c>
      <c r="B531" s="495">
        <v>1</v>
      </c>
      <c r="C531" s="495">
        <v>2</v>
      </c>
      <c r="D531" s="496">
        <v>2</v>
      </c>
      <c r="E531" s="495">
        <v>0</v>
      </c>
      <c r="F531" s="495">
        <v>0</v>
      </c>
      <c r="G531" s="495">
        <v>0</v>
      </c>
      <c r="H531" s="495">
        <v>1</v>
      </c>
      <c r="I531" s="495">
        <v>0</v>
      </c>
      <c r="J531" s="495">
        <v>0</v>
      </c>
      <c r="K531" s="495">
        <v>0</v>
      </c>
      <c r="L531" s="495">
        <v>0</v>
      </c>
      <c r="M531" s="495">
        <v>0</v>
      </c>
      <c r="N531" s="495">
        <v>0</v>
      </c>
      <c r="O531" s="495">
        <v>0</v>
      </c>
      <c r="P531" s="495">
        <v>0</v>
      </c>
      <c r="Q531" s="495">
        <v>0</v>
      </c>
      <c r="R531" s="495">
        <v>0</v>
      </c>
      <c r="S531" s="495">
        <v>0</v>
      </c>
    </row>
    <row r="532" spans="1:19" s="34" customFormat="1">
      <c r="A532" s="494" t="s">
        <v>1524</v>
      </c>
      <c r="B532" s="495">
        <v>30</v>
      </c>
      <c r="C532" s="495">
        <v>134</v>
      </c>
      <c r="D532" s="496">
        <v>4.4666666666666668</v>
      </c>
      <c r="E532" s="495">
        <v>3</v>
      </c>
      <c r="F532" s="495">
        <v>6</v>
      </c>
      <c r="G532" s="495">
        <v>0</v>
      </c>
      <c r="H532" s="495">
        <v>4</v>
      </c>
      <c r="I532" s="495">
        <v>1</v>
      </c>
      <c r="J532" s="495">
        <v>0</v>
      </c>
      <c r="K532" s="495">
        <v>1</v>
      </c>
      <c r="L532" s="495">
        <v>2</v>
      </c>
      <c r="M532" s="495">
        <v>2</v>
      </c>
      <c r="N532" s="495">
        <v>1</v>
      </c>
      <c r="O532" s="495">
        <v>2</v>
      </c>
      <c r="P532" s="495">
        <v>2</v>
      </c>
      <c r="Q532" s="495">
        <v>0</v>
      </c>
      <c r="R532" s="495">
        <v>0</v>
      </c>
      <c r="S532" s="495">
        <v>6</v>
      </c>
    </row>
    <row r="533" spans="1:19" s="34" customFormat="1">
      <c r="A533" s="494" t="s">
        <v>1525</v>
      </c>
      <c r="B533" s="495">
        <v>1</v>
      </c>
      <c r="C533" s="495">
        <v>2</v>
      </c>
      <c r="D533" s="496">
        <v>2</v>
      </c>
      <c r="E533" s="495">
        <v>0</v>
      </c>
      <c r="F533" s="495">
        <v>0</v>
      </c>
      <c r="G533" s="495">
        <v>0</v>
      </c>
      <c r="H533" s="495">
        <v>0</v>
      </c>
      <c r="I533" s="495">
        <v>0</v>
      </c>
      <c r="J533" s="495">
        <v>0</v>
      </c>
      <c r="K533" s="495">
        <v>0</v>
      </c>
      <c r="L533" s="495">
        <v>0</v>
      </c>
      <c r="M533" s="495">
        <v>0</v>
      </c>
      <c r="N533" s="495">
        <v>0</v>
      </c>
      <c r="O533" s="495">
        <v>1</v>
      </c>
      <c r="P533" s="495">
        <v>0</v>
      </c>
      <c r="Q533" s="495">
        <v>0</v>
      </c>
      <c r="R533" s="495">
        <v>0</v>
      </c>
      <c r="S533" s="495">
        <v>0</v>
      </c>
    </row>
    <row r="534" spans="1:19" s="34" customFormat="1">
      <c r="A534" s="494" t="s">
        <v>1526</v>
      </c>
      <c r="B534" s="495">
        <v>5</v>
      </c>
      <c r="C534" s="495">
        <v>7</v>
      </c>
      <c r="D534" s="496">
        <v>1.4</v>
      </c>
      <c r="E534" s="495">
        <v>0</v>
      </c>
      <c r="F534" s="495">
        <v>0</v>
      </c>
      <c r="G534" s="495">
        <v>0</v>
      </c>
      <c r="H534" s="495">
        <v>0</v>
      </c>
      <c r="I534" s="495">
        <v>0</v>
      </c>
      <c r="J534" s="495">
        <v>0</v>
      </c>
      <c r="K534" s="495">
        <v>0</v>
      </c>
      <c r="L534" s="495">
        <v>0</v>
      </c>
      <c r="M534" s="495">
        <v>0</v>
      </c>
      <c r="N534" s="495">
        <v>0</v>
      </c>
      <c r="O534" s="495">
        <v>0</v>
      </c>
      <c r="P534" s="495">
        <v>0</v>
      </c>
      <c r="Q534" s="495">
        <v>1</v>
      </c>
      <c r="R534" s="495">
        <v>1</v>
      </c>
      <c r="S534" s="495">
        <v>3</v>
      </c>
    </row>
    <row r="535" spans="1:19" s="34" customFormat="1">
      <c r="A535" s="492" t="s">
        <v>219</v>
      </c>
      <c r="B535" s="491">
        <v>1532</v>
      </c>
      <c r="C535" s="491">
        <v>5020</v>
      </c>
      <c r="D535" s="493">
        <v>3.2767624020887727</v>
      </c>
      <c r="E535" s="491">
        <v>61</v>
      </c>
      <c r="F535" s="491">
        <v>219</v>
      </c>
      <c r="G535" s="491">
        <v>111</v>
      </c>
      <c r="H535" s="491">
        <v>70</v>
      </c>
      <c r="I535" s="491">
        <v>58</v>
      </c>
      <c r="J535" s="491">
        <v>54</v>
      </c>
      <c r="K535" s="491">
        <v>73</v>
      </c>
      <c r="L535" s="491">
        <v>78</v>
      </c>
      <c r="M535" s="491">
        <v>76</v>
      </c>
      <c r="N535" s="491">
        <v>97</v>
      </c>
      <c r="O535" s="491">
        <v>105</v>
      </c>
      <c r="P535" s="491">
        <v>107</v>
      </c>
      <c r="Q535" s="491">
        <v>92</v>
      </c>
      <c r="R535" s="491">
        <v>87</v>
      </c>
      <c r="S535" s="491">
        <v>244</v>
      </c>
    </row>
    <row r="536" spans="1:19" s="34" customFormat="1">
      <c r="A536" s="494" t="s">
        <v>1527</v>
      </c>
      <c r="B536" s="495">
        <v>79</v>
      </c>
      <c r="C536" s="495">
        <v>350</v>
      </c>
      <c r="D536" s="496">
        <v>4.4303797468354427</v>
      </c>
      <c r="E536" s="495">
        <v>5</v>
      </c>
      <c r="F536" s="495">
        <v>18</v>
      </c>
      <c r="G536" s="495">
        <v>12</v>
      </c>
      <c r="H536" s="495">
        <v>4</v>
      </c>
      <c r="I536" s="495">
        <v>5</v>
      </c>
      <c r="J536" s="495">
        <v>8</v>
      </c>
      <c r="K536" s="495">
        <v>5</v>
      </c>
      <c r="L536" s="495">
        <v>2</v>
      </c>
      <c r="M536" s="495">
        <v>4</v>
      </c>
      <c r="N536" s="495">
        <v>6</v>
      </c>
      <c r="O536" s="495">
        <v>1</v>
      </c>
      <c r="P536" s="495">
        <v>3</v>
      </c>
      <c r="Q536" s="495">
        <v>3</v>
      </c>
      <c r="R536" s="495">
        <v>0</v>
      </c>
      <c r="S536" s="495">
        <v>3</v>
      </c>
    </row>
    <row r="537" spans="1:19" s="34" customFormat="1">
      <c r="A537" s="494" t="s">
        <v>1528</v>
      </c>
      <c r="B537" s="495">
        <v>21</v>
      </c>
      <c r="C537" s="495">
        <v>48</v>
      </c>
      <c r="D537" s="496">
        <v>2.2857142857142856</v>
      </c>
      <c r="E537" s="495">
        <v>0</v>
      </c>
      <c r="F537" s="495">
        <v>2</v>
      </c>
      <c r="G537" s="495">
        <v>1</v>
      </c>
      <c r="H537" s="495">
        <v>3</v>
      </c>
      <c r="I537" s="495">
        <v>2</v>
      </c>
      <c r="J537" s="495">
        <v>0</v>
      </c>
      <c r="K537" s="495">
        <v>0</v>
      </c>
      <c r="L537" s="495">
        <v>2</v>
      </c>
      <c r="M537" s="495">
        <v>3</v>
      </c>
      <c r="N537" s="495">
        <v>0</v>
      </c>
      <c r="O537" s="495">
        <v>3</v>
      </c>
      <c r="P537" s="495">
        <v>2</v>
      </c>
      <c r="Q537" s="495">
        <v>1</v>
      </c>
      <c r="R537" s="495">
        <v>0</v>
      </c>
      <c r="S537" s="495">
        <v>2</v>
      </c>
    </row>
    <row r="538" spans="1:19" s="34" customFormat="1">
      <c r="A538" s="494" t="s">
        <v>1530</v>
      </c>
      <c r="B538" s="495">
        <v>157</v>
      </c>
      <c r="C538" s="495">
        <v>484</v>
      </c>
      <c r="D538" s="496">
        <v>3.0828025477707008</v>
      </c>
      <c r="E538" s="495">
        <v>20</v>
      </c>
      <c r="F538" s="495">
        <v>38</v>
      </c>
      <c r="G538" s="495">
        <v>17</v>
      </c>
      <c r="H538" s="495">
        <v>9</v>
      </c>
      <c r="I538" s="495">
        <v>12</v>
      </c>
      <c r="J538" s="495">
        <v>6</v>
      </c>
      <c r="K538" s="495">
        <v>12</v>
      </c>
      <c r="L538" s="495">
        <v>7</v>
      </c>
      <c r="M538" s="495">
        <v>5</v>
      </c>
      <c r="N538" s="495">
        <v>7</v>
      </c>
      <c r="O538" s="495">
        <v>9</v>
      </c>
      <c r="P538" s="495">
        <v>5</v>
      </c>
      <c r="Q538" s="495">
        <v>4</v>
      </c>
      <c r="R538" s="495">
        <v>1</v>
      </c>
      <c r="S538" s="495">
        <v>5</v>
      </c>
    </row>
    <row r="539" spans="1:19" s="34" customFormat="1">
      <c r="A539" s="494" t="s">
        <v>1531</v>
      </c>
      <c r="B539" s="495">
        <v>293</v>
      </c>
      <c r="C539" s="495">
        <v>1227</v>
      </c>
      <c r="D539" s="496">
        <v>4.1877133105802047</v>
      </c>
      <c r="E539" s="495">
        <v>35</v>
      </c>
      <c r="F539" s="495">
        <v>67</v>
      </c>
      <c r="G539" s="495">
        <v>46</v>
      </c>
      <c r="H539" s="495">
        <v>20</v>
      </c>
      <c r="I539" s="495">
        <v>13</v>
      </c>
      <c r="J539" s="495">
        <v>9</v>
      </c>
      <c r="K539" s="495">
        <v>20</v>
      </c>
      <c r="L539" s="495">
        <v>14</v>
      </c>
      <c r="M539" s="495">
        <v>11</v>
      </c>
      <c r="N539" s="495">
        <v>11</v>
      </c>
      <c r="O539" s="495">
        <v>17</v>
      </c>
      <c r="P539" s="495">
        <v>11</v>
      </c>
      <c r="Q539" s="495">
        <v>3</v>
      </c>
      <c r="R539" s="495">
        <v>4</v>
      </c>
      <c r="S539" s="495">
        <v>12</v>
      </c>
    </row>
    <row r="540" spans="1:19" s="34" customFormat="1">
      <c r="A540" s="494" t="s">
        <v>1532</v>
      </c>
      <c r="B540" s="495">
        <v>2</v>
      </c>
      <c r="C540" s="495">
        <v>2</v>
      </c>
      <c r="D540" s="496">
        <v>1</v>
      </c>
      <c r="E540" s="495">
        <v>0</v>
      </c>
      <c r="F540" s="495">
        <v>1</v>
      </c>
      <c r="G540" s="495">
        <v>0</v>
      </c>
      <c r="H540" s="495">
        <v>0</v>
      </c>
      <c r="I540" s="495">
        <v>0</v>
      </c>
      <c r="J540" s="495">
        <v>0</v>
      </c>
      <c r="K540" s="495">
        <v>0</v>
      </c>
      <c r="L540" s="495">
        <v>0</v>
      </c>
      <c r="M540" s="495">
        <v>0</v>
      </c>
      <c r="N540" s="495">
        <v>0</v>
      </c>
      <c r="O540" s="495">
        <v>0</v>
      </c>
      <c r="P540" s="495">
        <v>0</v>
      </c>
      <c r="Q540" s="495">
        <v>0</v>
      </c>
      <c r="R540" s="495">
        <v>0</v>
      </c>
      <c r="S540" s="495">
        <v>1</v>
      </c>
    </row>
    <row r="541" spans="1:19" s="34" customFormat="1">
      <c r="A541" s="494" t="s">
        <v>1533</v>
      </c>
      <c r="B541" s="495">
        <v>4</v>
      </c>
      <c r="C541" s="495">
        <v>12</v>
      </c>
      <c r="D541" s="496">
        <v>3</v>
      </c>
      <c r="E541" s="495">
        <v>0</v>
      </c>
      <c r="F541" s="495">
        <v>1</v>
      </c>
      <c r="G541" s="495">
        <v>0</v>
      </c>
      <c r="H541" s="495">
        <v>0</v>
      </c>
      <c r="I541" s="495">
        <v>0</v>
      </c>
      <c r="J541" s="495">
        <v>0</v>
      </c>
      <c r="K541" s="495">
        <v>0</v>
      </c>
      <c r="L541" s="495">
        <v>2</v>
      </c>
      <c r="M541" s="495">
        <v>0</v>
      </c>
      <c r="N541" s="495">
        <v>0</v>
      </c>
      <c r="O541" s="495">
        <v>1</v>
      </c>
      <c r="P541" s="495">
        <v>0</v>
      </c>
      <c r="Q541" s="495">
        <v>0</v>
      </c>
      <c r="R541" s="495">
        <v>0</v>
      </c>
      <c r="S541" s="495">
        <v>0</v>
      </c>
    </row>
    <row r="542" spans="1:19" s="34" customFormat="1">
      <c r="A542" s="494" t="s">
        <v>1534</v>
      </c>
      <c r="B542" s="495">
        <v>55</v>
      </c>
      <c r="C542" s="495">
        <v>314</v>
      </c>
      <c r="D542" s="496">
        <v>5.709090909090909</v>
      </c>
      <c r="E542" s="495">
        <v>0</v>
      </c>
      <c r="F542" s="495">
        <v>22</v>
      </c>
      <c r="G542" s="495">
        <v>11</v>
      </c>
      <c r="H542" s="495">
        <v>7</v>
      </c>
      <c r="I542" s="495">
        <v>1</v>
      </c>
      <c r="J542" s="495">
        <v>2</v>
      </c>
      <c r="K542" s="495">
        <v>0</v>
      </c>
      <c r="L542" s="495">
        <v>3</v>
      </c>
      <c r="M542" s="495">
        <v>1</v>
      </c>
      <c r="N542" s="495">
        <v>4</v>
      </c>
      <c r="O542" s="495">
        <v>0</v>
      </c>
      <c r="P542" s="495">
        <v>2</v>
      </c>
      <c r="Q542" s="495">
        <v>2</v>
      </c>
      <c r="R542" s="495">
        <v>0</v>
      </c>
      <c r="S542" s="495">
        <v>0</v>
      </c>
    </row>
    <row r="543" spans="1:19" s="34" customFormat="1">
      <c r="A543" s="494" t="s">
        <v>1535</v>
      </c>
      <c r="B543" s="495">
        <v>32</v>
      </c>
      <c r="C543" s="495">
        <v>81</v>
      </c>
      <c r="D543" s="496">
        <v>2.53125</v>
      </c>
      <c r="E543" s="495">
        <v>0</v>
      </c>
      <c r="F543" s="495">
        <v>0</v>
      </c>
      <c r="G543" s="495">
        <v>1</v>
      </c>
      <c r="H543" s="495">
        <v>3</v>
      </c>
      <c r="I543" s="495">
        <v>2</v>
      </c>
      <c r="J543" s="495">
        <v>2</v>
      </c>
      <c r="K543" s="495">
        <v>0</v>
      </c>
      <c r="L543" s="495">
        <v>3</v>
      </c>
      <c r="M543" s="495">
        <v>4</v>
      </c>
      <c r="N543" s="495">
        <v>1</v>
      </c>
      <c r="O543" s="495">
        <v>1</v>
      </c>
      <c r="P543" s="495">
        <v>2</v>
      </c>
      <c r="Q543" s="495">
        <v>6</v>
      </c>
      <c r="R543" s="495">
        <v>5</v>
      </c>
      <c r="S543" s="495">
        <v>2</v>
      </c>
    </row>
    <row r="544" spans="1:19" s="34" customFormat="1">
      <c r="A544" s="494" t="s">
        <v>1536</v>
      </c>
      <c r="B544" s="495">
        <v>75</v>
      </c>
      <c r="C544" s="495">
        <v>167</v>
      </c>
      <c r="D544" s="496">
        <v>2.2266666666666666</v>
      </c>
      <c r="E544" s="495">
        <v>1</v>
      </c>
      <c r="F544" s="495">
        <v>2</v>
      </c>
      <c r="G544" s="495">
        <v>8</v>
      </c>
      <c r="H544" s="495">
        <v>9</v>
      </c>
      <c r="I544" s="495">
        <v>9</v>
      </c>
      <c r="J544" s="495">
        <v>3</v>
      </c>
      <c r="K544" s="495">
        <v>5</v>
      </c>
      <c r="L544" s="495">
        <v>7</v>
      </c>
      <c r="M544" s="495">
        <v>8</v>
      </c>
      <c r="N544" s="495">
        <v>6</v>
      </c>
      <c r="O544" s="495">
        <v>4</v>
      </c>
      <c r="P544" s="495">
        <v>5</v>
      </c>
      <c r="Q544" s="495">
        <v>2</v>
      </c>
      <c r="R544" s="495">
        <v>2</v>
      </c>
      <c r="S544" s="495">
        <v>4</v>
      </c>
    </row>
    <row r="545" spans="1:19" s="34" customFormat="1">
      <c r="A545" s="494" t="s">
        <v>1537</v>
      </c>
      <c r="B545" s="495">
        <v>3</v>
      </c>
      <c r="C545" s="495">
        <v>6</v>
      </c>
      <c r="D545" s="496">
        <v>2</v>
      </c>
      <c r="E545" s="495">
        <v>0</v>
      </c>
      <c r="F545" s="495">
        <v>0</v>
      </c>
      <c r="G545" s="495">
        <v>0</v>
      </c>
      <c r="H545" s="495">
        <v>0</v>
      </c>
      <c r="I545" s="495">
        <v>0</v>
      </c>
      <c r="J545" s="495">
        <v>1</v>
      </c>
      <c r="K545" s="495">
        <v>1</v>
      </c>
      <c r="L545" s="495">
        <v>0</v>
      </c>
      <c r="M545" s="495">
        <v>0</v>
      </c>
      <c r="N545" s="495">
        <v>0</v>
      </c>
      <c r="O545" s="495">
        <v>1</v>
      </c>
      <c r="P545" s="495">
        <v>0</v>
      </c>
      <c r="Q545" s="495">
        <v>0</v>
      </c>
      <c r="R545" s="495">
        <v>0</v>
      </c>
      <c r="S545" s="495">
        <v>0</v>
      </c>
    </row>
    <row r="546" spans="1:19" s="34" customFormat="1">
      <c r="A546" s="494" t="s">
        <v>1538</v>
      </c>
      <c r="B546" s="495">
        <v>5</v>
      </c>
      <c r="C546" s="495">
        <v>43</v>
      </c>
      <c r="D546" s="496">
        <v>8.6</v>
      </c>
      <c r="E546" s="495">
        <v>0</v>
      </c>
      <c r="F546" s="495">
        <v>2</v>
      </c>
      <c r="G546" s="495">
        <v>0</v>
      </c>
      <c r="H546" s="495">
        <v>0</v>
      </c>
      <c r="I546" s="495">
        <v>0</v>
      </c>
      <c r="J546" s="495">
        <v>0</v>
      </c>
      <c r="K546" s="495">
        <v>0</v>
      </c>
      <c r="L546" s="495">
        <v>0</v>
      </c>
      <c r="M546" s="495">
        <v>0</v>
      </c>
      <c r="N546" s="495">
        <v>0</v>
      </c>
      <c r="O546" s="495">
        <v>1</v>
      </c>
      <c r="P546" s="495">
        <v>0</v>
      </c>
      <c r="Q546" s="495">
        <v>0</v>
      </c>
      <c r="R546" s="495">
        <v>1</v>
      </c>
      <c r="S546" s="495">
        <v>1</v>
      </c>
    </row>
    <row r="547" spans="1:19" s="34" customFormat="1">
      <c r="A547" s="494" t="s">
        <v>1539</v>
      </c>
      <c r="B547" s="495">
        <v>5</v>
      </c>
      <c r="C547" s="495">
        <v>13</v>
      </c>
      <c r="D547" s="496">
        <v>2.6</v>
      </c>
      <c r="E547" s="495">
        <v>0</v>
      </c>
      <c r="F547" s="495">
        <v>1</v>
      </c>
      <c r="G547" s="495">
        <v>0</v>
      </c>
      <c r="H547" s="495">
        <v>0</v>
      </c>
      <c r="I547" s="495">
        <v>0</v>
      </c>
      <c r="J547" s="495">
        <v>0</v>
      </c>
      <c r="K547" s="495">
        <v>0</v>
      </c>
      <c r="L547" s="495">
        <v>0</v>
      </c>
      <c r="M547" s="495">
        <v>2</v>
      </c>
      <c r="N547" s="495">
        <v>1</v>
      </c>
      <c r="O547" s="495">
        <v>0</v>
      </c>
      <c r="P547" s="495">
        <v>1</v>
      </c>
      <c r="Q547" s="495">
        <v>0</v>
      </c>
      <c r="R547" s="495">
        <v>0</v>
      </c>
      <c r="S547" s="495">
        <v>0</v>
      </c>
    </row>
    <row r="548" spans="1:19" s="34" customFormat="1">
      <c r="A548" s="494" t="s">
        <v>1540</v>
      </c>
      <c r="B548" s="495">
        <v>624</v>
      </c>
      <c r="C548" s="495">
        <v>1738</v>
      </c>
      <c r="D548" s="496">
        <v>2.7852564102564101</v>
      </c>
      <c r="E548" s="495">
        <v>0</v>
      </c>
      <c r="F548" s="495">
        <v>1</v>
      </c>
      <c r="G548" s="495">
        <v>3</v>
      </c>
      <c r="H548" s="495">
        <v>8</v>
      </c>
      <c r="I548" s="495">
        <v>11</v>
      </c>
      <c r="J548" s="495">
        <v>20</v>
      </c>
      <c r="K548" s="495">
        <v>25</v>
      </c>
      <c r="L548" s="495">
        <v>30</v>
      </c>
      <c r="M548" s="495">
        <v>29</v>
      </c>
      <c r="N548" s="495">
        <v>53</v>
      </c>
      <c r="O548" s="495">
        <v>58</v>
      </c>
      <c r="P548" s="495">
        <v>61</v>
      </c>
      <c r="Q548" s="495">
        <v>65</v>
      </c>
      <c r="R548" s="495">
        <v>68</v>
      </c>
      <c r="S548" s="495">
        <v>192</v>
      </c>
    </row>
    <row r="549" spans="1:19" s="34" customFormat="1">
      <c r="A549" s="494" t="s">
        <v>1541</v>
      </c>
      <c r="B549" s="495">
        <v>7</v>
      </c>
      <c r="C549" s="495">
        <v>27</v>
      </c>
      <c r="D549" s="496">
        <v>3.8571428571428572</v>
      </c>
      <c r="E549" s="495">
        <v>0</v>
      </c>
      <c r="F549" s="495">
        <v>0</v>
      </c>
      <c r="G549" s="495">
        <v>0</v>
      </c>
      <c r="H549" s="495">
        <v>0</v>
      </c>
      <c r="I549" s="495">
        <v>0</v>
      </c>
      <c r="J549" s="495">
        <v>0</v>
      </c>
      <c r="K549" s="495">
        <v>0</v>
      </c>
      <c r="L549" s="495">
        <v>2</v>
      </c>
      <c r="M549" s="495">
        <v>1</v>
      </c>
      <c r="N549" s="495">
        <v>1</v>
      </c>
      <c r="O549" s="495">
        <v>0</v>
      </c>
      <c r="P549" s="495">
        <v>1</v>
      </c>
      <c r="Q549" s="495">
        <v>0</v>
      </c>
      <c r="R549" s="495">
        <v>1</v>
      </c>
      <c r="S549" s="495">
        <v>1</v>
      </c>
    </row>
    <row r="550" spans="1:19" s="34" customFormat="1">
      <c r="A550" s="494" t="s">
        <v>1542</v>
      </c>
      <c r="B550" s="495">
        <v>35</v>
      </c>
      <c r="C550" s="495">
        <v>84</v>
      </c>
      <c r="D550" s="496">
        <v>2.4</v>
      </c>
      <c r="E550" s="495">
        <v>0</v>
      </c>
      <c r="F550" s="495">
        <v>3</v>
      </c>
      <c r="G550" s="495">
        <v>1</v>
      </c>
      <c r="H550" s="495">
        <v>1</v>
      </c>
      <c r="I550" s="495">
        <v>1</v>
      </c>
      <c r="J550" s="495">
        <v>1</v>
      </c>
      <c r="K550" s="495">
        <v>2</v>
      </c>
      <c r="L550" s="495">
        <v>0</v>
      </c>
      <c r="M550" s="495">
        <v>3</v>
      </c>
      <c r="N550" s="495">
        <v>4</v>
      </c>
      <c r="O550" s="495">
        <v>1</v>
      </c>
      <c r="P550" s="495">
        <v>5</v>
      </c>
      <c r="Q550" s="495">
        <v>3</v>
      </c>
      <c r="R550" s="495">
        <v>4</v>
      </c>
      <c r="S550" s="495">
        <v>6</v>
      </c>
    </row>
    <row r="551" spans="1:19" s="34" customFormat="1">
      <c r="A551" s="494" t="s">
        <v>1543</v>
      </c>
      <c r="B551" s="495">
        <v>68</v>
      </c>
      <c r="C551" s="495">
        <v>183</v>
      </c>
      <c r="D551" s="496">
        <v>2.6911764705882355</v>
      </c>
      <c r="E551" s="495">
        <v>0</v>
      </c>
      <c r="F551" s="495">
        <v>40</v>
      </c>
      <c r="G551" s="495">
        <v>6</v>
      </c>
      <c r="H551" s="495">
        <v>1</v>
      </c>
      <c r="I551" s="495">
        <v>2</v>
      </c>
      <c r="J551" s="495">
        <v>1</v>
      </c>
      <c r="K551" s="495">
        <v>2</v>
      </c>
      <c r="L551" s="495">
        <v>1</v>
      </c>
      <c r="M551" s="495">
        <v>1</v>
      </c>
      <c r="N551" s="495">
        <v>1</v>
      </c>
      <c r="O551" s="495">
        <v>3</v>
      </c>
      <c r="P551" s="495">
        <v>3</v>
      </c>
      <c r="Q551" s="495">
        <v>2</v>
      </c>
      <c r="R551" s="495">
        <v>0</v>
      </c>
      <c r="S551" s="495">
        <v>5</v>
      </c>
    </row>
    <row r="552" spans="1:19" s="34" customFormat="1">
      <c r="A552" s="494" t="s">
        <v>1544</v>
      </c>
      <c r="B552" s="495">
        <v>30</v>
      </c>
      <c r="C552" s="495">
        <v>106</v>
      </c>
      <c r="D552" s="496">
        <v>3.5333333333333332</v>
      </c>
      <c r="E552" s="495">
        <v>0</v>
      </c>
      <c r="F552" s="495">
        <v>6</v>
      </c>
      <c r="G552" s="495">
        <v>0</v>
      </c>
      <c r="H552" s="495">
        <v>1</v>
      </c>
      <c r="I552" s="495">
        <v>0</v>
      </c>
      <c r="J552" s="495">
        <v>0</v>
      </c>
      <c r="K552" s="495">
        <v>0</v>
      </c>
      <c r="L552" s="495">
        <v>3</v>
      </c>
      <c r="M552" s="495">
        <v>3</v>
      </c>
      <c r="N552" s="495">
        <v>0</v>
      </c>
      <c r="O552" s="495">
        <v>4</v>
      </c>
      <c r="P552" s="495">
        <v>5</v>
      </c>
      <c r="Q552" s="495">
        <v>1</v>
      </c>
      <c r="R552" s="495">
        <v>1</v>
      </c>
      <c r="S552" s="495">
        <v>6</v>
      </c>
    </row>
    <row r="553" spans="1:19" s="34" customFormat="1">
      <c r="A553" s="494" t="s">
        <v>1545</v>
      </c>
      <c r="B553" s="495">
        <v>14</v>
      </c>
      <c r="C553" s="495">
        <v>46</v>
      </c>
      <c r="D553" s="496">
        <v>3.2857142857142856</v>
      </c>
      <c r="E553" s="495">
        <v>0</v>
      </c>
      <c r="F553" s="495">
        <v>6</v>
      </c>
      <c r="G553" s="495">
        <v>3</v>
      </c>
      <c r="H553" s="495">
        <v>2</v>
      </c>
      <c r="I553" s="495">
        <v>0</v>
      </c>
      <c r="J553" s="495">
        <v>1</v>
      </c>
      <c r="K553" s="495">
        <v>0</v>
      </c>
      <c r="L553" s="495">
        <v>1</v>
      </c>
      <c r="M553" s="495">
        <v>0</v>
      </c>
      <c r="N553" s="495">
        <v>0</v>
      </c>
      <c r="O553" s="495">
        <v>0</v>
      </c>
      <c r="P553" s="495">
        <v>0</v>
      </c>
      <c r="Q553" s="495">
        <v>0</v>
      </c>
      <c r="R553" s="495">
        <v>0</v>
      </c>
      <c r="S553" s="495">
        <v>1</v>
      </c>
    </row>
    <row r="554" spans="1:19" s="34" customFormat="1">
      <c r="A554" s="494" t="s">
        <v>1546</v>
      </c>
      <c r="B554" s="495">
        <v>19</v>
      </c>
      <c r="C554" s="495">
        <v>77</v>
      </c>
      <c r="D554" s="496">
        <v>4.0526315789473681</v>
      </c>
      <c r="E554" s="495">
        <v>0</v>
      </c>
      <c r="F554" s="495">
        <v>9</v>
      </c>
      <c r="G554" s="495">
        <v>1</v>
      </c>
      <c r="H554" s="495">
        <v>0</v>
      </c>
      <c r="I554" s="495">
        <v>0</v>
      </c>
      <c r="J554" s="495">
        <v>0</v>
      </c>
      <c r="K554" s="495">
        <v>1</v>
      </c>
      <c r="L554" s="495">
        <v>1</v>
      </c>
      <c r="M554" s="495">
        <v>1</v>
      </c>
      <c r="N554" s="495">
        <v>2</v>
      </c>
      <c r="O554" s="495">
        <v>1</v>
      </c>
      <c r="P554" s="495">
        <v>0</v>
      </c>
      <c r="Q554" s="495">
        <v>0</v>
      </c>
      <c r="R554" s="495">
        <v>0</v>
      </c>
      <c r="S554" s="495">
        <v>3</v>
      </c>
    </row>
    <row r="555" spans="1:19" s="34" customFormat="1">
      <c r="A555" s="494" t="s">
        <v>2506</v>
      </c>
      <c r="B555" s="495">
        <v>1</v>
      </c>
      <c r="C555" s="495">
        <v>1</v>
      </c>
      <c r="D555" s="496">
        <v>1</v>
      </c>
      <c r="E555" s="495">
        <v>0</v>
      </c>
      <c r="F555" s="495">
        <v>0</v>
      </c>
      <c r="G555" s="495">
        <v>0</v>
      </c>
      <c r="H555" s="495">
        <v>1</v>
      </c>
      <c r="I555" s="495">
        <v>0</v>
      </c>
      <c r="J555" s="495">
        <v>0</v>
      </c>
      <c r="K555" s="495">
        <v>0</v>
      </c>
      <c r="L555" s="495">
        <v>0</v>
      </c>
      <c r="M555" s="495">
        <v>0</v>
      </c>
      <c r="N555" s="495">
        <v>0</v>
      </c>
      <c r="O555" s="495">
        <v>0</v>
      </c>
      <c r="P555" s="495">
        <v>0</v>
      </c>
      <c r="Q555" s="495">
        <v>0</v>
      </c>
      <c r="R555" s="495">
        <v>0</v>
      </c>
      <c r="S555" s="495">
        <v>0</v>
      </c>
    </row>
    <row r="556" spans="1:19" s="34" customFormat="1">
      <c r="A556" s="494" t="s">
        <v>1548</v>
      </c>
      <c r="B556" s="495">
        <v>3</v>
      </c>
      <c r="C556" s="495">
        <v>11</v>
      </c>
      <c r="D556" s="496">
        <v>3.6666666666666665</v>
      </c>
      <c r="E556" s="495">
        <v>0</v>
      </c>
      <c r="F556" s="495">
        <v>0</v>
      </c>
      <c r="G556" s="495">
        <v>1</v>
      </c>
      <c r="H556" s="495">
        <v>1</v>
      </c>
      <c r="I556" s="495">
        <v>0</v>
      </c>
      <c r="J556" s="495">
        <v>0</v>
      </c>
      <c r="K556" s="495">
        <v>0</v>
      </c>
      <c r="L556" s="495">
        <v>0</v>
      </c>
      <c r="M556" s="495">
        <v>0</v>
      </c>
      <c r="N556" s="495">
        <v>0</v>
      </c>
      <c r="O556" s="495">
        <v>0</v>
      </c>
      <c r="P556" s="495">
        <v>1</v>
      </c>
      <c r="Q556" s="495">
        <v>0</v>
      </c>
      <c r="R556" s="495">
        <v>0</v>
      </c>
      <c r="S556" s="495">
        <v>0</v>
      </c>
    </row>
    <row r="557" spans="1:19" s="34" customFormat="1">
      <c r="A557" s="492" t="s">
        <v>220</v>
      </c>
      <c r="B557" s="491">
        <v>22524</v>
      </c>
      <c r="C557" s="491">
        <v>148772</v>
      </c>
      <c r="D557" s="493">
        <v>6.6050435091458004</v>
      </c>
      <c r="E557" s="491">
        <v>75</v>
      </c>
      <c r="F557" s="491">
        <v>138</v>
      </c>
      <c r="G557" s="491">
        <v>193</v>
      </c>
      <c r="H557" s="491">
        <v>212</v>
      </c>
      <c r="I557" s="491">
        <v>234</v>
      </c>
      <c r="J557" s="491">
        <v>276</v>
      </c>
      <c r="K557" s="491">
        <v>392</v>
      </c>
      <c r="L557" s="491">
        <v>561</v>
      </c>
      <c r="M557" s="491">
        <v>700</v>
      </c>
      <c r="N557" s="491">
        <v>922</v>
      </c>
      <c r="O557" s="491">
        <v>1206</v>
      </c>
      <c r="P557" s="491">
        <v>1477</v>
      </c>
      <c r="Q557" s="491">
        <v>1849</v>
      </c>
      <c r="R557" s="491">
        <v>2138</v>
      </c>
      <c r="S557" s="491">
        <v>12151</v>
      </c>
    </row>
    <row r="558" spans="1:19" s="34" customFormat="1">
      <c r="A558" s="494" t="s">
        <v>1549</v>
      </c>
      <c r="B558" s="495">
        <v>13</v>
      </c>
      <c r="C558" s="495">
        <v>35</v>
      </c>
      <c r="D558" s="496">
        <v>2.6923076923076925</v>
      </c>
      <c r="E558" s="495">
        <v>0</v>
      </c>
      <c r="F558" s="495">
        <v>0</v>
      </c>
      <c r="G558" s="495">
        <v>3</v>
      </c>
      <c r="H558" s="495">
        <v>1</v>
      </c>
      <c r="I558" s="495">
        <v>2</v>
      </c>
      <c r="J558" s="495">
        <v>0</v>
      </c>
      <c r="K558" s="495">
        <v>2</v>
      </c>
      <c r="L558" s="495">
        <v>0</v>
      </c>
      <c r="M558" s="495">
        <v>1</v>
      </c>
      <c r="N558" s="495">
        <v>0</v>
      </c>
      <c r="O558" s="495">
        <v>0</v>
      </c>
      <c r="P558" s="495">
        <v>1</v>
      </c>
      <c r="Q558" s="495">
        <v>0</v>
      </c>
      <c r="R558" s="495">
        <v>1</v>
      </c>
      <c r="S558" s="495">
        <v>2</v>
      </c>
    </row>
    <row r="559" spans="1:19" s="34" customFormat="1">
      <c r="A559" s="494" t="s">
        <v>1550</v>
      </c>
      <c r="B559" s="495">
        <v>4</v>
      </c>
      <c r="C559" s="495">
        <v>37</v>
      </c>
      <c r="D559" s="496">
        <v>9.25</v>
      </c>
      <c r="E559" s="495">
        <v>0</v>
      </c>
      <c r="F559" s="495">
        <v>1</v>
      </c>
      <c r="G559" s="495">
        <v>0</v>
      </c>
      <c r="H559" s="495">
        <v>1</v>
      </c>
      <c r="I559" s="495">
        <v>0</v>
      </c>
      <c r="J559" s="495">
        <v>0</v>
      </c>
      <c r="K559" s="495">
        <v>0</v>
      </c>
      <c r="L559" s="495">
        <v>0</v>
      </c>
      <c r="M559" s="495">
        <v>0</v>
      </c>
      <c r="N559" s="495">
        <v>0</v>
      </c>
      <c r="O559" s="495">
        <v>0</v>
      </c>
      <c r="P559" s="495">
        <v>0</v>
      </c>
      <c r="Q559" s="495">
        <v>1</v>
      </c>
      <c r="R559" s="495">
        <v>0</v>
      </c>
      <c r="S559" s="495">
        <v>1</v>
      </c>
    </row>
    <row r="560" spans="1:19" s="34" customFormat="1">
      <c r="A560" s="494" t="s">
        <v>1552</v>
      </c>
      <c r="B560" s="495">
        <v>141</v>
      </c>
      <c r="C560" s="495">
        <v>1376</v>
      </c>
      <c r="D560" s="496">
        <v>9.7588652482269502</v>
      </c>
      <c r="E560" s="495">
        <v>0</v>
      </c>
      <c r="F560" s="495">
        <v>1</v>
      </c>
      <c r="G560" s="495">
        <v>1</v>
      </c>
      <c r="H560" s="495">
        <v>2</v>
      </c>
      <c r="I560" s="495">
        <v>2</v>
      </c>
      <c r="J560" s="495">
        <v>1</v>
      </c>
      <c r="K560" s="495">
        <v>0</v>
      </c>
      <c r="L560" s="495">
        <v>8</v>
      </c>
      <c r="M560" s="495">
        <v>3</v>
      </c>
      <c r="N560" s="495">
        <v>10</v>
      </c>
      <c r="O560" s="495">
        <v>13</v>
      </c>
      <c r="P560" s="495">
        <v>15</v>
      </c>
      <c r="Q560" s="495">
        <v>22</v>
      </c>
      <c r="R560" s="495">
        <v>22</v>
      </c>
      <c r="S560" s="495">
        <v>41</v>
      </c>
    </row>
    <row r="561" spans="1:19" s="34" customFormat="1">
      <c r="A561" s="494" t="s">
        <v>1553</v>
      </c>
      <c r="B561" s="495">
        <v>30</v>
      </c>
      <c r="C561" s="495">
        <v>226</v>
      </c>
      <c r="D561" s="496">
        <v>7.5333333333333332</v>
      </c>
      <c r="E561" s="495">
        <v>0</v>
      </c>
      <c r="F561" s="495">
        <v>0</v>
      </c>
      <c r="G561" s="495">
        <v>0</v>
      </c>
      <c r="H561" s="495">
        <v>0</v>
      </c>
      <c r="I561" s="495">
        <v>1</v>
      </c>
      <c r="J561" s="495">
        <v>0</v>
      </c>
      <c r="K561" s="495">
        <v>0</v>
      </c>
      <c r="L561" s="495">
        <v>0</v>
      </c>
      <c r="M561" s="495">
        <v>1</v>
      </c>
      <c r="N561" s="495">
        <v>0</v>
      </c>
      <c r="O561" s="495">
        <v>1</v>
      </c>
      <c r="P561" s="495">
        <v>0</v>
      </c>
      <c r="Q561" s="495">
        <v>5</v>
      </c>
      <c r="R561" s="495">
        <v>4</v>
      </c>
      <c r="S561" s="495">
        <v>18</v>
      </c>
    </row>
    <row r="562" spans="1:19" s="34" customFormat="1">
      <c r="A562" s="494" t="s">
        <v>1554</v>
      </c>
      <c r="B562" s="495">
        <v>15</v>
      </c>
      <c r="C562" s="495">
        <v>138</v>
      </c>
      <c r="D562" s="496">
        <v>9.1999999999999993</v>
      </c>
      <c r="E562" s="495">
        <v>0</v>
      </c>
      <c r="F562" s="495">
        <v>2</v>
      </c>
      <c r="G562" s="495">
        <v>0</v>
      </c>
      <c r="H562" s="495">
        <v>2</v>
      </c>
      <c r="I562" s="495">
        <v>0</v>
      </c>
      <c r="J562" s="495">
        <v>1</v>
      </c>
      <c r="K562" s="495">
        <v>1</v>
      </c>
      <c r="L562" s="495">
        <v>0</v>
      </c>
      <c r="M562" s="495">
        <v>1</v>
      </c>
      <c r="N562" s="495">
        <v>0</v>
      </c>
      <c r="O562" s="495">
        <v>0</v>
      </c>
      <c r="P562" s="495">
        <v>1</v>
      </c>
      <c r="Q562" s="495">
        <v>2</v>
      </c>
      <c r="R562" s="495">
        <v>0</v>
      </c>
      <c r="S562" s="495">
        <v>5</v>
      </c>
    </row>
    <row r="563" spans="1:19" s="34" customFormat="1">
      <c r="A563" s="494" t="s">
        <v>1555</v>
      </c>
      <c r="B563" s="495">
        <v>60</v>
      </c>
      <c r="C563" s="495">
        <v>415</v>
      </c>
      <c r="D563" s="496">
        <v>6.916666666666667</v>
      </c>
      <c r="E563" s="495">
        <v>0</v>
      </c>
      <c r="F563" s="495">
        <v>0</v>
      </c>
      <c r="G563" s="495">
        <v>0</v>
      </c>
      <c r="H563" s="495">
        <v>0</v>
      </c>
      <c r="I563" s="495">
        <v>0</v>
      </c>
      <c r="J563" s="495">
        <v>1</v>
      </c>
      <c r="K563" s="495">
        <v>0</v>
      </c>
      <c r="L563" s="495">
        <v>3</v>
      </c>
      <c r="M563" s="495">
        <v>2</v>
      </c>
      <c r="N563" s="495">
        <v>4</v>
      </c>
      <c r="O563" s="495">
        <v>3</v>
      </c>
      <c r="P563" s="495">
        <v>4</v>
      </c>
      <c r="Q563" s="495">
        <v>9</v>
      </c>
      <c r="R563" s="495">
        <v>9</v>
      </c>
      <c r="S563" s="495">
        <v>25</v>
      </c>
    </row>
    <row r="564" spans="1:19" s="34" customFormat="1">
      <c r="A564" s="494" t="s">
        <v>1556</v>
      </c>
      <c r="B564" s="495">
        <v>4</v>
      </c>
      <c r="C564" s="495">
        <v>40</v>
      </c>
      <c r="D564" s="496">
        <v>10</v>
      </c>
      <c r="E564" s="495">
        <v>0</v>
      </c>
      <c r="F564" s="495">
        <v>0</v>
      </c>
      <c r="G564" s="495">
        <v>0</v>
      </c>
      <c r="H564" s="495">
        <v>0</v>
      </c>
      <c r="I564" s="495">
        <v>0</v>
      </c>
      <c r="J564" s="495">
        <v>0</v>
      </c>
      <c r="K564" s="495">
        <v>0</v>
      </c>
      <c r="L564" s="495">
        <v>0</v>
      </c>
      <c r="M564" s="495">
        <v>0</v>
      </c>
      <c r="N564" s="495">
        <v>0</v>
      </c>
      <c r="O564" s="495">
        <v>0</v>
      </c>
      <c r="P564" s="495">
        <v>1</v>
      </c>
      <c r="Q564" s="495">
        <v>1</v>
      </c>
      <c r="R564" s="495">
        <v>0</v>
      </c>
      <c r="S564" s="495">
        <v>2</v>
      </c>
    </row>
    <row r="565" spans="1:19" s="34" customFormat="1">
      <c r="A565" s="494" t="s">
        <v>1557</v>
      </c>
      <c r="B565" s="495">
        <v>2923</v>
      </c>
      <c r="C565" s="495">
        <v>12831</v>
      </c>
      <c r="D565" s="496">
        <v>4.3896681491618201</v>
      </c>
      <c r="E565" s="495">
        <v>1</v>
      </c>
      <c r="F565" s="495">
        <v>9</v>
      </c>
      <c r="G565" s="495">
        <v>3</v>
      </c>
      <c r="H565" s="495">
        <v>8</v>
      </c>
      <c r="I565" s="495">
        <v>27</v>
      </c>
      <c r="J565" s="495">
        <v>34</v>
      </c>
      <c r="K565" s="495">
        <v>45</v>
      </c>
      <c r="L565" s="495">
        <v>52</v>
      </c>
      <c r="M565" s="495">
        <v>68</v>
      </c>
      <c r="N565" s="495">
        <v>98</v>
      </c>
      <c r="O565" s="495">
        <v>156</v>
      </c>
      <c r="P565" s="495">
        <v>195</v>
      </c>
      <c r="Q565" s="495">
        <v>247</v>
      </c>
      <c r="R565" s="495">
        <v>271</v>
      </c>
      <c r="S565" s="495">
        <v>1709</v>
      </c>
    </row>
    <row r="566" spans="1:19" s="34" customFormat="1">
      <c r="A566" s="494" t="s">
        <v>1558</v>
      </c>
      <c r="B566" s="495">
        <v>538</v>
      </c>
      <c r="C566" s="495">
        <v>2978</v>
      </c>
      <c r="D566" s="496">
        <v>5.5353159851301115</v>
      </c>
      <c r="E566" s="495">
        <v>0</v>
      </c>
      <c r="F566" s="495">
        <v>0</v>
      </c>
      <c r="G566" s="495">
        <v>0</v>
      </c>
      <c r="H566" s="495">
        <v>0</v>
      </c>
      <c r="I566" s="495">
        <v>0</v>
      </c>
      <c r="J566" s="495">
        <v>2</v>
      </c>
      <c r="K566" s="495">
        <v>0</v>
      </c>
      <c r="L566" s="495">
        <v>4</v>
      </c>
      <c r="M566" s="495">
        <v>6</v>
      </c>
      <c r="N566" s="495">
        <v>7</v>
      </c>
      <c r="O566" s="495">
        <v>13</v>
      </c>
      <c r="P566" s="495">
        <v>30</v>
      </c>
      <c r="Q566" s="495">
        <v>25</v>
      </c>
      <c r="R566" s="495">
        <v>47</v>
      </c>
      <c r="S566" s="495">
        <v>404</v>
      </c>
    </row>
    <row r="567" spans="1:19" s="34" customFormat="1">
      <c r="A567" s="494" t="s">
        <v>1559</v>
      </c>
      <c r="B567" s="495">
        <v>253</v>
      </c>
      <c r="C567" s="495">
        <v>2268</v>
      </c>
      <c r="D567" s="496">
        <v>8.9644268774703555</v>
      </c>
      <c r="E567" s="495">
        <v>1</v>
      </c>
      <c r="F567" s="495">
        <v>0</v>
      </c>
      <c r="G567" s="495">
        <v>1</v>
      </c>
      <c r="H567" s="495">
        <v>2</v>
      </c>
      <c r="I567" s="495">
        <v>4</v>
      </c>
      <c r="J567" s="495">
        <v>2</v>
      </c>
      <c r="K567" s="495">
        <v>4</v>
      </c>
      <c r="L567" s="495">
        <v>8</v>
      </c>
      <c r="M567" s="495">
        <v>7</v>
      </c>
      <c r="N567" s="495">
        <v>5</v>
      </c>
      <c r="O567" s="495">
        <v>10</v>
      </c>
      <c r="P567" s="495">
        <v>23</v>
      </c>
      <c r="Q567" s="495">
        <v>24</v>
      </c>
      <c r="R567" s="495">
        <v>39</v>
      </c>
      <c r="S567" s="495">
        <v>123</v>
      </c>
    </row>
    <row r="568" spans="1:19" s="34" customFormat="1">
      <c r="A568" s="494" t="s">
        <v>1560</v>
      </c>
      <c r="B568" s="495">
        <v>95</v>
      </c>
      <c r="C568" s="495">
        <v>834</v>
      </c>
      <c r="D568" s="496">
        <v>8.7789473684210524</v>
      </c>
      <c r="E568" s="495">
        <v>0</v>
      </c>
      <c r="F568" s="495">
        <v>0</v>
      </c>
      <c r="G568" s="495">
        <v>0</v>
      </c>
      <c r="H568" s="495">
        <v>1</v>
      </c>
      <c r="I568" s="495">
        <v>0</v>
      </c>
      <c r="J568" s="495">
        <v>0</v>
      </c>
      <c r="K568" s="495">
        <v>0</v>
      </c>
      <c r="L568" s="495">
        <v>1</v>
      </c>
      <c r="M568" s="495">
        <v>1</v>
      </c>
      <c r="N568" s="495">
        <v>2</v>
      </c>
      <c r="O568" s="495">
        <v>4</v>
      </c>
      <c r="P568" s="495">
        <v>3</v>
      </c>
      <c r="Q568" s="495">
        <v>15</v>
      </c>
      <c r="R568" s="495">
        <v>14</v>
      </c>
      <c r="S568" s="495">
        <v>54</v>
      </c>
    </row>
    <row r="569" spans="1:19" s="34" customFormat="1">
      <c r="A569" s="494" t="s">
        <v>1561</v>
      </c>
      <c r="B569" s="495">
        <v>73</v>
      </c>
      <c r="C569" s="495">
        <v>327</v>
      </c>
      <c r="D569" s="496">
        <v>4.4794520547945202</v>
      </c>
      <c r="E569" s="495">
        <v>0</v>
      </c>
      <c r="F569" s="495">
        <v>0</v>
      </c>
      <c r="G569" s="495">
        <v>0</v>
      </c>
      <c r="H569" s="495">
        <v>0</v>
      </c>
      <c r="I569" s="495">
        <v>6</v>
      </c>
      <c r="J569" s="495">
        <v>2</v>
      </c>
      <c r="K569" s="495">
        <v>5</v>
      </c>
      <c r="L569" s="495">
        <v>2</v>
      </c>
      <c r="M569" s="495">
        <v>6</v>
      </c>
      <c r="N569" s="495">
        <v>4</v>
      </c>
      <c r="O569" s="495">
        <v>7</v>
      </c>
      <c r="P569" s="495">
        <v>5</v>
      </c>
      <c r="Q569" s="495">
        <v>5</v>
      </c>
      <c r="R569" s="495">
        <v>10</v>
      </c>
      <c r="S569" s="495">
        <v>21</v>
      </c>
    </row>
    <row r="570" spans="1:19" s="34" customFormat="1">
      <c r="A570" s="494" t="s">
        <v>1562</v>
      </c>
      <c r="B570" s="495">
        <v>630</v>
      </c>
      <c r="C570" s="495">
        <v>3023</v>
      </c>
      <c r="D570" s="496">
        <v>4.7984126984126982</v>
      </c>
      <c r="E570" s="495">
        <v>0</v>
      </c>
      <c r="F570" s="495">
        <v>0</v>
      </c>
      <c r="G570" s="495">
        <v>0</v>
      </c>
      <c r="H570" s="495">
        <v>0</v>
      </c>
      <c r="I570" s="495">
        <v>0</v>
      </c>
      <c r="J570" s="495">
        <v>5</v>
      </c>
      <c r="K570" s="495">
        <v>3</v>
      </c>
      <c r="L570" s="495">
        <v>8</v>
      </c>
      <c r="M570" s="495">
        <v>8</v>
      </c>
      <c r="N570" s="495">
        <v>25</v>
      </c>
      <c r="O570" s="495">
        <v>34</v>
      </c>
      <c r="P570" s="495">
        <v>59</v>
      </c>
      <c r="Q570" s="495">
        <v>67</v>
      </c>
      <c r="R570" s="495">
        <v>92</v>
      </c>
      <c r="S570" s="495">
        <v>329</v>
      </c>
    </row>
    <row r="571" spans="1:19" s="34" customFormat="1">
      <c r="A571" s="494" t="s">
        <v>1563</v>
      </c>
      <c r="B571" s="495">
        <v>800</v>
      </c>
      <c r="C571" s="495">
        <v>5222</v>
      </c>
      <c r="D571" s="496">
        <v>6.5274999999999999</v>
      </c>
      <c r="E571" s="495">
        <v>0</v>
      </c>
      <c r="F571" s="495">
        <v>0</v>
      </c>
      <c r="G571" s="495">
        <v>0</v>
      </c>
      <c r="H571" s="495">
        <v>0</v>
      </c>
      <c r="I571" s="495">
        <v>1</v>
      </c>
      <c r="J571" s="495">
        <v>3</v>
      </c>
      <c r="K571" s="495">
        <v>3</v>
      </c>
      <c r="L571" s="495">
        <v>4</v>
      </c>
      <c r="M571" s="495">
        <v>7</v>
      </c>
      <c r="N571" s="495">
        <v>18</v>
      </c>
      <c r="O571" s="495">
        <v>42</v>
      </c>
      <c r="P571" s="495">
        <v>45</v>
      </c>
      <c r="Q571" s="495">
        <v>72</v>
      </c>
      <c r="R571" s="495">
        <v>105</v>
      </c>
      <c r="S571" s="495">
        <v>500</v>
      </c>
    </row>
    <row r="572" spans="1:19" s="34" customFormat="1">
      <c r="A572" s="494" t="s">
        <v>1564</v>
      </c>
      <c r="B572" s="495">
        <v>14</v>
      </c>
      <c r="C572" s="495">
        <v>98</v>
      </c>
      <c r="D572" s="496">
        <v>7</v>
      </c>
      <c r="E572" s="495">
        <v>0</v>
      </c>
      <c r="F572" s="495">
        <v>0</v>
      </c>
      <c r="G572" s="495">
        <v>0</v>
      </c>
      <c r="H572" s="495">
        <v>0</v>
      </c>
      <c r="I572" s="495">
        <v>0</v>
      </c>
      <c r="J572" s="495">
        <v>0</v>
      </c>
      <c r="K572" s="495">
        <v>0</v>
      </c>
      <c r="L572" s="495">
        <v>1</v>
      </c>
      <c r="M572" s="495">
        <v>1</v>
      </c>
      <c r="N572" s="495">
        <v>0</v>
      </c>
      <c r="O572" s="495">
        <v>1</v>
      </c>
      <c r="P572" s="495">
        <v>0</v>
      </c>
      <c r="Q572" s="495">
        <v>0</v>
      </c>
      <c r="R572" s="495">
        <v>1</v>
      </c>
      <c r="S572" s="495">
        <v>10</v>
      </c>
    </row>
    <row r="573" spans="1:19" s="34" customFormat="1">
      <c r="A573" s="494" t="s">
        <v>1565</v>
      </c>
      <c r="B573" s="495">
        <v>6</v>
      </c>
      <c r="C573" s="495">
        <v>68</v>
      </c>
      <c r="D573" s="496">
        <v>11.333333333333334</v>
      </c>
      <c r="E573" s="495">
        <v>0</v>
      </c>
      <c r="F573" s="495">
        <v>0</v>
      </c>
      <c r="G573" s="495">
        <v>0</v>
      </c>
      <c r="H573" s="495">
        <v>0</v>
      </c>
      <c r="I573" s="495">
        <v>1</v>
      </c>
      <c r="J573" s="495">
        <v>0</v>
      </c>
      <c r="K573" s="495">
        <v>0</v>
      </c>
      <c r="L573" s="495">
        <v>1</v>
      </c>
      <c r="M573" s="495">
        <v>0</v>
      </c>
      <c r="N573" s="495">
        <v>0</v>
      </c>
      <c r="O573" s="495">
        <v>0</v>
      </c>
      <c r="P573" s="495">
        <v>0</v>
      </c>
      <c r="Q573" s="495">
        <v>0</v>
      </c>
      <c r="R573" s="495">
        <v>1</v>
      </c>
      <c r="S573" s="495">
        <v>3</v>
      </c>
    </row>
    <row r="574" spans="1:19" s="34" customFormat="1">
      <c r="A574" s="494" t="s">
        <v>1566</v>
      </c>
      <c r="B574" s="495">
        <v>126</v>
      </c>
      <c r="C574" s="495">
        <v>723</v>
      </c>
      <c r="D574" s="496">
        <v>5.7380952380952381</v>
      </c>
      <c r="E574" s="495">
        <v>0</v>
      </c>
      <c r="F574" s="495">
        <v>0</v>
      </c>
      <c r="G574" s="495">
        <v>0</v>
      </c>
      <c r="H574" s="495">
        <v>0</v>
      </c>
      <c r="I574" s="495">
        <v>1</v>
      </c>
      <c r="J574" s="495">
        <v>0</v>
      </c>
      <c r="K574" s="495">
        <v>0</v>
      </c>
      <c r="L574" s="495">
        <v>0</v>
      </c>
      <c r="M574" s="495">
        <v>2</v>
      </c>
      <c r="N574" s="495">
        <v>7</v>
      </c>
      <c r="O574" s="495">
        <v>3</v>
      </c>
      <c r="P574" s="495">
        <v>5</v>
      </c>
      <c r="Q574" s="495">
        <v>13</v>
      </c>
      <c r="R574" s="495">
        <v>18</v>
      </c>
      <c r="S574" s="495">
        <v>77</v>
      </c>
    </row>
    <row r="575" spans="1:19" s="34" customFormat="1">
      <c r="A575" s="494" t="s">
        <v>1567</v>
      </c>
      <c r="B575" s="495">
        <v>537</v>
      </c>
      <c r="C575" s="495">
        <v>3041</v>
      </c>
      <c r="D575" s="496">
        <v>5.6629422718808193</v>
      </c>
      <c r="E575" s="495">
        <v>0</v>
      </c>
      <c r="F575" s="495">
        <v>0</v>
      </c>
      <c r="G575" s="495">
        <v>0</v>
      </c>
      <c r="H575" s="495">
        <v>0</v>
      </c>
      <c r="I575" s="495">
        <v>1</v>
      </c>
      <c r="J575" s="495">
        <v>1</v>
      </c>
      <c r="K575" s="495">
        <v>0</v>
      </c>
      <c r="L575" s="495">
        <v>3</v>
      </c>
      <c r="M575" s="495">
        <v>7</v>
      </c>
      <c r="N575" s="495">
        <v>14</v>
      </c>
      <c r="O575" s="495">
        <v>27</v>
      </c>
      <c r="P575" s="495">
        <v>45</v>
      </c>
      <c r="Q575" s="495">
        <v>62</v>
      </c>
      <c r="R575" s="495">
        <v>79</v>
      </c>
      <c r="S575" s="495">
        <v>298</v>
      </c>
    </row>
    <row r="576" spans="1:19" s="34" customFormat="1">
      <c r="A576" s="494" t="s">
        <v>1568</v>
      </c>
      <c r="B576" s="495">
        <v>272</v>
      </c>
      <c r="C576" s="495">
        <v>2541</v>
      </c>
      <c r="D576" s="496">
        <v>9.3419117647058822</v>
      </c>
      <c r="E576" s="495">
        <v>0</v>
      </c>
      <c r="F576" s="495">
        <v>0</v>
      </c>
      <c r="G576" s="495">
        <v>0</v>
      </c>
      <c r="H576" s="495">
        <v>0</v>
      </c>
      <c r="I576" s="495">
        <v>2</v>
      </c>
      <c r="J576" s="495">
        <v>7</v>
      </c>
      <c r="K576" s="495">
        <v>4</v>
      </c>
      <c r="L576" s="495">
        <v>10</v>
      </c>
      <c r="M576" s="495">
        <v>8</v>
      </c>
      <c r="N576" s="495">
        <v>6</v>
      </c>
      <c r="O576" s="495">
        <v>16</v>
      </c>
      <c r="P576" s="495">
        <v>11</v>
      </c>
      <c r="Q576" s="495">
        <v>10</v>
      </c>
      <c r="R576" s="495">
        <v>30</v>
      </c>
      <c r="S576" s="495">
        <v>168</v>
      </c>
    </row>
    <row r="577" spans="1:19" s="34" customFormat="1">
      <c r="A577" s="494" t="s">
        <v>1569</v>
      </c>
      <c r="B577" s="495">
        <v>262</v>
      </c>
      <c r="C577" s="495">
        <v>2048</v>
      </c>
      <c r="D577" s="496">
        <v>7.8167938931297707</v>
      </c>
      <c r="E577" s="495">
        <v>16</v>
      </c>
      <c r="F577" s="495">
        <v>6</v>
      </c>
      <c r="G577" s="495">
        <v>4</v>
      </c>
      <c r="H577" s="495">
        <v>4</v>
      </c>
      <c r="I577" s="495">
        <v>4</v>
      </c>
      <c r="J577" s="495">
        <v>9</v>
      </c>
      <c r="K577" s="495">
        <v>4</v>
      </c>
      <c r="L577" s="495">
        <v>8</v>
      </c>
      <c r="M577" s="495">
        <v>9</v>
      </c>
      <c r="N577" s="495">
        <v>11</v>
      </c>
      <c r="O577" s="495">
        <v>12</v>
      </c>
      <c r="P577" s="495">
        <v>17</v>
      </c>
      <c r="Q577" s="495">
        <v>17</v>
      </c>
      <c r="R577" s="495">
        <v>19</v>
      </c>
      <c r="S577" s="495">
        <v>122</v>
      </c>
    </row>
    <row r="578" spans="1:19" s="34" customFormat="1">
      <c r="A578" s="494" t="s">
        <v>1570</v>
      </c>
      <c r="B578" s="495">
        <v>9</v>
      </c>
      <c r="C578" s="495">
        <v>88</v>
      </c>
      <c r="D578" s="496">
        <v>9.7777777777777786</v>
      </c>
      <c r="E578" s="495">
        <v>0</v>
      </c>
      <c r="F578" s="495">
        <v>2</v>
      </c>
      <c r="G578" s="495">
        <v>0</v>
      </c>
      <c r="H578" s="495">
        <v>0</v>
      </c>
      <c r="I578" s="495">
        <v>1</v>
      </c>
      <c r="J578" s="495">
        <v>1</v>
      </c>
      <c r="K578" s="495">
        <v>0</v>
      </c>
      <c r="L578" s="495">
        <v>0</v>
      </c>
      <c r="M578" s="495">
        <v>0</v>
      </c>
      <c r="N578" s="495">
        <v>0</v>
      </c>
      <c r="O578" s="495">
        <v>1</v>
      </c>
      <c r="P578" s="495">
        <v>0</v>
      </c>
      <c r="Q578" s="495">
        <v>0</v>
      </c>
      <c r="R578" s="495">
        <v>1</v>
      </c>
      <c r="S578" s="495">
        <v>3</v>
      </c>
    </row>
    <row r="579" spans="1:19" s="34" customFormat="1">
      <c r="A579" s="494" t="s">
        <v>1571</v>
      </c>
      <c r="B579" s="495">
        <v>26</v>
      </c>
      <c r="C579" s="495">
        <v>217</v>
      </c>
      <c r="D579" s="496">
        <v>8.3461538461538467</v>
      </c>
      <c r="E579" s="495">
        <v>0</v>
      </c>
      <c r="F579" s="495">
        <v>2</v>
      </c>
      <c r="G579" s="495">
        <v>0</v>
      </c>
      <c r="H579" s="495">
        <v>0</v>
      </c>
      <c r="I579" s="495">
        <v>2</v>
      </c>
      <c r="J579" s="495">
        <v>2</v>
      </c>
      <c r="K579" s="495">
        <v>3</v>
      </c>
      <c r="L579" s="495">
        <v>3</v>
      </c>
      <c r="M579" s="495">
        <v>4</v>
      </c>
      <c r="N579" s="495">
        <v>1</v>
      </c>
      <c r="O579" s="495">
        <v>0</v>
      </c>
      <c r="P579" s="495">
        <v>1</v>
      </c>
      <c r="Q579" s="495">
        <v>1</v>
      </c>
      <c r="R579" s="495">
        <v>1</v>
      </c>
      <c r="S579" s="495">
        <v>6</v>
      </c>
    </row>
    <row r="580" spans="1:19" s="34" customFormat="1">
      <c r="A580" s="494" t="s">
        <v>1572</v>
      </c>
      <c r="B580" s="495">
        <v>61</v>
      </c>
      <c r="C580" s="495">
        <v>461</v>
      </c>
      <c r="D580" s="496">
        <v>7.557377049180328</v>
      </c>
      <c r="E580" s="495">
        <v>1</v>
      </c>
      <c r="F580" s="495">
        <v>1</v>
      </c>
      <c r="G580" s="495">
        <v>2</v>
      </c>
      <c r="H580" s="495">
        <v>1</v>
      </c>
      <c r="I580" s="495">
        <v>2</v>
      </c>
      <c r="J580" s="495">
        <v>0</v>
      </c>
      <c r="K580" s="495">
        <v>2</v>
      </c>
      <c r="L580" s="495">
        <v>1</v>
      </c>
      <c r="M580" s="495">
        <v>5</v>
      </c>
      <c r="N580" s="495">
        <v>1</v>
      </c>
      <c r="O580" s="495">
        <v>6</v>
      </c>
      <c r="P580" s="495">
        <v>4</v>
      </c>
      <c r="Q580" s="495">
        <v>6</v>
      </c>
      <c r="R580" s="495">
        <v>6</v>
      </c>
      <c r="S580" s="495">
        <v>23</v>
      </c>
    </row>
    <row r="581" spans="1:19" s="34" customFormat="1">
      <c r="A581" s="494" t="s">
        <v>1573</v>
      </c>
      <c r="B581" s="495">
        <v>1</v>
      </c>
      <c r="C581" s="495">
        <v>4</v>
      </c>
      <c r="D581" s="496">
        <v>4</v>
      </c>
      <c r="E581" s="495">
        <v>0</v>
      </c>
      <c r="F581" s="495">
        <v>0</v>
      </c>
      <c r="G581" s="495">
        <v>0</v>
      </c>
      <c r="H581" s="495">
        <v>0</v>
      </c>
      <c r="I581" s="495">
        <v>0</v>
      </c>
      <c r="J581" s="495">
        <v>0</v>
      </c>
      <c r="K581" s="495">
        <v>1</v>
      </c>
      <c r="L581" s="495">
        <v>0</v>
      </c>
      <c r="M581" s="495">
        <v>0</v>
      </c>
      <c r="N581" s="495">
        <v>0</v>
      </c>
      <c r="O581" s="495">
        <v>0</v>
      </c>
      <c r="P581" s="495">
        <v>0</v>
      </c>
      <c r="Q581" s="495">
        <v>0</v>
      </c>
      <c r="R581" s="495">
        <v>0</v>
      </c>
      <c r="S581" s="495">
        <v>0</v>
      </c>
    </row>
    <row r="582" spans="1:19" s="34" customFormat="1">
      <c r="A582" s="494" t="s">
        <v>1574</v>
      </c>
      <c r="B582" s="495">
        <v>30</v>
      </c>
      <c r="C582" s="495">
        <v>677</v>
      </c>
      <c r="D582" s="496">
        <v>22.566666666666666</v>
      </c>
      <c r="E582" s="495">
        <v>2</v>
      </c>
      <c r="F582" s="495">
        <v>3</v>
      </c>
      <c r="G582" s="495">
        <v>1</v>
      </c>
      <c r="H582" s="495">
        <v>0</v>
      </c>
      <c r="I582" s="495">
        <v>2</v>
      </c>
      <c r="J582" s="495">
        <v>0</v>
      </c>
      <c r="K582" s="495">
        <v>0</v>
      </c>
      <c r="L582" s="495">
        <v>2</v>
      </c>
      <c r="M582" s="495">
        <v>2</v>
      </c>
      <c r="N582" s="495">
        <v>1</v>
      </c>
      <c r="O582" s="495">
        <v>3</v>
      </c>
      <c r="P582" s="495">
        <v>3</v>
      </c>
      <c r="Q582" s="495">
        <v>3</v>
      </c>
      <c r="R582" s="495">
        <v>4</v>
      </c>
      <c r="S582" s="495">
        <v>4</v>
      </c>
    </row>
    <row r="583" spans="1:19" s="34" customFormat="1">
      <c r="A583" s="494" t="s">
        <v>1575</v>
      </c>
      <c r="B583" s="495">
        <v>100</v>
      </c>
      <c r="C583" s="495">
        <v>1003</v>
      </c>
      <c r="D583" s="496">
        <v>10.029999999999999</v>
      </c>
      <c r="E583" s="495">
        <v>2</v>
      </c>
      <c r="F583" s="495">
        <v>3</v>
      </c>
      <c r="G583" s="495">
        <v>1</v>
      </c>
      <c r="H583" s="495">
        <v>2</v>
      </c>
      <c r="I583" s="495">
        <v>4</v>
      </c>
      <c r="J583" s="495">
        <v>4</v>
      </c>
      <c r="K583" s="495">
        <v>0</v>
      </c>
      <c r="L583" s="495">
        <v>2</v>
      </c>
      <c r="M583" s="495">
        <v>7</v>
      </c>
      <c r="N583" s="495">
        <v>3</v>
      </c>
      <c r="O583" s="495">
        <v>5</v>
      </c>
      <c r="P583" s="495">
        <v>10</v>
      </c>
      <c r="Q583" s="495">
        <v>7</v>
      </c>
      <c r="R583" s="495">
        <v>9</v>
      </c>
      <c r="S583" s="495">
        <v>41</v>
      </c>
    </row>
    <row r="584" spans="1:19" s="34" customFormat="1">
      <c r="A584" s="494" t="s">
        <v>1576</v>
      </c>
      <c r="B584" s="495">
        <v>191</v>
      </c>
      <c r="C584" s="495">
        <v>1793</v>
      </c>
      <c r="D584" s="496">
        <v>9.3874345549738223</v>
      </c>
      <c r="E584" s="495">
        <v>0</v>
      </c>
      <c r="F584" s="495">
        <v>1</v>
      </c>
      <c r="G584" s="495">
        <v>2</v>
      </c>
      <c r="H584" s="495">
        <v>1</v>
      </c>
      <c r="I584" s="495">
        <v>2</v>
      </c>
      <c r="J584" s="495">
        <v>1</v>
      </c>
      <c r="K584" s="495">
        <v>6</v>
      </c>
      <c r="L584" s="495">
        <v>1</v>
      </c>
      <c r="M584" s="495">
        <v>2</v>
      </c>
      <c r="N584" s="495">
        <v>1</v>
      </c>
      <c r="O584" s="495">
        <v>7</v>
      </c>
      <c r="P584" s="495">
        <v>17</v>
      </c>
      <c r="Q584" s="495">
        <v>18</v>
      </c>
      <c r="R584" s="495">
        <v>26</v>
      </c>
      <c r="S584" s="495">
        <v>106</v>
      </c>
    </row>
    <row r="585" spans="1:19" s="34" customFormat="1">
      <c r="A585" s="494" t="s">
        <v>1577</v>
      </c>
      <c r="B585" s="495">
        <v>3</v>
      </c>
      <c r="C585" s="495">
        <v>15</v>
      </c>
      <c r="D585" s="496">
        <v>5</v>
      </c>
      <c r="E585" s="495">
        <v>0</v>
      </c>
      <c r="F585" s="495">
        <v>0</v>
      </c>
      <c r="G585" s="495">
        <v>0</v>
      </c>
      <c r="H585" s="495">
        <v>0</v>
      </c>
      <c r="I585" s="495">
        <v>0</v>
      </c>
      <c r="J585" s="495">
        <v>0</v>
      </c>
      <c r="K585" s="495">
        <v>0</v>
      </c>
      <c r="L585" s="495">
        <v>0</v>
      </c>
      <c r="M585" s="495">
        <v>0</v>
      </c>
      <c r="N585" s="495">
        <v>0</v>
      </c>
      <c r="O585" s="495">
        <v>1</v>
      </c>
      <c r="P585" s="495">
        <v>1</v>
      </c>
      <c r="Q585" s="495">
        <v>0</v>
      </c>
      <c r="R585" s="495">
        <v>1</v>
      </c>
      <c r="S585" s="495">
        <v>0</v>
      </c>
    </row>
    <row r="586" spans="1:19" s="34" customFormat="1">
      <c r="A586" s="494" t="s">
        <v>1578</v>
      </c>
      <c r="B586" s="495">
        <v>15</v>
      </c>
      <c r="C586" s="495">
        <v>97</v>
      </c>
      <c r="D586" s="496">
        <v>6.4666666666666668</v>
      </c>
      <c r="E586" s="495">
        <v>0</v>
      </c>
      <c r="F586" s="495">
        <v>4</v>
      </c>
      <c r="G586" s="495">
        <v>3</v>
      </c>
      <c r="H586" s="495">
        <v>3</v>
      </c>
      <c r="I586" s="495">
        <v>0</v>
      </c>
      <c r="J586" s="495">
        <v>3</v>
      </c>
      <c r="K586" s="495">
        <v>1</v>
      </c>
      <c r="L586" s="495">
        <v>1</v>
      </c>
      <c r="M586" s="495">
        <v>0</v>
      </c>
      <c r="N586" s="495">
        <v>0</v>
      </c>
      <c r="O586" s="495">
        <v>0</v>
      </c>
      <c r="P586" s="495">
        <v>0</v>
      </c>
      <c r="Q586" s="495">
        <v>0</v>
      </c>
      <c r="R586" s="495">
        <v>0</v>
      </c>
      <c r="S586" s="495">
        <v>0</v>
      </c>
    </row>
    <row r="587" spans="1:19" s="34" customFormat="1">
      <c r="A587" s="494" t="s">
        <v>1579</v>
      </c>
      <c r="B587" s="495">
        <v>12</v>
      </c>
      <c r="C587" s="495">
        <v>38</v>
      </c>
      <c r="D587" s="496">
        <v>3.1666666666666665</v>
      </c>
      <c r="E587" s="495">
        <v>0</v>
      </c>
      <c r="F587" s="495">
        <v>0</v>
      </c>
      <c r="G587" s="495">
        <v>1</v>
      </c>
      <c r="H587" s="495">
        <v>0</v>
      </c>
      <c r="I587" s="495">
        <v>0</v>
      </c>
      <c r="J587" s="495">
        <v>0</v>
      </c>
      <c r="K587" s="495">
        <v>1</v>
      </c>
      <c r="L587" s="495">
        <v>1</v>
      </c>
      <c r="M587" s="495">
        <v>0</v>
      </c>
      <c r="N587" s="495">
        <v>1</v>
      </c>
      <c r="O587" s="495">
        <v>0</v>
      </c>
      <c r="P587" s="495">
        <v>2</v>
      </c>
      <c r="Q587" s="495">
        <v>1</v>
      </c>
      <c r="R587" s="495">
        <v>3</v>
      </c>
      <c r="S587" s="495">
        <v>2</v>
      </c>
    </row>
    <row r="588" spans="1:19" s="34" customFormat="1">
      <c r="A588" s="494" t="s">
        <v>1580</v>
      </c>
      <c r="B588" s="495">
        <v>2</v>
      </c>
      <c r="C588" s="495">
        <v>8</v>
      </c>
      <c r="D588" s="496">
        <v>4</v>
      </c>
      <c r="E588" s="495">
        <v>0</v>
      </c>
      <c r="F588" s="495">
        <v>0</v>
      </c>
      <c r="G588" s="495">
        <v>0</v>
      </c>
      <c r="H588" s="495">
        <v>0</v>
      </c>
      <c r="I588" s="495">
        <v>0</v>
      </c>
      <c r="J588" s="495">
        <v>0</v>
      </c>
      <c r="K588" s="495">
        <v>0</v>
      </c>
      <c r="L588" s="495">
        <v>1</v>
      </c>
      <c r="M588" s="495">
        <v>0</v>
      </c>
      <c r="N588" s="495">
        <v>0</v>
      </c>
      <c r="O588" s="495">
        <v>0</v>
      </c>
      <c r="P588" s="495">
        <v>0</v>
      </c>
      <c r="Q588" s="495">
        <v>1</v>
      </c>
      <c r="R588" s="495">
        <v>0</v>
      </c>
      <c r="S588" s="495">
        <v>0</v>
      </c>
    </row>
    <row r="589" spans="1:19" s="34" customFormat="1">
      <c r="A589" s="494" t="s">
        <v>1581</v>
      </c>
      <c r="B589" s="495">
        <v>12</v>
      </c>
      <c r="C589" s="495">
        <v>126</v>
      </c>
      <c r="D589" s="496">
        <v>10.5</v>
      </c>
      <c r="E589" s="495">
        <v>1</v>
      </c>
      <c r="F589" s="495">
        <v>1</v>
      </c>
      <c r="G589" s="495">
        <v>0</v>
      </c>
      <c r="H589" s="495">
        <v>2</v>
      </c>
      <c r="I589" s="495">
        <v>1</v>
      </c>
      <c r="J589" s="495">
        <v>0</v>
      </c>
      <c r="K589" s="495">
        <v>0</v>
      </c>
      <c r="L589" s="495">
        <v>2</v>
      </c>
      <c r="M589" s="495">
        <v>1</v>
      </c>
      <c r="N589" s="495">
        <v>1</v>
      </c>
      <c r="O589" s="495">
        <v>0</v>
      </c>
      <c r="P589" s="495">
        <v>0</v>
      </c>
      <c r="Q589" s="495">
        <v>0</v>
      </c>
      <c r="R589" s="495">
        <v>0</v>
      </c>
      <c r="S589" s="495">
        <v>3</v>
      </c>
    </row>
    <row r="590" spans="1:19" s="34" customFormat="1">
      <c r="A590" s="494" t="s">
        <v>1583</v>
      </c>
      <c r="B590" s="495">
        <v>156</v>
      </c>
      <c r="C590" s="495">
        <v>1271</v>
      </c>
      <c r="D590" s="496">
        <v>8.1474358974358978</v>
      </c>
      <c r="E590" s="495">
        <v>5</v>
      </c>
      <c r="F590" s="495">
        <v>3</v>
      </c>
      <c r="G590" s="495">
        <v>3</v>
      </c>
      <c r="H590" s="495">
        <v>4</v>
      </c>
      <c r="I590" s="495">
        <v>4</v>
      </c>
      <c r="J590" s="495">
        <v>8</v>
      </c>
      <c r="K590" s="495">
        <v>8</v>
      </c>
      <c r="L590" s="495">
        <v>4</v>
      </c>
      <c r="M590" s="495">
        <v>6</v>
      </c>
      <c r="N590" s="495">
        <v>9</v>
      </c>
      <c r="O590" s="495">
        <v>5</v>
      </c>
      <c r="P590" s="495">
        <v>7</v>
      </c>
      <c r="Q590" s="495">
        <v>10</v>
      </c>
      <c r="R590" s="495">
        <v>10</v>
      </c>
      <c r="S590" s="495">
        <v>70</v>
      </c>
    </row>
    <row r="591" spans="1:19" s="34" customFormat="1">
      <c r="A591" s="494" t="s">
        <v>1584</v>
      </c>
      <c r="B591" s="495">
        <v>1</v>
      </c>
      <c r="C591" s="495">
        <v>1</v>
      </c>
      <c r="D591" s="496">
        <v>1</v>
      </c>
      <c r="E591" s="495">
        <v>0</v>
      </c>
      <c r="F591" s="495">
        <v>0</v>
      </c>
      <c r="G591" s="495">
        <v>0</v>
      </c>
      <c r="H591" s="495">
        <v>0</v>
      </c>
      <c r="I591" s="495">
        <v>0</v>
      </c>
      <c r="J591" s="495">
        <v>0</v>
      </c>
      <c r="K591" s="495">
        <v>0</v>
      </c>
      <c r="L591" s="495">
        <v>0</v>
      </c>
      <c r="M591" s="495">
        <v>0</v>
      </c>
      <c r="N591" s="495">
        <v>0</v>
      </c>
      <c r="O591" s="495">
        <v>1</v>
      </c>
      <c r="P591" s="495">
        <v>0</v>
      </c>
      <c r="Q591" s="495">
        <v>0</v>
      </c>
      <c r="R591" s="495">
        <v>0</v>
      </c>
      <c r="S591" s="495">
        <v>0</v>
      </c>
    </row>
    <row r="592" spans="1:19" s="34" customFormat="1">
      <c r="A592" s="494" t="s">
        <v>1585</v>
      </c>
      <c r="B592" s="495">
        <v>507</v>
      </c>
      <c r="C592" s="495">
        <v>2744</v>
      </c>
      <c r="D592" s="496">
        <v>5.4122287968441816</v>
      </c>
      <c r="E592" s="495">
        <v>1</v>
      </c>
      <c r="F592" s="495">
        <v>1</v>
      </c>
      <c r="G592" s="495">
        <v>0</v>
      </c>
      <c r="H592" s="495">
        <v>6</v>
      </c>
      <c r="I592" s="495">
        <v>3</v>
      </c>
      <c r="J592" s="495">
        <v>4</v>
      </c>
      <c r="K592" s="495">
        <v>1</v>
      </c>
      <c r="L592" s="495">
        <v>4</v>
      </c>
      <c r="M592" s="495">
        <v>1</v>
      </c>
      <c r="N592" s="495">
        <v>6</v>
      </c>
      <c r="O592" s="495">
        <v>6</v>
      </c>
      <c r="P592" s="495">
        <v>8</v>
      </c>
      <c r="Q592" s="495">
        <v>18</v>
      </c>
      <c r="R592" s="495">
        <v>47</v>
      </c>
      <c r="S592" s="495">
        <v>401</v>
      </c>
    </row>
    <row r="593" spans="1:19" s="34" customFormat="1">
      <c r="A593" s="494" t="s">
        <v>1586</v>
      </c>
      <c r="B593" s="495">
        <v>74</v>
      </c>
      <c r="C593" s="495">
        <v>325</v>
      </c>
      <c r="D593" s="496">
        <v>4.3918918918918921</v>
      </c>
      <c r="E593" s="495">
        <v>0</v>
      </c>
      <c r="F593" s="495">
        <v>0</v>
      </c>
      <c r="G593" s="495">
        <v>1</v>
      </c>
      <c r="H593" s="495">
        <v>3</v>
      </c>
      <c r="I593" s="495">
        <v>7</v>
      </c>
      <c r="J593" s="495">
        <v>3</v>
      </c>
      <c r="K593" s="495">
        <v>5</v>
      </c>
      <c r="L593" s="495">
        <v>6</v>
      </c>
      <c r="M593" s="495">
        <v>2</v>
      </c>
      <c r="N593" s="495">
        <v>3</v>
      </c>
      <c r="O593" s="495">
        <v>2</v>
      </c>
      <c r="P593" s="495">
        <v>5</v>
      </c>
      <c r="Q593" s="495">
        <v>1</v>
      </c>
      <c r="R593" s="495">
        <v>5</v>
      </c>
      <c r="S593" s="495">
        <v>31</v>
      </c>
    </row>
    <row r="594" spans="1:19" s="34" customFormat="1">
      <c r="A594" s="494" t="s">
        <v>1587</v>
      </c>
      <c r="B594" s="495">
        <v>278</v>
      </c>
      <c r="C594" s="495">
        <v>2937</v>
      </c>
      <c r="D594" s="496">
        <v>10.564748201438849</v>
      </c>
      <c r="E594" s="495">
        <v>3</v>
      </c>
      <c r="F594" s="495">
        <v>3</v>
      </c>
      <c r="G594" s="495">
        <v>0</v>
      </c>
      <c r="H594" s="495">
        <v>1</v>
      </c>
      <c r="I594" s="495">
        <v>2</v>
      </c>
      <c r="J594" s="495">
        <v>2</v>
      </c>
      <c r="K594" s="495">
        <v>2</v>
      </c>
      <c r="L594" s="495">
        <v>2</v>
      </c>
      <c r="M594" s="495">
        <v>4</v>
      </c>
      <c r="N594" s="495">
        <v>1</v>
      </c>
      <c r="O594" s="495">
        <v>1</v>
      </c>
      <c r="P594" s="495">
        <v>6</v>
      </c>
      <c r="Q594" s="495">
        <v>19</v>
      </c>
      <c r="R594" s="495">
        <v>22</v>
      </c>
      <c r="S594" s="495">
        <v>210</v>
      </c>
    </row>
    <row r="595" spans="1:19" s="34" customFormat="1">
      <c r="A595" s="494" t="s">
        <v>1588</v>
      </c>
      <c r="B595" s="495">
        <v>452</v>
      </c>
      <c r="C595" s="495">
        <v>1725</v>
      </c>
      <c r="D595" s="496">
        <v>3.8163716814159292</v>
      </c>
      <c r="E595" s="495">
        <v>5</v>
      </c>
      <c r="F595" s="495">
        <v>5</v>
      </c>
      <c r="G595" s="495">
        <v>7</v>
      </c>
      <c r="H595" s="495">
        <v>17</v>
      </c>
      <c r="I595" s="495">
        <v>19</v>
      </c>
      <c r="J595" s="495">
        <v>25</v>
      </c>
      <c r="K595" s="495">
        <v>27</v>
      </c>
      <c r="L595" s="495">
        <v>32</v>
      </c>
      <c r="M595" s="495">
        <v>37</v>
      </c>
      <c r="N595" s="495">
        <v>35</v>
      </c>
      <c r="O595" s="495">
        <v>38</v>
      </c>
      <c r="P595" s="495">
        <v>36</v>
      </c>
      <c r="Q595" s="495">
        <v>35</v>
      </c>
      <c r="R595" s="495">
        <v>35</v>
      </c>
      <c r="S595" s="495">
        <v>99</v>
      </c>
    </row>
    <row r="596" spans="1:19" s="34" customFormat="1">
      <c r="A596" s="494" t="s">
        <v>1589</v>
      </c>
      <c r="B596" s="495">
        <v>675</v>
      </c>
      <c r="C596" s="495">
        <v>4698</v>
      </c>
      <c r="D596" s="496">
        <v>6.96</v>
      </c>
      <c r="E596" s="495">
        <v>0</v>
      </c>
      <c r="F596" s="495">
        <v>0</v>
      </c>
      <c r="G596" s="495">
        <v>0</v>
      </c>
      <c r="H596" s="495">
        <v>0</v>
      </c>
      <c r="I596" s="495">
        <v>4</v>
      </c>
      <c r="J596" s="495">
        <v>4</v>
      </c>
      <c r="K596" s="495">
        <v>2</v>
      </c>
      <c r="L596" s="495">
        <v>4</v>
      </c>
      <c r="M596" s="495">
        <v>10</v>
      </c>
      <c r="N596" s="495">
        <v>12</v>
      </c>
      <c r="O596" s="495">
        <v>17</v>
      </c>
      <c r="P596" s="495">
        <v>32</v>
      </c>
      <c r="Q596" s="495">
        <v>37</v>
      </c>
      <c r="R596" s="495">
        <v>63</v>
      </c>
      <c r="S596" s="495">
        <v>490</v>
      </c>
    </row>
    <row r="597" spans="1:19" s="34" customFormat="1">
      <c r="A597" s="494" t="s">
        <v>1590</v>
      </c>
      <c r="B597" s="495">
        <v>265</v>
      </c>
      <c r="C597" s="495">
        <v>1413</v>
      </c>
      <c r="D597" s="496">
        <v>5.3320754716981131</v>
      </c>
      <c r="E597" s="495">
        <v>1</v>
      </c>
      <c r="F597" s="495">
        <v>1</v>
      </c>
      <c r="G597" s="495">
        <v>1</v>
      </c>
      <c r="H597" s="495">
        <v>5</v>
      </c>
      <c r="I597" s="495">
        <v>8</v>
      </c>
      <c r="J597" s="495">
        <v>5</v>
      </c>
      <c r="K597" s="495">
        <v>9</v>
      </c>
      <c r="L597" s="495">
        <v>13</v>
      </c>
      <c r="M597" s="495">
        <v>9</v>
      </c>
      <c r="N597" s="495">
        <v>11</v>
      </c>
      <c r="O597" s="495">
        <v>11</v>
      </c>
      <c r="P597" s="495">
        <v>11</v>
      </c>
      <c r="Q597" s="495">
        <v>15</v>
      </c>
      <c r="R597" s="495">
        <v>18</v>
      </c>
      <c r="S597" s="495">
        <v>147</v>
      </c>
    </row>
    <row r="598" spans="1:19" s="34" customFormat="1">
      <c r="A598" s="494" t="s">
        <v>1591</v>
      </c>
      <c r="B598" s="495">
        <v>2428</v>
      </c>
      <c r="C598" s="495">
        <v>19724</v>
      </c>
      <c r="D598" s="496">
        <v>8.1235584843492585</v>
      </c>
      <c r="E598" s="495">
        <v>7</v>
      </c>
      <c r="F598" s="495">
        <v>6</v>
      </c>
      <c r="G598" s="495">
        <v>1</v>
      </c>
      <c r="H598" s="495">
        <v>1</v>
      </c>
      <c r="I598" s="495">
        <v>11</v>
      </c>
      <c r="J598" s="495">
        <v>9</v>
      </c>
      <c r="K598" s="495">
        <v>20</v>
      </c>
      <c r="L598" s="495">
        <v>22</v>
      </c>
      <c r="M598" s="495">
        <v>20</v>
      </c>
      <c r="N598" s="495">
        <v>29</v>
      </c>
      <c r="O598" s="495">
        <v>54</v>
      </c>
      <c r="P598" s="495">
        <v>73</v>
      </c>
      <c r="Q598" s="495">
        <v>118</v>
      </c>
      <c r="R598" s="495">
        <v>179</v>
      </c>
      <c r="S598" s="495">
        <v>1878</v>
      </c>
    </row>
    <row r="599" spans="1:19" s="34" customFormat="1">
      <c r="A599" s="494" t="s">
        <v>1592</v>
      </c>
      <c r="B599" s="495">
        <v>92</v>
      </c>
      <c r="C599" s="495">
        <v>470</v>
      </c>
      <c r="D599" s="496">
        <v>5.1086956521739131</v>
      </c>
      <c r="E599" s="495">
        <v>5</v>
      </c>
      <c r="F599" s="495">
        <v>1</v>
      </c>
      <c r="G599" s="495">
        <v>0</v>
      </c>
      <c r="H599" s="495">
        <v>1</v>
      </c>
      <c r="I599" s="495">
        <v>1</v>
      </c>
      <c r="J599" s="495">
        <v>3</v>
      </c>
      <c r="K599" s="495">
        <v>3</v>
      </c>
      <c r="L599" s="495">
        <v>6</v>
      </c>
      <c r="M599" s="495">
        <v>5</v>
      </c>
      <c r="N599" s="495">
        <v>4</v>
      </c>
      <c r="O599" s="495">
        <v>3</v>
      </c>
      <c r="P599" s="495">
        <v>6</v>
      </c>
      <c r="Q599" s="495">
        <v>13</v>
      </c>
      <c r="R599" s="495">
        <v>4</v>
      </c>
      <c r="S599" s="495">
        <v>37</v>
      </c>
    </row>
    <row r="600" spans="1:19" s="34" customFormat="1">
      <c r="A600" s="494" t="s">
        <v>1593</v>
      </c>
      <c r="B600" s="495">
        <v>1</v>
      </c>
      <c r="C600" s="495">
        <v>13</v>
      </c>
      <c r="D600" s="496">
        <v>13</v>
      </c>
      <c r="E600" s="495">
        <v>0</v>
      </c>
      <c r="F600" s="495">
        <v>0</v>
      </c>
      <c r="G600" s="495">
        <v>0</v>
      </c>
      <c r="H600" s="495">
        <v>0</v>
      </c>
      <c r="I600" s="495">
        <v>0</v>
      </c>
      <c r="J600" s="495">
        <v>0</v>
      </c>
      <c r="K600" s="495">
        <v>0</v>
      </c>
      <c r="L600" s="495">
        <v>0</v>
      </c>
      <c r="M600" s="495">
        <v>0</v>
      </c>
      <c r="N600" s="495">
        <v>0</v>
      </c>
      <c r="O600" s="495">
        <v>0</v>
      </c>
      <c r="P600" s="495">
        <v>0</v>
      </c>
      <c r="Q600" s="495">
        <v>0</v>
      </c>
      <c r="R600" s="495">
        <v>0</v>
      </c>
      <c r="S600" s="495">
        <v>1</v>
      </c>
    </row>
    <row r="601" spans="1:19" s="34" customFormat="1">
      <c r="A601" s="494" t="s">
        <v>1594</v>
      </c>
      <c r="B601" s="495">
        <v>694</v>
      </c>
      <c r="C601" s="495">
        <v>8338</v>
      </c>
      <c r="D601" s="496">
        <v>12.014409221902017</v>
      </c>
      <c r="E601" s="495">
        <v>3</v>
      </c>
      <c r="F601" s="495">
        <v>2</v>
      </c>
      <c r="G601" s="495">
        <v>1</v>
      </c>
      <c r="H601" s="495">
        <v>4</v>
      </c>
      <c r="I601" s="495">
        <v>7</v>
      </c>
      <c r="J601" s="495">
        <v>16</v>
      </c>
      <c r="K601" s="495">
        <v>18</v>
      </c>
      <c r="L601" s="495">
        <v>22</v>
      </c>
      <c r="M601" s="495">
        <v>24</v>
      </c>
      <c r="N601" s="495">
        <v>53</v>
      </c>
      <c r="O601" s="495">
        <v>59</v>
      </c>
      <c r="P601" s="495">
        <v>71</v>
      </c>
      <c r="Q601" s="495">
        <v>90</v>
      </c>
      <c r="R601" s="495">
        <v>81</v>
      </c>
      <c r="S601" s="495">
        <v>243</v>
      </c>
    </row>
    <row r="602" spans="1:19" s="34" customFormat="1">
      <c r="A602" s="494" t="s">
        <v>1595</v>
      </c>
      <c r="B602" s="495">
        <v>676</v>
      </c>
      <c r="C602" s="495">
        <v>8097</v>
      </c>
      <c r="D602" s="496">
        <v>11.977810650887575</v>
      </c>
      <c r="E602" s="495">
        <v>4</v>
      </c>
      <c r="F602" s="495">
        <v>3</v>
      </c>
      <c r="G602" s="495">
        <v>4</v>
      </c>
      <c r="H602" s="495">
        <v>11</v>
      </c>
      <c r="I602" s="495">
        <v>10</v>
      </c>
      <c r="J602" s="495">
        <v>8</v>
      </c>
      <c r="K602" s="495">
        <v>15</v>
      </c>
      <c r="L602" s="495">
        <v>13</v>
      </c>
      <c r="M602" s="495">
        <v>10</v>
      </c>
      <c r="N602" s="495">
        <v>36</v>
      </c>
      <c r="O602" s="495">
        <v>31</v>
      </c>
      <c r="P602" s="495">
        <v>35</v>
      </c>
      <c r="Q602" s="495">
        <v>51</v>
      </c>
      <c r="R602" s="495">
        <v>51</v>
      </c>
      <c r="S602" s="495">
        <v>394</v>
      </c>
    </row>
    <row r="603" spans="1:19" s="34" customFormat="1">
      <c r="A603" s="494" t="s">
        <v>1596</v>
      </c>
      <c r="B603" s="495">
        <v>218</v>
      </c>
      <c r="C603" s="495">
        <v>2102</v>
      </c>
      <c r="D603" s="496">
        <v>9.6422018348623855</v>
      </c>
      <c r="E603" s="495">
        <v>3</v>
      </c>
      <c r="F603" s="495">
        <v>4</v>
      </c>
      <c r="G603" s="495">
        <v>3</v>
      </c>
      <c r="H603" s="495">
        <v>2</v>
      </c>
      <c r="I603" s="495">
        <v>4</v>
      </c>
      <c r="J603" s="495">
        <v>5</v>
      </c>
      <c r="K603" s="495">
        <v>1</v>
      </c>
      <c r="L603" s="495">
        <v>9</v>
      </c>
      <c r="M603" s="495">
        <v>3</v>
      </c>
      <c r="N603" s="495">
        <v>8</v>
      </c>
      <c r="O603" s="495">
        <v>5</v>
      </c>
      <c r="P603" s="495">
        <v>10</v>
      </c>
      <c r="Q603" s="495">
        <v>17</v>
      </c>
      <c r="R603" s="495">
        <v>15</v>
      </c>
      <c r="S603" s="495">
        <v>129</v>
      </c>
    </row>
    <row r="604" spans="1:19" s="34" customFormat="1">
      <c r="A604" s="494" t="s">
        <v>1597</v>
      </c>
      <c r="B604" s="495">
        <v>1079</v>
      </c>
      <c r="C604" s="495">
        <v>10851</v>
      </c>
      <c r="D604" s="496">
        <v>10.056533827618164</v>
      </c>
      <c r="E604" s="495">
        <v>0</v>
      </c>
      <c r="F604" s="495">
        <v>3</v>
      </c>
      <c r="G604" s="495">
        <v>1</v>
      </c>
      <c r="H604" s="495">
        <v>3</v>
      </c>
      <c r="I604" s="495">
        <v>3</v>
      </c>
      <c r="J604" s="495">
        <v>3</v>
      </c>
      <c r="K604" s="495">
        <v>13</v>
      </c>
      <c r="L604" s="495">
        <v>14</v>
      </c>
      <c r="M604" s="495">
        <v>17</v>
      </c>
      <c r="N604" s="495">
        <v>22</v>
      </c>
      <c r="O604" s="495">
        <v>35</v>
      </c>
      <c r="P604" s="495">
        <v>43</v>
      </c>
      <c r="Q604" s="495">
        <v>67</v>
      </c>
      <c r="R604" s="495">
        <v>69</v>
      </c>
      <c r="S604" s="495">
        <v>786</v>
      </c>
    </row>
    <row r="605" spans="1:19" s="34" customFormat="1">
      <c r="A605" s="494" t="s">
        <v>1598</v>
      </c>
      <c r="B605" s="495">
        <v>765</v>
      </c>
      <c r="C605" s="495">
        <v>5406</v>
      </c>
      <c r="D605" s="496">
        <v>7.0666666666666664</v>
      </c>
      <c r="E605" s="495">
        <v>0</v>
      </c>
      <c r="F605" s="495">
        <v>0</v>
      </c>
      <c r="G605" s="495">
        <v>0</v>
      </c>
      <c r="H605" s="495">
        <v>0</v>
      </c>
      <c r="I605" s="495">
        <v>2</v>
      </c>
      <c r="J605" s="495">
        <v>8</v>
      </c>
      <c r="K605" s="495">
        <v>6</v>
      </c>
      <c r="L605" s="495">
        <v>17</v>
      </c>
      <c r="M605" s="495">
        <v>18</v>
      </c>
      <c r="N605" s="495">
        <v>10</v>
      </c>
      <c r="O605" s="495">
        <v>35</v>
      </c>
      <c r="P605" s="495">
        <v>42</v>
      </c>
      <c r="Q605" s="495">
        <v>49</v>
      </c>
      <c r="R605" s="495">
        <v>75</v>
      </c>
      <c r="S605" s="495">
        <v>503</v>
      </c>
    </row>
    <row r="606" spans="1:19" s="34" customFormat="1">
      <c r="A606" s="494" t="s">
        <v>1599</v>
      </c>
      <c r="B606" s="495">
        <v>12</v>
      </c>
      <c r="C606" s="495">
        <v>157</v>
      </c>
      <c r="D606" s="496">
        <v>13.083333333333334</v>
      </c>
      <c r="E606" s="495">
        <v>0</v>
      </c>
      <c r="F606" s="495">
        <v>0</v>
      </c>
      <c r="G606" s="495">
        <v>0</v>
      </c>
      <c r="H606" s="495">
        <v>1</v>
      </c>
      <c r="I606" s="495">
        <v>0</v>
      </c>
      <c r="J606" s="495">
        <v>0</v>
      </c>
      <c r="K606" s="495">
        <v>0</v>
      </c>
      <c r="L606" s="495">
        <v>1</v>
      </c>
      <c r="M606" s="495">
        <v>1</v>
      </c>
      <c r="N606" s="495">
        <v>0</v>
      </c>
      <c r="O606" s="495">
        <v>0</v>
      </c>
      <c r="P606" s="495">
        <v>1</v>
      </c>
      <c r="Q606" s="495">
        <v>0</v>
      </c>
      <c r="R606" s="495">
        <v>2</v>
      </c>
      <c r="S606" s="495">
        <v>6</v>
      </c>
    </row>
    <row r="607" spans="1:19" s="34" customFormat="1">
      <c r="A607" s="494" t="s">
        <v>1600</v>
      </c>
      <c r="B607" s="495">
        <v>10</v>
      </c>
      <c r="C607" s="495">
        <v>179</v>
      </c>
      <c r="D607" s="496">
        <v>17.899999999999999</v>
      </c>
      <c r="E607" s="495">
        <v>0</v>
      </c>
      <c r="F607" s="495">
        <v>0</v>
      </c>
      <c r="G607" s="495">
        <v>0</v>
      </c>
      <c r="H607" s="495">
        <v>0</v>
      </c>
      <c r="I607" s="495">
        <v>0</v>
      </c>
      <c r="J607" s="495">
        <v>0</v>
      </c>
      <c r="K607" s="495">
        <v>3</v>
      </c>
      <c r="L607" s="495">
        <v>1</v>
      </c>
      <c r="M607" s="495">
        <v>0</v>
      </c>
      <c r="N607" s="495">
        <v>0</v>
      </c>
      <c r="O607" s="495">
        <v>2</v>
      </c>
      <c r="P607" s="495">
        <v>0</v>
      </c>
      <c r="Q607" s="495">
        <v>1</v>
      </c>
      <c r="R607" s="495">
        <v>0</v>
      </c>
      <c r="S607" s="495">
        <v>3</v>
      </c>
    </row>
    <row r="608" spans="1:19" s="34" customFormat="1">
      <c r="A608" s="494" t="s">
        <v>1601</v>
      </c>
      <c r="B608" s="495">
        <v>1722</v>
      </c>
      <c r="C608" s="495">
        <v>13671</v>
      </c>
      <c r="D608" s="496">
        <v>7.9390243902439028</v>
      </c>
      <c r="E608" s="495">
        <v>0</v>
      </c>
      <c r="F608" s="495">
        <v>6</v>
      </c>
      <c r="G608" s="495">
        <v>2</v>
      </c>
      <c r="H608" s="495">
        <v>3</v>
      </c>
      <c r="I608" s="495">
        <v>16</v>
      </c>
      <c r="J608" s="495">
        <v>14</v>
      </c>
      <c r="K608" s="495">
        <v>23</v>
      </c>
      <c r="L608" s="495">
        <v>54</v>
      </c>
      <c r="M608" s="495">
        <v>49</v>
      </c>
      <c r="N608" s="495">
        <v>60</v>
      </c>
      <c r="O608" s="495">
        <v>92</v>
      </c>
      <c r="P608" s="495">
        <v>109</v>
      </c>
      <c r="Q608" s="495">
        <v>135</v>
      </c>
      <c r="R608" s="495">
        <v>134</v>
      </c>
      <c r="S608" s="495">
        <v>1025</v>
      </c>
    </row>
    <row r="609" spans="1:19" s="34" customFormat="1">
      <c r="A609" s="494" t="s">
        <v>1602</v>
      </c>
      <c r="B609" s="495">
        <v>5</v>
      </c>
      <c r="C609" s="495">
        <v>19</v>
      </c>
      <c r="D609" s="496">
        <v>3.8</v>
      </c>
      <c r="E609" s="495">
        <v>0</v>
      </c>
      <c r="F609" s="495">
        <v>0</v>
      </c>
      <c r="G609" s="495">
        <v>0</v>
      </c>
      <c r="H609" s="495">
        <v>0</v>
      </c>
      <c r="I609" s="495">
        <v>0</v>
      </c>
      <c r="J609" s="495">
        <v>0</v>
      </c>
      <c r="K609" s="495">
        <v>0</v>
      </c>
      <c r="L609" s="495">
        <v>1</v>
      </c>
      <c r="M609" s="495">
        <v>0</v>
      </c>
      <c r="N609" s="495">
        <v>1</v>
      </c>
      <c r="O609" s="495">
        <v>1</v>
      </c>
      <c r="P609" s="495">
        <v>0</v>
      </c>
      <c r="Q609" s="495">
        <v>0</v>
      </c>
      <c r="R609" s="495">
        <v>1</v>
      </c>
      <c r="S609" s="495">
        <v>1</v>
      </c>
    </row>
    <row r="610" spans="1:19" s="34" customFormat="1">
      <c r="A610" s="494" t="s">
        <v>1603</v>
      </c>
      <c r="B610" s="495">
        <v>170</v>
      </c>
      <c r="C610" s="495">
        <v>2912</v>
      </c>
      <c r="D610" s="496">
        <v>17.129411764705882</v>
      </c>
      <c r="E610" s="495">
        <v>0</v>
      </c>
      <c r="F610" s="495">
        <v>0</v>
      </c>
      <c r="G610" s="495">
        <v>0</v>
      </c>
      <c r="H610" s="495">
        <v>0</v>
      </c>
      <c r="I610" s="495">
        <v>0</v>
      </c>
      <c r="J610" s="495">
        <v>3</v>
      </c>
      <c r="K610" s="495">
        <v>4</v>
      </c>
      <c r="L610" s="495">
        <v>1</v>
      </c>
      <c r="M610" s="495">
        <v>2</v>
      </c>
      <c r="N610" s="495">
        <v>6</v>
      </c>
      <c r="O610" s="495">
        <v>6</v>
      </c>
      <c r="P610" s="495">
        <v>12</v>
      </c>
      <c r="Q610" s="495">
        <v>6</v>
      </c>
      <c r="R610" s="495">
        <v>14</v>
      </c>
      <c r="S610" s="495">
        <v>116</v>
      </c>
    </row>
    <row r="611" spans="1:19" s="34" customFormat="1">
      <c r="A611" s="494" t="s">
        <v>1604</v>
      </c>
      <c r="B611" s="495">
        <v>60</v>
      </c>
      <c r="C611" s="495">
        <v>476</v>
      </c>
      <c r="D611" s="496">
        <v>7.9333333333333336</v>
      </c>
      <c r="E611" s="495">
        <v>0</v>
      </c>
      <c r="F611" s="495">
        <v>0</v>
      </c>
      <c r="G611" s="495">
        <v>0</v>
      </c>
      <c r="H611" s="495">
        <v>0</v>
      </c>
      <c r="I611" s="495">
        <v>0</v>
      </c>
      <c r="J611" s="495">
        <v>0</v>
      </c>
      <c r="K611" s="495">
        <v>0</v>
      </c>
      <c r="L611" s="495">
        <v>0</v>
      </c>
      <c r="M611" s="495">
        <v>0</v>
      </c>
      <c r="N611" s="495">
        <v>0</v>
      </c>
      <c r="O611" s="495">
        <v>3</v>
      </c>
      <c r="P611" s="495">
        <v>6</v>
      </c>
      <c r="Q611" s="495">
        <v>3</v>
      </c>
      <c r="R611" s="495">
        <v>6</v>
      </c>
      <c r="S611" s="495">
        <v>42</v>
      </c>
    </row>
    <row r="612" spans="1:19" s="34" customFormat="1">
      <c r="A612" s="494" t="s">
        <v>1605</v>
      </c>
      <c r="B612" s="495">
        <v>114</v>
      </c>
      <c r="C612" s="495">
        <v>895</v>
      </c>
      <c r="D612" s="496">
        <v>7.8508771929824563</v>
      </c>
      <c r="E612" s="495">
        <v>0</v>
      </c>
      <c r="F612" s="495">
        <v>0</v>
      </c>
      <c r="G612" s="495">
        <v>0</v>
      </c>
      <c r="H612" s="495">
        <v>0</v>
      </c>
      <c r="I612" s="495">
        <v>0</v>
      </c>
      <c r="J612" s="495">
        <v>1</v>
      </c>
      <c r="K612" s="495">
        <v>0</v>
      </c>
      <c r="L612" s="495">
        <v>0</v>
      </c>
      <c r="M612" s="495">
        <v>2</v>
      </c>
      <c r="N612" s="495">
        <v>6</v>
      </c>
      <c r="O612" s="495">
        <v>6</v>
      </c>
      <c r="P612" s="495">
        <v>6</v>
      </c>
      <c r="Q612" s="495">
        <v>16</v>
      </c>
      <c r="R612" s="495">
        <v>12</v>
      </c>
      <c r="S612" s="495">
        <v>65</v>
      </c>
    </row>
    <row r="613" spans="1:19" s="34" customFormat="1">
      <c r="A613" s="494" t="s">
        <v>1606</v>
      </c>
      <c r="B613" s="495">
        <v>122</v>
      </c>
      <c r="C613" s="495">
        <v>748</v>
      </c>
      <c r="D613" s="496">
        <v>6.1311475409836067</v>
      </c>
      <c r="E613" s="495">
        <v>0</v>
      </c>
      <c r="F613" s="495">
        <v>0</v>
      </c>
      <c r="G613" s="495">
        <v>1</v>
      </c>
      <c r="H613" s="495">
        <v>6</v>
      </c>
      <c r="I613" s="495">
        <v>2</v>
      </c>
      <c r="J613" s="495">
        <v>2</v>
      </c>
      <c r="K613" s="495">
        <v>8</v>
      </c>
      <c r="L613" s="495">
        <v>5</v>
      </c>
      <c r="M613" s="495">
        <v>12</v>
      </c>
      <c r="N613" s="495">
        <v>10</v>
      </c>
      <c r="O613" s="495">
        <v>14</v>
      </c>
      <c r="P613" s="495">
        <v>13</v>
      </c>
      <c r="Q613" s="495">
        <v>11</v>
      </c>
      <c r="R613" s="495">
        <v>7</v>
      </c>
      <c r="S613" s="495">
        <v>31</v>
      </c>
    </row>
    <row r="614" spans="1:19" s="34" customFormat="1">
      <c r="A614" s="494" t="s">
        <v>1607</v>
      </c>
      <c r="B614" s="495">
        <v>104</v>
      </c>
      <c r="C614" s="495">
        <v>832</v>
      </c>
      <c r="D614" s="496">
        <v>8</v>
      </c>
      <c r="E614" s="495">
        <v>0</v>
      </c>
      <c r="F614" s="495">
        <v>1</v>
      </c>
      <c r="G614" s="495">
        <v>1</v>
      </c>
      <c r="H614" s="495">
        <v>0</v>
      </c>
      <c r="I614" s="495">
        <v>1</v>
      </c>
      <c r="J614" s="495">
        <v>2</v>
      </c>
      <c r="K614" s="495">
        <v>5</v>
      </c>
      <c r="L614" s="495">
        <v>2</v>
      </c>
      <c r="M614" s="495">
        <v>1</v>
      </c>
      <c r="N614" s="495">
        <v>2</v>
      </c>
      <c r="O614" s="495">
        <v>2</v>
      </c>
      <c r="P614" s="495">
        <v>6</v>
      </c>
      <c r="Q614" s="495">
        <v>5</v>
      </c>
      <c r="R614" s="495">
        <v>9</v>
      </c>
      <c r="S614" s="495">
        <v>67</v>
      </c>
    </row>
    <row r="615" spans="1:19" s="34" customFormat="1">
      <c r="A615" s="494" t="s">
        <v>1608</v>
      </c>
      <c r="B615" s="495">
        <v>186</v>
      </c>
      <c r="C615" s="495">
        <v>1502</v>
      </c>
      <c r="D615" s="496">
        <v>8.0752688172043019</v>
      </c>
      <c r="E615" s="495">
        <v>0</v>
      </c>
      <c r="F615" s="495">
        <v>0</v>
      </c>
      <c r="G615" s="495">
        <v>0</v>
      </c>
      <c r="H615" s="495">
        <v>2</v>
      </c>
      <c r="I615" s="495">
        <v>1</v>
      </c>
      <c r="J615" s="495">
        <v>1</v>
      </c>
      <c r="K615" s="495">
        <v>2</v>
      </c>
      <c r="L615" s="495">
        <v>5</v>
      </c>
      <c r="M615" s="495">
        <v>1</v>
      </c>
      <c r="N615" s="495">
        <v>7</v>
      </c>
      <c r="O615" s="495">
        <v>6</v>
      </c>
      <c r="P615" s="495">
        <v>9</v>
      </c>
      <c r="Q615" s="495">
        <v>9</v>
      </c>
      <c r="R615" s="495">
        <v>16</v>
      </c>
      <c r="S615" s="495">
        <v>127</v>
      </c>
    </row>
    <row r="616" spans="1:19" s="34" customFormat="1">
      <c r="A616" s="494" t="s">
        <v>1609</v>
      </c>
      <c r="B616" s="495">
        <v>145</v>
      </c>
      <c r="C616" s="495">
        <v>607</v>
      </c>
      <c r="D616" s="496">
        <v>4.1862068965517238</v>
      </c>
      <c r="E616" s="495">
        <v>0</v>
      </c>
      <c r="F616" s="495">
        <v>1</v>
      </c>
      <c r="G616" s="495">
        <v>0</v>
      </c>
      <c r="H616" s="495">
        <v>1</v>
      </c>
      <c r="I616" s="495">
        <v>6</v>
      </c>
      <c r="J616" s="495">
        <v>9</v>
      </c>
      <c r="K616" s="495">
        <v>9</v>
      </c>
      <c r="L616" s="495">
        <v>6</v>
      </c>
      <c r="M616" s="495">
        <v>3</v>
      </c>
      <c r="N616" s="495">
        <v>7</v>
      </c>
      <c r="O616" s="495">
        <v>8</v>
      </c>
      <c r="P616" s="495">
        <v>8</v>
      </c>
      <c r="Q616" s="495">
        <v>16</v>
      </c>
      <c r="R616" s="495">
        <v>23</v>
      </c>
      <c r="S616" s="495">
        <v>48</v>
      </c>
    </row>
    <row r="617" spans="1:19" s="34" customFormat="1">
      <c r="A617" s="494" t="s">
        <v>1610</v>
      </c>
      <c r="B617" s="495">
        <v>91</v>
      </c>
      <c r="C617" s="495">
        <v>145</v>
      </c>
      <c r="D617" s="496">
        <v>1.5934065934065933</v>
      </c>
      <c r="E617" s="495">
        <v>0</v>
      </c>
      <c r="F617" s="495">
        <v>2</v>
      </c>
      <c r="G617" s="495">
        <v>2</v>
      </c>
      <c r="H617" s="495">
        <v>7</v>
      </c>
      <c r="I617" s="495">
        <v>6</v>
      </c>
      <c r="J617" s="495">
        <v>7</v>
      </c>
      <c r="K617" s="495">
        <v>8</v>
      </c>
      <c r="L617" s="495">
        <v>9</v>
      </c>
      <c r="M617" s="495">
        <v>10</v>
      </c>
      <c r="N617" s="495">
        <v>15</v>
      </c>
      <c r="O617" s="495">
        <v>14</v>
      </c>
      <c r="P617" s="495">
        <v>2</v>
      </c>
      <c r="Q617" s="495">
        <v>2</v>
      </c>
      <c r="R617" s="495">
        <v>4</v>
      </c>
      <c r="S617" s="495">
        <v>3</v>
      </c>
    </row>
    <row r="618" spans="1:19" s="34" customFormat="1">
      <c r="A618" s="494" t="s">
        <v>1611</v>
      </c>
      <c r="B618" s="495">
        <v>6</v>
      </c>
      <c r="C618" s="495">
        <v>43</v>
      </c>
      <c r="D618" s="496">
        <v>7.166666666666667</v>
      </c>
      <c r="E618" s="495">
        <v>0</v>
      </c>
      <c r="F618" s="495">
        <v>0</v>
      </c>
      <c r="G618" s="495">
        <v>0</v>
      </c>
      <c r="H618" s="495">
        <v>0</v>
      </c>
      <c r="I618" s="495">
        <v>0</v>
      </c>
      <c r="J618" s="495">
        <v>0</v>
      </c>
      <c r="K618" s="495">
        <v>1</v>
      </c>
      <c r="L618" s="495">
        <v>0</v>
      </c>
      <c r="M618" s="495">
        <v>1</v>
      </c>
      <c r="N618" s="495">
        <v>0</v>
      </c>
      <c r="O618" s="495">
        <v>0</v>
      </c>
      <c r="P618" s="495">
        <v>0</v>
      </c>
      <c r="Q618" s="495">
        <v>1</v>
      </c>
      <c r="R618" s="495">
        <v>1</v>
      </c>
      <c r="S618" s="495">
        <v>2</v>
      </c>
    </row>
    <row r="619" spans="1:19" s="34" customFormat="1">
      <c r="A619" s="494" t="s">
        <v>1612</v>
      </c>
      <c r="B619" s="495">
        <v>301</v>
      </c>
      <c r="C619" s="495">
        <v>1670</v>
      </c>
      <c r="D619" s="496">
        <v>5.5481727574750828</v>
      </c>
      <c r="E619" s="495">
        <v>0</v>
      </c>
      <c r="F619" s="495">
        <v>1</v>
      </c>
      <c r="G619" s="495">
        <v>1</v>
      </c>
      <c r="H619" s="495">
        <v>1</v>
      </c>
      <c r="I619" s="495">
        <v>7</v>
      </c>
      <c r="J619" s="495">
        <v>9</v>
      </c>
      <c r="K619" s="495">
        <v>10</v>
      </c>
      <c r="L619" s="495">
        <v>13</v>
      </c>
      <c r="M619" s="495">
        <v>23</v>
      </c>
      <c r="N619" s="495">
        <v>31</v>
      </c>
      <c r="O619" s="495">
        <v>19</v>
      </c>
      <c r="P619" s="495">
        <v>19</v>
      </c>
      <c r="Q619" s="495">
        <v>19</v>
      </c>
      <c r="R619" s="495">
        <v>26</v>
      </c>
      <c r="S619" s="495">
        <v>122</v>
      </c>
    </row>
    <row r="620" spans="1:19" s="34" customFormat="1">
      <c r="A620" s="494" t="s">
        <v>1613</v>
      </c>
      <c r="B620" s="495">
        <v>10</v>
      </c>
      <c r="C620" s="495">
        <v>66</v>
      </c>
      <c r="D620" s="496">
        <v>6.6</v>
      </c>
      <c r="E620" s="495">
        <v>0</v>
      </c>
      <c r="F620" s="495">
        <v>0</v>
      </c>
      <c r="G620" s="495">
        <v>0</v>
      </c>
      <c r="H620" s="495">
        <v>0</v>
      </c>
      <c r="I620" s="495">
        <v>0</v>
      </c>
      <c r="J620" s="495">
        <v>0</v>
      </c>
      <c r="K620" s="495">
        <v>0</v>
      </c>
      <c r="L620" s="495">
        <v>0</v>
      </c>
      <c r="M620" s="495">
        <v>2</v>
      </c>
      <c r="N620" s="495">
        <v>1</v>
      </c>
      <c r="O620" s="495">
        <v>0</v>
      </c>
      <c r="P620" s="495">
        <v>3</v>
      </c>
      <c r="Q620" s="495">
        <v>3</v>
      </c>
      <c r="R620" s="495">
        <v>0</v>
      </c>
      <c r="S620" s="495">
        <v>1</v>
      </c>
    </row>
    <row r="621" spans="1:19" s="34" customFormat="1">
      <c r="A621" s="494" t="s">
        <v>1614</v>
      </c>
      <c r="B621" s="495">
        <v>423</v>
      </c>
      <c r="C621" s="495">
        <v>2499</v>
      </c>
      <c r="D621" s="496">
        <v>5.9078014184397167</v>
      </c>
      <c r="E621" s="495">
        <v>1</v>
      </c>
      <c r="F621" s="495">
        <v>0</v>
      </c>
      <c r="G621" s="495">
        <v>0</v>
      </c>
      <c r="H621" s="495">
        <v>1</v>
      </c>
      <c r="I621" s="495">
        <v>6</v>
      </c>
      <c r="J621" s="495">
        <v>9</v>
      </c>
      <c r="K621" s="495">
        <v>17</v>
      </c>
      <c r="L621" s="495">
        <v>20</v>
      </c>
      <c r="M621" s="495">
        <v>31</v>
      </c>
      <c r="N621" s="495">
        <v>35</v>
      </c>
      <c r="O621" s="495">
        <v>33</v>
      </c>
      <c r="P621" s="495">
        <v>25</v>
      </c>
      <c r="Q621" s="495">
        <v>35</v>
      </c>
      <c r="R621" s="495">
        <v>28</v>
      </c>
      <c r="S621" s="495">
        <v>182</v>
      </c>
    </row>
    <row r="622" spans="1:19" s="34" customFormat="1">
      <c r="A622" s="494" t="s">
        <v>1615</v>
      </c>
      <c r="B622" s="495">
        <v>1351</v>
      </c>
      <c r="C622" s="495">
        <v>2865</v>
      </c>
      <c r="D622" s="496">
        <v>2.1206513693560325</v>
      </c>
      <c r="E622" s="495">
        <v>0</v>
      </c>
      <c r="F622" s="495">
        <v>1</v>
      </c>
      <c r="G622" s="495">
        <v>1</v>
      </c>
      <c r="H622" s="495">
        <v>1</v>
      </c>
      <c r="I622" s="495">
        <v>3</v>
      </c>
      <c r="J622" s="495">
        <v>9</v>
      </c>
      <c r="K622" s="495">
        <v>38</v>
      </c>
      <c r="L622" s="495">
        <v>60</v>
      </c>
      <c r="M622" s="495">
        <v>117</v>
      </c>
      <c r="N622" s="495">
        <v>146</v>
      </c>
      <c r="O622" s="495">
        <v>157</v>
      </c>
      <c r="P622" s="495">
        <v>179</v>
      </c>
      <c r="Q622" s="495">
        <v>193</v>
      </c>
      <c r="R622" s="495">
        <v>149</v>
      </c>
      <c r="S622" s="495">
        <v>297</v>
      </c>
    </row>
    <row r="623" spans="1:19" s="34" customFormat="1">
      <c r="A623" s="494" t="s">
        <v>1616</v>
      </c>
      <c r="B623" s="495">
        <v>214</v>
      </c>
      <c r="C623" s="495">
        <v>1493</v>
      </c>
      <c r="D623" s="496">
        <v>6.9766355140186915</v>
      </c>
      <c r="E623" s="495">
        <v>0</v>
      </c>
      <c r="F623" s="495">
        <v>4</v>
      </c>
      <c r="G623" s="495">
        <v>2</v>
      </c>
      <c r="H623" s="495">
        <v>1</v>
      </c>
      <c r="I623" s="495">
        <v>2</v>
      </c>
      <c r="J623" s="495">
        <v>0</v>
      </c>
      <c r="K623" s="495">
        <v>1</v>
      </c>
      <c r="L623" s="495">
        <v>2</v>
      </c>
      <c r="M623" s="495">
        <v>5</v>
      </c>
      <c r="N623" s="495">
        <v>6</v>
      </c>
      <c r="O623" s="495">
        <v>8</v>
      </c>
      <c r="P623" s="495">
        <v>21</v>
      </c>
      <c r="Q623" s="495">
        <v>28</v>
      </c>
      <c r="R623" s="495">
        <v>42</v>
      </c>
      <c r="S623" s="495">
        <v>92</v>
      </c>
    </row>
    <row r="624" spans="1:19" s="34" customFormat="1">
      <c r="A624" s="494" t="s">
        <v>1617</v>
      </c>
      <c r="B624" s="495">
        <v>157</v>
      </c>
      <c r="C624" s="495">
        <v>339</v>
      </c>
      <c r="D624" s="496">
        <v>2.1592356687898091</v>
      </c>
      <c r="E624" s="495">
        <v>0</v>
      </c>
      <c r="F624" s="495">
        <v>0</v>
      </c>
      <c r="G624" s="495">
        <v>0</v>
      </c>
      <c r="H624" s="495">
        <v>0</v>
      </c>
      <c r="I624" s="495">
        <v>0</v>
      </c>
      <c r="J624" s="495">
        <v>1</v>
      </c>
      <c r="K624" s="495">
        <v>6</v>
      </c>
      <c r="L624" s="495">
        <v>11</v>
      </c>
      <c r="M624" s="495">
        <v>25</v>
      </c>
      <c r="N624" s="495">
        <v>20</v>
      </c>
      <c r="O624" s="495">
        <v>16</v>
      </c>
      <c r="P624" s="495">
        <v>23</v>
      </c>
      <c r="Q624" s="495">
        <v>16</v>
      </c>
      <c r="R624" s="495">
        <v>14</v>
      </c>
      <c r="S624" s="495">
        <v>25</v>
      </c>
    </row>
    <row r="625" spans="1:19" s="34" customFormat="1">
      <c r="A625" s="494" t="s">
        <v>1618</v>
      </c>
      <c r="B625" s="495">
        <v>1060</v>
      </c>
      <c r="C625" s="495">
        <v>2266</v>
      </c>
      <c r="D625" s="496">
        <v>2.1377358490566039</v>
      </c>
      <c r="E625" s="495">
        <v>0</v>
      </c>
      <c r="F625" s="495">
        <v>1</v>
      </c>
      <c r="G625" s="495">
        <v>0</v>
      </c>
      <c r="H625" s="495">
        <v>0</v>
      </c>
      <c r="I625" s="495">
        <v>1</v>
      </c>
      <c r="J625" s="495">
        <v>5</v>
      </c>
      <c r="K625" s="495">
        <v>27</v>
      </c>
      <c r="L625" s="495">
        <v>61</v>
      </c>
      <c r="M625" s="495">
        <v>64</v>
      </c>
      <c r="N625" s="495">
        <v>92</v>
      </c>
      <c r="O625" s="495">
        <v>124</v>
      </c>
      <c r="P625" s="495">
        <v>136</v>
      </c>
      <c r="Q625" s="495">
        <v>153</v>
      </c>
      <c r="R625" s="495">
        <v>128</v>
      </c>
      <c r="S625" s="495">
        <v>268</v>
      </c>
    </row>
    <row r="626" spans="1:19" s="34" customFormat="1">
      <c r="A626" s="494" t="s">
        <v>1619</v>
      </c>
      <c r="B626" s="495">
        <v>392</v>
      </c>
      <c r="C626" s="495">
        <v>1258</v>
      </c>
      <c r="D626" s="496">
        <v>3.2091836734693877</v>
      </c>
      <c r="E626" s="495">
        <v>9</v>
      </c>
      <c r="F626" s="495">
        <v>53</v>
      </c>
      <c r="G626" s="495">
        <v>137</v>
      </c>
      <c r="H626" s="495">
        <v>96</v>
      </c>
      <c r="I626" s="495">
        <v>23</v>
      </c>
      <c r="J626" s="495">
        <v>14</v>
      </c>
      <c r="K626" s="495">
        <v>7</v>
      </c>
      <c r="L626" s="495">
        <v>4</v>
      </c>
      <c r="M626" s="495">
        <v>9</v>
      </c>
      <c r="N626" s="495">
        <v>6</v>
      </c>
      <c r="O626" s="495">
        <v>5</v>
      </c>
      <c r="P626" s="495">
        <v>3</v>
      </c>
      <c r="Q626" s="495">
        <v>5</v>
      </c>
      <c r="R626" s="495">
        <v>9</v>
      </c>
      <c r="S626" s="495">
        <v>12</v>
      </c>
    </row>
    <row r="627" spans="1:19" s="34" customFormat="1">
      <c r="A627" s="494" t="s">
        <v>1620</v>
      </c>
      <c r="B627" s="495">
        <v>110</v>
      </c>
      <c r="C627" s="495">
        <v>658</v>
      </c>
      <c r="D627" s="496">
        <v>5.9818181818181815</v>
      </c>
      <c r="E627" s="495">
        <v>2</v>
      </c>
      <c r="F627" s="495">
        <v>0</v>
      </c>
      <c r="G627" s="495">
        <v>2</v>
      </c>
      <c r="H627" s="495">
        <v>1</v>
      </c>
      <c r="I627" s="495">
        <v>6</v>
      </c>
      <c r="J627" s="495">
        <v>3</v>
      </c>
      <c r="K627" s="495">
        <v>5</v>
      </c>
      <c r="L627" s="495">
        <v>6</v>
      </c>
      <c r="M627" s="495">
        <v>9</v>
      </c>
      <c r="N627" s="495">
        <v>8</v>
      </c>
      <c r="O627" s="495">
        <v>14</v>
      </c>
      <c r="P627" s="495">
        <v>4</v>
      </c>
      <c r="Q627" s="495">
        <v>10</v>
      </c>
      <c r="R627" s="495">
        <v>8</v>
      </c>
      <c r="S627" s="495">
        <v>32</v>
      </c>
    </row>
    <row r="628" spans="1:19" s="34" customFormat="1">
      <c r="A628" s="494" t="s">
        <v>1621</v>
      </c>
      <c r="B628" s="495">
        <v>111</v>
      </c>
      <c r="C628" s="495">
        <v>391</v>
      </c>
      <c r="D628" s="496">
        <v>3.5225225225225225</v>
      </c>
      <c r="E628" s="495">
        <v>1</v>
      </c>
      <c r="F628" s="495">
        <v>0</v>
      </c>
      <c r="G628" s="495">
        <v>0</v>
      </c>
      <c r="H628" s="495">
        <v>3</v>
      </c>
      <c r="I628" s="495">
        <v>3</v>
      </c>
      <c r="J628" s="495">
        <v>5</v>
      </c>
      <c r="K628" s="495">
        <v>2</v>
      </c>
      <c r="L628" s="495">
        <v>4</v>
      </c>
      <c r="M628" s="495">
        <v>7</v>
      </c>
      <c r="N628" s="495">
        <v>2</v>
      </c>
      <c r="O628" s="495">
        <v>6</v>
      </c>
      <c r="P628" s="495">
        <v>8</v>
      </c>
      <c r="Q628" s="495">
        <v>3</v>
      </c>
      <c r="R628" s="495">
        <v>12</v>
      </c>
      <c r="S628" s="495">
        <v>55</v>
      </c>
    </row>
    <row r="629" spans="1:19" s="34" customFormat="1">
      <c r="A629" s="494" t="s">
        <v>1622</v>
      </c>
      <c r="B629" s="495">
        <v>6</v>
      </c>
      <c r="C629" s="495">
        <v>22</v>
      </c>
      <c r="D629" s="496">
        <v>3.6666666666666665</v>
      </c>
      <c r="E629" s="495">
        <v>0</v>
      </c>
      <c r="F629" s="495">
        <v>0</v>
      </c>
      <c r="G629" s="495">
        <v>0</v>
      </c>
      <c r="H629" s="495">
        <v>0</v>
      </c>
      <c r="I629" s="495">
        <v>0</v>
      </c>
      <c r="J629" s="495">
        <v>0</v>
      </c>
      <c r="K629" s="495">
        <v>0</v>
      </c>
      <c r="L629" s="495">
        <v>0</v>
      </c>
      <c r="M629" s="495">
        <v>0</v>
      </c>
      <c r="N629" s="495">
        <v>0</v>
      </c>
      <c r="O629" s="495">
        <v>1</v>
      </c>
      <c r="P629" s="495">
        <v>0</v>
      </c>
      <c r="Q629" s="495">
        <v>1</v>
      </c>
      <c r="R629" s="495">
        <v>2</v>
      </c>
      <c r="S629" s="495">
        <v>2</v>
      </c>
    </row>
    <row r="630" spans="1:19" s="34" customFormat="1">
      <c r="A630" s="494" t="s">
        <v>1623</v>
      </c>
      <c r="B630" s="495">
        <v>1</v>
      </c>
      <c r="C630" s="495">
        <v>6</v>
      </c>
      <c r="D630" s="496">
        <v>6</v>
      </c>
      <c r="E630" s="495">
        <v>0</v>
      </c>
      <c r="F630" s="495">
        <v>0</v>
      </c>
      <c r="G630" s="495">
        <v>0</v>
      </c>
      <c r="H630" s="495">
        <v>0</v>
      </c>
      <c r="I630" s="495">
        <v>0</v>
      </c>
      <c r="J630" s="495">
        <v>0</v>
      </c>
      <c r="K630" s="495">
        <v>0</v>
      </c>
      <c r="L630" s="495">
        <v>0</v>
      </c>
      <c r="M630" s="495">
        <v>0</v>
      </c>
      <c r="N630" s="495">
        <v>0</v>
      </c>
      <c r="O630" s="495">
        <v>0</v>
      </c>
      <c r="P630" s="495">
        <v>0</v>
      </c>
      <c r="Q630" s="495">
        <v>0</v>
      </c>
      <c r="R630" s="495">
        <v>1</v>
      </c>
      <c r="S630" s="495">
        <v>0</v>
      </c>
    </row>
    <row r="631" spans="1:19" s="34" customFormat="1">
      <c r="A631" s="494" t="s">
        <v>1624</v>
      </c>
      <c r="B631" s="495">
        <v>22</v>
      </c>
      <c r="C631" s="495">
        <v>142</v>
      </c>
      <c r="D631" s="496">
        <v>6.4545454545454541</v>
      </c>
      <c r="E631" s="495">
        <v>1</v>
      </c>
      <c r="F631" s="495">
        <v>0</v>
      </c>
      <c r="G631" s="495">
        <v>0</v>
      </c>
      <c r="H631" s="495">
        <v>0</v>
      </c>
      <c r="I631" s="495">
        <v>0</v>
      </c>
      <c r="J631" s="495">
        <v>0</v>
      </c>
      <c r="K631" s="495">
        <v>1</v>
      </c>
      <c r="L631" s="495">
        <v>0</v>
      </c>
      <c r="M631" s="495">
        <v>1</v>
      </c>
      <c r="N631" s="495">
        <v>2</v>
      </c>
      <c r="O631" s="495">
        <v>1</v>
      </c>
      <c r="P631" s="495">
        <v>1</v>
      </c>
      <c r="Q631" s="495">
        <v>4</v>
      </c>
      <c r="R631" s="495">
        <v>3</v>
      </c>
      <c r="S631" s="495">
        <v>8</v>
      </c>
    </row>
    <row r="632" spans="1:19" s="34" customFormat="1">
      <c r="A632" s="492" t="s">
        <v>221</v>
      </c>
      <c r="B632" s="491">
        <v>43465</v>
      </c>
      <c r="C632" s="491">
        <v>256075</v>
      </c>
      <c r="D632" s="493">
        <v>5.8915219141838264</v>
      </c>
      <c r="E632" s="491">
        <v>5396</v>
      </c>
      <c r="F632" s="491">
        <v>9501</v>
      </c>
      <c r="G632" s="491">
        <v>3269</v>
      </c>
      <c r="H632" s="491">
        <v>1167</v>
      </c>
      <c r="I632" s="491">
        <v>1440</v>
      </c>
      <c r="J632" s="491">
        <v>1459</v>
      </c>
      <c r="K632" s="491">
        <v>1496</v>
      </c>
      <c r="L632" s="491">
        <v>1251</v>
      </c>
      <c r="M632" s="491">
        <v>1135</v>
      </c>
      <c r="N632" s="491">
        <v>1035</v>
      </c>
      <c r="O632" s="491">
        <v>1038</v>
      </c>
      <c r="P632" s="491">
        <v>1158</v>
      </c>
      <c r="Q632" s="491">
        <v>1267</v>
      </c>
      <c r="R632" s="491">
        <v>1329</v>
      </c>
      <c r="S632" s="491">
        <v>11524</v>
      </c>
    </row>
    <row r="633" spans="1:19" s="34" customFormat="1">
      <c r="A633" s="494" t="s">
        <v>1625</v>
      </c>
      <c r="B633" s="495">
        <v>183</v>
      </c>
      <c r="C633" s="495">
        <v>522</v>
      </c>
      <c r="D633" s="496">
        <v>2.8524590163934427</v>
      </c>
      <c r="E633" s="495">
        <v>45</v>
      </c>
      <c r="F633" s="495">
        <v>58</v>
      </c>
      <c r="G633" s="495">
        <v>12</v>
      </c>
      <c r="H633" s="495">
        <v>8</v>
      </c>
      <c r="I633" s="495">
        <v>5</v>
      </c>
      <c r="J633" s="495">
        <v>11</v>
      </c>
      <c r="K633" s="495">
        <v>6</v>
      </c>
      <c r="L633" s="495">
        <v>5</v>
      </c>
      <c r="M633" s="495">
        <v>4</v>
      </c>
      <c r="N633" s="495">
        <v>5</v>
      </c>
      <c r="O633" s="495">
        <v>5</v>
      </c>
      <c r="P633" s="495">
        <v>4</v>
      </c>
      <c r="Q633" s="495">
        <v>4</v>
      </c>
      <c r="R633" s="495">
        <v>1</v>
      </c>
      <c r="S633" s="495">
        <v>10</v>
      </c>
    </row>
    <row r="634" spans="1:19" s="34" customFormat="1">
      <c r="A634" s="494" t="s">
        <v>1626</v>
      </c>
      <c r="B634" s="495">
        <v>512</v>
      </c>
      <c r="C634" s="495">
        <v>1878</v>
      </c>
      <c r="D634" s="496">
        <v>3.66796875</v>
      </c>
      <c r="E634" s="495">
        <v>8</v>
      </c>
      <c r="F634" s="495">
        <v>189</v>
      </c>
      <c r="G634" s="495">
        <v>127</v>
      </c>
      <c r="H634" s="495">
        <v>44</v>
      </c>
      <c r="I634" s="495">
        <v>15</v>
      </c>
      <c r="J634" s="495">
        <v>20</v>
      </c>
      <c r="K634" s="495">
        <v>14</v>
      </c>
      <c r="L634" s="495">
        <v>16</v>
      </c>
      <c r="M634" s="495">
        <v>11</v>
      </c>
      <c r="N634" s="495">
        <v>7</v>
      </c>
      <c r="O634" s="495">
        <v>18</v>
      </c>
      <c r="P634" s="495">
        <v>12</v>
      </c>
      <c r="Q634" s="495">
        <v>9</v>
      </c>
      <c r="R634" s="495">
        <v>5</v>
      </c>
      <c r="S634" s="495">
        <v>17</v>
      </c>
    </row>
    <row r="635" spans="1:19" s="34" customFormat="1">
      <c r="A635" s="494" t="s">
        <v>1627</v>
      </c>
      <c r="B635" s="495">
        <v>342</v>
      </c>
      <c r="C635" s="495">
        <v>878</v>
      </c>
      <c r="D635" s="496">
        <v>2.5672514619883042</v>
      </c>
      <c r="E635" s="495">
        <v>34</v>
      </c>
      <c r="F635" s="495">
        <v>107</v>
      </c>
      <c r="G635" s="495">
        <v>67</v>
      </c>
      <c r="H635" s="495">
        <v>25</v>
      </c>
      <c r="I635" s="495">
        <v>10</v>
      </c>
      <c r="J635" s="495">
        <v>18</v>
      </c>
      <c r="K635" s="495">
        <v>14</v>
      </c>
      <c r="L635" s="495">
        <v>13</v>
      </c>
      <c r="M635" s="495">
        <v>8</v>
      </c>
      <c r="N635" s="495">
        <v>7</v>
      </c>
      <c r="O635" s="495">
        <v>5</v>
      </c>
      <c r="P635" s="495">
        <v>9</v>
      </c>
      <c r="Q635" s="495">
        <v>5</v>
      </c>
      <c r="R635" s="495">
        <v>10</v>
      </c>
      <c r="S635" s="495">
        <v>10</v>
      </c>
    </row>
    <row r="636" spans="1:19" s="34" customFormat="1">
      <c r="A636" s="494" t="s">
        <v>1628</v>
      </c>
      <c r="B636" s="495">
        <v>691</v>
      </c>
      <c r="C636" s="495">
        <v>1724</v>
      </c>
      <c r="D636" s="496">
        <v>2.4949348769898698</v>
      </c>
      <c r="E636" s="495">
        <v>17</v>
      </c>
      <c r="F636" s="495">
        <v>204</v>
      </c>
      <c r="G636" s="495">
        <v>115</v>
      </c>
      <c r="H636" s="495">
        <v>75</v>
      </c>
      <c r="I636" s="495">
        <v>28</v>
      </c>
      <c r="J636" s="495">
        <v>39</v>
      </c>
      <c r="K636" s="495">
        <v>47</v>
      </c>
      <c r="L636" s="495">
        <v>38</v>
      </c>
      <c r="M636" s="495">
        <v>30</v>
      </c>
      <c r="N636" s="495">
        <v>21</v>
      </c>
      <c r="O636" s="495">
        <v>18</v>
      </c>
      <c r="P636" s="495">
        <v>15</v>
      </c>
      <c r="Q636" s="495">
        <v>17</v>
      </c>
      <c r="R636" s="495">
        <v>8</v>
      </c>
      <c r="S636" s="495">
        <v>19</v>
      </c>
    </row>
    <row r="637" spans="1:19" s="34" customFormat="1">
      <c r="A637" s="494" t="s">
        <v>1629</v>
      </c>
      <c r="B637" s="495">
        <v>253</v>
      </c>
      <c r="C637" s="495">
        <v>883</v>
      </c>
      <c r="D637" s="496">
        <v>3.4901185770750986</v>
      </c>
      <c r="E637" s="495">
        <v>53</v>
      </c>
      <c r="F637" s="495">
        <v>88</v>
      </c>
      <c r="G637" s="495">
        <v>13</v>
      </c>
      <c r="H637" s="495">
        <v>5</v>
      </c>
      <c r="I637" s="495">
        <v>7</v>
      </c>
      <c r="J637" s="495">
        <v>2</v>
      </c>
      <c r="K637" s="495">
        <v>6</v>
      </c>
      <c r="L637" s="495">
        <v>10</v>
      </c>
      <c r="M637" s="495">
        <v>11</v>
      </c>
      <c r="N637" s="495">
        <v>6</v>
      </c>
      <c r="O637" s="495">
        <v>8</v>
      </c>
      <c r="P637" s="495">
        <v>9</v>
      </c>
      <c r="Q637" s="495">
        <v>6</v>
      </c>
      <c r="R637" s="495">
        <v>5</v>
      </c>
      <c r="S637" s="495">
        <v>24</v>
      </c>
    </row>
    <row r="638" spans="1:19" s="34" customFormat="1">
      <c r="A638" s="494" t="s">
        <v>1630</v>
      </c>
      <c r="B638" s="495">
        <v>143</v>
      </c>
      <c r="C638" s="495">
        <v>520</v>
      </c>
      <c r="D638" s="496">
        <v>3.6363636363636362</v>
      </c>
      <c r="E638" s="495">
        <v>57</v>
      </c>
      <c r="F638" s="495">
        <v>72</v>
      </c>
      <c r="G638" s="495">
        <v>3</v>
      </c>
      <c r="H638" s="495">
        <v>2</v>
      </c>
      <c r="I638" s="495">
        <v>0</v>
      </c>
      <c r="J638" s="495">
        <v>1</v>
      </c>
      <c r="K638" s="495">
        <v>2</v>
      </c>
      <c r="L638" s="495">
        <v>2</v>
      </c>
      <c r="M638" s="495">
        <v>1</v>
      </c>
      <c r="N638" s="495">
        <v>0</v>
      </c>
      <c r="O638" s="495">
        <v>1</v>
      </c>
      <c r="P638" s="495">
        <v>0</v>
      </c>
      <c r="Q638" s="495">
        <v>1</v>
      </c>
      <c r="R638" s="495">
        <v>0</v>
      </c>
      <c r="S638" s="495">
        <v>1</v>
      </c>
    </row>
    <row r="639" spans="1:19" s="34" customFormat="1">
      <c r="A639" s="494" t="s">
        <v>1631</v>
      </c>
      <c r="B639" s="495">
        <v>419</v>
      </c>
      <c r="C639" s="495">
        <v>1335</v>
      </c>
      <c r="D639" s="496">
        <v>3.1861575178997614</v>
      </c>
      <c r="E639" s="495">
        <v>59</v>
      </c>
      <c r="F639" s="495">
        <v>142</v>
      </c>
      <c r="G639" s="495">
        <v>53</v>
      </c>
      <c r="H639" s="495">
        <v>18</v>
      </c>
      <c r="I639" s="495">
        <v>13</v>
      </c>
      <c r="J639" s="495">
        <v>16</v>
      </c>
      <c r="K639" s="495">
        <v>16</v>
      </c>
      <c r="L639" s="495">
        <v>9</v>
      </c>
      <c r="M639" s="495">
        <v>13</v>
      </c>
      <c r="N639" s="495">
        <v>14</v>
      </c>
      <c r="O639" s="495">
        <v>6</v>
      </c>
      <c r="P639" s="495">
        <v>16</v>
      </c>
      <c r="Q639" s="495">
        <v>5</v>
      </c>
      <c r="R639" s="495">
        <v>10</v>
      </c>
      <c r="S639" s="495">
        <v>29</v>
      </c>
    </row>
    <row r="640" spans="1:19" s="34" customFormat="1">
      <c r="A640" s="494" t="s">
        <v>1632</v>
      </c>
      <c r="B640" s="495">
        <v>68</v>
      </c>
      <c r="C640" s="495">
        <v>480</v>
      </c>
      <c r="D640" s="496">
        <v>7.0588235294117645</v>
      </c>
      <c r="E640" s="495">
        <v>2</v>
      </c>
      <c r="F640" s="495">
        <v>11</v>
      </c>
      <c r="G640" s="495">
        <v>2</v>
      </c>
      <c r="H640" s="495">
        <v>1</v>
      </c>
      <c r="I640" s="495">
        <v>4</v>
      </c>
      <c r="J640" s="495">
        <v>3</v>
      </c>
      <c r="K640" s="495">
        <v>6</v>
      </c>
      <c r="L640" s="495">
        <v>4</v>
      </c>
      <c r="M640" s="495">
        <v>1</v>
      </c>
      <c r="N640" s="495">
        <v>2</v>
      </c>
      <c r="O640" s="495">
        <v>3</v>
      </c>
      <c r="P640" s="495">
        <v>1</v>
      </c>
      <c r="Q640" s="495">
        <v>7</v>
      </c>
      <c r="R640" s="495">
        <v>6</v>
      </c>
      <c r="S640" s="495">
        <v>15</v>
      </c>
    </row>
    <row r="641" spans="1:19" s="34" customFormat="1">
      <c r="A641" s="494" t="s">
        <v>1633</v>
      </c>
      <c r="B641" s="495">
        <v>436</v>
      </c>
      <c r="C641" s="495">
        <v>1956</v>
      </c>
      <c r="D641" s="496">
        <v>4.4862385321100922</v>
      </c>
      <c r="E641" s="495">
        <v>23</v>
      </c>
      <c r="F641" s="495">
        <v>123</v>
      </c>
      <c r="G641" s="495">
        <v>78</v>
      </c>
      <c r="H641" s="495">
        <v>18</v>
      </c>
      <c r="I641" s="495">
        <v>8</v>
      </c>
      <c r="J641" s="495">
        <v>7</v>
      </c>
      <c r="K641" s="495">
        <v>10</v>
      </c>
      <c r="L641" s="495">
        <v>17</v>
      </c>
      <c r="M641" s="495">
        <v>23</v>
      </c>
      <c r="N641" s="495">
        <v>15</v>
      </c>
      <c r="O641" s="495">
        <v>13</v>
      </c>
      <c r="P641" s="495">
        <v>19</v>
      </c>
      <c r="Q641" s="495">
        <v>14</v>
      </c>
      <c r="R641" s="495">
        <v>13</v>
      </c>
      <c r="S641" s="495">
        <v>55</v>
      </c>
    </row>
    <row r="642" spans="1:19" s="34" customFormat="1">
      <c r="A642" s="494" t="s">
        <v>1634</v>
      </c>
      <c r="B642" s="495">
        <v>552</v>
      </c>
      <c r="C642" s="495">
        <v>2325</v>
      </c>
      <c r="D642" s="496">
        <v>4.2119565217391308</v>
      </c>
      <c r="E642" s="495">
        <v>80</v>
      </c>
      <c r="F642" s="495">
        <v>86</v>
      </c>
      <c r="G642" s="495">
        <v>44</v>
      </c>
      <c r="H642" s="495">
        <v>16</v>
      </c>
      <c r="I642" s="495">
        <v>11</v>
      </c>
      <c r="J642" s="495">
        <v>19</v>
      </c>
      <c r="K642" s="495">
        <v>24</v>
      </c>
      <c r="L642" s="495">
        <v>35</v>
      </c>
      <c r="M642" s="495">
        <v>26</v>
      </c>
      <c r="N642" s="495">
        <v>20</v>
      </c>
      <c r="O642" s="495">
        <v>33</v>
      </c>
      <c r="P642" s="495">
        <v>33</v>
      </c>
      <c r="Q642" s="495">
        <v>26</v>
      </c>
      <c r="R642" s="495">
        <v>23</v>
      </c>
      <c r="S642" s="495">
        <v>76</v>
      </c>
    </row>
    <row r="643" spans="1:19" s="34" customFormat="1">
      <c r="A643" s="494" t="s">
        <v>1635</v>
      </c>
      <c r="B643" s="495">
        <v>545</v>
      </c>
      <c r="C643" s="495">
        <v>2803</v>
      </c>
      <c r="D643" s="496">
        <v>5.143119266055046</v>
      </c>
      <c r="E643" s="495">
        <v>157</v>
      </c>
      <c r="F643" s="495">
        <v>220</v>
      </c>
      <c r="G643" s="495">
        <v>29</v>
      </c>
      <c r="H643" s="495">
        <v>8</v>
      </c>
      <c r="I643" s="495">
        <v>6</v>
      </c>
      <c r="J643" s="495">
        <v>2</v>
      </c>
      <c r="K643" s="495">
        <v>5</v>
      </c>
      <c r="L643" s="495">
        <v>9</v>
      </c>
      <c r="M643" s="495">
        <v>4</v>
      </c>
      <c r="N643" s="495">
        <v>8</v>
      </c>
      <c r="O643" s="495">
        <v>4</v>
      </c>
      <c r="P643" s="495">
        <v>8</v>
      </c>
      <c r="Q643" s="495">
        <v>10</v>
      </c>
      <c r="R643" s="495">
        <v>8</v>
      </c>
      <c r="S643" s="495">
        <v>67</v>
      </c>
    </row>
    <row r="644" spans="1:19" s="34" customFormat="1">
      <c r="A644" s="494" t="s">
        <v>1636</v>
      </c>
      <c r="B644" s="495">
        <v>73</v>
      </c>
      <c r="C644" s="495">
        <v>507</v>
      </c>
      <c r="D644" s="496">
        <v>6.9452054794520546</v>
      </c>
      <c r="E644" s="495">
        <v>6</v>
      </c>
      <c r="F644" s="495">
        <v>13</v>
      </c>
      <c r="G644" s="495">
        <v>3</v>
      </c>
      <c r="H644" s="495">
        <v>1</v>
      </c>
      <c r="I644" s="495">
        <v>0</v>
      </c>
      <c r="J644" s="495">
        <v>1</v>
      </c>
      <c r="K644" s="495">
        <v>2</v>
      </c>
      <c r="L644" s="495">
        <v>1</v>
      </c>
      <c r="M644" s="495">
        <v>2</v>
      </c>
      <c r="N644" s="495">
        <v>1</v>
      </c>
      <c r="O644" s="495">
        <v>5</v>
      </c>
      <c r="P644" s="495">
        <v>0</v>
      </c>
      <c r="Q644" s="495">
        <v>2</v>
      </c>
      <c r="R644" s="495">
        <v>3</v>
      </c>
      <c r="S644" s="495">
        <v>33</v>
      </c>
    </row>
    <row r="645" spans="1:19" s="34" customFormat="1">
      <c r="A645" s="494" t="s">
        <v>1637</v>
      </c>
      <c r="B645" s="495">
        <v>18</v>
      </c>
      <c r="C645" s="495">
        <v>84</v>
      </c>
      <c r="D645" s="496">
        <v>4.666666666666667</v>
      </c>
      <c r="E645" s="495">
        <v>2</v>
      </c>
      <c r="F645" s="495">
        <v>10</v>
      </c>
      <c r="G645" s="495">
        <v>2</v>
      </c>
      <c r="H645" s="495">
        <v>0</v>
      </c>
      <c r="I645" s="495">
        <v>0</v>
      </c>
      <c r="J645" s="495">
        <v>0</v>
      </c>
      <c r="K645" s="495">
        <v>0</v>
      </c>
      <c r="L645" s="495">
        <v>0</v>
      </c>
      <c r="M645" s="495">
        <v>0</v>
      </c>
      <c r="N645" s="495">
        <v>1</v>
      </c>
      <c r="O645" s="495">
        <v>0</v>
      </c>
      <c r="P645" s="495">
        <v>1</v>
      </c>
      <c r="Q645" s="495">
        <v>0</v>
      </c>
      <c r="R645" s="495">
        <v>0</v>
      </c>
      <c r="S645" s="495">
        <v>2</v>
      </c>
    </row>
    <row r="646" spans="1:19" s="34" customFormat="1">
      <c r="A646" s="494" t="s">
        <v>1638</v>
      </c>
      <c r="B646" s="495">
        <v>5329</v>
      </c>
      <c r="C646" s="495">
        <v>36756</v>
      </c>
      <c r="D646" s="496">
        <v>6.8973541002064174</v>
      </c>
      <c r="E646" s="495">
        <v>828</v>
      </c>
      <c r="F646" s="495">
        <v>1454</v>
      </c>
      <c r="G646" s="495">
        <v>359</v>
      </c>
      <c r="H646" s="495">
        <v>115</v>
      </c>
      <c r="I646" s="495">
        <v>33</v>
      </c>
      <c r="J646" s="495">
        <v>45</v>
      </c>
      <c r="K646" s="495">
        <v>36</v>
      </c>
      <c r="L646" s="495">
        <v>57</v>
      </c>
      <c r="M646" s="495">
        <v>67</v>
      </c>
      <c r="N646" s="495">
        <v>68</v>
      </c>
      <c r="O646" s="495">
        <v>77</v>
      </c>
      <c r="P646" s="495">
        <v>118</v>
      </c>
      <c r="Q646" s="495">
        <v>127</v>
      </c>
      <c r="R646" s="495">
        <v>167</v>
      </c>
      <c r="S646" s="495">
        <v>1778</v>
      </c>
    </row>
    <row r="647" spans="1:19" s="34" customFormat="1">
      <c r="A647" s="494" t="s">
        <v>1639</v>
      </c>
      <c r="B647" s="495">
        <v>61</v>
      </c>
      <c r="C647" s="495">
        <v>577</v>
      </c>
      <c r="D647" s="496">
        <v>9.4590163934426226</v>
      </c>
      <c r="E647" s="495">
        <v>10</v>
      </c>
      <c r="F647" s="495">
        <v>16</v>
      </c>
      <c r="G647" s="495">
        <v>1</v>
      </c>
      <c r="H647" s="495">
        <v>2</v>
      </c>
      <c r="I647" s="495">
        <v>0</v>
      </c>
      <c r="J647" s="495">
        <v>1</v>
      </c>
      <c r="K647" s="495">
        <v>0</v>
      </c>
      <c r="L647" s="495">
        <v>0</v>
      </c>
      <c r="M647" s="495">
        <v>0</v>
      </c>
      <c r="N647" s="495">
        <v>0</v>
      </c>
      <c r="O647" s="495">
        <v>2</v>
      </c>
      <c r="P647" s="495">
        <v>2</v>
      </c>
      <c r="Q647" s="495">
        <v>2</v>
      </c>
      <c r="R647" s="495">
        <v>2</v>
      </c>
      <c r="S647" s="495">
        <v>23</v>
      </c>
    </row>
    <row r="648" spans="1:19" s="34" customFormat="1">
      <c r="A648" s="494" t="s">
        <v>1640</v>
      </c>
      <c r="B648" s="495">
        <v>13</v>
      </c>
      <c r="C648" s="495">
        <v>486</v>
      </c>
      <c r="D648" s="496">
        <v>37.384615384615387</v>
      </c>
      <c r="E648" s="495">
        <v>2</v>
      </c>
      <c r="F648" s="495">
        <v>0</v>
      </c>
      <c r="G648" s="495">
        <v>0</v>
      </c>
      <c r="H648" s="495">
        <v>0</v>
      </c>
      <c r="I648" s="495">
        <v>0</v>
      </c>
      <c r="J648" s="495">
        <v>1</v>
      </c>
      <c r="K648" s="495">
        <v>0</v>
      </c>
      <c r="L648" s="495">
        <v>1</v>
      </c>
      <c r="M648" s="495">
        <v>0</v>
      </c>
      <c r="N648" s="495">
        <v>1</v>
      </c>
      <c r="O648" s="495">
        <v>0</v>
      </c>
      <c r="P648" s="495">
        <v>0</v>
      </c>
      <c r="Q648" s="495">
        <v>2</v>
      </c>
      <c r="R648" s="495">
        <v>4</v>
      </c>
      <c r="S648" s="495">
        <v>2</v>
      </c>
    </row>
    <row r="649" spans="1:19" s="34" customFormat="1">
      <c r="A649" s="494" t="s">
        <v>1641</v>
      </c>
      <c r="B649" s="495">
        <v>15451</v>
      </c>
      <c r="C649" s="495">
        <v>114979</v>
      </c>
      <c r="D649" s="496">
        <v>7.441524820399974</v>
      </c>
      <c r="E649" s="495">
        <v>2510</v>
      </c>
      <c r="F649" s="495">
        <v>4712</v>
      </c>
      <c r="G649" s="495">
        <v>1080</v>
      </c>
      <c r="H649" s="495">
        <v>293</v>
      </c>
      <c r="I649" s="495">
        <v>132</v>
      </c>
      <c r="J649" s="495">
        <v>131</v>
      </c>
      <c r="K649" s="495">
        <v>133</v>
      </c>
      <c r="L649" s="495">
        <v>162</v>
      </c>
      <c r="M649" s="495">
        <v>190</v>
      </c>
      <c r="N649" s="495">
        <v>196</v>
      </c>
      <c r="O649" s="495">
        <v>237</v>
      </c>
      <c r="P649" s="495">
        <v>327</v>
      </c>
      <c r="Q649" s="495">
        <v>427</v>
      </c>
      <c r="R649" s="495">
        <v>446</v>
      </c>
      <c r="S649" s="495">
        <v>4475</v>
      </c>
    </row>
    <row r="650" spans="1:19" s="34" customFormat="1">
      <c r="A650" s="494" t="s">
        <v>1642</v>
      </c>
      <c r="B650" s="495">
        <v>1796</v>
      </c>
      <c r="C650" s="495">
        <v>5796</v>
      </c>
      <c r="D650" s="496">
        <v>3.2271714922048997</v>
      </c>
      <c r="E650" s="495">
        <v>298</v>
      </c>
      <c r="F650" s="495">
        <v>572</v>
      </c>
      <c r="G650" s="495">
        <v>196</v>
      </c>
      <c r="H650" s="495">
        <v>39</v>
      </c>
      <c r="I650" s="495">
        <v>34</v>
      </c>
      <c r="J650" s="495">
        <v>34</v>
      </c>
      <c r="K650" s="495">
        <v>39</v>
      </c>
      <c r="L650" s="495">
        <v>36</v>
      </c>
      <c r="M650" s="495">
        <v>40</v>
      </c>
      <c r="N650" s="495">
        <v>31</v>
      </c>
      <c r="O650" s="495">
        <v>37</v>
      </c>
      <c r="P650" s="495">
        <v>51</v>
      </c>
      <c r="Q650" s="495">
        <v>61</v>
      </c>
      <c r="R650" s="495">
        <v>33</v>
      </c>
      <c r="S650" s="495">
        <v>295</v>
      </c>
    </row>
    <row r="651" spans="1:19" s="34" customFormat="1">
      <c r="A651" s="494" t="s">
        <v>1643</v>
      </c>
      <c r="B651" s="495">
        <v>948</v>
      </c>
      <c r="C651" s="495">
        <v>3949</v>
      </c>
      <c r="D651" s="496">
        <v>4.1656118143459917</v>
      </c>
      <c r="E651" s="495">
        <v>700</v>
      </c>
      <c r="F651" s="495">
        <v>199</v>
      </c>
      <c r="G651" s="495">
        <v>9</v>
      </c>
      <c r="H651" s="495">
        <v>6</v>
      </c>
      <c r="I651" s="495">
        <v>0</v>
      </c>
      <c r="J651" s="495">
        <v>2</v>
      </c>
      <c r="K651" s="495">
        <v>3</v>
      </c>
      <c r="L651" s="495">
        <v>3</v>
      </c>
      <c r="M651" s="495">
        <v>2</v>
      </c>
      <c r="N651" s="495">
        <v>4</v>
      </c>
      <c r="O651" s="495">
        <v>0</v>
      </c>
      <c r="P651" s="495">
        <v>2</v>
      </c>
      <c r="Q651" s="495">
        <v>1</v>
      </c>
      <c r="R651" s="495">
        <v>2</v>
      </c>
      <c r="S651" s="495">
        <v>15</v>
      </c>
    </row>
    <row r="652" spans="1:19" s="34" customFormat="1">
      <c r="A652" s="494" t="s">
        <v>1644</v>
      </c>
      <c r="B652" s="495">
        <v>1133</v>
      </c>
      <c r="C652" s="495">
        <v>5493</v>
      </c>
      <c r="D652" s="496">
        <v>4.8481906443071487</v>
      </c>
      <c r="E652" s="495">
        <v>330</v>
      </c>
      <c r="F652" s="495">
        <v>420</v>
      </c>
      <c r="G652" s="495">
        <v>117</v>
      </c>
      <c r="H652" s="495">
        <v>39</v>
      </c>
      <c r="I652" s="495">
        <v>7</v>
      </c>
      <c r="J652" s="495">
        <v>12</v>
      </c>
      <c r="K652" s="495">
        <v>12</v>
      </c>
      <c r="L652" s="495">
        <v>10</v>
      </c>
      <c r="M652" s="495">
        <v>9</v>
      </c>
      <c r="N652" s="495">
        <v>12</v>
      </c>
      <c r="O652" s="495">
        <v>12</v>
      </c>
      <c r="P652" s="495">
        <v>13</v>
      </c>
      <c r="Q652" s="495">
        <v>10</v>
      </c>
      <c r="R652" s="495">
        <v>12</v>
      </c>
      <c r="S652" s="495">
        <v>118</v>
      </c>
    </row>
    <row r="653" spans="1:19" s="34" customFormat="1">
      <c r="A653" s="494" t="s">
        <v>1645</v>
      </c>
      <c r="B653" s="495">
        <v>32</v>
      </c>
      <c r="C653" s="495">
        <v>106</v>
      </c>
      <c r="D653" s="496">
        <v>3.3125</v>
      </c>
      <c r="E653" s="495">
        <v>1</v>
      </c>
      <c r="F653" s="495">
        <v>12</v>
      </c>
      <c r="G653" s="495">
        <v>5</v>
      </c>
      <c r="H653" s="495">
        <v>3</v>
      </c>
      <c r="I653" s="495">
        <v>2</v>
      </c>
      <c r="J653" s="495">
        <v>1</v>
      </c>
      <c r="K653" s="495">
        <v>2</v>
      </c>
      <c r="L653" s="495">
        <v>2</v>
      </c>
      <c r="M653" s="495">
        <v>1</v>
      </c>
      <c r="N653" s="495">
        <v>1</v>
      </c>
      <c r="O653" s="495">
        <v>1</v>
      </c>
      <c r="P653" s="495">
        <v>0</v>
      </c>
      <c r="Q653" s="495">
        <v>0</v>
      </c>
      <c r="R653" s="495">
        <v>0</v>
      </c>
      <c r="S653" s="495">
        <v>1</v>
      </c>
    </row>
    <row r="654" spans="1:19" s="34" customFormat="1">
      <c r="A654" s="494" t="s">
        <v>1646</v>
      </c>
      <c r="B654" s="495">
        <v>41</v>
      </c>
      <c r="C654" s="495">
        <v>73</v>
      </c>
      <c r="D654" s="496">
        <v>1.7804878048780488</v>
      </c>
      <c r="E654" s="495">
        <v>1</v>
      </c>
      <c r="F654" s="495">
        <v>1</v>
      </c>
      <c r="G654" s="495">
        <v>2</v>
      </c>
      <c r="H654" s="495">
        <v>2</v>
      </c>
      <c r="I654" s="495">
        <v>11</v>
      </c>
      <c r="J654" s="495">
        <v>5</v>
      </c>
      <c r="K654" s="495">
        <v>3</v>
      </c>
      <c r="L654" s="495">
        <v>2</v>
      </c>
      <c r="M654" s="495">
        <v>7</v>
      </c>
      <c r="N654" s="495">
        <v>1</v>
      </c>
      <c r="O654" s="495">
        <v>1</v>
      </c>
      <c r="P654" s="495">
        <v>2</v>
      </c>
      <c r="Q654" s="495">
        <v>0</v>
      </c>
      <c r="R654" s="495">
        <v>1</v>
      </c>
      <c r="S654" s="495">
        <v>2</v>
      </c>
    </row>
    <row r="655" spans="1:19" s="34" customFormat="1">
      <c r="A655" s="494" t="s">
        <v>1647</v>
      </c>
      <c r="B655" s="495">
        <v>222</v>
      </c>
      <c r="C655" s="495">
        <v>558</v>
      </c>
      <c r="D655" s="496">
        <v>2.5135135135135136</v>
      </c>
      <c r="E655" s="495">
        <v>0</v>
      </c>
      <c r="F655" s="495">
        <v>34</v>
      </c>
      <c r="G655" s="495">
        <v>21</v>
      </c>
      <c r="H655" s="495">
        <v>2</v>
      </c>
      <c r="I655" s="495">
        <v>15</v>
      </c>
      <c r="J655" s="495">
        <v>16</v>
      </c>
      <c r="K655" s="495">
        <v>20</v>
      </c>
      <c r="L655" s="495">
        <v>17</v>
      </c>
      <c r="M655" s="495">
        <v>19</v>
      </c>
      <c r="N655" s="495">
        <v>20</v>
      </c>
      <c r="O655" s="495">
        <v>16</v>
      </c>
      <c r="P655" s="495">
        <v>11</v>
      </c>
      <c r="Q655" s="495">
        <v>10</v>
      </c>
      <c r="R655" s="495">
        <v>4</v>
      </c>
      <c r="S655" s="495">
        <v>17</v>
      </c>
    </row>
    <row r="656" spans="1:19" s="34" customFormat="1">
      <c r="A656" s="494" t="s">
        <v>1648</v>
      </c>
      <c r="B656" s="495">
        <v>80</v>
      </c>
      <c r="C656" s="495">
        <v>158</v>
      </c>
      <c r="D656" s="496">
        <v>1.9750000000000001</v>
      </c>
      <c r="E656" s="495">
        <v>1</v>
      </c>
      <c r="F656" s="495">
        <v>1</v>
      </c>
      <c r="G656" s="495">
        <v>2</v>
      </c>
      <c r="H656" s="495">
        <v>2</v>
      </c>
      <c r="I656" s="495">
        <v>8</v>
      </c>
      <c r="J656" s="495">
        <v>4</v>
      </c>
      <c r="K656" s="495">
        <v>5</v>
      </c>
      <c r="L656" s="495">
        <v>4</v>
      </c>
      <c r="M656" s="495">
        <v>4</v>
      </c>
      <c r="N656" s="495">
        <v>8</v>
      </c>
      <c r="O656" s="495">
        <v>9</v>
      </c>
      <c r="P656" s="495">
        <v>9</v>
      </c>
      <c r="Q656" s="495">
        <v>7</v>
      </c>
      <c r="R656" s="495">
        <v>5</v>
      </c>
      <c r="S656" s="495">
        <v>11</v>
      </c>
    </row>
    <row r="657" spans="1:19" s="34" customFormat="1">
      <c r="A657" s="494" t="s">
        <v>1649</v>
      </c>
      <c r="B657" s="495">
        <v>4514</v>
      </c>
      <c r="C657" s="495">
        <v>5800</v>
      </c>
      <c r="D657" s="496">
        <v>1.2848914488258751</v>
      </c>
      <c r="E657" s="495">
        <v>5</v>
      </c>
      <c r="F657" s="495">
        <v>14</v>
      </c>
      <c r="G657" s="495">
        <v>38</v>
      </c>
      <c r="H657" s="495">
        <v>93</v>
      </c>
      <c r="I657" s="495">
        <v>879</v>
      </c>
      <c r="J657" s="495">
        <v>826</v>
      </c>
      <c r="K657" s="495">
        <v>832</v>
      </c>
      <c r="L657" s="495">
        <v>518</v>
      </c>
      <c r="M657" s="495">
        <v>400</v>
      </c>
      <c r="N657" s="495">
        <v>321</v>
      </c>
      <c r="O657" s="495">
        <v>206</v>
      </c>
      <c r="P657" s="495">
        <v>150</v>
      </c>
      <c r="Q657" s="495">
        <v>110</v>
      </c>
      <c r="R657" s="495">
        <v>59</v>
      </c>
      <c r="S657" s="495">
        <v>63</v>
      </c>
    </row>
    <row r="658" spans="1:19" s="34" customFormat="1">
      <c r="A658" s="494" t="s">
        <v>1650</v>
      </c>
      <c r="B658" s="495">
        <v>1250</v>
      </c>
      <c r="C658" s="495">
        <v>2054</v>
      </c>
      <c r="D658" s="496">
        <v>1.6432</v>
      </c>
      <c r="E658" s="495">
        <v>5</v>
      </c>
      <c r="F658" s="495">
        <v>199</v>
      </c>
      <c r="G658" s="495">
        <v>447</v>
      </c>
      <c r="H658" s="495">
        <v>180</v>
      </c>
      <c r="I658" s="495">
        <v>80</v>
      </c>
      <c r="J658" s="495">
        <v>63</v>
      </c>
      <c r="K658" s="495">
        <v>67</v>
      </c>
      <c r="L658" s="495">
        <v>64</v>
      </c>
      <c r="M658" s="495">
        <v>47</v>
      </c>
      <c r="N658" s="495">
        <v>30</v>
      </c>
      <c r="O658" s="495">
        <v>26</v>
      </c>
      <c r="P658" s="495">
        <v>19</v>
      </c>
      <c r="Q658" s="495">
        <v>13</v>
      </c>
      <c r="R658" s="495">
        <v>7</v>
      </c>
      <c r="S658" s="495">
        <v>3</v>
      </c>
    </row>
    <row r="659" spans="1:19" s="34" customFormat="1">
      <c r="A659" s="494" t="s">
        <v>1651</v>
      </c>
      <c r="B659" s="495">
        <v>183</v>
      </c>
      <c r="C659" s="495">
        <v>609</v>
      </c>
      <c r="D659" s="496">
        <v>3.3278688524590163</v>
      </c>
      <c r="E659" s="495">
        <v>0</v>
      </c>
      <c r="F659" s="495">
        <v>11</v>
      </c>
      <c r="G659" s="495">
        <v>10</v>
      </c>
      <c r="H659" s="495">
        <v>9</v>
      </c>
      <c r="I659" s="495">
        <v>27</v>
      </c>
      <c r="J659" s="495">
        <v>19</v>
      </c>
      <c r="K659" s="495">
        <v>24</v>
      </c>
      <c r="L659" s="495">
        <v>26</v>
      </c>
      <c r="M659" s="495">
        <v>14</v>
      </c>
      <c r="N659" s="495">
        <v>12</v>
      </c>
      <c r="O659" s="495">
        <v>5</v>
      </c>
      <c r="P659" s="495">
        <v>6</v>
      </c>
      <c r="Q659" s="495">
        <v>10</v>
      </c>
      <c r="R659" s="495">
        <v>4</v>
      </c>
      <c r="S659" s="495">
        <v>6</v>
      </c>
    </row>
    <row r="660" spans="1:19" s="34" customFormat="1">
      <c r="A660" s="494" t="s">
        <v>1652</v>
      </c>
      <c r="B660" s="495">
        <v>12</v>
      </c>
      <c r="C660" s="495">
        <v>53</v>
      </c>
      <c r="D660" s="496">
        <v>4.416666666666667</v>
      </c>
      <c r="E660" s="495">
        <v>1</v>
      </c>
      <c r="F660" s="495">
        <v>1</v>
      </c>
      <c r="G660" s="495">
        <v>1</v>
      </c>
      <c r="H660" s="495">
        <v>0</v>
      </c>
      <c r="I660" s="495">
        <v>0</v>
      </c>
      <c r="J660" s="495">
        <v>1</v>
      </c>
      <c r="K660" s="495">
        <v>0</v>
      </c>
      <c r="L660" s="495">
        <v>1</v>
      </c>
      <c r="M660" s="495">
        <v>0</v>
      </c>
      <c r="N660" s="495">
        <v>0</v>
      </c>
      <c r="O660" s="495">
        <v>1</v>
      </c>
      <c r="P660" s="495">
        <v>2</v>
      </c>
      <c r="Q660" s="495">
        <v>2</v>
      </c>
      <c r="R660" s="495">
        <v>0</v>
      </c>
      <c r="S660" s="495">
        <v>2</v>
      </c>
    </row>
    <row r="661" spans="1:19" s="34" customFormat="1">
      <c r="A661" s="494" t="s">
        <v>1653</v>
      </c>
      <c r="B661" s="495">
        <v>98</v>
      </c>
      <c r="C661" s="495">
        <v>541</v>
      </c>
      <c r="D661" s="496">
        <v>5.5204081632653059</v>
      </c>
      <c r="E661" s="495">
        <v>3</v>
      </c>
      <c r="F661" s="495">
        <v>5</v>
      </c>
      <c r="G661" s="495">
        <v>3</v>
      </c>
      <c r="H661" s="495">
        <v>1</v>
      </c>
      <c r="I661" s="495">
        <v>2</v>
      </c>
      <c r="J661" s="495">
        <v>3</v>
      </c>
      <c r="K661" s="495">
        <v>5</v>
      </c>
      <c r="L661" s="495">
        <v>6</v>
      </c>
      <c r="M661" s="495">
        <v>4</v>
      </c>
      <c r="N661" s="495">
        <v>10</v>
      </c>
      <c r="O661" s="495">
        <v>15</v>
      </c>
      <c r="P661" s="495">
        <v>9</v>
      </c>
      <c r="Q661" s="495">
        <v>11</v>
      </c>
      <c r="R661" s="495">
        <v>5</v>
      </c>
      <c r="S661" s="495">
        <v>16</v>
      </c>
    </row>
    <row r="662" spans="1:19" s="34" customFormat="1">
      <c r="A662" s="494" t="s">
        <v>1654</v>
      </c>
      <c r="B662" s="495">
        <v>113</v>
      </c>
      <c r="C662" s="495">
        <v>480</v>
      </c>
      <c r="D662" s="496">
        <v>4.2477876106194694</v>
      </c>
      <c r="E662" s="495">
        <v>10</v>
      </c>
      <c r="F662" s="495">
        <v>20</v>
      </c>
      <c r="G662" s="495">
        <v>10</v>
      </c>
      <c r="H662" s="495">
        <v>9</v>
      </c>
      <c r="I662" s="495">
        <v>7</v>
      </c>
      <c r="J662" s="495">
        <v>6</v>
      </c>
      <c r="K662" s="495">
        <v>12</v>
      </c>
      <c r="L662" s="495">
        <v>6</v>
      </c>
      <c r="M662" s="495">
        <v>3</v>
      </c>
      <c r="N662" s="495">
        <v>6</v>
      </c>
      <c r="O662" s="495">
        <v>4</v>
      </c>
      <c r="P662" s="495">
        <v>2</v>
      </c>
      <c r="Q662" s="495">
        <v>5</v>
      </c>
      <c r="R662" s="495">
        <v>0</v>
      </c>
      <c r="S662" s="495">
        <v>13</v>
      </c>
    </row>
    <row r="663" spans="1:19" s="34" customFormat="1">
      <c r="A663" s="494" t="s">
        <v>1655</v>
      </c>
      <c r="B663" s="495">
        <v>328</v>
      </c>
      <c r="C663" s="495">
        <v>996</v>
      </c>
      <c r="D663" s="496">
        <v>3.0365853658536586</v>
      </c>
      <c r="E663" s="495">
        <v>0</v>
      </c>
      <c r="F663" s="495">
        <v>0</v>
      </c>
      <c r="G663" s="495">
        <v>0</v>
      </c>
      <c r="H663" s="495">
        <v>0</v>
      </c>
      <c r="I663" s="495">
        <v>10</v>
      </c>
      <c r="J663" s="495">
        <v>17</v>
      </c>
      <c r="K663" s="495">
        <v>14</v>
      </c>
      <c r="L663" s="495">
        <v>23</v>
      </c>
      <c r="M663" s="495">
        <v>10</v>
      </c>
      <c r="N663" s="495">
        <v>15</v>
      </c>
      <c r="O663" s="495">
        <v>28</v>
      </c>
      <c r="P663" s="495">
        <v>24</v>
      </c>
      <c r="Q663" s="495">
        <v>29</v>
      </c>
      <c r="R663" s="495">
        <v>32</v>
      </c>
      <c r="S663" s="495">
        <v>126</v>
      </c>
    </row>
    <row r="664" spans="1:19" s="34" customFormat="1">
      <c r="A664" s="494" t="s">
        <v>1656</v>
      </c>
      <c r="B664" s="495">
        <v>83</v>
      </c>
      <c r="C664" s="495">
        <v>564</v>
      </c>
      <c r="D664" s="496">
        <v>6.7951807228915664</v>
      </c>
      <c r="E664" s="495">
        <v>0</v>
      </c>
      <c r="F664" s="495">
        <v>0</v>
      </c>
      <c r="G664" s="495">
        <v>0</v>
      </c>
      <c r="H664" s="495">
        <v>0</v>
      </c>
      <c r="I664" s="495">
        <v>1</v>
      </c>
      <c r="J664" s="495">
        <v>1</v>
      </c>
      <c r="K664" s="495">
        <v>0</v>
      </c>
      <c r="L664" s="495">
        <v>0</v>
      </c>
      <c r="M664" s="495">
        <v>0</v>
      </c>
      <c r="N664" s="495">
        <v>4</v>
      </c>
      <c r="O664" s="495">
        <v>2</v>
      </c>
      <c r="P664" s="495">
        <v>3</v>
      </c>
      <c r="Q664" s="495">
        <v>5</v>
      </c>
      <c r="R664" s="495">
        <v>6</v>
      </c>
      <c r="S664" s="495">
        <v>61</v>
      </c>
    </row>
    <row r="665" spans="1:19" s="34" customFormat="1">
      <c r="A665" s="494" t="s">
        <v>1657</v>
      </c>
      <c r="B665" s="495">
        <v>85</v>
      </c>
      <c r="C665" s="495">
        <v>428</v>
      </c>
      <c r="D665" s="496">
        <v>5.0352941176470587</v>
      </c>
      <c r="E665" s="495">
        <v>2</v>
      </c>
      <c r="F665" s="495">
        <v>4</v>
      </c>
      <c r="G665" s="495">
        <v>1</v>
      </c>
      <c r="H665" s="495">
        <v>1</v>
      </c>
      <c r="I665" s="495">
        <v>0</v>
      </c>
      <c r="J665" s="495">
        <v>1</v>
      </c>
      <c r="K665" s="495">
        <v>1</v>
      </c>
      <c r="L665" s="495">
        <v>0</v>
      </c>
      <c r="M665" s="495">
        <v>1</v>
      </c>
      <c r="N665" s="495">
        <v>2</v>
      </c>
      <c r="O665" s="495">
        <v>2</v>
      </c>
      <c r="P665" s="495">
        <v>3</v>
      </c>
      <c r="Q665" s="495">
        <v>2</v>
      </c>
      <c r="R665" s="495">
        <v>5</v>
      </c>
      <c r="S665" s="495">
        <v>60</v>
      </c>
    </row>
    <row r="666" spans="1:19" s="34" customFormat="1">
      <c r="A666" s="494" t="s">
        <v>1658</v>
      </c>
      <c r="B666" s="495">
        <v>13</v>
      </c>
      <c r="C666" s="495">
        <v>52</v>
      </c>
      <c r="D666" s="496">
        <v>4</v>
      </c>
      <c r="E666" s="495">
        <v>0</v>
      </c>
      <c r="F666" s="495">
        <v>0</v>
      </c>
      <c r="G666" s="495">
        <v>1</v>
      </c>
      <c r="H666" s="495">
        <v>0</v>
      </c>
      <c r="I666" s="495">
        <v>0</v>
      </c>
      <c r="J666" s="495">
        <v>1</v>
      </c>
      <c r="K666" s="495">
        <v>1</v>
      </c>
      <c r="L666" s="495">
        <v>0</v>
      </c>
      <c r="M666" s="495">
        <v>1</v>
      </c>
      <c r="N666" s="495">
        <v>1</v>
      </c>
      <c r="O666" s="495">
        <v>0</v>
      </c>
      <c r="P666" s="495">
        <v>1</v>
      </c>
      <c r="Q666" s="495">
        <v>1</v>
      </c>
      <c r="R666" s="495">
        <v>2</v>
      </c>
      <c r="S666" s="495">
        <v>4</v>
      </c>
    </row>
    <row r="667" spans="1:19" s="34" customFormat="1">
      <c r="A667" s="494" t="s">
        <v>1659</v>
      </c>
      <c r="B667" s="495">
        <v>2130</v>
      </c>
      <c r="C667" s="495">
        <v>14401</v>
      </c>
      <c r="D667" s="496">
        <v>6.7610328638497652</v>
      </c>
      <c r="E667" s="495">
        <v>1</v>
      </c>
      <c r="F667" s="495">
        <v>9</v>
      </c>
      <c r="G667" s="495">
        <v>5</v>
      </c>
      <c r="H667" s="495">
        <v>2</v>
      </c>
      <c r="I667" s="495">
        <v>3</v>
      </c>
      <c r="J667" s="495">
        <v>7</v>
      </c>
      <c r="K667" s="495">
        <v>8</v>
      </c>
      <c r="L667" s="495">
        <v>7</v>
      </c>
      <c r="M667" s="495">
        <v>8</v>
      </c>
      <c r="N667" s="495">
        <v>13</v>
      </c>
      <c r="O667" s="495">
        <v>19</v>
      </c>
      <c r="P667" s="495">
        <v>39</v>
      </c>
      <c r="Q667" s="495">
        <v>61</v>
      </c>
      <c r="R667" s="495">
        <v>116</v>
      </c>
      <c r="S667" s="495">
        <v>1832</v>
      </c>
    </row>
    <row r="668" spans="1:19" s="34" customFormat="1">
      <c r="A668" s="494" t="s">
        <v>1660</v>
      </c>
      <c r="B668" s="495">
        <v>989</v>
      </c>
      <c r="C668" s="495">
        <v>4197</v>
      </c>
      <c r="D668" s="496">
        <v>4.243680485338726</v>
      </c>
      <c r="E668" s="495">
        <v>11</v>
      </c>
      <c r="F668" s="495">
        <v>178</v>
      </c>
      <c r="G668" s="495">
        <v>240</v>
      </c>
      <c r="H668" s="495">
        <v>86</v>
      </c>
      <c r="I668" s="495">
        <v>27</v>
      </c>
      <c r="J668" s="495">
        <v>32</v>
      </c>
      <c r="K668" s="495">
        <v>33</v>
      </c>
      <c r="L668" s="495">
        <v>36</v>
      </c>
      <c r="M668" s="495">
        <v>40</v>
      </c>
      <c r="N668" s="495">
        <v>45</v>
      </c>
      <c r="O668" s="495">
        <v>42</v>
      </c>
      <c r="P668" s="495">
        <v>41</v>
      </c>
      <c r="Q668" s="495">
        <v>29</v>
      </c>
      <c r="R668" s="495">
        <v>40</v>
      </c>
      <c r="S668" s="495">
        <v>109</v>
      </c>
    </row>
    <row r="669" spans="1:19" s="34" customFormat="1">
      <c r="A669" s="494" t="s">
        <v>1661</v>
      </c>
      <c r="B669" s="495">
        <v>246</v>
      </c>
      <c r="C669" s="495">
        <v>956</v>
      </c>
      <c r="D669" s="496">
        <v>3.8861788617886179</v>
      </c>
      <c r="E669" s="495">
        <v>2</v>
      </c>
      <c r="F669" s="495">
        <v>65</v>
      </c>
      <c r="G669" s="495">
        <v>74</v>
      </c>
      <c r="H669" s="495">
        <v>28</v>
      </c>
      <c r="I669" s="495">
        <v>6</v>
      </c>
      <c r="J669" s="495">
        <v>8</v>
      </c>
      <c r="K669" s="495">
        <v>8</v>
      </c>
      <c r="L669" s="495">
        <v>8</v>
      </c>
      <c r="M669" s="495">
        <v>3</v>
      </c>
      <c r="N669" s="495">
        <v>11</v>
      </c>
      <c r="O669" s="495">
        <v>7</v>
      </c>
      <c r="P669" s="495">
        <v>7</v>
      </c>
      <c r="Q669" s="495">
        <v>5</v>
      </c>
      <c r="R669" s="495">
        <v>3</v>
      </c>
      <c r="S669" s="495">
        <v>11</v>
      </c>
    </row>
    <row r="670" spans="1:19" s="34" customFormat="1">
      <c r="A670" s="494" t="s">
        <v>1662</v>
      </c>
      <c r="B670" s="495">
        <v>164</v>
      </c>
      <c r="C670" s="495">
        <v>1243</v>
      </c>
      <c r="D670" s="496">
        <v>7.5792682926829267</v>
      </c>
      <c r="E670" s="495">
        <v>0</v>
      </c>
      <c r="F670" s="495">
        <v>0</v>
      </c>
      <c r="G670" s="495">
        <v>0</v>
      </c>
      <c r="H670" s="495">
        <v>0</v>
      </c>
      <c r="I670" s="495">
        <v>1</v>
      </c>
      <c r="J670" s="495">
        <v>6</v>
      </c>
      <c r="K670" s="495">
        <v>1</v>
      </c>
      <c r="L670" s="495">
        <v>1</v>
      </c>
      <c r="M670" s="495">
        <v>10</v>
      </c>
      <c r="N670" s="495">
        <v>8</v>
      </c>
      <c r="O670" s="495">
        <v>8</v>
      </c>
      <c r="P670" s="495">
        <v>11</v>
      </c>
      <c r="Q670" s="495">
        <v>18</v>
      </c>
      <c r="R670" s="495">
        <v>13</v>
      </c>
      <c r="S670" s="495">
        <v>87</v>
      </c>
    </row>
    <row r="671" spans="1:19" s="34" customFormat="1">
      <c r="A671" s="494" t="s">
        <v>1663</v>
      </c>
      <c r="B671" s="495">
        <v>11</v>
      </c>
      <c r="C671" s="495">
        <v>250</v>
      </c>
      <c r="D671" s="496">
        <v>22.727272727272727</v>
      </c>
      <c r="E671" s="495">
        <v>0</v>
      </c>
      <c r="F671" s="495">
        <v>0</v>
      </c>
      <c r="G671" s="495">
        <v>0</v>
      </c>
      <c r="H671" s="495">
        <v>0</v>
      </c>
      <c r="I671" s="495">
        <v>0</v>
      </c>
      <c r="J671" s="495">
        <v>0</v>
      </c>
      <c r="K671" s="495">
        <v>0</v>
      </c>
      <c r="L671" s="495">
        <v>0</v>
      </c>
      <c r="M671" s="495">
        <v>1</v>
      </c>
      <c r="N671" s="495">
        <v>0</v>
      </c>
      <c r="O671" s="495">
        <v>1</v>
      </c>
      <c r="P671" s="495">
        <v>0</v>
      </c>
      <c r="Q671" s="495">
        <v>3</v>
      </c>
      <c r="R671" s="495">
        <v>2</v>
      </c>
      <c r="S671" s="495">
        <v>4</v>
      </c>
    </row>
    <row r="672" spans="1:19" s="34" customFormat="1">
      <c r="A672" s="494" t="s">
        <v>1665</v>
      </c>
      <c r="B672" s="495">
        <v>1</v>
      </c>
      <c r="C672" s="495">
        <v>6</v>
      </c>
      <c r="D672" s="496">
        <v>6</v>
      </c>
      <c r="E672" s="495">
        <v>0</v>
      </c>
      <c r="F672" s="495">
        <v>0</v>
      </c>
      <c r="G672" s="495">
        <v>0</v>
      </c>
      <c r="H672" s="495">
        <v>0</v>
      </c>
      <c r="I672" s="495">
        <v>0</v>
      </c>
      <c r="J672" s="495">
        <v>0</v>
      </c>
      <c r="K672" s="495">
        <v>0</v>
      </c>
      <c r="L672" s="495">
        <v>0</v>
      </c>
      <c r="M672" s="495">
        <v>0</v>
      </c>
      <c r="N672" s="495">
        <v>0</v>
      </c>
      <c r="O672" s="495">
        <v>0</v>
      </c>
      <c r="P672" s="495">
        <v>0</v>
      </c>
      <c r="Q672" s="495">
        <v>0</v>
      </c>
      <c r="R672" s="495">
        <v>0</v>
      </c>
      <c r="S672" s="495">
        <v>1</v>
      </c>
    </row>
    <row r="673" spans="1:19" s="34" customFormat="1">
      <c r="A673" s="494" t="s">
        <v>1666</v>
      </c>
      <c r="B673" s="495">
        <v>22</v>
      </c>
      <c r="C673" s="495">
        <v>115</v>
      </c>
      <c r="D673" s="496">
        <v>5.2272727272727275</v>
      </c>
      <c r="E673" s="495">
        <v>0</v>
      </c>
      <c r="F673" s="495">
        <v>0</v>
      </c>
      <c r="G673" s="495">
        <v>0</v>
      </c>
      <c r="H673" s="495">
        <v>0</v>
      </c>
      <c r="I673" s="495">
        <v>0</v>
      </c>
      <c r="J673" s="495">
        <v>0</v>
      </c>
      <c r="K673" s="495">
        <v>0</v>
      </c>
      <c r="L673" s="495">
        <v>2</v>
      </c>
      <c r="M673" s="495">
        <v>0</v>
      </c>
      <c r="N673" s="495">
        <v>0</v>
      </c>
      <c r="O673" s="495">
        <v>2</v>
      </c>
      <c r="P673" s="495">
        <v>1</v>
      </c>
      <c r="Q673" s="495">
        <v>0</v>
      </c>
      <c r="R673" s="495">
        <v>0</v>
      </c>
      <c r="S673" s="495">
        <v>17</v>
      </c>
    </row>
    <row r="674" spans="1:19" s="34" customFormat="1">
      <c r="A674" s="494" t="s">
        <v>1667</v>
      </c>
      <c r="B674" s="495">
        <v>4</v>
      </c>
      <c r="C674" s="495">
        <v>20</v>
      </c>
      <c r="D674" s="496">
        <v>5</v>
      </c>
      <c r="E674" s="495">
        <v>0</v>
      </c>
      <c r="F674" s="495">
        <v>0</v>
      </c>
      <c r="G674" s="495">
        <v>0</v>
      </c>
      <c r="H674" s="495">
        <v>0</v>
      </c>
      <c r="I674" s="495">
        <v>0</v>
      </c>
      <c r="J674" s="495">
        <v>0</v>
      </c>
      <c r="K674" s="495">
        <v>0</v>
      </c>
      <c r="L674" s="495">
        <v>0</v>
      </c>
      <c r="M674" s="495">
        <v>0</v>
      </c>
      <c r="N674" s="495">
        <v>0</v>
      </c>
      <c r="O674" s="495">
        <v>0</v>
      </c>
      <c r="P674" s="495">
        <v>0</v>
      </c>
      <c r="Q674" s="495">
        <v>1</v>
      </c>
      <c r="R674" s="495">
        <v>0</v>
      </c>
      <c r="S674" s="495">
        <v>3</v>
      </c>
    </row>
    <row r="675" spans="1:19" s="34" customFormat="1">
      <c r="A675" s="494" t="s">
        <v>1668</v>
      </c>
      <c r="B675" s="495">
        <v>3</v>
      </c>
      <c r="C675" s="495">
        <v>18</v>
      </c>
      <c r="D675" s="496">
        <v>6</v>
      </c>
      <c r="E675" s="495">
        <v>0</v>
      </c>
      <c r="F675" s="495">
        <v>0</v>
      </c>
      <c r="G675" s="495">
        <v>1</v>
      </c>
      <c r="H675" s="495">
        <v>0</v>
      </c>
      <c r="I675" s="495">
        <v>0</v>
      </c>
      <c r="J675" s="495">
        <v>0</v>
      </c>
      <c r="K675" s="495">
        <v>0</v>
      </c>
      <c r="L675" s="495">
        <v>0</v>
      </c>
      <c r="M675" s="495">
        <v>0</v>
      </c>
      <c r="N675" s="495">
        <v>0</v>
      </c>
      <c r="O675" s="495">
        <v>0</v>
      </c>
      <c r="P675" s="495">
        <v>0</v>
      </c>
      <c r="Q675" s="495">
        <v>0</v>
      </c>
      <c r="R675" s="495">
        <v>1</v>
      </c>
      <c r="S675" s="495">
        <v>1</v>
      </c>
    </row>
    <row r="676" spans="1:19" s="34" customFormat="1">
      <c r="A676" s="494" t="s">
        <v>1670</v>
      </c>
      <c r="B676" s="495">
        <v>13</v>
      </c>
      <c r="C676" s="495">
        <v>101</v>
      </c>
      <c r="D676" s="496">
        <v>7.7692307692307692</v>
      </c>
      <c r="E676" s="495">
        <v>1</v>
      </c>
      <c r="F676" s="495">
        <v>0</v>
      </c>
      <c r="G676" s="495">
        <v>1</v>
      </c>
      <c r="H676" s="495">
        <v>0</v>
      </c>
      <c r="I676" s="495">
        <v>0</v>
      </c>
      <c r="J676" s="495">
        <v>1</v>
      </c>
      <c r="K676" s="495">
        <v>1</v>
      </c>
      <c r="L676" s="495">
        <v>0</v>
      </c>
      <c r="M676" s="495">
        <v>1</v>
      </c>
      <c r="N676" s="495">
        <v>0</v>
      </c>
      <c r="O676" s="495">
        <v>1</v>
      </c>
      <c r="P676" s="495">
        <v>0</v>
      </c>
      <c r="Q676" s="495">
        <v>2</v>
      </c>
      <c r="R676" s="495">
        <v>0</v>
      </c>
      <c r="S676" s="495">
        <v>5</v>
      </c>
    </row>
    <row r="677" spans="1:19" s="34" customFormat="1">
      <c r="A677" s="494" t="s">
        <v>1671</v>
      </c>
      <c r="B677" s="495">
        <v>15</v>
      </c>
      <c r="C677" s="495">
        <v>66</v>
      </c>
      <c r="D677" s="496">
        <v>4.4000000000000004</v>
      </c>
      <c r="E677" s="495">
        <v>0</v>
      </c>
      <c r="F677" s="495">
        <v>3</v>
      </c>
      <c r="G677" s="495">
        <v>0</v>
      </c>
      <c r="H677" s="495">
        <v>0</v>
      </c>
      <c r="I677" s="495">
        <v>0</v>
      </c>
      <c r="J677" s="495">
        <v>0</v>
      </c>
      <c r="K677" s="495">
        <v>1</v>
      </c>
      <c r="L677" s="495">
        <v>1</v>
      </c>
      <c r="M677" s="495">
        <v>3</v>
      </c>
      <c r="N677" s="495">
        <v>0</v>
      </c>
      <c r="O677" s="495">
        <v>2</v>
      </c>
      <c r="P677" s="495">
        <v>1</v>
      </c>
      <c r="Q677" s="495">
        <v>1</v>
      </c>
      <c r="R677" s="495">
        <v>1</v>
      </c>
      <c r="S677" s="495">
        <v>2</v>
      </c>
    </row>
    <row r="678" spans="1:19" s="34" customFormat="1">
      <c r="A678" s="494" t="s">
        <v>1672</v>
      </c>
      <c r="B678" s="495">
        <v>108</v>
      </c>
      <c r="C678" s="495">
        <v>967</v>
      </c>
      <c r="D678" s="496">
        <v>8.9537037037037042</v>
      </c>
      <c r="E678" s="495">
        <v>15</v>
      </c>
      <c r="F678" s="495">
        <v>17</v>
      </c>
      <c r="G678" s="495">
        <v>2</v>
      </c>
      <c r="H678" s="495">
        <v>2</v>
      </c>
      <c r="I678" s="495">
        <v>1</v>
      </c>
      <c r="J678" s="495">
        <v>0</v>
      </c>
      <c r="K678" s="495">
        <v>1</v>
      </c>
      <c r="L678" s="495">
        <v>2</v>
      </c>
      <c r="M678" s="495">
        <v>1</v>
      </c>
      <c r="N678" s="495">
        <v>3</v>
      </c>
      <c r="O678" s="495">
        <v>2</v>
      </c>
      <c r="P678" s="495">
        <v>5</v>
      </c>
      <c r="Q678" s="495">
        <v>2</v>
      </c>
      <c r="R678" s="495">
        <v>12</v>
      </c>
      <c r="S678" s="495">
        <v>43</v>
      </c>
    </row>
    <row r="679" spans="1:19" s="34" customFormat="1">
      <c r="A679" s="494" t="s">
        <v>1673</v>
      </c>
      <c r="B679" s="495">
        <v>5</v>
      </c>
      <c r="C679" s="495">
        <v>27</v>
      </c>
      <c r="D679" s="496">
        <v>5.4</v>
      </c>
      <c r="E679" s="495">
        <v>1</v>
      </c>
      <c r="F679" s="495">
        <v>0</v>
      </c>
      <c r="G679" s="495">
        <v>0</v>
      </c>
      <c r="H679" s="495">
        <v>0</v>
      </c>
      <c r="I679" s="495">
        <v>0</v>
      </c>
      <c r="J679" s="495">
        <v>2</v>
      </c>
      <c r="K679" s="495">
        <v>1</v>
      </c>
      <c r="L679" s="495">
        <v>0</v>
      </c>
      <c r="M679" s="495">
        <v>0</v>
      </c>
      <c r="N679" s="495">
        <v>0</v>
      </c>
      <c r="O679" s="495">
        <v>0</v>
      </c>
      <c r="P679" s="495">
        <v>0</v>
      </c>
      <c r="Q679" s="495">
        <v>0</v>
      </c>
      <c r="R679" s="495">
        <v>0</v>
      </c>
      <c r="S679" s="495">
        <v>1</v>
      </c>
    </row>
    <row r="680" spans="1:19" s="34" customFormat="1">
      <c r="A680" s="494" t="s">
        <v>1674</v>
      </c>
      <c r="B680" s="495">
        <v>166</v>
      </c>
      <c r="C680" s="495">
        <v>1148</v>
      </c>
      <c r="D680" s="496">
        <v>6.9156626506024095</v>
      </c>
      <c r="E680" s="495">
        <v>9</v>
      </c>
      <c r="F680" s="495">
        <v>5</v>
      </c>
      <c r="G680" s="495">
        <v>1</v>
      </c>
      <c r="H680" s="495">
        <v>1</v>
      </c>
      <c r="I680" s="495">
        <v>4</v>
      </c>
      <c r="J680" s="495">
        <v>6</v>
      </c>
      <c r="K680" s="495">
        <v>7</v>
      </c>
      <c r="L680" s="495">
        <v>6</v>
      </c>
      <c r="M680" s="495">
        <v>6</v>
      </c>
      <c r="N680" s="495">
        <v>8</v>
      </c>
      <c r="O680" s="495">
        <v>10</v>
      </c>
      <c r="P680" s="495">
        <v>10</v>
      </c>
      <c r="Q680" s="495">
        <v>8</v>
      </c>
      <c r="R680" s="495">
        <v>7</v>
      </c>
      <c r="S680" s="495">
        <v>78</v>
      </c>
    </row>
    <row r="681" spans="1:19" s="34" customFormat="1">
      <c r="A681" s="494" t="s">
        <v>1675</v>
      </c>
      <c r="B681" s="495">
        <v>123</v>
      </c>
      <c r="C681" s="495">
        <v>898</v>
      </c>
      <c r="D681" s="496">
        <v>7.3008130081300813</v>
      </c>
      <c r="E681" s="495">
        <v>1</v>
      </c>
      <c r="F681" s="495">
        <v>1</v>
      </c>
      <c r="G681" s="495">
        <v>2</v>
      </c>
      <c r="H681" s="495">
        <v>2</v>
      </c>
      <c r="I681" s="495">
        <v>3</v>
      </c>
      <c r="J681" s="495">
        <v>2</v>
      </c>
      <c r="K681" s="495">
        <v>1</v>
      </c>
      <c r="L681" s="495">
        <v>6</v>
      </c>
      <c r="M681" s="495">
        <v>5</v>
      </c>
      <c r="N681" s="495">
        <v>3</v>
      </c>
      <c r="O681" s="495">
        <v>5</v>
      </c>
      <c r="P681" s="495">
        <v>5</v>
      </c>
      <c r="Q681" s="495">
        <v>8</v>
      </c>
      <c r="R681" s="495">
        <v>14</v>
      </c>
      <c r="S681" s="495">
        <v>65</v>
      </c>
    </row>
    <row r="682" spans="1:19" s="34" customFormat="1">
      <c r="A682" s="494" t="s">
        <v>1676</v>
      </c>
      <c r="B682" s="495">
        <v>2</v>
      </c>
      <c r="C682" s="495">
        <v>25</v>
      </c>
      <c r="D682" s="496">
        <v>12.5</v>
      </c>
      <c r="E682" s="495">
        <v>0</v>
      </c>
      <c r="F682" s="495">
        <v>0</v>
      </c>
      <c r="G682" s="495">
        <v>0</v>
      </c>
      <c r="H682" s="495">
        <v>0</v>
      </c>
      <c r="I682" s="495">
        <v>0</v>
      </c>
      <c r="J682" s="495">
        <v>0</v>
      </c>
      <c r="K682" s="495">
        <v>0</v>
      </c>
      <c r="L682" s="495">
        <v>0</v>
      </c>
      <c r="M682" s="495">
        <v>0</v>
      </c>
      <c r="N682" s="495">
        <v>0</v>
      </c>
      <c r="O682" s="495">
        <v>0</v>
      </c>
      <c r="P682" s="495">
        <v>0</v>
      </c>
      <c r="Q682" s="495">
        <v>1</v>
      </c>
      <c r="R682" s="495">
        <v>0</v>
      </c>
      <c r="S682" s="495">
        <v>1</v>
      </c>
    </row>
    <row r="683" spans="1:19" s="34" customFormat="1">
      <c r="A683" s="494" t="s">
        <v>1677</v>
      </c>
      <c r="B683" s="495">
        <v>712</v>
      </c>
      <c r="C683" s="495">
        <v>5447</v>
      </c>
      <c r="D683" s="496">
        <v>7.6502808988764048</v>
      </c>
      <c r="E683" s="495">
        <v>2</v>
      </c>
      <c r="F683" s="495">
        <v>3</v>
      </c>
      <c r="G683" s="495">
        <v>1</v>
      </c>
      <c r="H683" s="495">
        <v>0</v>
      </c>
      <c r="I683" s="495">
        <v>1</v>
      </c>
      <c r="J683" s="495">
        <v>4</v>
      </c>
      <c r="K683" s="495">
        <v>10</v>
      </c>
      <c r="L683" s="495">
        <v>13</v>
      </c>
      <c r="M683" s="495">
        <v>13</v>
      </c>
      <c r="N683" s="495">
        <v>17</v>
      </c>
      <c r="O683" s="495">
        <v>29</v>
      </c>
      <c r="P683" s="495">
        <v>35</v>
      </c>
      <c r="Q683" s="495">
        <v>36</v>
      </c>
      <c r="R683" s="495">
        <v>51</v>
      </c>
      <c r="S683" s="495">
        <v>497</v>
      </c>
    </row>
    <row r="684" spans="1:19" s="34" customFormat="1">
      <c r="A684" s="494" t="s">
        <v>1678</v>
      </c>
      <c r="B684" s="495">
        <v>43</v>
      </c>
      <c r="C684" s="495">
        <v>880</v>
      </c>
      <c r="D684" s="496">
        <v>20.465116279069768</v>
      </c>
      <c r="E684" s="495">
        <v>2</v>
      </c>
      <c r="F684" s="495">
        <v>9</v>
      </c>
      <c r="G684" s="495">
        <v>5</v>
      </c>
      <c r="H684" s="495">
        <v>2</v>
      </c>
      <c r="I684" s="495">
        <v>1</v>
      </c>
      <c r="J684" s="495">
        <v>4</v>
      </c>
      <c r="K684" s="495">
        <v>0</v>
      </c>
      <c r="L684" s="495">
        <v>2</v>
      </c>
      <c r="M684" s="495">
        <v>3</v>
      </c>
      <c r="N684" s="495">
        <v>1</v>
      </c>
      <c r="O684" s="495">
        <v>1</v>
      </c>
      <c r="P684" s="495">
        <v>1</v>
      </c>
      <c r="Q684" s="495">
        <v>2</v>
      </c>
      <c r="R684" s="495">
        <v>1</v>
      </c>
      <c r="S684" s="495">
        <v>9</v>
      </c>
    </row>
    <row r="685" spans="1:19" s="34" customFormat="1">
      <c r="A685" s="494" t="s">
        <v>1679</v>
      </c>
      <c r="B685" s="495">
        <v>40</v>
      </c>
      <c r="C685" s="495">
        <v>546</v>
      </c>
      <c r="D685" s="496">
        <v>13.65</v>
      </c>
      <c r="E685" s="495">
        <v>1</v>
      </c>
      <c r="F685" s="495">
        <v>3</v>
      </c>
      <c r="G685" s="495">
        <v>5</v>
      </c>
      <c r="H685" s="495">
        <v>0</v>
      </c>
      <c r="I685" s="495">
        <v>3</v>
      </c>
      <c r="J685" s="495">
        <v>0</v>
      </c>
      <c r="K685" s="495">
        <v>4</v>
      </c>
      <c r="L685" s="495">
        <v>4</v>
      </c>
      <c r="M685" s="495">
        <v>2</v>
      </c>
      <c r="N685" s="495">
        <v>4</v>
      </c>
      <c r="O685" s="495">
        <v>0</v>
      </c>
      <c r="P685" s="495">
        <v>2</v>
      </c>
      <c r="Q685" s="495">
        <v>0</v>
      </c>
      <c r="R685" s="495">
        <v>6</v>
      </c>
      <c r="S685" s="495">
        <v>6</v>
      </c>
    </row>
    <row r="686" spans="1:19" s="34" customFormat="1">
      <c r="A686" s="494" t="s">
        <v>1680</v>
      </c>
      <c r="B686" s="495">
        <v>559</v>
      </c>
      <c r="C686" s="495">
        <v>4733</v>
      </c>
      <c r="D686" s="496">
        <v>8.4669051878354207</v>
      </c>
      <c r="E686" s="495">
        <v>1</v>
      </c>
      <c r="F686" s="495">
        <v>11</v>
      </c>
      <c r="G686" s="495">
        <v>4</v>
      </c>
      <c r="H686" s="495">
        <v>6</v>
      </c>
      <c r="I686" s="495">
        <v>9</v>
      </c>
      <c r="J686" s="495">
        <v>16</v>
      </c>
      <c r="K686" s="495">
        <v>18</v>
      </c>
      <c r="L686" s="495">
        <v>15</v>
      </c>
      <c r="M686" s="495">
        <v>22</v>
      </c>
      <c r="N686" s="495">
        <v>20</v>
      </c>
      <c r="O686" s="495">
        <v>28</v>
      </c>
      <c r="P686" s="495">
        <v>32</v>
      </c>
      <c r="Q686" s="495">
        <v>32</v>
      </c>
      <c r="R686" s="495">
        <v>48</v>
      </c>
      <c r="S686" s="495">
        <v>297</v>
      </c>
    </row>
    <row r="687" spans="1:19" s="34" customFormat="1">
      <c r="A687" s="494" t="s">
        <v>1681</v>
      </c>
      <c r="B687" s="495">
        <v>13</v>
      </c>
      <c r="C687" s="495">
        <v>123</v>
      </c>
      <c r="D687" s="496">
        <v>9.4615384615384617</v>
      </c>
      <c r="E687" s="495">
        <v>0</v>
      </c>
      <c r="F687" s="495">
        <v>0</v>
      </c>
      <c r="G687" s="495">
        <v>0</v>
      </c>
      <c r="H687" s="495">
        <v>0</v>
      </c>
      <c r="I687" s="495">
        <v>0</v>
      </c>
      <c r="J687" s="495">
        <v>0</v>
      </c>
      <c r="K687" s="495">
        <v>0</v>
      </c>
      <c r="L687" s="495">
        <v>0</v>
      </c>
      <c r="M687" s="495">
        <v>0</v>
      </c>
      <c r="N687" s="495">
        <v>0</v>
      </c>
      <c r="O687" s="495">
        <v>1</v>
      </c>
      <c r="P687" s="495">
        <v>0</v>
      </c>
      <c r="Q687" s="495">
        <v>3</v>
      </c>
      <c r="R687" s="495">
        <v>3</v>
      </c>
      <c r="S687" s="495">
        <v>6</v>
      </c>
    </row>
    <row r="688" spans="1:19" s="34" customFormat="1">
      <c r="A688" s="494" t="s">
        <v>1682</v>
      </c>
      <c r="B688" s="495">
        <v>5</v>
      </c>
      <c r="C688" s="495">
        <v>69</v>
      </c>
      <c r="D688" s="496">
        <v>13.8</v>
      </c>
      <c r="E688" s="495">
        <v>0</v>
      </c>
      <c r="F688" s="495">
        <v>1</v>
      </c>
      <c r="G688" s="495">
        <v>0</v>
      </c>
      <c r="H688" s="495">
        <v>0</v>
      </c>
      <c r="I688" s="495">
        <v>0</v>
      </c>
      <c r="J688" s="495">
        <v>0</v>
      </c>
      <c r="K688" s="495">
        <v>0</v>
      </c>
      <c r="L688" s="495">
        <v>0</v>
      </c>
      <c r="M688" s="495">
        <v>1</v>
      </c>
      <c r="N688" s="495">
        <v>0</v>
      </c>
      <c r="O688" s="495">
        <v>0</v>
      </c>
      <c r="P688" s="495">
        <v>0</v>
      </c>
      <c r="Q688" s="495">
        <v>0</v>
      </c>
      <c r="R688" s="495">
        <v>1</v>
      </c>
      <c r="S688" s="495">
        <v>2</v>
      </c>
    </row>
    <row r="689" spans="1:19" s="34" customFormat="1">
      <c r="A689" s="494" t="s">
        <v>1683</v>
      </c>
      <c r="B689" s="495">
        <v>69</v>
      </c>
      <c r="C689" s="495">
        <v>441</v>
      </c>
      <c r="D689" s="496">
        <v>6.3913043478260869</v>
      </c>
      <c r="E689" s="495">
        <v>4</v>
      </c>
      <c r="F689" s="495">
        <v>3</v>
      </c>
      <c r="G689" s="495">
        <v>1</v>
      </c>
      <c r="H689" s="495">
        <v>0</v>
      </c>
      <c r="I689" s="495">
        <v>2</v>
      </c>
      <c r="J689" s="495">
        <v>4</v>
      </c>
      <c r="K689" s="495">
        <v>3</v>
      </c>
      <c r="L689" s="495">
        <v>5</v>
      </c>
      <c r="M689" s="495">
        <v>8</v>
      </c>
      <c r="N689" s="495">
        <v>5</v>
      </c>
      <c r="O689" s="495">
        <v>3</v>
      </c>
      <c r="P689" s="495">
        <v>4</v>
      </c>
      <c r="Q689" s="495">
        <v>3</v>
      </c>
      <c r="R689" s="495">
        <v>5</v>
      </c>
      <c r="S689" s="495">
        <v>19</v>
      </c>
    </row>
    <row r="690" spans="1:19" s="34" customFormat="1">
      <c r="A690" s="494" t="s">
        <v>1684</v>
      </c>
      <c r="B690" s="495">
        <v>45</v>
      </c>
      <c r="C690" s="495">
        <v>427</v>
      </c>
      <c r="D690" s="496">
        <v>9.4888888888888889</v>
      </c>
      <c r="E690" s="495">
        <v>0</v>
      </c>
      <c r="F690" s="495">
        <v>1</v>
      </c>
      <c r="G690" s="495">
        <v>0</v>
      </c>
      <c r="H690" s="495">
        <v>0</v>
      </c>
      <c r="I690" s="495">
        <v>3</v>
      </c>
      <c r="J690" s="495">
        <v>5</v>
      </c>
      <c r="K690" s="495">
        <v>2</v>
      </c>
      <c r="L690" s="495">
        <v>2</v>
      </c>
      <c r="M690" s="495">
        <v>4</v>
      </c>
      <c r="N690" s="495">
        <v>0</v>
      </c>
      <c r="O690" s="495">
        <v>2</v>
      </c>
      <c r="P690" s="495">
        <v>1</v>
      </c>
      <c r="Q690" s="495">
        <v>2</v>
      </c>
      <c r="R690" s="495">
        <v>1</v>
      </c>
      <c r="S690" s="495">
        <v>22</v>
      </c>
    </row>
    <row r="691" spans="1:19" s="34" customFormat="1">
      <c r="A691" s="494" t="s">
        <v>1685</v>
      </c>
      <c r="B691" s="495">
        <v>65</v>
      </c>
      <c r="C691" s="495">
        <v>588</v>
      </c>
      <c r="D691" s="496">
        <v>9.046153846153846</v>
      </c>
      <c r="E691" s="495">
        <v>1</v>
      </c>
      <c r="F691" s="495">
        <v>5</v>
      </c>
      <c r="G691" s="495">
        <v>1</v>
      </c>
      <c r="H691" s="495">
        <v>0</v>
      </c>
      <c r="I691" s="495">
        <v>7</v>
      </c>
      <c r="J691" s="495">
        <v>6</v>
      </c>
      <c r="K691" s="495">
        <v>1</v>
      </c>
      <c r="L691" s="495">
        <v>6</v>
      </c>
      <c r="M691" s="495">
        <v>6</v>
      </c>
      <c r="N691" s="495">
        <v>13</v>
      </c>
      <c r="O691" s="495">
        <v>3</v>
      </c>
      <c r="P691" s="495">
        <v>3</v>
      </c>
      <c r="Q691" s="495">
        <v>1</v>
      </c>
      <c r="R691" s="495">
        <v>2</v>
      </c>
      <c r="S691" s="495">
        <v>10</v>
      </c>
    </row>
    <row r="692" spans="1:19" s="34" customFormat="1">
      <c r="A692" s="494" t="s">
        <v>1686</v>
      </c>
      <c r="B692" s="495">
        <v>1522</v>
      </c>
      <c r="C692" s="495">
        <v>19689</v>
      </c>
      <c r="D692" s="496">
        <v>12.936268068331144</v>
      </c>
      <c r="E692" s="495">
        <v>62</v>
      </c>
      <c r="F692" s="495">
        <v>111</v>
      </c>
      <c r="G692" s="495">
        <v>46</v>
      </c>
      <c r="H692" s="495">
        <v>13</v>
      </c>
      <c r="I692" s="495">
        <v>9</v>
      </c>
      <c r="J692" s="495">
        <v>19</v>
      </c>
      <c r="K692" s="495">
        <v>29</v>
      </c>
      <c r="L692" s="495">
        <v>27</v>
      </c>
      <c r="M692" s="495">
        <v>34</v>
      </c>
      <c r="N692" s="495">
        <v>31</v>
      </c>
      <c r="O692" s="495">
        <v>55</v>
      </c>
      <c r="P692" s="495">
        <v>63</v>
      </c>
      <c r="Q692" s="495">
        <v>89</v>
      </c>
      <c r="R692" s="495">
        <v>101</v>
      </c>
      <c r="S692" s="495">
        <v>833</v>
      </c>
    </row>
    <row r="693" spans="1:19" s="34" customFormat="1">
      <c r="A693" s="494" t="s">
        <v>1687</v>
      </c>
      <c r="B693" s="495">
        <v>370</v>
      </c>
      <c r="C693" s="495">
        <v>2291</v>
      </c>
      <c r="D693" s="496">
        <v>6.1918918918918919</v>
      </c>
      <c r="E693" s="495">
        <v>32</v>
      </c>
      <c r="F693" s="495">
        <v>78</v>
      </c>
      <c r="G693" s="495">
        <v>29</v>
      </c>
      <c r="H693" s="495">
        <v>8</v>
      </c>
      <c r="I693" s="495">
        <v>5</v>
      </c>
      <c r="J693" s="495">
        <v>8</v>
      </c>
      <c r="K693" s="495">
        <v>6</v>
      </c>
      <c r="L693" s="495">
        <v>11</v>
      </c>
      <c r="M693" s="495">
        <v>11</v>
      </c>
      <c r="N693" s="495">
        <v>3</v>
      </c>
      <c r="O693" s="495">
        <v>17</v>
      </c>
      <c r="P693" s="495">
        <v>16</v>
      </c>
      <c r="Q693" s="495">
        <v>19</v>
      </c>
      <c r="R693" s="495">
        <v>13</v>
      </c>
      <c r="S693" s="495">
        <v>114</v>
      </c>
    </row>
    <row r="694" spans="1:19" s="34" customFormat="1">
      <c r="A694" s="492" t="s">
        <v>222</v>
      </c>
      <c r="B694" s="491">
        <v>85672</v>
      </c>
      <c r="C694" s="491">
        <v>295150</v>
      </c>
      <c r="D694" s="493">
        <v>3.4451162573536278</v>
      </c>
      <c r="E694" s="491">
        <v>451</v>
      </c>
      <c r="F694" s="491">
        <v>1503</v>
      </c>
      <c r="G694" s="491">
        <v>2853</v>
      </c>
      <c r="H694" s="491">
        <v>3679</v>
      </c>
      <c r="I694" s="491">
        <v>5573</v>
      </c>
      <c r="J694" s="491">
        <v>6741</v>
      </c>
      <c r="K694" s="491">
        <v>8112</v>
      </c>
      <c r="L694" s="491">
        <v>8144</v>
      </c>
      <c r="M694" s="491">
        <v>7450</v>
      </c>
      <c r="N694" s="491">
        <v>6164</v>
      </c>
      <c r="O694" s="491">
        <v>5489</v>
      </c>
      <c r="P694" s="491">
        <v>5339</v>
      </c>
      <c r="Q694" s="491">
        <v>5086</v>
      </c>
      <c r="R694" s="491">
        <v>4553</v>
      </c>
      <c r="S694" s="491">
        <v>14535</v>
      </c>
    </row>
    <row r="695" spans="1:19" s="34" customFormat="1">
      <c r="A695" s="494" t="s">
        <v>1689</v>
      </c>
      <c r="B695" s="495">
        <v>14</v>
      </c>
      <c r="C695" s="495">
        <v>20</v>
      </c>
      <c r="D695" s="496">
        <v>1.4285714285714286</v>
      </c>
      <c r="E695" s="495">
        <v>1</v>
      </c>
      <c r="F695" s="495">
        <v>3</v>
      </c>
      <c r="G695" s="495">
        <v>3</v>
      </c>
      <c r="H695" s="495">
        <v>2</v>
      </c>
      <c r="I695" s="495">
        <v>1</v>
      </c>
      <c r="J695" s="495">
        <v>1</v>
      </c>
      <c r="K695" s="495">
        <v>0</v>
      </c>
      <c r="L695" s="495">
        <v>1</v>
      </c>
      <c r="M695" s="495">
        <v>1</v>
      </c>
      <c r="N695" s="495">
        <v>0</v>
      </c>
      <c r="O695" s="495">
        <v>0</v>
      </c>
      <c r="P695" s="495">
        <v>0</v>
      </c>
      <c r="Q695" s="495">
        <v>0</v>
      </c>
      <c r="R695" s="495">
        <v>0</v>
      </c>
      <c r="S695" s="495">
        <v>1</v>
      </c>
    </row>
    <row r="696" spans="1:19" s="34" customFormat="1">
      <c r="A696" s="494" t="s">
        <v>1690</v>
      </c>
      <c r="B696" s="495">
        <v>186</v>
      </c>
      <c r="C696" s="495">
        <v>233</v>
      </c>
      <c r="D696" s="496">
        <v>1.2526881720430108</v>
      </c>
      <c r="E696" s="495">
        <v>0</v>
      </c>
      <c r="F696" s="495">
        <v>1</v>
      </c>
      <c r="G696" s="495">
        <v>3</v>
      </c>
      <c r="H696" s="495">
        <v>7</v>
      </c>
      <c r="I696" s="495">
        <v>31</v>
      </c>
      <c r="J696" s="495">
        <v>45</v>
      </c>
      <c r="K696" s="495">
        <v>44</v>
      </c>
      <c r="L696" s="495">
        <v>22</v>
      </c>
      <c r="M696" s="495">
        <v>8</v>
      </c>
      <c r="N696" s="495">
        <v>9</v>
      </c>
      <c r="O696" s="495">
        <v>6</v>
      </c>
      <c r="P696" s="495">
        <v>4</v>
      </c>
      <c r="Q696" s="495">
        <v>3</v>
      </c>
      <c r="R696" s="495">
        <v>2</v>
      </c>
      <c r="S696" s="495">
        <v>1</v>
      </c>
    </row>
    <row r="697" spans="1:19" s="34" customFormat="1">
      <c r="A697" s="494" t="s">
        <v>1691</v>
      </c>
      <c r="B697" s="495">
        <v>26</v>
      </c>
      <c r="C697" s="495">
        <v>41</v>
      </c>
      <c r="D697" s="496">
        <v>1.5769230769230769</v>
      </c>
      <c r="E697" s="495">
        <v>0</v>
      </c>
      <c r="F697" s="495">
        <v>6</v>
      </c>
      <c r="G697" s="495">
        <v>6</v>
      </c>
      <c r="H697" s="495">
        <v>1</v>
      </c>
      <c r="I697" s="495">
        <v>2</v>
      </c>
      <c r="J697" s="495">
        <v>4</v>
      </c>
      <c r="K697" s="495">
        <v>2</v>
      </c>
      <c r="L697" s="495">
        <v>0</v>
      </c>
      <c r="M697" s="495">
        <v>2</v>
      </c>
      <c r="N697" s="495">
        <v>1</v>
      </c>
      <c r="O697" s="495">
        <v>0</v>
      </c>
      <c r="P697" s="495">
        <v>1</v>
      </c>
      <c r="Q697" s="495">
        <v>0</v>
      </c>
      <c r="R697" s="495">
        <v>0</v>
      </c>
      <c r="S697" s="495">
        <v>1</v>
      </c>
    </row>
    <row r="698" spans="1:19" s="34" customFormat="1">
      <c r="A698" s="494" t="s">
        <v>1692</v>
      </c>
      <c r="B698" s="495">
        <v>7</v>
      </c>
      <c r="C698" s="495">
        <v>13</v>
      </c>
      <c r="D698" s="496">
        <v>1.8571428571428572</v>
      </c>
      <c r="E698" s="495">
        <v>0</v>
      </c>
      <c r="F698" s="495">
        <v>0</v>
      </c>
      <c r="G698" s="495">
        <v>1</v>
      </c>
      <c r="H698" s="495">
        <v>0</v>
      </c>
      <c r="I698" s="495">
        <v>1</v>
      </c>
      <c r="J698" s="495">
        <v>1</v>
      </c>
      <c r="K698" s="495">
        <v>0</v>
      </c>
      <c r="L698" s="495">
        <v>0</v>
      </c>
      <c r="M698" s="495">
        <v>0</v>
      </c>
      <c r="N698" s="495">
        <v>2</v>
      </c>
      <c r="O698" s="495">
        <v>0</v>
      </c>
      <c r="P698" s="495">
        <v>0</v>
      </c>
      <c r="Q698" s="495">
        <v>0</v>
      </c>
      <c r="R698" s="495">
        <v>1</v>
      </c>
      <c r="S698" s="495">
        <v>1</v>
      </c>
    </row>
    <row r="699" spans="1:19" s="34" customFormat="1">
      <c r="A699" s="494" t="s">
        <v>1693</v>
      </c>
      <c r="B699" s="495">
        <v>104</v>
      </c>
      <c r="C699" s="495">
        <v>463</v>
      </c>
      <c r="D699" s="496">
        <v>4.4519230769230766</v>
      </c>
      <c r="E699" s="495">
        <v>0</v>
      </c>
      <c r="F699" s="495">
        <v>13</v>
      </c>
      <c r="G699" s="495">
        <v>28</v>
      </c>
      <c r="H699" s="495">
        <v>11</v>
      </c>
      <c r="I699" s="495">
        <v>8</v>
      </c>
      <c r="J699" s="495">
        <v>6</v>
      </c>
      <c r="K699" s="495">
        <v>5</v>
      </c>
      <c r="L699" s="495">
        <v>12</v>
      </c>
      <c r="M699" s="495">
        <v>2</v>
      </c>
      <c r="N699" s="495">
        <v>3</v>
      </c>
      <c r="O699" s="495">
        <v>2</v>
      </c>
      <c r="P699" s="495">
        <v>2</v>
      </c>
      <c r="Q699" s="495">
        <v>4</v>
      </c>
      <c r="R699" s="495">
        <v>1</v>
      </c>
      <c r="S699" s="495">
        <v>7</v>
      </c>
    </row>
    <row r="700" spans="1:19" s="34" customFormat="1">
      <c r="A700" s="494" t="s">
        <v>1694</v>
      </c>
      <c r="B700" s="495">
        <v>24</v>
      </c>
      <c r="C700" s="495">
        <v>81</v>
      </c>
      <c r="D700" s="496">
        <v>3.375</v>
      </c>
      <c r="E700" s="495">
        <v>1</v>
      </c>
      <c r="F700" s="495">
        <v>2</v>
      </c>
      <c r="G700" s="495">
        <v>3</v>
      </c>
      <c r="H700" s="495">
        <v>6</v>
      </c>
      <c r="I700" s="495">
        <v>3</v>
      </c>
      <c r="J700" s="495">
        <v>1</v>
      </c>
      <c r="K700" s="495">
        <v>2</v>
      </c>
      <c r="L700" s="495">
        <v>0</v>
      </c>
      <c r="M700" s="495">
        <v>0</v>
      </c>
      <c r="N700" s="495">
        <v>1</v>
      </c>
      <c r="O700" s="495">
        <v>3</v>
      </c>
      <c r="P700" s="495">
        <v>0</v>
      </c>
      <c r="Q700" s="495">
        <v>1</v>
      </c>
      <c r="R700" s="495">
        <v>0</v>
      </c>
      <c r="S700" s="495">
        <v>1</v>
      </c>
    </row>
    <row r="701" spans="1:19" s="34" customFormat="1">
      <c r="A701" s="494" t="s">
        <v>1695</v>
      </c>
      <c r="B701" s="495">
        <v>7</v>
      </c>
      <c r="C701" s="495">
        <v>26</v>
      </c>
      <c r="D701" s="496">
        <v>3.7142857142857144</v>
      </c>
      <c r="E701" s="495">
        <v>0</v>
      </c>
      <c r="F701" s="495">
        <v>0</v>
      </c>
      <c r="G701" s="495">
        <v>2</v>
      </c>
      <c r="H701" s="495">
        <v>1</v>
      </c>
      <c r="I701" s="495">
        <v>1</v>
      </c>
      <c r="J701" s="495">
        <v>1</v>
      </c>
      <c r="K701" s="495">
        <v>0</v>
      </c>
      <c r="L701" s="495">
        <v>0</v>
      </c>
      <c r="M701" s="495">
        <v>0</v>
      </c>
      <c r="N701" s="495">
        <v>1</v>
      </c>
      <c r="O701" s="495">
        <v>0</v>
      </c>
      <c r="P701" s="495">
        <v>0</v>
      </c>
      <c r="Q701" s="495">
        <v>0</v>
      </c>
      <c r="R701" s="495">
        <v>0</v>
      </c>
      <c r="S701" s="495">
        <v>1</v>
      </c>
    </row>
    <row r="702" spans="1:19" s="34" customFormat="1">
      <c r="A702" s="494" t="s">
        <v>1696</v>
      </c>
      <c r="B702" s="495">
        <v>136</v>
      </c>
      <c r="C702" s="495">
        <v>326</v>
      </c>
      <c r="D702" s="496">
        <v>2.3970588235294117</v>
      </c>
      <c r="E702" s="495">
        <v>1</v>
      </c>
      <c r="F702" s="495">
        <v>4</v>
      </c>
      <c r="G702" s="495">
        <v>4</v>
      </c>
      <c r="H702" s="495">
        <v>7</v>
      </c>
      <c r="I702" s="495">
        <v>33</v>
      </c>
      <c r="J702" s="495">
        <v>24</v>
      </c>
      <c r="K702" s="495">
        <v>22</v>
      </c>
      <c r="L702" s="495">
        <v>17</v>
      </c>
      <c r="M702" s="495">
        <v>9</v>
      </c>
      <c r="N702" s="495">
        <v>2</v>
      </c>
      <c r="O702" s="495">
        <v>4</v>
      </c>
      <c r="P702" s="495">
        <v>5</v>
      </c>
      <c r="Q702" s="495">
        <v>0</v>
      </c>
      <c r="R702" s="495">
        <v>2</v>
      </c>
      <c r="S702" s="495">
        <v>2</v>
      </c>
    </row>
    <row r="703" spans="1:19" s="34" customFormat="1">
      <c r="A703" s="494" t="s">
        <v>1697</v>
      </c>
      <c r="B703" s="495">
        <v>79</v>
      </c>
      <c r="C703" s="495">
        <v>115</v>
      </c>
      <c r="D703" s="496">
        <v>1.4556962025316456</v>
      </c>
      <c r="E703" s="495">
        <v>0</v>
      </c>
      <c r="F703" s="495">
        <v>3</v>
      </c>
      <c r="G703" s="495">
        <v>7</v>
      </c>
      <c r="H703" s="495">
        <v>7</v>
      </c>
      <c r="I703" s="495">
        <v>2</v>
      </c>
      <c r="J703" s="495">
        <v>7</v>
      </c>
      <c r="K703" s="495">
        <v>8</v>
      </c>
      <c r="L703" s="495">
        <v>0</v>
      </c>
      <c r="M703" s="495">
        <v>3</v>
      </c>
      <c r="N703" s="495">
        <v>8</v>
      </c>
      <c r="O703" s="495">
        <v>5</v>
      </c>
      <c r="P703" s="495">
        <v>9</v>
      </c>
      <c r="Q703" s="495">
        <v>6</v>
      </c>
      <c r="R703" s="495">
        <v>7</v>
      </c>
      <c r="S703" s="495">
        <v>7</v>
      </c>
    </row>
    <row r="704" spans="1:19" s="34" customFormat="1">
      <c r="A704" s="494" t="s">
        <v>1698</v>
      </c>
      <c r="B704" s="495">
        <v>91</v>
      </c>
      <c r="C704" s="495">
        <v>242</v>
      </c>
      <c r="D704" s="496">
        <v>2.6593406593406592</v>
      </c>
      <c r="E704" s="495">
        <v>3</v>
      </c>
      <c r="F704" s="495">
        <v>5</v>
      </c>
      <c r="G704" s="495">
        <v>13</v>
      </c>
      <c r="H704" s="495">
        <v>14</v>
      </c>
      <c r="I704" s="495">
        <v>10</v>
      </c>
      <c r="J704" s="495">
        <v>3</v>
      </c>
      <c r="K704" s="495">
        <v>6</v>
      </c>
      <c r="L704" s="495">
        <v>8</v>
      </c>
      <c r="M704" s="495">
        <v>5</v>
      </c>
      <c r="N704" s="495">
        <v>4</v>
      </c>
      <c r="O704" s="495">
        <v>5</v>
      </c>
      <c r="P704" s="495">
        <v>6</v>
      </c>
      <c r="Q704" s="495">
        <v>2</v>
      </c>
      <c r="R704" s="495">
        <v>3</v>
      </c>
      <c r="S704" s="495">
        <v>4</v>
      </c>
    </row>
    <row r="705" spans="1:19" s="34" customFormat="1">
      <c r="A705" s="494" t="s">
        <v>1699</v>
      </c>
      <c r="B705" s="495">
        <v>85</v>
      </c>
      <c r="C705" s="495">
        <v>371</v>
      </c>
      <c r="D705" s="496">
        <v>4.3647058823529408</v>
      </c>
      <c r="E705" s="495">
        <v>2</v>
      </c>
      <c r="F705" s="495">
        <v>6</v>
      </c>
      <c r="G705" s="495">
        <v>11</v>
      </c>
      <c r="H705" s="495">
        <v>9</v>
      </c>
      <c r="I705" s="495">
        <v>5</v>
      </c>
      <c r="J705" s="495">
        <v>7</v>
      </c>
      <c r="K705" s="495">
        <v>6</v>
      </c>
      <c r="L705" s="495">
        <v>7</v>
      </c>
      <c r="M705" s="495">
        <v>4</v>
      </c>
      <c r="N705" s="495">
        <v>6</v>
      </c>
      <c r="O705" s="495">
        <v>5</v>
      </c>
      <c r="P705" s="495">
        <v>6</v>
      </c>
      <c r="Q705" s="495">
        <v>2</v>
      </c>
      <c r="R705" s="495">
        <v>3</v>
      </c>
      <c r="S705" s="495">
        <v>6</v>
      </c>
    </row>
    <row r="706" spans="1:19" s="34" customFormat="1">
      <c r="A706" s="494" t="s">
        <v>1700</v>
      </c>
      <c r="B706" s="495">
        <v>97</v>
      </c>
      <c r="C706" s="495">
        <v>358</v>
      </c>
      <c r="D706" s="496">
        <v>3.6907216494845363</v>
      </c>
      <c r="E706" s="495">
        <v>5</v>
      </c>
      <c r="F706" s="495">
        <v>12</v>
      </c>
      <c r="G706" s="495">
        <v>17</v>
      </c>
      <c r="H706" s="495">
        <v>11</v>
      </c>
      <c r="I706" s="495">
        <v>6</v>
      </c>
      <c r="J706" s="495">
        <v>5</v>
      </c>
      <c r="K706" s="495">
        <v>5</v>
      </c>
      <c r="L706" s="495">
        <v>11</v>
      </c>
      <c r="M706" s="495">
        <v>2</v>
      </c>
      <c r="N706" s="495">
        <v>2</v>
      </c>
      <c r="O706" s="495">
        <v>3</v>
      </c>
      <c r="P706" s="495">
        <v>6</v>
      </c>
      <c r="Q706" s="495">
        <v>3</v>
      </c>
      <c r="R706" s="495">
        <v>2</v>
      </c>
      <c r="S706" s="495">
        <v>7</v>
      </c>
    </row>
    <row r="707" spans="1:19" s="34" customFormat="1">
      <c r="A707" s="494" t="s">
        <v>1701</v>
      </c>
      <c r="B707" s="495">
        <v>146</v>
      </c>
      <c r="C707" s="495">
        <v>625</v>
      </c>
      <c r="D707" s="496">
        <v>4.2808219178082192</v>
      </c>
      <c r="E707" s="495">
        <v>8</v>
      </c>
      <c r="F707" s="495">
        <v>40</v>
      </c>
      <c r="G707" s="495">
        <v>25</v>
      </c>
      <c r="H707" s="495">
        <v>9</v>
      </c>
      <c r="I707" s="495">
        <v>9</v>
      </c>
      <c r="J707" s="495">
        <v>8</v>
      </c>
      <c r="K707" s="495">
        <v>10</v>
      </c>
      <c r="L707" s="495">
        <v>4</v>
      </c>
      <c r="M707" s="495">
        <v>10</v>
      </c>
      <c r="N707" s="495">
        <v>4</v>
      </c>
      <c r="O707" s="495">
        <v>5</v>
      </c>
      <c r="P707" s="495">
        <v>3</v>
      </c>
      <c r="Q707" s="495">
        <v>1</v>
      </c>
      <c r="R707" s="495">
        <v>2</v>
      </c>
      <c r="S707" s="495">
        <v>8</v>
      </c>
    </row>
    <row r="708" spans="1:19" s="34" customFormat="1">
      <c r="A708" s="494" t="s">
        <v>1702</v>
      </c>
      <c r="B708" s="495">
        <v>33</v>
      </c>
      <c r="C708" s="495">
        <v>56</v>
      </c>
      <c r="D708" s="496">
        <v>1.696969696969697</v>
      </c>
      <c r="E708" s="495">
        <v>0</v>
      </c>
      <c r="F708" s="495">
        <v>3</v>
      </c>
      <c r="G708" s="495">
        <v>9</v>
      </c>
      <c r="H708" s="495">
        <v>4</v>
      </c>
      <c r="I708" s="495">
        <v>2</v>
      </c>
      <c r="J708" s="495">
        <v>0</v>
      </c>
      <c r="K708" s="495">
        <v>4</v>
      </c>
      <c r="L708" s="495">
        <v>2</v>
      </c>
      <c r="M708" s="495">
        <v>1</v>
      </c>
      <c r="N708" s="495">
        <v>1</v>
      </c>
      <c r="O708" s="495">
        <v>3</v>
      </c>
      <c r="P708" s="495">
        <v>0</v>
      </c>
      <c r="Q708" s="495">
        <v>0</v>
      </c>
      <c r="R708" s="495">
        <v>1</v>
      </c>
      <c r="S708" s="495">
        <v>3</v>
      </c>
    </row>
    <row r="709" spans="1:19" s="34" customFormat="1">
      <c r="A709" s="494" t="s">
        <v>1703</v>
      </c>
      <c r="B709" s="495">
        <v>53</v>
      </c>
      <c r="C709" s="495">
        <v>149</v>
      </c>
      <c r="D709" s="496">
        <v>2.8113207547169812</v>
      </c>
      <c r="E709" s="495">
        <v>2</v>
      </c>
      <c r="F709" s="495">
        <v>21</v>
      </c>
      <c r="G709" s="495">
        <v>11</v>
      </c>
      <c r="H709" s="495">
        <v>1</v>
      </c>
      <c r="I709" s="495">
        <v>2</v>
      </c>
      <c r="J709" s="495">
        <v>1</v>
      </c>
      <c r="K709" s="495">
        <v>0</v>
      </c>
      <c r="L709" s="495">
        <v>0</v>
      </c>
      <c r="M709" s="495">
        <v>2</v>
      </c>
      <c r="N709" s="495">
        <v>1</v>
      </c>
      <c r="O709" s="495">
        <v>0</v>
      </c>
      <c r="P709" s="495">
        <v>1</v>
      </c>
      <c r="Q709" s="495">
        <v>3</v>
      </c>
      <c r="R709" s="495">
        <v>3</v>
      </c>
      <c r="S709" s="495">
        <v>5</v>
      </c>
    </row>
    <row r="710" spans="1:19" s="34" customFormat="1">
      <c r="A710" s="494" t="s">
        <v>1704</v>
      </c>
      <c r="B710" s="495">
        <v>67</v>
      </c>
      <c r="C710" s="495">
        <v>256</v>
      </c>
      <c r="D710" s="496">
        <v>3.8208955223880596</v>
      </c>
      <c r="E710" s="495">
        <v>0</v>
      </c>
      <c r="F710" s="495">
        <v>4</v>
      </c>
      <c r="G710" s="495">
        <v>1</v>
      </c>
      <c r="H710" s="495">
        <v>4</v>
      </c>
      <c r="I710" s="495">
        <v>5</v>
      </c>
      <c r="J710" s="495">
        <v>2</v>
      </c>
      <c r="K710" s="495">
        <v>6</v>
      </c>
      <c r="L710" s="495">
        <v>4</v>
      </c>
      <c r="M710" s="495">
        <v>2</v>
      </c>
      <c r="N710" s="495">
        <v>1</v>
      </c>
      <c r="O710" s="495">
        <v>3</v>
      </c>
      <c r="P710" s="495">
        <v>7</v>
      </c>
      <c r="Q710" s="495">
        <v>2</v>
      </c>
      <c r="R710" s="495">
        <v>4</v>
      </c>
      <c r="S710" s="495">
        <v>22</v>
      </c>
    </row>
    <row r="711" spans="1:19" s="34" customFormat="1">
      <c r="A711" s="494" t="s">
        <v>1705</v>
      </c>
      <c r="B711" s="495">
        <v>268</v>
      </c>
      <c r="C711" s="495">
        <v>1222</v>
      </c>
      <c r="D711" s="496">
        <v>4.5597014925373136</v>
      </c>
      <c r="E711" s="495">
        <v>64</v>
      </c>
      <c r="F711" s="495">
        <v>12</v>
      </c>
      <c r="G711" s="495">
        <v>7</v>
      </c>
      <c r="H711" s="495">
        <v>7</v>
      </c>
      <c r="I711" s="495">
        <v>5</v>
      </c>
      <c r="J711" s="495">
        <v>2</v>
      </c>
      <c r="K711" s="495">
        <v>11</v>
      </c>
      <c r="L711" s="495">
        <v>15</v>
      </c>
      <c r="M711" s="495">
        <v>11</v>
      </c>
      <c r="N711" s="495">
        <v>12</v>
      </c>
      <c r="O711" s="495">
        <v>14</v>
      </c>
      <c r="P711" s="495">
        <v>22</v>
      </c>
      <c r="Q711" s="495">
        <v>24</v>
      </c>
      <c r="R711" s="495">
        <v>16</v>
      </c>
      <c r="S711" s="495">
        <v>46</v>
      </c>
    </row>
    <row r="712" spans="1:19" s="34" customFormat="1">
      <c r="A712" s="494" t="s">
        <v>1706</v>
      </c>
      <c r="B712" s="495">
        <v>160</v>
      </c>
      <c r="C712" s="495">
        <v>903</v>
      </c>
      <c r="D712" s="496">
        <v>5.6437499999999998</v>
      </c>
      <c r="E712" s="495">
        <v>2</v>
      </c>
      <c r="F712" s="495">
        <v>7</v>
      </c>
      <c r="G712" s="495">
        <v>8</v>
      </c>
      <c r="H712" s="495">
        <v>7</v>
      </c>
      <c r="I712" s="495">
        <v>7</v>
      </c>
      <c r="J712" s="495">
        <v>8</v>
      </c>
      <c r="K712" s="495">
        <v>10</v>
      </c>
      <c r="L712" s="495">
        <v>11</v>
      </c>
      <c r="M712" s="495">
        <v>16</v>
      </c>
      <c r="N712" s="495">
        <v>6</v>
      </c>
      <c r="O712" s="495">
        <v>6</v>
      </c>
      <c r="P712" s="495">
        <v>9</v>
      </c>
      <c r="Q712" s="495">
        <v>11</v>
      </c>
      <c r="R712" s="495">
        <v>7</v>
      </c>
      <c r="S712" s="495">
        <v>45</v>
      </c>
    </row>
    <row r="713" spans="1:19" s="34" customFormat="1">
      <c r="A713" s="494" t="s">
        <v>1707</v>
      </c>
      <c r="B713" s="495">
        <v>2</v>
      </c>
      <c r="C713" s="495">
        <v>21</v>
      </c>
      <c r="D713" s="496">
        <v>10.5</v>
      </c>
      <c r="E713" s="495">
        <v>0</v>
      </c>
      <c r="F713" s="495">
        <v>1</v>
      </c>
      <c r="G713" s="495">
        <v>0</v>
      </c>
      <c r="H713" s="495">
        <v>0</v>
      </c>
      <c r="I713" s="495">
        <v>0</v>
      </c>
      <c r="J713" s="495">
        <v>0</v>
      </c>
      <c r="K713" s="495">
        <v>0</v>
      </c>
      <c r="L713" s="495">
        <v>0</v>
      </c>
      <c r="M713" s="495">
        <v>0</v>
      </c>
      <c r="N713" s="495">
        <v>0</v>
      </c>
      <c r="O713" s="495">
        <v>0</v>
      </c>
      <c r="P713" s="495">
        <v>0</v>
      </c>
      <c r="Q713" s="495">
        <v>0</v>
      </c>
      <c r="R713" s="495">
        <v>1</v>
      </c>
      <c r="S713" s="495">
        <v>0</v>
      </c>
    </row>
    <row r="714" spans="1:19" s="34" customFormat="1">
      <c r="A714" s="494" t="s">
        <v>1708</v>
      </c>
      <c r="B714" s="495">
        <v>430</v>
      </c>
      <c r="C714" s="495">
        <v>2148</v>
      </c>
      <c r="D714" s="496">
        <v>4.9953488372093027</v>
      </c>
      <c r="E714" s="495">
        <v>1</v>
      </c>
      <c r="F714" s="495">
        <v>0</v>
      </c>
      <c r="G714" s="495">
        <v>1</v>
      </c>
      <c r="H714" s="495">
        <v>4</v>
      </c>
      <c r="I714" s="495">
        <v>5</v>
      </c>
      <c r="J714" s="495">
        <v>7</v>
      </c>
      <c r="K714" s="495">
        <v>6</v>
      </c>
      <c r="L714" s="495">
        <v>12</v>
      </c>
      <c r="M714" s="495">
        <v>11</v>
      </c>
      <c r="N714" s="495">
        <v>19</v>
      </c>
      <c r="O714" s="495">
        <v>18</v>
      </c>
      <c r="P714" s="495">
        <v>19</v>
      </c>
      <c r="Q714" s="495">
        <v>30</v>
      </c>
      <c r="R714" s="495">
        <v>33</v>
      </c>
      <c r="S714" s="495">
        <v>264</v>
      </c>
    </row>
    <row r="715" spans="1:19" s="34" customFormat="1">
      <c r="A715" s="494" t="s">
        <v>1709</v>
      </c>
      <c r="B715" s="495">
        <v>99</v>
      </c>
      <c r="C715" s="495">
        <v>561</v>
      </c>
      <c r="D715" s="496">
        <v>5.666666666666667</v>
      </c>
      <c r="E715" s="495">
        <v>0</v>
      </c>
      <c r="F715" s="495">
        <v>0</v>
      </c>
      <c r="G715" s="495">
        <v>0</v>
      </c>
      <c r="H715" s="495">
        <v>0</v>
      </c>
      <c r="I715" s="495">
        <v>2</v>
      </c>
      <c r="J715" s="495">
        <v>2</v>
      </c>
      <c r="K715" s="495">
        <v>1</v>
      </c>
      <c r="L715" s="495">
        <v>2</v>
      </c>
      <c r="M715" s="495">
        <v>5</v>
      </c>
      <c r="N715" s="495">
        <v>4</v>
      </c>
      <c r="O715" s="495">
        <v>3</v>
      </c>
      <c r="P715" s="495">
        <v>9</v>
      </c>
      <c r="Q715" s="495">
        <v>6</v>
      </c>
      <c r="R715" s="495">
        <v>8</v>
      </c>
      <c r="S715" s="495">
        <v>57</v>
      </c>
    </row>
    <row r="716" spans="1:19" s="34" customFormat="1">
      <c r="A716" s="494" t="s">
        <v>1710</v>
      </c>
      <c r="B716" s="495">
        <v>67</v>
      </c>
      <c r="C716" s="495">
        <v>211</v>
      </c>
      <c r="D716" s="496">
        <v>3.1492537313432836</v>
      </c>
      <c r="E716" s="495">
        <v>0</v>
      </c>
      <c r="F716" s="495">
        <v>0</v>
      </c>
      <c r="G716" s="495">
        <v>0</v>
      </c>
      <c r="H716" s="495">
        <v>0</v>
      </c>
      <c r="I716" s="495">
        <v>7</v>
      </c>
      <c r="J716" s="495">
        <v>5</v>
      </c>
      <c r="K716" s="495">
        <v>1</v>
      </c>
      <c r="L716" s="495">
        <v>6</v>
      </c>
      <c r="M716" s="495">
        <v>4</v>
      </c>
      <c r="N716" s="495">
        <v>2</v>
      </c>
      <c r="O716" s="495">
        <v>6</v>
      </c>
      <c r="P716" s="495">
        <v>3</v>
      </c>
      <c r="Q716" s="495">
        <v>6</v>
      </c>
      <c r="R716" s="495">
        <v>3</v>
      </c>
      <c r="S716" s="495">
        <v>24</v>
      </c>
    </row>
    <row r="717" spans="1:19" s="34" customFormat="1">
      <c r="A717" s="494" t="s">
        <v>1712</v>
      </c>
      <c r="B717" s="495">
        <v>1738</v>
      </c>
      <c r="C717" s="495">
        <v>4684</v>
      </c>
      <c r="D717" s="496">
        <v>2.6950517836593786</v>
      </c>
      <c r="E717" s="495">
        <v>4</v>
      </c>
      <c r="F717" s="495">
        <v>33</v>
      </c>
      <c r="G717" s="495">
        <v>53</v>
      </c>
      <c r="H717" s="495">
        <v>94</v>
      </c>
      <c r="I717" s="495">
        <v>118</v>
      </c>
      <c r="J717" s="495">
        <v>129</v>
      </c>
      <c r="K717" s="495">
        <v>140</v>
      </c>
      <c r="L717" s="495">
        <v>128</v>
      </c>
      <c r="M717" s="495">
        <v>98</v>
      </c>
      <c r="N717" s="495">
        <v>74</v>
      </c>
      <c r="O717" s="495">
        <v>113</v>
      </c>
      <c r="P717" s="495">
        <v>121</v>
      </c>
      <c r="Q717" s="495">
        <v>115</v>
      </c>
      <c r="R717" s="495">
        <v>124</v>
      </c>
      <c r="S717" s="495">
        <v>394</v>
      </c>
    </row>
    <row r="718" spans="1:19" s="11" customFormat="1">
      <c r="A718" s="494" t="s">
        <v>1713</v>
      </c>
      <c r="B718" s="495">
        <v>199</v>
      </c>
      <c r="C718" s="495">
        <v>457</v>
      </c>
      <c r="D718" s="496">
        <v>2.2964824120603016</v>
      </c>
      <c r="E718" s="495">
        <v>5</v>
      </c>
      <c r="F718" s="495">
        <v>11</v>
      </c>
      <c r="G718" s="495">
        <v>18</v>
      </c>
      <c r="H718" s="495">
        <v>23</v>
      </c>
      <c r="I718" s="495">
        <v>18</v>
      </c>
      <c r="J718" s="495">
        <v>14</v>
      </c>
      <c r="K718" s="495">
        <v>12</v>
      </c>
      <c r="L718" s="495">
        <v>8</v>
      </c>
      <c r="M718" s="495">
        <v>10</v>
      </c>
      <c r="N718" s="495">
        <v>12</v>
      </c>
      <c r="O718" s="495">
        <v>7</v>
      </c>
      <c r="P718" s="495">
        <v>14</v>
      </c>
      <c r="Q718" s="495">
        <v>14</v>
      </c>
      <c r="R718" s="495">
        <v>8</v>
      </c>
      <c r="S718" s="495">
        <v>25</v>
      </c>
    </row>
    <row r="719" spans="1:19" s="34" customFormat="1">
      <c r="A719" s="494" t="s">
        <v>1714</v>
      </c>
      <c r="B719" s="495">
        <v>155</v>
      </c>
      <c r="C719" s="495">
        <v>940</v>
      </c>
      <c r="D719" s="496">
        <v>6.064516129032258</v>
      </c>
      <c r="E719" s="495">
        <v>4</v>
      </c>
      <c r="F719" s="495">
        <v>4</v>
      </c>
      <c r="G719" s="495">
        <v>2</v>
      </c>
      <c r="H719" s="495">
        <v>1</v>
      </c>
      <c r="I719" s="495">
        <v>10</v>
      </c>
      <c r="J719" s="495">
        <v>2</v>
      </c>
      <c r="K719" s="495">
        <v>9</v>
      </c>
      <c r="L719" s="495">
        <v>4</v>
      </c>
      <c r="M719" s="495">
        <v>8</v>
      </c>
      <c r="N719" s="495">
        <v>12</v>
      </c>
      <c r="O719" s="495">
        <v>12</v>
      </c>
      <c r="P719" s="495">
        <v>16</v>
      </c>
      <c r="Q719" s="495">
        <v>10</v>
      </c>
      <c r="R719" s="495">
        <v>9</v>
      </c>
      <c r="S719" s="495">
        <v>52</v>
      </c>
    </row>
    <row r="720" spans="1:19" s="34" customFormat="1">
      <c r="A720" s="494" t="s">
        <v>1715</v>
      </c>
      <c r="B720" s="495">
        <v>17334</v>
      </c>
      <c r="C720" s="495">
        <v>51167</v>
      </c>
      <c r="D720" s="496">
        <v>2.9518287758163146</v>
      </c>
      <c r="E720" s="495">
        <v>17</v>
      </c>
      <c r="F720" s="495">
        <v>236</v>
      </c>
      <c r="G720" s="495">
        <v>1409</v>
      </c>
      <c r="H720" s="495">
        <v>2317</v>
      </c>
      <c r="I720" s="495">
        <v>2850</v>
      </c>
      <c r="J720" s="495">
        <v>2128</v>
      </c>
      <c r="K720" s="495">
        <v>1913</v>
      </c>
      <c r="L720" s="495">
        <v>1519</v>
      </c>
      <c r="M720" s="495">
        <v>1286</v>
      </c>
      <c r="N720" s="495">
        <v>946</v>
      </c>
      <c r="O720" s="495">
        <v>668</v>
      </c>
      <c r="P720" s="495">
        <v>559</v>
      </c>
      <c r="Q720" s="495">
        <v>472</v>
      </c>
      <c r="R720" s="495">
        <v>327</v>
      </c>
      <c r="S720" s="495">
        <v>687</v>
      </c>
    </row>
    <row r="721" spans="1:19" s="34" customFormat="1">
      <c r="A721" s="494" t="s">
        <v>1716</v>
      </c>
      <c r="B721" s="495">
        <v>232</v>
      </c>
      <c r="C721" s="495">
        <v>728</v>
      </c>
      <c r="D721" s="496">
        <v>3.1379310344827585</v>
      </c>
      <c r="E721" s="495">
        <v>0</v>
      </c>
      <c r="F721" s="495">
        <v>5</v>
      </c>
      <c r="G721" s="495">
        <v>15</v>
      </c>
      <c r="H721" s="495">
        <v>26</v>
      </c>
      <c r="I721" s="495">
        <v>43</v>
      </c>
      <c r="J721" s="495">
        <v>20</v>
      </c>
      <c r="K721" s="495">
        <v>22</v>
      </c>
      <c r="L721" s="495">
        <v>29</v>
      </c>
      <c r="M721" s="495">
        <v>15</v>
      </c>
      <c r="N721" s="495">
        <v>15</v>
      </c>
      <c r="O721" s="495">
        <v>9</v>
      </c>
      <c r="P721" s="495">
        <v>13</v>
      </c>
      <c r="Q721" s="495">
        <v>2</v>
      </c>
      <c r="R721" s="495">
        <v>6</v>
      </c>
      <c r="S721" s="495">
        <v>12</v>
      </c>
    </row>
    <row r="722" spans="1:19" s="34" customFormat="1">
      <c r="A722" s="494" t="s">
        <v>1717</v>
      </c>
      <c r="B722" s="495">
        <v>2374</v>
      </c>
      <c r="C722" s="495">
        <v>5613</v>
      </c>
      <c r="D722" s="496">
        <v>2.3643639427127212</v>
      </c>
      <c r="E722" s="495">
        <v>3</v>
      </c>
      <c r="F722" s="495">
        <v>17</v>
      </c>
      <c r="G722" s="495">
        <v>121</v>
      </c>
      <c r="H722" s="495">
        <v>263</v>
      </c>
      <c r="I722" s="495">
        <v>412</v>
      </c>
      <c r="J722" s="495">
        <v>271</v>
      </c>
      <c r="K722" s="495">
        <v>309</v>
      </c>
      <c r="L722" s="495">
        <v>222</v>
      </c>
      <c r="M722" s="495">
        <v>201</v>
      </c>
      <c r="N722" s="495">
        <v>140</v>
      </c>
      <c r="O722" s="495">
        <v>93</v>
      </c>
      <c r="P722" s="495">
        <v>80</v>
      </c>
      <c r="Q722" s="495">
        <v>73</v>
      </c>
      <c r="R722" s="495">
        <v>46</v>
      </c>
      <c r="S722" s="495">
        <v>123</v>
      </c>
    </row>
    <row r="723" spans="1:19" s="34" customFormat="1">
      <c r="A723" s="494" t="s">
        <v>1718</v>
      </c>
      <c r="B723" s="495">
        <v>159</v>
      </c>
      <c r="C723" s="495">
        <v>693</v>
      </c>
      <c r="D723" s="496">
        <v>4.3584905660377355</v>
      </c>
      <c r="E723" s="495">
        <v>0</v>
      </c>
      <c r="F723" s="495">
        <v>3</v>
      </c>
      <c r="G723" s="495">
        <v>4</v>
      </c>
      <c r="H723" s="495">
        <v>12</v>
      </c>
      <c r="I723" s="495">
        <v>18</v>
      </c>
      <c r="J723" s="495">
        <v>18</v>
      </c>
      <c r="K723" s="495">
        <v>15</v>
      </c>
      <c r="L723" s="495">
        <v>13</v>
      </c>
      <c r="M723" s="495">
        <v>9</v>
      </c>
      <c r="N723" s="495">
        <v>8</v>
      </c>
      <c r="O723" s="495">
        <v>14</v>
      </c>
      <c r="P723" s="495">
        <v>13</v>
      </c>
      <c r="Q723" s="495">
        <v>7</v>
      </c>
      <c r="R723" s="495">
        <v>8</v>
      </c>
      <c r="S723" s="495">
        <v>17</v>
      </c>
    </row>
    <row r="724" spans="1:19" s="34" customFormat="1">
      <c r="A724" s="494" t="s">
        <v>1719</v>
      </c>
      <c r="B724" s="495">
        <v>3317</v>
      </c>
      <c r="C724" s="495">
        <v>6439</v>
      </c>
      <c r="D724" s="496">
        <v>1.9412119384986433</v>
      </c>
      <c r="E724" s="495">
        <v>107</v>
      </c>
      <c r="F724" s="495">
        <v>382</v>
      </c>
      <c r="G724" s="495">
        <v>428</v>
      </c>
      <c r="H724" s="495">
        <v>129</v>
      </c>
      <c r="I724" s="495">
        <v>83</v>
      </c>
      <c r="J724" s="495">
        <v>87</v>
      </c>
      <c r="K724" s="495">
        <v>106</v>
      </c>
      <c r="L724" s="495">
        <v>128</v>
      </c>
      <c r="M724" s="495">
        <v>167</v>
      </c>
      <c r="N724" s="495">
        <v>171</v>
      </c>
      <c r="O724" s="495">
        <v>211</v>
      </c>
      <c r="P724" s="495">
        <v>201</v>
      </c>
      <c r="Q724" s="495">
        <v>214</v>
      </c>
      <c r="R724" s="495">
        <v>196</v>
      </c>
      <c r="S724" s="495">
        <v>707</v>
      </c>
    </row>
    <row r="725" spans="1:19" s="34" customFormat="1">
      <c r="A725" s="494" t="s">
        <v>1720</v>
      </c>
      <c r="B725" s="495">
        <v>236</v>
      </c>
      <c r="C725" s="495">
        <v>799</v>
      </c>
      <c r="D725" s="496">
        <v>3.3855932203389831</v>
      </c>
      <c r="E725" s="495">
        <v>2</v>
      </c>
      <c r="F725" s="495">
        <v>3</v>
      </c>
      <c r="G725" s="495">
        <v>0</v>
      </c>
      <c r="H725" s="495">
        <v>3</v>
      </c>
      <c r="I725" s="495">
        <v>5</v>
      </c>
      <c r="J725" s="495">
        <v>7</v>
      </c>
      <c r="K725" s="495">
        <v>9</v>
      </c>
      <c r="L725" s="495">
        <v>10</v>
      </c>
      <c r="M725" s="495">
        <v>9</v>
      </c>
      <c r="N725" s="495">
        <v>12</v>
      </c>
      <c r="O725" s="495">
        <v>22</v>
      </c>
      <c r="P725" s="495">
        <v>12</v>
      </c>
      <c r="Q725" s="495">
        <v>17</v>
      </c>
      <c r="R725" s="495">
        <v>18</v>
      </c>
      <c r="S725" s="495">
        <v>107</v>
      </c>
    </row>
    <row r="726" spans="1:19" s="34" customFormat="1">
      <c r="A726" s="494" t="s">
        <v>1721</v>
      </c>
      <c r="B726" s="495">
        <v>3483</v>
      </c>
      <c r="C726" s="495">
        <v>6684</v>
      </c>
      <c r="D726" s="496">
        <v>1.9190353143841516</v>
      </c>
      <c r="E726" s="495">
        <v>19</v>
      </c>
      <c r="F726" s="495">
        <v>250</v>
      </c>
      <c r="G726" s="495">
        <v>170</v>
      </c>
      <c r="H726" s="495">
        <v>79</v>
      </c>
      <c r="I726" s="495">
        <v>123</v>
      </c>
      <c r="J726" s="495">
        <v>171</v>
      </c>
      <c r="K726" s="495">
        <v>292</v>
      </c>
      <c r="L726" s="495">
        <v>370</v>
      </c>
      <c r="M726" s="495">
        <v>420</v>
      </c>
      <c r="N726" s="495">
        <v>333</v>
      </c>
      <c r="O726" s="495">
        <v>248</v>
      </c>
      <c r="P726" s="495">
        <v>178</v>
      </c>
      <c r="Q726" s="495">
        <v>209</v>
      </c>
      <c r="R726" s="495">
        <v>171</v>
      </c>
      <c r="S726" s="495">
        <v>450</v>
      </c>
    </row>
    <row r="727" spans="1:19" s="34" customFormat="1">
      <c r="A727" s="494" t="s">
        <v>1722</v>
      </c>
      <c r="B727" s="495">
        <v>2090</v>
      </c>
      <c r="C727" s="495">
        <v>6565</v>
      </c>
      <c r="D727" s="496">
        <v>3.1411483253588517</v>
      </c>
      <c r="E727" s="495">
        <v>1</v>
      </c>
      <c r="F727" s="495">
        <v>11</v>
      </c>
      <c r="G727" s="495">
        <v>9</v>
      </c>
      <c r="H727" s="495">
        <v>15</v>
      </c>
      <c r="I727" s="495">
        <v>12</v>
      </c>
      <c r="J727" s="495">
        <v>14</v>
      </c>
      <c r="K727" s="495">
        <v>68</v>
      </c>
      <c r="L727" s="495">
        <v>118</v>
      </c>
      <c r="M727" s="495">
        <v>141</v>
      </c>
      <c r="N727" s="495">
        <v>187</v>
      </c>
      <c r="O727" s="495">
        <v>193</v>
      </c>
      <c r="P727" s="495">
        <v>198</v>
      </c>
      <c r="Q727" s="495">
        <v>216</v>
      </c>
      <c r="R727" s="495">
        <v>237</v>
      </c>
      <c r="S727" s="495">
        <v>670</v>
      </c>
    </row>
    <row r="728" spans="1:19" s="34" customFormat="1">
      <c r="A728" s="494" t="s">
        <v>1723</v>
      </c>
      <c r="B728" s="495">
        <v>115</v>
      </c>
      <c r="C728" s="495">
        <v>545</v>
      </c>
      <c r="D728" s="496">
        <v>4.7391304347826084</v>
      </c>
      <c r="E728" s="495">
        <v>0</v>
      </c>
      <c r="F728" s="495">
        <v>3</v>
      </c>
      <c r="G728" s="495">
        <v>0</v>
      </c>
      <c r="H728" s="495">
        <v>1</v>
      </c>
      <c r="I728" s="495">
        <v>1</v>
      </c>
      <c r="J728" s="495">
        <v>3</v>
      </c>
      <c r="K728" s="495">
        <v>2</v>
      </c>
      <c r="L728" s="495">
        <v>10</v>
      </c>
      <c r="M728" s="495">
        <v>8</v>
      </c>
      <c r="N728" s="495">
        <v>5</v>
      </c>
      <c r="O728" s="495">
        <v>9</v>
      </c>
      <c r="P728" s="495">
        <v>8</v>
      </c>
      <c r="Q728" s="495">
        <v>13</v>
      </c>
      <c r="R728" s="495">
        <v>13</v>
      </c>
      <c r="S728" s="495">
        <v>39</v>
      </c>
    </row>
    <row r="729" spans="1:19" s="34" customFormat="1">
      <c r="A729" s="494" t="s">
        <v>1724</v>
      </c>
      <c r="B729" s="495">
        <v>148</v>
      </c>
      <c r="C729" s="495">
        <v>408</v>
      </c>
      <c r="D729" s="496">
        <v>2.7567567567567566</v>
      </c>
      <c r="E729" s="495">
        <v>0</v>
      </c>
      <c r="F729" s="495">
        <v>1</v>
      </c>
      <c r="G729" s="495">
        <v>4</v>
      </c>
      <c r="H729" s="495">
        <v>2</v>
      </c>
      <c r="I729" s="495">
        <v>2</v>
      </c>
      <c r="J729" s="495">
        <v>4</v>
      </c>
      <c r="K729" s="495">
        <v>4</v>
      </c>
      <c r="L729" s="495">
        <v>7</v>
      </c>
      <c r="M729" s="495">
        <v>10</v>
      </c>
      <c r="N729" s="495">
        <v>16</v>
      </c>
      <c r="O729" s="495">
        <v>13</v>
      </c>
      <c r="P729" s="495">
        <v>11</v>
      </c>
      <c r="Q729" s="495">
        <v>15</v>
      </c>
      <c r="R729" s="495">
        <v>11</v>
      </c>
      <c r="S729" s="495">
        <v>48</v>
      </c>
    </row>
    <row r="730" spans="1:19" s="34" customFormat="1">
      <c r="A730" s="494" t="s">
        <v>1725</v>
      </c>
      <c r="B730" s="495">
        <v>454</v>
      </c>
      <c r="C730" s="495">
        <v>1295</v>
      </c>
      <c r="D730" s="496">
        <v>2.8524229074889869</v>
      </c>
      <c r="E730" s="495">
        <v>3</v>
      </c>
      <c r="F730" s="495">
        <v>16</v>
      </c>
      <c r="G730" s="495">
        <v>6</v>
      </c>
      <c r="H730" s="495">
        <v>8</v>
      </c>
      <c r="I730" s="495">
        <v>4</v>
      </c>
      <c r="J730" s="495">
        <v>12</v>
      </c>
      <c r="K730" s="495">
        <v>10</v>
      </c>
      <c r="L730" s="495">
        <v>31</v>
      </c>
      <c r="M730" s="495">
        <v>39</v>
      </c>
      <c r="N730" s="495">
        <v>37</v>
      </c>
      <c r="O730" s="495">
        <v>32</v>
      </c>
      <c r="P730" s="495">
        <v>34</v>
      </c>
      <c r="Q730" s="495">
        <v>33</v>
      </c>
      <c r="R730" s="495">
        <v>36</v>
      </c>
      <c r="S730" s="495">
        <v>153</v>
      </c>
    </row>
    <row r="731" spans="1:19" s="34" customFormat="1">
      <c r="A731" s="494" t="s">
        <v>1726</v>
      </c>
      <c r="B731" s="495">
        <v>34</v>
      </c>
      <c r="C731" s="495">
        <v>138</v>
      </c>
      <c r="D731" s="496">
        <v>4.0588235294117645</v>
      </c>
      <c r="E731" s="495">
        <v>0</v>
      </c>
      <c r="F731" s="495">
        <v>0</v>
      </c>
      <c r="G731" s="495">
        <v>2</v>
      </c>
      <c r="H731" s="495">
        <v>2</v>
      </c>
      <c r="I731" s="495">
        <v>4</v>
      </c>
      <c r="J731" s="495">
        <v>3</v>
      </c>
      <c r="K731" s="495">
        <v>3</v>
      </c>
      <c r="L731" s="495">
        <v>3</v>
      </c>
      <c r="M731" s="495">
        <v>3</v>
      </c>
      <c r="N731" s="495">
        <v>3</v>
      </c>
      <c r="O731" s="495">
        <v>2</v>
      </c>
      <c r="P731" s="495">
        <v>0</v>
      </c>
      <c r="Q731" s="495">
        <v>3</v>
      </c>
      <c r="R731" s="495">
        <v>2</v>
      </c>
      <c r="S731" s="495">
        <v>4</v>
      </c>
    </row>
    <row r="732" spans="1:19" s="34" customFormat="1">
      <c r="A732" s="494" t="s">
        <v>1727</v>
      </c>
      <c r="B732" s="495">
        <v>174</v>
      </c>
      <c r="C732" s="495">
        <v>1062</v>
      </c>
      <c r="D732" s="496">
        <v>6.1034482758620694</v>
      </c>
      <c r="E732" s="495">
        <v>2</v>
      </c>
      <c r="F732" s="495">
        <v>6</v>
      </c>
      <c r="G732" s="495">
        <v>8</v>
      </c>
      <c r="H732" s="495">
        <v>4</v>
      </c>
      <c r="I732" s="495">
        <v>11</v>
      </c>
      <c r="J732" s="495">
        <v>14</v>
      </c>
      <c r="K732" s="495">
        <v>27</v>
      </c>
      <c r="L732" s="495">
        <v>9</v>
      </c>
      <c r="M732" s="495">
        <v>13</v>
      </c>
      <c r="N732" s="495">
        <v>10</v>
      </c>
      <c r="O732" s="495">
        <v>8</v>
      </c>
      <c r="P732" s="495">
        <v>22</v>
      </c>
      <c r="Q732" s="495">
        <v>9</v>
      </c>
      <c r="R732" s="495">
        <v>4</v>
      </c>
      <c r="S732" s="495">
        <v>27</v>
      </c>
    </row>
    <row r="733" spans="1:19" s="34" customFormat="1">
      <c r="A733" s="494" t="s">
        <v>1728</v>
      </c>
      <c r="B733" s="495">
        <v>460</v>
      </c>
      <c r="C733" s="495">
        <v>1397</v>
      </c>
      <c r="D733" s="496">
        <v>3.0369565217391306</v>
      </c>
      <c r="E733" s="495">
        <v>36</v>
      </c>
      <c r="F733" s="495">
        <v>47</v>
      </c>
      <c r="G733" s="495">
        <v>50</v>
      </c>
      <c r="H733" s="495">
        <v>42</v>
      </c>
      <c r="I733" s="495">
        <v>28</v>
      </c>
      <c r="J733" s="495">
        <v>19</v>
      </c>
      <c r="K733" s="495">
        <v>21</v>
      </c>
      <c r="L733" s="495">
        <v>25</v>
      </c>
      <c r="M733" s="495">
        <v>24</v>
      </c>
      <c r="N733" s="495">
        <v>24</v>
      </c>
      <c r="O733" s="495">
        <v>26</v>
      </c>
      <c r="P733" s="495">
        <v>25</v>
      </c>
      <c r="Q733" s="495">
        <v>17</v>
      </c>
      <c r="R733" s="495">
        <v>17</v>
      </c>
      <c r="S733" s="495">
        <v>59</v>
      </c>
    </row>
    <row r="734" spans="1:19" s="34" customFormat="1">
      <c r="A734" s="494" t="s">
        <v>1729</v>
      </c>
      <c r="B734" s="495">
        <v>72</v>
      </c>
      <c r="C734" s="495">
        <v>575</v>
      </c>
      <c r="D734" s="496">
        <v>7.9861111111111107</v>
      </c>
      <c r="E734" s="495">
        <v>1</v>
      </c>
      <c r="F734" s="495">
        <v>2</v>
      </c>
      <c r="G734" s="495">
        <v>0</v>
      </c>
      <c r="H734" s="495">
        <v>0</v>
      </c>
      <c r="I734" s="495">
        <v>1</v>
      </c>
      <c r="J734" s="495">
        <v>3</v>
      </c>
      <c r="K734" s="495">
        <v>1</v>
      </c>
      <c r="L734" s="495">
        <v>1</v>
      </c>
      <c r="M734" s="495">
        <v>2</v>
      </c>
      <c r="N734" s="495">
        <v>2</v>
      </c>
      <c r="O734" s="495">
        <v>2</v>
      </c>
      <c r="P734" s="495">
        <v>4</v>
      </c>
      <c r="Q734" s="495">
        <v>3</v>
      </c>
      <c r="R734" s="495">
        <v>8</v>
      </c>
      <c r="S734" s="495">
        <v>42</v>
      </c>
    </row>
    <row r="735" spans="1:19" s="34" customFormat="1">
      <c r="A735" s="494" t="s">
        <v>1730</v>
      </c>
      <c r="B735" s="495">
        <v>1313</v>
      </c>
      <c r="C735" s="495">
        <v>7238</v>
      </c>
      <c r="D735" s="496">
        <v>5.5125666412795127</v>
      </c>
      <c r="E735" s="495">
        <v>73</v>
      </c>
      <c r="F735" s="495">
        <v>94</v>
      </c>
      <c r="G735" s="495">
        <v>64</v>
      </c>
      <c r="H735" s="495">
        <v>48</v>
      </c>
      <c r="I735" s="495">
        <v>41</v>
      </c>
      <c r="J735" s="495">
        <v>46</v>
      </c>
      <c r="K735" s="495">
        <v>78</v>
      </c>
      <c r="L735" s="495">
        <v>55</v>
      </c>
      <c r="M735" s="495">
        <v>57</v>
      </c>
      <c r="N735" s="495">
        <v>58</v>
      </c>
      <c r="O735" s="495">
        <v>62</v>
      </c>
      <c r="P735" s="495">
        <v>57</v>
      </c>
      <c r="Q735" s="495">
        <v>64</v>
      </c>
      <c r="R735" s="495">
        <v>84</v>
      </c>
      <c r="S735" s="495">
        <v>432</v>
      </c>
    </row>
    <row r="736" spans="1:19" s="34" customFormat="1">
      <c r="A736" s="494" t="s">
        <v>1731</v>
      </c>
      <c r="B736" s="495">
        <v>636</v>
      </c>
      <c r="C736" s="495">
        <v>3635</v>
      </c>
      <c r="D736" s="496">
        <v>5.7154088050314469</v>
      </c>
      <c r="E736" s="495">
        <v>0</v>
      </c>
      <c r="F736" s="495">
        <v>3</v>
      </c>
      <c r="G736" s="495">
        <v>0</v>
      </c>
      <c r="H736" s="495">
        <v>2</v>
      </c>
      <c r="I736" s="495">
        <v>3</v>
      </c>
      <c r="J736" s="495">
        <v>3</v>
      </c>
      <c r="K736" s="495">
        <v>4</v>
      </c>
      <c r="L736" s="495">
        <v>7</v>
      </c>
      <c r="M736" s="495">
        <v>9</v>
      </c>
      <c r="N736" s="495">
        <v>18</v>
      </c>
      <c r="O736" s="495">
        <v>31</v>
      </c>
      <c r="P736" s="495">
        <v>57</v>
      </c>
      <c r="Q736" s="495">
        <v>71</v>
      </c>
      <c r="R736" s="495">
        <v>75</v>
      </c>
      <c r="S736" s="495">
        <v>353</v>
      </c>
    </row>
    <row r="737" spans="1:19" s="34" customFormat="1">
      <c r="A737" s="494" t="s">
        <v>1732</v>
      </c>
      <c r="B737" s="495">
        <v>147</v>
      </c>
      <c r="C737" s="495">
        <v>391</v>
      </c>
      <c r="D737" s="496">
        <v>2.6598639455782314</v>
      </c>
      <c r="E737" s="495">
        <v>0</v>
      </c>
      <c r="F737" s="495">
        <v>0</v>
      </c>
      <c r="G737" s="495">
        <v>3</v>
      </c>
      <c r="H737" s="495">
        <v>1</v>
      </c>
      <c r="I737" s="495">
        <v>7</v>
      </c>
      <c r="J737" s="495">
        <v>7</v>
      </c>
      <c r="K737" s="495">
        <v>17</v>
      </c>
      <c r="L737" s="495">
        <v>13</v>
      </c>
      <c r="M737" s="495">
        <v>18</v>
      </c>
      <c r="N737" s="495">
        <v>9</v>
      </c>
      <c r="O737" s="495">
        <v>10</v>
      </c>
      <c r="P737" s="495">
        <v>13</v>
      </c>
      <c r="Q737" s="495">
        <v>8</v>
      </c>
      <c r="R737" s="495">
        <v>8</v>
      </c>
      <c r="S737" s="495">
        <v>33</v>
      </c>
    </row>
    <row r="738" spans="1:19" s="34" customFormat="1">
      <c r="A738" s="494" t="s">
        <v>1733</v>
      </c>
      <c r="B738" s="495">
        <v>671</v>
      </c>
      <c r="C738" s="495">
        <v>2319</v>
      </c>
      <c r="D738" s="496">
        <v>3.4560357675111772</v>
      </c>
      <c r="E738" s="495">
        <v>27</v>
      </c>
      <c r="F738" s="495">
        <v>96</v>
      </c>
      <c r="G738" s="495">
        <v>114</v>
      </c>
      <c r="H738" s="495">
        <v>96</v>
      </c>
      <c r="I738" s="495">
        <v>27</v>
      </c>
      <c r="J738" s="495">
        <v>14</v>
      </c>
      <c r="K738" s="495">
        <v>20</v>
      </c>
      <c r="L738" s="495">
        <v>19</v>
      </c>
      <c r="M738" s="495">
        <v>22</v>
      </c>
      <c r="N738" s="495">
        <v>17</v>
      </c>
      <c r="O738" s="495">
        <v>16</v>
      </c>
      <c r="P738" s="495">
        <v>11</v>
      </c>
      <c r="Q738" s="495">
        <v>26</v>
      </c>
      <c r="R738" s="495">
        <v>26</v>
      </c>
      <c r="S738" s="495">
        <v>140</v>
      </c>
    </row>
    <row r="739" spans="1:19" s="34" customFormat="1">
      <c r="A739" s="494" t="s">
        <v>1734</v>
      </c>
      <c r="B739" s="495">
        <v>582</v>
      </c>
      <c r="C739" s="495">
        <v>1281</v>
      </c>
      <c r="D739" s="496">
        <v>2.2010309278350517</v>
      </c>
      <c r="E739" s="495">
        <v>6</v>
      </c>
      <c r="F739" s="495">
        <v>4</v>
      </c>
      <c r="G739" s="495">
        <v>4</v>
      </c>
      <c r="H739" s="495">
        <v>3</v>
      </c>
      <c r="I739" s="495">
        <v>13</v>
      </c>
      <c r="J739" s="495">
        <v>34</v>
      </c>
      <c r="K739" s="495">
        <v>75</v>
      </c>
      <c r="L739" s="495">
        <v>62</v>
      </c>
      <c r="M739" s="495">
        <v>74</v>
      </c>
      <c r="N739" s="495">
        <v>70</v>
      </c>
      <c r="O739" s="495">
        <v>81</v>
      </c>
      <c r="P739" s="495">
        <v>49</v>
      </c>
      <c r="Q739" s="495">
        <v>38</v>
      </c>
      <c r="R739" s="495">
        <v>28</v>
      </c>
      <c r="S739" s="495">
        <v>41</v>
      </c>
    </row>
    <row r="740" spans="1:19" s="34" customFormat="1">
      <c r="A740" s="494" t="s">
        <v>1735</v>
      </c>
      <c r="B740" s="495">
        <v>148</v>
      </c>
      <c r="C740" s="495">
        <v>914</v>
      </c>
      <c r="D740" s="496">
        <v>6.1756756756756754</v>
      </c>
      <c r="E740" s="495">
        <v>0</v>
      </c>
      <c r="F740" s="495">
        <v>3</v>
      </c>
      <c r="G740" s="495">
        <v>1</v>
      </c>
      <c r="H740" s="495">
        <v>3</v>
      </c>
      <c r="I740" s="495">
        <v>6</v>
      </c>
      <c r="J740" s="495">
        <v>7</v>
      </c>
      <c r="K740" s="495">
        <v>10</v>
      </c>
      <c r="L740" s="495">
        <v>13</v>
      </c>
      <c r="M740" s="495">
        <v>13</v>
      </c>
      <c r="N740" s="495">
        <v>11</v>
      </c>
      <c r="O740" s="495">
        <v>13</v>
      </c>
      <c r="P740" s="495">
        <v>20</v>
      </c>
      <c r="Q740" s="495">
        <v>17</v>
      </c>
      <c r="R740" s="495">
        <v>8</v>
      </c>
      <c r="S740" s="495">
        <v>23</v>
      </c>
    </row>
    <row r="741" spans="1:19" s="34" customFormat="1">
      <c r="A741" s="494" t="s">
        <v>1736</v>
      </c>
      <c r="B741" s="495">
        <v>359</v>
      </c>
      <c r="C741" s="495">
        <v>1399</v>
      </c>
      <c r="D741" s="496">
        <v>3.8969359331476321</v>
      </c>
      <c r="E741" s="495">
        <v>7</v>
      </c>
      <c r="F741" s="495">
        <v>34</v>
      </c>
      <c r="G741" s="495">
        <v>47</v>
      </c>
      <c r="H741" s="495">
        <v>26</v>
      </c>
      <c r="I741" s="495">
        <v>5</v>
      </c>
      <c r="J741" s="495">
        <v>7</v>
      </c>
      <c r="K741" s="495">
        <v>7</v>
      </c>
      <c r="L741" s="495">
        <v>6</v>
      </c>
      <c r="M741" s="495">
        <v>11</v>
      </c>
      <c r="N741" s="495">
        <v>21</v>
      </c>
      <c r="O741" s="495">
        <v>15</v>
      </c>
      <c r="P741" s="495">
        <v>12</v>
      </c>
      <c r="Q741" s="495">
        <v>17</v>
      </c>
      <c r="R741" s="495">
        <v>33</v>
      </c>
      <c r="S741" s="495">
        <v>111</v>
      </c>
    </row>
    <row r="742" spans="1:19" s="34" customFormat="1">
      <c r="A742" s="494" t="s">
        <v>1737</v>
      </c>
      <c r="B742" s="495">
        <v>279</v>
      </c>
      <c r="C742" s="495">
        <v>2953</v>
      </c>
      <c r="D742" s="496">
        <v>10.584229390681003</v>
      </c>
      <c r="E742" s="495">
        <v>0</v>
      </c>
      <c r="F742" s="495">
        <v>6</v>
      </c>
      <c r="G742" s="495">
        <v>5</v>
      </c>
      <c r="H742" s="495">
        <v>4</v>
      </c>
      <c r="I742" s="495">
        <v>10</v>
      </c>
      <c r="J742" s="495">
        <v>7</v>
      </c>
      <c r="K742" s="495">
        <v>13</v>
      </c>
      <c r="L742" s="495">
        <v>16</v>
      </c>
      <c r="M742" s="495">
        <v>13</v>
      </c>
      <c r="N742" s="495">
        <v>17</v>
      </c>
      <c r="O742" s="495">
        <v>18</v>
      </c>
      <c r="P742" s="495">
        <v>18</v>
      </c>
      <c r="Q742" s="495">
        <v>28</v>
      </c>
      <c r="R742" s="495">
        <v>24</v>
      </c>
      <c r="S742" s="495">
        <v>100</v>
      </c>
    </row>
    <row r="743" spans="1:19" s="34" customFormat="1">
      <c r="A743" s="494" t="s">
        <v>1738</v>
      </c>
      <c r="B743" s="495">
        <v>1107</v>
      </c>
      <c r="C743" s="495">
        <v>2213</v>
      </c>
      <c r="D743" s="496">
        <v>1.999096657633243</v>
      </c>
      <c r="E743" s="495">
        <v>1</v>
      </c>
      <c r="F743" s="495">
        <v>0</v>
      </c>
      <c r="G743" s="495">
        <v>1</v>
      </c>
      <c r="H743" s="495">
        <v>1</v>
      </c>
      <c r="I743" s="495">
        <v>12</v>
      </c>
      <c r="J743" s="495">
        <v>61</v>
      </c>
      <c r="K743" s="495">
        <v>88</v>
      </c>
      <c r="L743" s="495">
        <v>116</v>
      </c>
      <c r="M743" s="495">
        <v>142</v>
      </c>
      <c r="N743" s="495">
        <v>143</v>
      </c>
      <c r="O743" s="495">
        <v>152</v>
      </c>
      <c r="P743" s="495">
        <v>112</v>
      </c>
      <c r="Q743" s="495">
        <v>71</v>
      </c>
      <c r="R743" s="495">
        <v>71</v>
      </c>
      <c r="S743" s="495">
        <v>136</v>
      </c>
    </row>
    <row r="744" spans="1:19" s="34" customFormat="1">
      <c r="A744" s="494" t="s">
        <v>1739</v>
      </c>
      <c r="B744" s="495">
        <v>298</v>
      </c>
      <c r="C744" s="495">
        <v>2907</v>
      </c>
      <c r="D744" s="496">
        <v>9.7550335570469802</v>
      </c>
      <c r="E744" s="495">
        <v>0</v>
      </c>
      <c r="F744" s="495">
        <v>6</v>
      </c>
      <c r="G744" s="495">
        <v>19</v>
      </c>
      <c r="H744" s="495">
        <v>22</v>
      </c>
      <c r="I744" s="495">
        <v>22</v>
      </c>
      <c r="J744" s="495">
        <v>18</v>
      </c>
      <c r="K744" s="495">
        <v>14</v>
      </c>
      <c r="L744" s="495">
        <v>16</v>
      </c>
      <c r="M744" s="495">
        <v>15</v>
      </c>
      <c r="N744" s="495">
        <v>16</v>
      </c>
      <c r="O744" s="495">
        <v>12</v>
      </c>
      <c r="P744" s="495">
        <v>11</v>
      </c>
      <c r="Q744" s="495">
        <v>16</v>
      </c>
      <c r="R744" s="495">
        <v>30</v>
      </c>
      <c r="S744" s="495">
        <v>81</v>
      </c>
    </row>
    <row r="745" spans="1:19" s="34" customFormat="1">
      <c r="A745" s="494" t="s">
        <v>1740</v>
      </c>
      <c r="B745" s="495">
        <v>186</v>
      </c>
      <c r="C745" s="495">
        <v>880</v>
      </c>
      <c r="D745" s="496">
        <v>4.731182795698925</v>
      </c>
      <c r="E745" s="495">
        <v>2</v>
      </c>
      <c r="F745" s="495">
        <v>2</v>
      </c>
      <c r="G745" s="495">
        <v>3</v>
      </c>
      <c r="H745" s="495">
        <v>7</v>
      </c>
      <c r="I745" s="495">
        <v>11</v>
      </c>
      <c r="J745" s="495">
        <v>11</v>
      </c>
      <c r="K745" s="495">
        <v>27</v>
      </c>
      <c r="L745" s="495">
        <v>24</v>
      </c>
      <c r="M745" s="495">
        <v>25</v>
      </c>
      <c r="N745" s="495">
        <v>19</v>
      </c>
      <c r="O745" s="495">
        <v>9</v>
      </c>
      <c r="P745" s="495">
        <v>11</v>
      </c>
      <c r="Q745" s="495">
        <v>8</v>
      </c>
      <c r="R745" s="495">
        <v>10</v>
      </c>
      <c r="S745" s="495">
        <v>17</v>
      </c>
    </row>
    <row r="746" spans="1:19" s="34" customFormat="1">
      <c r="A746" s="494" t="s">
        <v>1742</v>
      </c>
      <c r="B746" s="495">
        <v>123</v>
      </c>
      <c r="C746" s="495">
        <v>811</v>
      </c>
      <c r="D746" s="496">
        <v>6.5934959349593498</v>
      </c>
      <c r="E746" s="495">
        <v>0</v>
      </c>
      <c r="F746" s="495">
        <v>0</v>
      </c>
      <c r="G746" s="495">
        <v>0</v>
      </c>
      <c r="H746" s="495">
        <v>1</v>
      </c>
      <c r="I746" s="495">
        <v>1</v>
      </c>
      <c r="J746" s="495">
        <v>0</v>
      </c>
      <c r="K746" s="495">
        <v>2</v>
      </c>
      <c r="L746" s="495">
        <v>0</v>
      </c>
      <c r="M746" s="495">
        <v>2</v>
      </c>
      <c r="N746" s="495">
        <v>5</v>
      </c>
      <c r="O746" s="495">
        <v>6</v>
      </c>
      <c r="P746" s="495">
        <v>14</v>
      </c>
      <c r="Q746" s="495">
        <v>18</v>
      </c>
      <c r="R746" s="495">
        <v>18</v>
      </c>
      <c r="S746" s="495">
        <v>56</v>
      </c>
    </row>
    <row r="747" spans="1:19" s="34" customFormat="1">
      <c r="A747" s="494" t="s">
        <v>1743</v>
      </c>
      <c r="B747" s="495">
        <v>203</v>
      </c>
      <c r="C747" s="495">
        <v>1439</v>
      </c>
      <c r="D747" s="496">
        <v>7.0886699507389164</v>
      </c>
      <c r="E747" s="495">
        <v>5</v>
      </c>
      <c r="F747" s="495">
        <v>1</v>
      </c>
      <c r="G747" s="495">
        <v>4</v>
      </c>
      <c r="H747" s="495">
        <v>2</v>
      </c>
      <c r="I747" s="495">
        <v>2</v>
      </c>
      <c r="J747" s="495">
        <v>10</v>
      </c>
      <c r="K747" s="495">
        <v>19</v>
      </c>
      <c r="L747" s="495">
        <v>8</v>
      </c>
      <c r="M747" s="495">
        <v>12</v>
      </c>
      <c r="N747" s="495">
        <v>11</v>
      </c>
      <c r="O747" s="495">
        <v>5</v>
      </c>
      <c r="P747" s="495">
        <v>11</v>
      </c>
      <c r="Q747" s="495">
        <v>21</v>
      </c>
      <c r="R747" s="495">
        <v>20</v>
      </c>
      <c r="S747" s="495">
        <v>72</v>
      </c>
    </row>
    <row r="748" spans="1:19" s="34" customFormat="1">
      <c r="A748" s="494" t="s">
        <v>1744</v>
      </c>
      <c r="B748" s="495">
        <v>167</v>
      </c>
      <c r="C748" s="495">
        <v>1106</v>
      </c>
      <c r="D748" s="496">
        <v>6.6227544910179637</v>
      </c>
      <c r="E748" s="495">
        <v>0</v>
      </c>
      <c r="F748" s="495">
        <v>4</v>
      </c>
      <c r="G748" s="495">
        <v>3</v>
      </c>
      <c r="H748" s="495">
        <v>1</v>
      </c>
      <c r="I748" s="495">
        <v>4</v>
      </c>
      <c r="J748" s="495">
        <v>5</v>
      </c>
      <c r="K748" s="495">
        <v>2</v>
      </c>
      <c r="L748" s="495">
        <v>7</v>
      </c>
      <c r="M748" s="495">
        <v>6</v>
      </c>
      <c r="N748" s="495">
        <v>5</v>
      </c>
      <c r="O748" s="495">
        <v>5</v>
      </c>
      <c r="P748" s="495">
        <v>13</v>
      </c>
      <c r="Q748" s="495">
        <v>14</v>
      </c>
      <c r="R748" s="495">
        <v>13</v>
      </c>
      <c r="S748" s="495">
        <v>85</v>
      </c>
    </row>
    <row r="749" spans="1:19" s="34" customFormat="1">
      <c r="A749" s="494" t="s">
        <v>1745</v>
      </c>
      <c r="B749" s="495">
        <v>20</v>
      </c>
      <c r="C749" s="495">
        <v>122</v>
      </c>
      <c r="D749" s="496">
        <v>6.1</v>
      </c>
      <c r="E749" s="495">
        <v>0</v>
      </c>
      <c r="F749" s="495">
        <v>2</v>
      </c>
      <c r="G749" s="495">
        <v>2</v>
      </c>
      <c r="H749" s="495">
        <v>1</v>
      </c>
      <c r="I749" s="495">
        <v>2</v>
      </c>
      <c r="J749" s="495">
        <v>0</v>
      </c>
      <c r="K749" s="495">
        <v>0</v>
      </c>
      <c r="L749" s="495">
        <v>0</v>
      </c>
      <c r="M749" s="495">
        <v>2</v>
      </c>
      <c r="N749" s="495">
        <v>1</v>
      </c>
      <c r="O749" s="495">
        <v>0</v>
      </c>
      <c r="P749" s="495">
        <v>2</v>
      </c>
      <c r="Q749" s="495">
        <v>1</v>
      </c>
      <c r="R749" s="495">
        <v>2</v>
      </c>
      <c r="S749" s="495">
        <v>5</v>
      </c>
    </row>
    <row r="750" spans="1:19" s="34" customFormat="1">
      <c r="A750" s="494" t="s">
        <v>1746</v>
      </c>
      <c r="B750" s="495">
        <v>1491</v>
      </c>
      <c r="C750" s="495">
        <v>11549</v>
      </c>
      <c r="D750" s="496">
        <v>7.7458081824279006</v>
      </c>
      <c r="E750" s="495">
        <v>3</v>
      </c>
      <c r="F750" s="495">
        <v>4</v>
      </c>
      <c r="G750" s="495">
        <v>2</v>
      </c>
      <c r="H750" s="495">
        <v>5</v>
      </c>
      <c r="I750" s="495">
        <v>11</v>
      </c>
      <c r="J750" s="495">
        <v>9</v>
      </c>
      <c r="K750" s="495">
        <v>9</v>
      </c>
      <c r="L750" s="495">
        <v>12</v>
      </c>
      <c r="M750" s="495">
        <v>16</v>
      </c>
      <c r="N750" s="495">
        <v>22</v>
      </c>
      <c r="O750" s="495">
        <v>59</v>
      </c>
      <c r="P750" s="495">
        <v>78</v>
      </c>
      <c r="Q750" s="495">
        <v>167</v>
      </c>
      <c r="R750" s="495">
        <v>218</v>
      </c>
      <c r="S750" s="495">
        <v>876</v>
      </c>
    </row>
    <row r="751" spans="1:19" s="34" customFormat="1">
      <c r="A751" s="494" t="s">
        <v>1747</v>
      </c>
      <c r="B751" s="495">
        <v>332</v>
      </c>
      <c r="C751" s="495">
        <v>3282</v>
      </c>
      <c r="D751" s="496">
        <v>9.8855421686746983</v>
      </c>
      <c r="E751" s="495">
        <v>4</v>
      </c>
      <c r="F751" s="495">
        <v>9</v>
      </c>
      <c r="G751" s="495">
        <v>12</v>
      </c>
      <c r="H751" s="495">
        <v>15</v>
      </c>
      <c r="I751" s="495">
        <v>25</v>
      </c>
      <c r="J751" s="495">
        <v>26</v>
      </c>
      <c r="K751" s="495">
        <v>19</v>
      </c>
      <c r="L751" s="495">
        <v>21</v>
      </c>
      <c r="M751" s="495">
        <v>21</v>
      </c>
      <c r="N751" s="495">
        <v>22</v>
      </c>
      <c r="O751" s="495">
        <v>20</v>
      </c>
      <c r="P751" s="495">
        <v>24</v>
      </c>
      <c r="Q751" s="495">
        <v>27</v>
      </c>
      <c r="R751" s="495">
        <v>21</v>
      </c>
      <c r="S751" s="495">
        <v>66</v>
      </c>
    </row>
    <row r="752" spans="1:19" s="34" customFormat="1">
      <c r="A752" s="494" t="s">
        <v>1748</v>
      </c>
      <c r="B752" s="495">
        <v>256</v>
      </c>
      <c r="C752" s="495">
        <v>1520</v>
      </c>
      <c r="D752" s="496">
        <v>5.9375</v>
      </c>
      <c r="E752" s="495">
        <v>0</v>
      </c>
      <c r="F752" s="495">
        <v>2</v>
      </c>
      <c r="G752" s="495">
        <v>3</v>
      </c>
      <c r="H752" s="495">
        <v>3</v>
      </c>
      <c r="I752" s="495">
        <v>8</v>
      </c>
      <c r="J752" s="495">
        <v>8</v>
      </c>
      <c r="K752" s="495">
        <v>6</v>
      </c>
      <c r="L752" s="495">
        <v>17</v>
      </c>
      <c r="M752" s="495">
        <v>12</v>
      </c>
      <c r="N752" s="495">
        <v>16</v>
      </c>
      <c r="O752" s="495">
        <v>17</v>
      </c>
      <c r="P752" s="495">
        <v>18</v>
      </c>
      <c r="Q752" s="495">
        <v>20</v>
      </c>
      <c r="R752" s="495">
        <v>28</v>
      </c>
      <c r="S752" s="495">
        <v>98</v>
      </c>
    </row>
    <row r="753" spans="1:19" s="34" customFormat="1">
      <c r="A753" s="494" t="s">
        <v>1749</v>
      </c>
      <c r="B753" s="495">
        <v>1</v>
      </c>
      <c r="C753" s="495">
        <v>12</v>
      </c>
      <c r="D753" s="496">
        <v>12</v>
      </c>
      <c r="E753" s="495">
        <v>0</v>
      </c>
      <c r="F753" s="495">
        <v>0</v>
      </c>
      <c r="G753" s="495">
        <v>0</v>
      </c>
      <c r="H753" s="495">
        <v>0</v>
      </c>
      <c r="I753" s="495">
        <v>0</v>
      </c>
      <c r="J753" s="495">
        <v>0</v>
      </c>
      <c r="K753" s="495">
        <v>0</v>
      </c>
      <c r="L753" s="495">
        <v>0</v>
      </c>
      <c r="M753" s="495">
        <v>0</v>
      </c>
      <c r="N753" s="495">
        <v>1</v>
      </c>
      <c r="O753" s="495">
        <v>0</v>
      </c>
      <c r="P753" s="495">
        <v>0</v>
      </c>
      <c r="Q753" s="495">
        <v>0</v>
      </c>
      <c r="R753" s="495">
        <v>0</v>
      </c>
      <c r="S753" s="495">
        <v>0</v>
      </c>
    </row>
    <row r="754" spans="1:19" s="34" customFormat="1">
      <c r="A754" s="494" t="s">
        <v>1750</v>
      </c>
      <c r="B754" s="495">
        <v>29478</v>
      </c>
      <c r="C754" s="495">
        <v>90995</v>
      </c>
      <c r="D754" s="496">
        <v>3.0868783499558994</v>
      </c>
      <c r="E754" s="495">
        <v>0</v>
      </c>
      <c r="F754" s="495">
        <v>1</v>
      </c>
      <c r="G754" s="495">
        <v>0</v>
      </c>
      <c r="H754" s="495">
        <v>176</v>
      </c>
      <c r="I754" s="495">
        <v>999</v>
      </c>
      <c r="J754" s="495">
        <v>2494</v>
      </c>
      <c r="K754" s="495">
        <v>3391</v>
      </c>
      <c r="L754" s="495">
        <v>3790</v>
      </c>
      <c r="M754" s="495">
        <v>3334</v>
      </c>
      <c r="N754" s="495">
        <v>2698</v>
      </c>
      <c r="O754" s="495">
        <v>2357</v>
      </c>
      <c r="P754" s="495">
        <v>2317</v>
      </c>
      <c r="Q754" s="495">
        <v>2019</v>
      </c>
      <c r="R754" s="495">
        <v>1666</v>
      </c>
      <c r="S754" s="495">
        <v>4236</v>
      </c>
    </row>
    <row r="755" spans="1:19" s="34" customFormat="1">
      <c r="A755" s="494" t="s">
        <v>1751</v>
      </c>
      <c r="B755" s="495">
        <v>5016</v>
      </c>
      <c r="C755" s="495">
        <v>16204</v>
      </c>
      <c r="D755" s="496">
        <v>3.230462519936204</v>
      </c>
      <c r="E755" s="495">
        <v>0</v>
      </c>
      <c r="F755" s="495">
        <v>0</v>
      </c>
      <c r="G755" s="495">
        <v>16</v>
      </c>
      <c r="H755" s="495">
        <v>34</v>
      </c>
      <c r="I755" s="495">
        <v>188</v>
      </c>
      <c r="J755" s="495">
        <v>447</v>
      </c>
      <c r="K755" s="495">
        <v>594</v>
      </c>
      <c r="L755" s="495">
        <v>621</v>
      </c>
      <c r="M755" s="495">
        <v>551</v>
      </c>
      <c r="N755" s="495">
        <v>458</v>
      </c>
      <c r="O755" s="495">
        <v>396</v>
      </c>
      <c r="P755" s="495">
        <v>371</v>
      </c>
      <c r="Q755" s="495">
        <v>316</v>
      </c>
      <c r="R755" s="495">
        <v>274</v>
      </c>
      <c r="S755" s="495">
        <v>750</v>
      </c>
    </row>
    <row r="756" spans="1:19" s="34" customFormat="1">
      <c r="A756" s="494" t="s">
        <v>1752</v>
      </c>
      <c r="B756" s="495">
        <v>1102</v>
      </c>
      <c r="C756" s="495">
        <v>2702</v>
      </c>
      <c r="D756" s="496">
        <v>2.4519056261343013</v>
      </c>
      <c r="E756" s="495">
        <v>0</v>
      </c>
      <c r="F756" s="495">
        <v>0</v>
      </c>
      <c r="G756" s="495">
        <v>11</v>
      </c>
      <c r="H756" s="495">
        <v>7</v>
      </c>
      <c r="I756" s="495">
        <v>34</v>
      </c>
      <c r="J756" s="495">
        <v>87</v>
      </c>
      <c r="K756" s="495">
        <v>117</v>
      </c>
      <c r="L756" s="495">
        <v>131</v>
      </c>
      <c r="M756" s="495">
        <v>109</v>
      </c>
      <c r="N756" s="495">
        <v>101</v>
      </c>
      <c r="O756" s="495">
        <v>109</v>
      </c>
      <c r="P756" s="495">
        <v>99</v>
      </c>
      <c r="Q756" s="495">
        <v>80</v>
      </c>
      <c r="R756" s="495">
        <v>62</v>
      </c>
      <c r="S756" s="495">
        <v>155</v>
      </c>
    </row>
    <row r="757" spans="1:19" s="34" customFormat="1">
      <c r="A757" s="494" t="s">
        <v>1753</v>
      </c>
      <c r="B757" s="495">
        <v>848</v>
      </c>
      <c r="C757" s="495">
        <v>5634</v>
      </c>
      <c r="D757" s="496">
        <v>6.6438679245283021</v>
      </c>
      <c r="E757" s="495">
        <v>3</v>
      </c>
      <c r="F757" s="495">
        <v>5</v>
      </c>
      <c r="G757" s="495">
        <v>8</v>
      </c>
      <c r="H757" s="495">
        <v>4</v>
      </c>
      <c r="I757" s="495">
        <v>20</v>
      </c>
      <c r="J757" s="495">
        <v>39</v>
      </c>
      <c r="K757" s="495">
        <v>79</v>
      </c>
      <c r="L757" s="495">
        <v>51</v>
      </c>
      <c r="M757" s="495">
        <v>61</v>
      </c>
      <c r="N757" s="495">
        <v>56</v>
      </c>
      <c r="O757" s="495">
        <v>42</v>
      </c>
      <c r="P757" s="495">
        <v>70</v>
      </c>
      <c r="Q757" s="495">
        <v>71</v>
      </c>
      <c r="R757" s="495">
        <v>79</v>
      </c>
      <c r="S757" s="495">
        <v>260</v>
      </c>
    </row>
    <row r="758" spans="1:19" s="34" customFormat="1">
      <c r="A758" s="494" t="s">
        <v>1754</v>
      </c>
      <c r="B758" s="495">
        <v>2987</v>
      </c>
      <c r="C758" s="495">
        <v>18566</v>
      </c>
      <c r="D758" s="496">
        <v>6.2156009373953802</v>
      </c>
      <c r="E758" s="495">
        <v>1</v>
      </c>
      <c r="F758" s="495">
        <v>10</v>
      </c>
      <c r="G758" s="495">
        <v>22</v>
      </c>
      <c r="H758" s="495">
        <v>50</v>
      </c>
      <c r="I758" s="495">
        <v>180</v>
      </c>
      <c r="J758" s="495">
        <v>267</v>
      </c>
      <c r="K758" s="495">
        <v>323</v>
      </c>
      <c r="L758" s="495">
        <v>290</v>
      </c>
      <c r="M758" s="495">
        <v>264</v>
      </c>
      <c r="N758" s="495">
        <v>191</v>
      </c>
      <c r="O758" s="495">
        <v>166</v>
      </c>
      <c r="P758" s="495">
        <v>178</v>
      </c>
      <c r="Q758" s="495">
        <v>197</v>
      </c>
      <c r="R758" s="495">
        <v>184</v>
      </c>
      <c r="S758" s="495">
        <v>664</v>
      </c>
    </row>
    <row r="759" spans="1:19" s="34" customFormat="1">
      <c r="A759" s="494" t="s">
        <v>1755</v>
      </c>
      <c r="B759" s="495">
        <v>170</v>
      </c>
      <c r="C759" s="495">
        <v>1547</v>
      </c>
      <c r="D759" s="496">
        <v>9.1</v>
      </c>
      <c r="E759" s="495">
        <v>0</v>
      </c>
      <c r="F759" s="495">
        <v>0</v>
      </c>
      <c r="G759" s="495">
        <v>1</v>
      </c>
      <c r="H759" s="495">
        <v>4</v>
      </c>
      <c r="I759" s="495">
        <v>11</v>
      </c>
      <c r="J759" s="495">
        <v>14</v>
      </c>
      <c r="K759" s="495">
        <v>19</v>
      </c>
      <c r="L759" s="495">
        <v>11</v>
      </c>
      <c r="M759" s="495">
        <v>11</v>
      </c>
      <c r="N759" s="495">
        <v>9</v>
      </c>
      <c r="O759" s="495">
        <v>13</v>
      </c>
      <c r="P759" s="495">
        <v>18</v>
      </c>
      <c r="Q759" s="495">
        <v>19</v>
      </c>
      <c r="R759" s="495">
        <v>8</v>
      </c>
      <c r="S759" s="495">
        <v>32</v>
      </c>
    </row>
    <row r="760" spans="1:19" s="34" customFormat="1">
      <c r="A760" s="494" t="s">
        <v>1756</v>
      </c>
      <c r="B760" s="495">
        <v>12</v>
      </c>
      <c r="C760" s="495">
        <v>65</v>
      </c>
      <c r="D760" s="496">
        <v>5.416666666666667</v>
      </c>
      <c r="E760" s="495">
        <v>0</v>
      </c>
      <c r="F760" s="495">
        <v>0</v>
      </c>
      <c r="G760" s="495">
        <v>0</v>
      </c>
      <c r="H760" s="495">
        <v>0</v>
      </c>
      <c r="I760" s="495">
        <v>0</v>
      </c>
      <c r="J760" s="495">
        <v>0</v>
      </c>
      <c r="K760" s="495">
        <v>1</v>
      </c>
      <c r="L760" s="495">
        <v>2</v>
      </c>
      <c r="M760" s="495">
        <v>0</v>
      </c>
      <c r="N760" s="495">
        <v>1</v>
      </c>
      <c r="O760" s="495">
        <v>0</v>
      </c>
      <c r="P760" s="495">
        <v>2</v>
      </c>
      <c r="Q760" s="495">
        <v>2</v>
      </c>
      <c r="R760" s="495">
        <v>2</v>
      </c>
      <c r="S760" s="495">
        <v>2</v>
      </c>
    </row>
    <row r="761" spans="1:19" s="34" customFormat="1">
      <c r="A761" s="494" t="s">
        <v>1757</v>
      </c>
      <c r="B761" s="495">
        <v>67</v>
      </c>
      <c r="C761" s="495">
        <v>207</v>
      </c>
      <c r="D761" s="496">
        <v>3.08955223880597</v>
      </c>
      <c r="E761" s="495">
        <v>8</v>
      </c>
      <c r="F761" s="495">
        <v>16</v>
      </c>
      <c r="G761" s="495">
        <v>11</v>
      </c>
      <c r="H761" s="495">
        <v>2</v>
      </c>
      <c r="I761" s="495">
        <v>1</v>
      </c>
      <c r="J761" s="495">
        <v>5</v>
      </c>
      <c r="K761" s="495">
        <v>2</v>
      </c>
      <c r="L761" s="495">
        <v>5</v>
      </c>
      <c r="M761" s="495">
        <v>4</v>
      </c>
      <c r="N761" s="495">
        <v>0</v>
      </c>
      <c r="O761" s="495">
        <v>3</v>
      </c>
      <c r="P761" s="495">
        <v>0</v>
      </c>
      <c r="Q761" s="495">
        <v>0</v>
      </c>
      <c r="R761" s="495">
        <v>1</v>
      </c>
      <c r="S761" s="495">
        <v>9</v>
      </c>
    </row>
    <row r="762" spans="1:19" s="34" customFormat="1">
      <c r="A762" s="494" t="s">
        <v>1758</v>
      </c>
      <c r="B762" s="495">
        <v>91</v>
      </c>
      <c r="C762" s="495">
        <v>760</v>
      </c>
      <c r="D762" s="496">
        <v>8.3516483516483522</v>
      </c>
      <c r="E762" s="495">
        <v>5</v>
      </c>
      <c r="F762" s="495">
        <v>8</v>
      </c>
      <c r="G762" s="495">
        <v>3</v>
      </c>
      <c r="H762" s="495">
        <v>1</v>
      </c>
      <c r="I762" s="495">
        <v>4</v>
      </c>
      <c r="J762" s="495">
        <v>1</v>
      </c>
      <c r="K762" s="495">
        <v>7</v>
      </c>
      <c r="L762" s="495">
        <v>5</v>
      </c>
      <c r="M762" s="495">
        <v>5</v>
      </c>
      <c r="N762" s="495">
        <v>8</v>
      </c>
      <c r="O762" s="495">
        <v>5</v>
      </c>
      <c r="P762" s="495">
        <v>3</v>
      </c>
      <c r="Q762" s="495">
        <v>6</v>
      </c>
      <c r="R762" s="495">
        <v>7</v>
      </c>
      <c r="S762" s="495">
        <v>23</v>
      </c>
    </row>
    <row r="763" spans="1:19" s="34" customFormat="1">
      <c r="A763" s="494" t="s">
        <v>1759</v>
      </c>
      <c r="B763" s="495">
        <v>2627</v>
      </c>
      <c r="C763" s="495">
        <v>13869</v>
      </c>
      <c r="D763" s="496">
        <v>5.2794061667301104</v>
      </c>
      <c r="E763" s="495">
        <v>12</v>
      </c>
      <c r="F763" s="495">
        <v>20</v>
      </c>
      <c r="G763" s="495">
        <v>35</v>
      </c>
      <c r="H763" s="495">
        <v>27</v>
      </c>
      <c r="I763" s="495">
        <v>36</v>
      </c>
      <c r="J763" s="495">
        <v>55</v>
      </c>
      <c r="K763" s="495">
        <v>57</v>
      </c>
      <c r="L763" s="495">
        <v>57</v>
      </c>
      <c r="M763" s="495">
        <v>80</v>
      </c>
      <c r="N763" s="495">
        <v>64</v>
      </c>
      <c r="O763" s="495">
        <v>94</v>
      </c>
      <c r="P763" s="495">
        <v>129</v>
      </c>
      <c r="Q763" s="495">
        <v>198</v>
      </c>
      <c r="R763" s="495">
        <v>213</v>
      </c>
      <c r="S763" s="495">
        <v>1550</v>
      </c>
    </row>
    <row r="764" spans="1:19" s="34" customFormat="1">
      <c r="A764" s="492" t="s">
        <v>223</v>
      </c>
      <c r="B764" s="491">
        <v>8125</v>
      </c>
      <c r="C764" s="491">
        <v>45446</v>
      </c>
      <c r="D764" s="493">
        <v>5.5933538461538461</v>
      </c>
      <c r="E764" s="491">
        <v>502</v>
      </c>
      <c r="F764" s="491">
        <v>1122</v>
      </c>
      <c r="G764" s="491">
        <v>790</v>
      </c>
      <c r="H764" s="491">
        <v>574</v>
      </c>
      <c r="I764" s="491">
        <v>393</v>
      </c>
      <c r="J764" s="491">
        <v>380</v>
      </c>
      <c r="K764" s="491">
        <v>407</v>
      </c>
      <c r="L764" s="491">
        <v>423</v>
      </c>
      <c r="M764" s="491">
        <v>384</v>
      </c>
      <c r="N764" s="491">
        <v>380</v>
      </c>
      <c r="O764" s="491">
        <v>351</v>
      </c>
      <c r="P764" s="491">
        <v>331</v>
      </c>
      <c r="Q764" s="491">
        <v>380</v>
      </c>
      <c r="R764" s="491">
        <v>357</v>
      </c>
      <c r="S764" s="491">
        <v>1351</v>
      </c>
    </row>
    <row r="765" spans="1:19" s="34" customFormat="1">
      <c r="A765" s="494" t="s">
        <v>1760</v>
      </c>
      <c r="B765" s="495">
        <v>86</v>
      </c>
      <c r="C765" s="495">
        <v>474</v>
      </c>
      <c r="D765" s="496">
        <v>5.5116279069767442</v>
      </c>
      <c r="E765" s="495">
        <v>47</v>
      </c>
      <c r="F765" s="495">
        <v>33</v>
      </c>
      <c r="G765" s="495">
        <v>3</v>
      </c>
      <c r="H765" s="495">
        <v>0</v>
      </c>
      <c r="I765" s="495">
        <v>0</v>
      </c>
      <c r="J765" s="495">
        <v>1</v>
      </c>
      <c r="K765" s="495">
        <v>1</v>
      </c>
      <c r="L765" s="495">
        <v>0</v>
      </c>
      <c r="M765" s="495">
        <v>0</v>
      </c>
      <c r="N765" s="495">
        <v>0</v>
      </c>
      <c r="O765" s="495">
        <v>0</v>
      </c>
      <c r="P765" s="495">
        <v>0</v>
      </c>
      <c r="Q765" s="495">
        <v>0</v>
      </c>
      <c r="R765" s="495">
        <v>0</v>
      </c>
      <c r="S765" s="495">
        <v>1</v>
      </c>
    </row>
    <row r="766" spans="1:19" s="34" customFormat="1">
      <c r="A766" s="494" t="s">
        <v>1761</v>
      </c>
      <c r="B766" s="495">
        <v>68</v>
      </c>
      <c r="C766" s="495">
        <v>308</v>
      </c>
      <c r="D766" s="496">
        <v>4.5294117647058822</v>
      </c>
      <c r="E766" s="495">
        <v>16</v>
      </c>
      <c r="F766" s="495">
        <v>28</v>
      </c>
      <c r="G766" s="495">
        <v>8</v>
      </c>
      <c r="H766" s="495">
        <v>7</v>
      </c>
      <c r="I766" s="495">
        <v>2</v>
      </c>
      <c r="J766" s="495">
        <v>0</v>
      </c>
      <c r="K766" s="495">
        <v>0</v>
      </c>
      <c r="L766" s="495">
        <v>0</v>
      </c>
      <c r="M766" s="495">
        <v>0</v>
      </c>
      <c r="N766" s="495">
        <v>0</v>
      </c>
      <c r="O766" s="495">
        <v>1</v>
      </c>
      <c r="P766" s="495">
        <v>0</v>
      </c>
      <c r="Q766" s="495">
        <v>0</v>
      </c>
      <c r="R766" s="495">
        <v>0</v>
      </c>
      <c r="S766" s="495">
        <v>6</v>
      </c>
    </row>
    <row r="767" spans="1:19" s="34" customFormat="1">
      <c r="A767" s="494" t="s">
        <v>1762</v>
      </c>
      <c r="B767" s="495">
        <v>2076</v>
      </c>
      <c r="C767" s="495">
        <v>12461</v>
      </c>
      <c r="D767" s="496">
        <v>6.0024084778420042</v>
      </c>
      <c r="E767" s="495">
        <v>195</v>
      </c>
      <c r="F767" s="495">
        <v>386</v>
      </c>
      <c r="G767" s="495">
        <v>242</v>
      </c>
      <c r="H767" s="495">
        <v>168</v>
      </c>
      <c r="I767" s="495">
        <v>97</v>
      </c>
      <c r="J767" s="495">
        <v>85</v>
      </c>
      <c r="K767" s="495">
        <v>89</v>
      </c>
      <c r="L767" s="495">
        <v>100</v>
      </c>
      <c r="M767" s="495">
        <v>91</v>
      </c>
      <c r="N767" s="495">
        <v>94</v>
      </c>
      <c r="O767" s="495">
        <v>75</v>
      </c>
      <c r="P767" s="495">
        <v>72</v>
      </c>
      <c r="Q767" s="495">
        <v>85</v>
      </c>
      <c r="R767" s="495">
        <v>82</v>
      </c>
      <c r="S767" s="495">
        <v>215</v>
      </c>
    </row>
    <row r="768" spans="1:19" s="34" customFormat="1">
      <c r="A768" s="494" t="s">
        <v>1763</v>
      </c>
      <c r="B768" s="495">
        <v>2250</v>
      </c>
      <c r="C768" s="495">
        <v>13159</v>
      </c>
      <c r="D768" s="496">
        <v>5.8484444444444446</v>
      </c>
      <c r="E768" s="495">
        <v>111</v>
      </c>
      <c r="F768" s="495">
        <v>378</v>
      </c>
      <c r="G768" s="495">
        <v>257</v>
      </c>
      <c r="H768" s="495">
        <v>129</v>
      </c>
      <c r="I768" s="495">
        <v>49</v>
      </c>
      <c r="J768" s="495">
        <v>83</v>
      </c>
      <c r="K768" s="495">
        <v>80</v>
      </c>
      <c r="L768" s="495">
        <v>83</v>
      </c>
      <c r="M768" s="495">
        <v>75</v>
      </c>
      <c r="N768" s="495">
        <v>100</v>
      </c>
      <c r="O768" s="495">
        <v>92</v>
      </c>
      <c r="P768" s="495">
        <v>102</v>
      </c>
      <c r="Q768" s="495">
        <v>122</v>
      </c>
      <c r="R768" s="495">
        <v>113</v>
      </c>
      <c r="S768" s="495">
        <v>476</v>
      </c>
    </row>
    <row r="769" spans="1:19" s="34" customFormat="1">
      <c r="A769" s="494" t="s">
        <v>1764</v>
      </c>
      <c r="B769" s="495">
        <v>176</v>
      </c>
      <c r="C769" s="495">
        <v>1008</v>
      </c>
      <c r="D769" s="496">
        <v>5.7272727272727275</v>
      </c>
      <c r="E769" s="495">
        <v>14</v>
      </c>
      <c r="F769" s="495">
        <v>43</v>
      </c>
      <c r="G769" s="495">
        <v>47</v>
      </c>
      <c r="H769" s="495">
        <v>33</v>
      </c>
      <c r="I769" s="495">
        <v>6</v>
      </c>
      <c r="J769" s="495">
        <v>5</v>
      </c>
      <c r="K769" s="495">
        <v>5</v>
      </c>
      <c r="L769" s="495">
        <v>3</v>
      </c>
      <c r="M769" s="495">
        <v>4</v>
      </c>
      <c r="N769" s="495">
        <v>3</v>
      </c>
      <c r="O769" s="495">
        <v>3</v>
      </c>
      <c r="P769" s="495">
        <v>2</v>
      </c>
      <c r="Q769" s="495">
        <v>3</v>
      </c>
      <c r="R769" s="495">
        <v>0</v>
      </c>
      <c r="S769" s="495">
        <v>5</v>
      </c>
    </row>
    <row r="770" spans="1:19" s="34" customFormat="1">
      <c r="A770" s="494" t="s">
        <v>1765</v>
      </c>
      <c r="B770" s="495">
        <v>73</v>
      </c>
      <c r="C770" s="495">
        <v>176</v>
      </c>
      <c r="D770" s="496">
        <v>2.4109589041095889</v>
      </c>
      <c r="E770" s="495">
        <v>1</v>
      </c>
      <c r="F770" s="495">
        <v>4</v>
      </c>
      <c r="G770" s="495">
        <v>2</v>
      </c>
      <c r="H770" s="495">
        <v>5</v>
      </c>
      <c r="I770" s="495">
        <v>26</v>
      </c>
      <c r="J770" s="495">
        <v>10</v>
      </c>
      <c r="K770" s="495">
        <v>8</v>
      </c>
      <c r="L770" s="495">
        <v>4</v>
      </c>
      <c r="M770" s="495">
        <v>5</v>
      </c>
      <c r="N770" s="495">
        <v>1</v>
      </c>
      <c r="O770" s="495">
        <v>1</v>
      </c>
      <c r="P770" s="495">
        <v>1</v>
      </c>
      <c r="Q770" s="495">
        <v>1</v>
      </c>
      <c r="R770" s="495">
        <v>3</v>
      </c>
      <c r="S770" s="495">
        <v>1</v>
      </c>
    </row>
    <row r="771" spans="1:19" s="34" customFormat="1">
      <c r="A771" s="494" t="s">
        <v>1766</v>
      </c>
      <c r="B771" s="495">
        <v>298</v>
      </c>
      <c r="C771" s="495">
        <v>2417</v>
      </c>
      <c r="D771" s="496">
        <v>8.1107382550335565</v>
      </c>
      <c r="E771" s="495">
        <v>25</v>
      </c>
      <c r="F771" s="495">
        <v>31</v>
      </c>
      <c r="G771" s="495">
        <v>9</v>
      </c>
      <c r="H771" s="495">
        <v>13</v>
      </c>
      <c r="I771" s="495">
        <v>10</v>
      </c>
      <c r="J771" s="495">
        <v>14</v>
      </c>
      <c r="K771" s="495">
        <v>11</v>
      </c>
      <c r="L771" s="495">
        <v>18</v>
      </c>
      <c r="M771" s="495">
        <v>9</v>
      </c>
      <c r="N771" s="495">
        <v>13</v>
      </c>
      <c r="O771" s="495">
        <v>12</v>
      </c>
      <c r="P771" s="495">
        <v>12</v>
      </c>
      <c r="Q771" s="495">
        <v>19</v>
      </c>
      <c r="R771" s="495">
        <v>20</v>
      </c>
      <c r="S771" s="495">
        <v>82</v>
      </c>
    </row>
    <row r="772" spans="1:19" s="34" customFormat="1">
      <c r="A772" s="494" t="s">
        <v>1767</v>
      </c>
      <c r="B772" s="495">
        <v>48</v>
      </c>
      <c r="C772" s="495">
        <v>379</v>
      </c>
      <c r="D772" s="496">
        <v>7.895833333333333</v>
      </c>
      <c r="E772" s="495">
        <v>0</v>
      </c>
      <c r="F772" s="495">
        <v>0</v>
      </c>
      <c r="G772" s="495">
        <v>0</v>
      </c>
      <c r="H772" s="495">
        <v>2</v>
      </c>
      <c r="I772" s="495">
        <v>0</v>
      </c>
      <c r="J772" s="495">
        <v>2</v>
      </c>
      <c r="K772" s="495">
        <v>10</v>
      </c>
      <c r="L772" s="495">
        <v>0</v>
      </c>
      <c r="M772" s="495">
        <v>4</v>
      </c>
      <c r="N772" s="495">
        <v>1</v>
      </c>
      <c r="O772" s="495">
        <v>2</v>
      </c>
      <c r="P772" s="495">
        <v>0</v>
      </c>
      <c r="Q772" s="495">
        <v>1</v>
      </c>
      <c r="R772" s="495">
        <v>7</v>
      </c>
      <c r="S772" s="495">
        <v>19</v>
      </c>
    </row>
    <row r="773" spans="1:19" s="34" customFormat="1">
      <c r="A773" s="494" t="s">
        <v>1768</v>
      </c>
      <c r="B773" s="495">
        <v>1</v>
      </c>
      <c r="C773" s="495">
        <v>3</v>
      </c>
      <c r="D773" s="496">
        <v>3</v>
      </c>
      <c r="E773" s="495">
        <v>0</v>
      </c>
      <c r="F773" s="495">
        <v>0</v>
      </c>
      <c r="G773" s="495">
        <v>0</v>
      </c>
      <c r="H773" s="495">
        <v>0</v>
      </c>
      <c r="I773" s="495">
        <v>0</v>
      </c>
      <c r="J773" s="495">
        <v>0</v>
      </c>
      <c r="K773" s="495">
        <v>0</v>
      </c>
      <c r="L773" s="495">
        <v>1</v>
      </c>
      <c r="M773" s="495">
        <v>0</v>
      </c>
      <c r="N773" s="495">
        <v>0</v>
      </c>
      <c r="O773" s="495">
        <v>0</v>
      </c>
      <c r="P773" s="495">
        <v>0</v>
      </c>
      <c r="Q773" s="495">
        <v>0</v>
      </c>
      <c r="R773" s="495">
        <v>0</v>
      </c>
      <c r="S773" s="495">
        <v>0</v>
      </c>
    </row>
    <row r="774" spans="1:19" s="34" customFormat="1">
      <c r="A774" s="494" t="s">
        <v>1769</v>
      </c>
      <c r="B774" s="495">
        <v>5</v>
      </c>
      <c r="C774" s="495">
        <v>26</v>
      </c>
      <c r="D774" s="496">
        <v>5.2</v>
      </c>
      <c r="E774" s="495">
        <v>0</v>
      </c>
      <c r="F774" s="495">
        <v>0</v>
      </c>
      <c r="G774" s="495">
        <v>1</v>
      </c>
      <c r="H774" s="495">
        <v>0</v>
      </c>
      <c r="I774" s="495">
        <v>1</v>
      </c>
      <c r="J774" s="495">
        <v>0</v>
      </c>
      <c r="K774" s="495">
        <v>0</v>
      </c>
      <c r="L774" s="495">
        <v>0</v>
      </c>
      <c r="M774" s="495">
        <v>0</v>
      </c>
      <c r="N774" s="495">
        <v>0</v>
      </c>
      <c r="O774" s="495">
        <v>0</v>
      </c>
      <c r="P774" s="495">
        <v>0</v>
      </c>
      <c r="Q774" s="495">
        <v>0</v>
      </c>
      <c r="R774" s="495">
        <v>0</v>
      </c>
      <c r="S774" s="495">
        <v>3</v>
      </c>
    </row>
    <row r="775" spans="1:19" s="34" customFormat="1">
      <c r="A775" s="494" t="s">
        <v>1770</v>
      </c>
      <c r="B775" s="495">
        <v>2</v>
      </c>
      <c r="C775" s="495">
        <v>9</v>
      </c>
      <c r="D775" s="496">
        <v>4.5</v>
      </c>
      <c r="E775" s="495">
        <v>0</v>
      </c>
      <c r="F775" s="495">
        <v>0</v>
      </c>
      <c r="G775" s="495">
        <v>0</v>
      </c>
      <c r="H775" s="495">
        <v>0</v>
      </c>
      <c r="I775" s="495">
        <v>1</v>
      </c>
      <c r="J775" s="495">
        <v>0</v>
      </c>
      <c r="K775" s="495">
        <v>0</v>
      </c>
      <c r="L775" s="495">
        <v>0</v>
      </c>
      <c r="M775" s="495">
        <v>0</v>
      </c>
      <c r="N775" s="495">
        <v>0</v>
      </c>
      <c r="O775" s="495">
        <v>0</v>
      </c>
      <c r="P775" s="495">
        <v>0</v>
      </c>
      <c r="Q775" s="495">
        <v>0</v>
      </c>
      <c r="R775" s="495">
        <v>1</v>
      </c>
      <c r="S775" s="495">
        <v>0</v>
      </c>
    </row>
    <row r="776" spans="1:19" s="34" customFormat="1">
      <c r="A776" s="494" t="s">
        <v>1771</v>
      </c>
      <c r="B776" s="495">
        <v>48</v>
      </c>
      <c r="C776" s="495">
        <v>231</v>
      </c>
      <c r="D776" s="496">
        <v>4.8125</v>
      </c>
      <c r="E776" s="495">
        <v>5</v>
      </c>
      <c r="F776" s="495">
        <v>10</v>
      </c>
      <c r="G776" s="495">
        <v>5</v>
      </c>
      <c r="H776" s="495">
        <v>3</v>
      </c>
      <c r="I776" s="495">
        <v>3</v>
      </c>
      <c r="J776" s="495">
        <v>2</v>
      </c>
      <c r="K776" s="495">
        <v>6</v>
      </c>
      <c r="L776" s="495">
        <v>2</v>
      </c>
      <c r="M776" s="495">
        <v>3</v>
      </c>
      <c r="N776" s="495">
        <v>0</v>
      </c>
      <c r="O776" s="495">
        <v>1</v>
      </c>
      <c r="P776" s="495">
        <v>1</v>
      </c>
      <c r="Q776" s="495">
        <v>2</v>
      </c>
      <c r="R776" s="495">
        <v>2</v>
      </c>
      <c r="S776" s="495">
        <v>3</v>
      </c>
    </row>
    <row r="777" spans="1:19" s="34" customFormat="1">
      <c r="A777" s="494" t="s">
        <v>1772</v>
      </c>
      <c r="B777" s="495">
        <v>20</v>
      </c>
      <c r="C777" s="495">
        <v>91</v>
      </c>
      <c r="D777" s="496">
        <v>4.55</v>
      </c>
      <c r="E777" s="495">
        <v>12</v>
      </c>
      <c r="F777" s="495">
        <v>0</v>
      </c>
      <c r="G777" s="495">
        <v>2</v>
      </c>
      <c r="H777" s="495">
        <v>0</v>
      </c>
      <c r="I777" s="495">
        <v>0</v>
      </c>
      <c r="J777" s="495">
        <v>0</v>
      </c>
      <c r="K777" s="495">
        <v>0</v>
      </c>
      <c r="L777" s="495">
        <v>0</v>
      </c>
      <c r="M777" s="495">
        <v>1</v>
      </c>
      <c r="N777" s="495">
        <v>0</v>
      </c>
      <c r="O777" s="495">
        <v>0</v>
      </c>
      <c r="P777" s="495">
        <v>0</v>
      </c>
      <c r="Q777" s="495">
        <v>1</v>
      </c>
      <c r="R777" s="495">
        <v>2</v>
      </c>
      <c r="S777" s="495">
        <v>2</v>
      </c>
    </row>
    <row r="778" spans="1:19" s="34" customFormat="1">
      <c r="A778" s="494" t="s">
        <v>1773</v>
      </c>
      <c r="B778" s="495">
        <v>20</v>
      </c>
      <c r="C778" s="495">
        <v>94</v>
      </c>
      <c r="D778" s="496">
        <v>4.7</v>
      </c>
      <c r="E778" s="495">
        <v>12</v>
      </c>
      <c r="F778" s="495">
        <v>8</v>
      </c>
      <c r="G778" s="495">
        <v>0</v>
      </c>
      <c r="H778" s="495">
        <v>0</v>
      </c>
      <c r="I778" s="495">
        <v>0</v>
      </c>
      <c r="J778" s="495">
        <v>0</v>
      </c>
      <c r="K778" s="495">
        <v>0</v>
      </c>
      <c r="L778" s="495">
        <v>0</v>
      </c>
      <c r="M778" s="495">
        <v>0</v>
      </c>
      <c r="N778" s="495">
        <v>0</v>
      </c>
      <c r="O778" s="495">
        <v>0</v>
      </c>
      <c r="P778" s="495">
        <v>0</v>
      </c>
      <c r="Q778" s="495">
        <v>0</v>
      </c>
      <c r="R778" s="495">
        <v>0</v>
      </c>
      <c r="S778" s="495">
        <v>0</v>
      </c>
    </row>
    <row r="779" spans="1:19" s="34" customFormat="1">
      <c r="A779" s="494" t="s">
        <v>1774</v>
      </c>
      <c r="B779" s="495">
        <v>33</v>
      </c>
      <c r="C779" s="495">
        <v>123</v>
      </c>
      <c r="D779" s="496">
        <v>3.7272727272727271</v>
      </c>
      <c r="E779" s="495">
        <v>4</v>
      </c>
      <c r="F779" s="495">
        <v>1</v>
      </c>
      <c r="G779" s="495">
        <v>4</v>
      </c>
      <c r="H779" s="495">
        <v>3</v>
      </c>
      <c r="I779" s="495">
        <v>1</v>
      </c>
      <c r="J779" s="495">
        <v>1</v>
      </c>
      <c r="K779" s="495">
        <v>3</v>
      </c>
      <c r="L779" s="495">
        <v>3</v>
      </c>
      <c r="M779" s="495">
        <v>0</v>
      </c>
      <c r="N779" s="495">
        <v>2</v>
      </c>
      <c r="O779" s="495">
        <v>2</v>
      </c>
      <c r="P779" s="495">
        <v>2</v>
      </c>
      <c r="Q779" s="495">
        <v>2</v>
      </c>
      <c r="R779" s="495">
        <v>1</v>
      </c>
      <c r="S779" s="495">
        <v>4</v>
      </c>
    </row>
    <row r="780" spans="1:19" s="34" customFormat="1">
      <c r="A780" s="494" t="s">
        <v>1775</v>
      </c>
      <c r="B780" s="495">
        <v>6</v>
      </c>
      <c r="C780" s="495">
        <v>26</v>
      </c>
      <c r="D780" s="496">
        <v>4.333333333333333</v>
      </c>
      <c r="E780" s="495">
        <v>0</v>
      </c>
      <c r="F780" s="495">
        <v>0</v>
      </c>
      <c r="G780" s="495">
        <v>0</v>
      </c>
      <c r="H780" s="495">
        <v>0</v>
      </c>
      <c r="I780" s="495">
        <v>0</v>
      </c>
      <c r="J780" s="495">
        <v>1</v>
      </c>
      <c r="K780" s="495">
        <v>0</v>
      </c>
      <c r="L780" s="495">
        <v>0</v>
      </c>
      <c r="M780" s="495">
        <v>0</v>
      </c>
      <c r="N780" s="495">
        <v>1</v>
      </c>
      <c r="O780" s="495">
        <v>1</v>
      </c>
      <c r="P780" s="495">
        <v>2</v>
      </c>
      <c r="Q780" s="495">
        <v>1</v>
      </c>
      <c r="R780" s="495">
        <v>0</v>
      </c>
      <c r="S780" s="495">
        <v>0</v>
      </c>
    </row>
    <row r="781" spans="1:19" s="34" customFormat="1">
      <c r="A781" s="494" t="s">
        <v>1776</v>
      </c>
      <c r="B781" s="495">
        <v>20</v>
      </c>
      <c r="C781" s="495">
        <v>69</v>
      </c>
      <c r="D781" s="496">
        <v>3.45</v>
      </c>
      <c r="E781" s="495">
        <v>2</v>
      </c>
      <c r="F781" s="495">
        <v>0</v>
      </c>
      <c r="G781" s="495">
        <v>0</v>
      </c>
      <c r="H781" s="495">
        <v>1</v>
      </c>
      <c r="I781" s="495">
        <v>1</v>
      </c>
      <c r="J781" s="495">
        <v>1</v>
      </c>
      <c r="K781" s="495">
        <v>2</v>
      </c>
      <c r="L781" s="495">
        <v>1</v>
      </c>
      <c r="M781" s="495">
        <v>6</v>
      </c>
      <c r="N781" s="495">
        <v>1</v>
      </c>
      <c r="O781" s="495">
        <v>0</v>
      </c>
      <c r="P781" s="495">
        <v>0</v>
      </c>
      <c r="Q781" s="495">
        <v>2</v>
      </c>
      <c r="R781" s="495">
        <v>1</v>
      </c>
      <c r="S781" s="495">
        <v>2</v>
      </c>
    </row>
    <row r="782" spans="1:19" s="34" customFormat="1">
      <c r="A782" s="494" t="s">
        <v>1777</v>
      </c>
      <c r="B782" s="495">
        <v>1</v>
      </c>
      <c r="C782" s="495">
        <v>1</v>
      </c>
      <c r="D782" s="496">
        <v>1</v>
      </c>
      <c r="E782" s="495">
        <v>0</v>
      </c>
      <c r="F782" s="495">
        <v>0</v>
      </c>
      <c r="G782" s="495">
        <v>0</v>
      </c>
      <c r="H782" s="495">
        <v>0</v>
      </c>
      <c r="I782" s="495">
        <v>0</v>
      </c>
      <c r="J782" s="495">
        <v>0</v>
      </c>
      <c r="K782" s="495">
        <v>0</v>
      </c>
      <c r="L782" s="495">
        <v>0</v>
      </c>
      <c r="M782" s="495">
        <v>0</v>
      </c>
      <c r="N782" s="495">
        <v>0</v>
      </c>
      <c r="O782" s="495">
        <v>0</v>
      </c>
      <c r="P782" s="495">
        <v>0</v>
      </c>
      <c r="Q782" s="495">
        <v>0</v>
      </c>
      <c r="R782" s="495">
        <v>0</v>
      </c>
      <c r="S782" s="495">
        <v>1</v>
      </c>
    </row>
    <row r="783" spans="1:19" s="34" customFormat="1">
      <c r="A783" s="494" t="s">
        <v>1778</v>
      </c>
      <c r="B783" s="495">
        <v>25</v>
      </c>
      <c r="C783" s="495">
        <v>137</v>
      </c>
      <c r="D783" s="496">
        <v>5.48</v>
      </c>
      <c r="E783" s="495">
        <v>0</v>
      </c>
      <c r="F783" s="495">
        <v>0</v>
      </c>
      <c r="G783" s="495">
        <v>1</v>
      </c>
      <c r="H783" s="495">
        <v>2</v>
      </c>
      <c r="I783" s="495">
        <v>4</v>
      </c>
      <c r="J783" s="495">
        <v>1</v>
      </c>
      <c r="K783" s="495">
        <v>2</v>
      </c>
      <c r="L783" s="495">
        <v>2</v>
      </c>
      <c r="M783" s="495">
        <v>1</v>
      </c>
      <c r="N783" s="495">
        <v>1</v>
      </c>
      <c r="O783" s="495">
        <v>3</v>
      </c>
      <c r="P783" s="495">
        <v>3</v>
      </c>
      <c r="Q783" s="495">
        <v>3</v>
      </c>
      <c r="R783" s="495">
        <v>0</v>
      </c>
      <c r="S783" s="495">
        <v>2</v>
      </c>
    </row>
    <row r="784" spans="1:19" s="34" customFormat="1">
      <c r="A784" s="494" t="s">
        <v>1779</v>
      </c>
      <c r="B784" s="495">
        <v>21</v>
      </c>
      <c r="C784" s="495">
        <v>81</v>
      </c>
      <c r="D784" s="496">
        <v>3.8571428571428572</v>
      </c>
      <c r="E784" s="495">
        <v>0</v>
      </c>
      <c r="F784" s="495">
        <v>3</v>
      </c>
      <c r="G784" s="495">
        <v>0</v>
      </c>
      <c r="H784" s="495">
        <v>1</v>
      </c>
      <c r="I784" s="495">
        <v>1</v>
      </c>
      <c r="J784" s="495">
        <v>1</v>
      </c>
      <c r="K784" s="495">
        <v>1</v>
      </c>
      <c r="L784" s="495">
        <v>1</v>
      </c>
      <c r="M784" s="495">
        <v>0</v>
      </c>
      <c r="N784" s="495">
        <v>5</v>
      </c>
      <c r="O784" s="495">
        <v>3</v>
      </c>
      <c r="P784" s="495">
        <v>1</v>
      </c>
      <c r="Q784" s="495">
        <v>1</v>
      </c>
      <c r="R784" s="495">
        <v>1</v>
      </c>
      <c r="S784" s="495">
        <v>2</v>
      </c>
    </row>
    <row r="785" spans="1:19" s="34" customFormat="1">
      <c r="A785" s="494" t="s">
        <v>1780</v>
      </c>
      <c r="B785" s="495">
        <v>12</v>
      </c>
      <c r="C785" s="495">
        <v>54</v>
      </c>
      <c r="D785" s="496">
        <v>4.5</v>
      </c>
      <c r="E785" s="495">
        <v>0</v>
      </c>
      <c r="F785" s="495">
        <v>0</v>
      </c>
      <c r="G785" s="495">
        <v>1</v>
      </c>
      <c r="H785" s="495">
        <v>1</v>
      </c>
      <c r="I785" s="495">
        <v>0</v>
      </c>
      <c r="J785" s="495">
        <v>1</v>
      </c>
      <c r="K785" s="495">
        <v>1</v>
      </c>
      <c r="L785" s="495">
        <v>1</v>
      </c>
      <c r="M785" s="495">
        <v>2</v>
      </c>
      <c r="N785" s="495">
        <v>1</v>
      </c>
      <c r="O785" s="495">
        <v>0</v>
      </c>
      <c r="P785" s="495">
        <v>0</v>
      </c>
      <c r="Q785" s="495">
        <v>1</v>
      </c>
      <c r="R785" s="495">
        <v>0</v>
      </c>
      <c r="S785" s="495">
        <v>3</v>
      </c>
    </row>
    <row r="786" spans="1:19" s="34" customFormat="1">
      <c r="A786" s="494" t="s">
        <v>1781</v>
      </c>
      <c r="B786" s="495">
        <v>56</v>
      </c>
      <c r="C786" s="495">
        <v>201</v>
      </c>
      <c r="D786" s="496">
        <v>3.5892857142857144</v>
      </c>
      <c r="E786" s="495">
        <v>13</v>
      </c>
      <c r="F786" s="495">
        <v>6</v>
      </c>
      <c r="G786" s="495">
        <v>1</v>
      </c>
      <c r="H786" s="495">
        <v>7</v>
      </c>
      <c r="I786" s="495">
        <v>1</v>
      </c>
      <c r="J786" s="495">
        <v>5</v>
      </c>
      <c r="K786" s="495">
        <v>2</v>
      </c>
      <c r="L786" s="495">
        <v>2</v>
      </c>
      <c r="M786" s="495">
        <v>2</v>
      </c>
      <c r="N786" s="495">
        <v>2</v>
      </c>
      <c r="O786" s="495">
        <v>1</v>
      </c>
      <c r="P786" s="495">
        <v>2</v>
      </c>
      <c r="Q786" s="495">
        <v>3</v>
      </c>
      <c r="R786" s="495">
        <v>3</v>
      </c>
      <c r="S786" s="495">
        <v>6</v>
      </c>
    </row>
    <row r="787" spans="1:19" s="34" customFormat="1">
      <c r="A787" s="494" t="s">
        <v>1782</v>
      </c>
      <c r="B787" s="495">
        <v>36</v>
      </c>
      <c r="C787" s="495">
        <v>200</v>
      </c>
      <c r="D787" s="496">
        <v>5.5555555555555554</v>
      </c>
      <c r="E787" s="495">
        <v>0</v>
      </c>
      <c r="F787" s="495">
        <v>1</v>
      </c>
      <c r="G787" s="495">
        <v>0</v>
      </c>
      <c r="H787" s="495">
        <v>1</v>
      </c>
      <c r="I787" s="495">
        <v>1</v>
      </c>
      <c r="J787" s="495">
        <v>1</v>
      </c>
      <c r="K787" s="495">
        <v>1</v>
      </c>
      <c r="L787" s="495">
        <v>0</v>
      </c>
      <c r="M787" s="495">
        <v>8</v>
      </c>
      <c r="N787" s="495">
        <v>7</v>
      </c>
      <c r="O787" s="495">
        <v>5</v>
      </c>
      <c r="P787" s="495">
        <v>1</v>
      </c>
      <c r="Q787" s="495">
        <v>5</v>
      </c>
      <c r="R787" s="495">
        <v>2</v>
      </c>
      <c r="S787" s="495">
        <v>3</v>
      </c>
    </row>
    <row r="788" spans="1:19" s="34" customFormat="1">
      <c r="A788" s="494" t="s">
        <v>1783</v>
      </c>
      <c r="B788" s="495">
        <v>2</v>
      </c>
      <c r="C788" s="495">
        <v>3</v>
      </c>
      <c r="D788" s="496">
        <v>1.5</v>
      </c>
      <c r="E788" s="495">
        <v>0</v>
      </c>
      <c r="F788" s="495">
        <v>0</v>
      </c>
      <c r="G788" s="495">
        <v>0</v>
      </c>
      <c r="H788" s="495">
        <v>0</v>
      </c>
      <c r="I788" s="495">
        <v>0</v>
      </c>
      <c r="J788" s="495">
        <v>0</v>
      </c>
      <c r="K788" s="495">
        <v>0</v>
      </c>
      <c r="L788" s="495">
        <v>0</v>
      </c>
      <c r="M788" s="495">
        <v>1</v>
      </c>
      <c r="N788" s="495">
        <v>0</v>
      </c>
      <c r="O788" s="495">
        <v>0</v>
      </c>
      <c r="P788" s="495">
        <v>1</v>
      </c>
      <c r="Q788" s="495">
        <v>0</v>
      </c>
      <c r="R788" s="495">
        <v>0</v>
      </c>
      <c r="S788" s="495">
        <v>0</v>
      </c>
    </row>
    <row r="789" spans="1:19" s="34" customFormat="1">
      <c r="A789" s="494" t="s">
        <v>1784</v>
      </c>
      <c r="B789" s="495">
        <v>1</v>
      </c>
      <c r="C789" s="495">
        <v>1</v>
      </c>
      <c r="D789" s="496">
        <v>1</v>
      </c>
      <c r="E789" s="495">
        <v>0</v>
      </c>
      <c r="F789" s="495">
        <v>0</v>
      </c>
      <c r="G789" s="495">
        <v>0</v>
      </c>
      <c r="H789" s="495">
        <v>1</v>
      </c>
      <c r="I789" s="495">
        <v>0</v>
      </c>
      <c r="J789" s="495">
        <v>0</v>
      </c>
      <c r="K789" s="495">
        <v>0</v>
      </c>
      <c r="L789" s="495">
        <v>0</v>
      </c>
      <c r="M789" s="495">
        <v>0</v>
      </c>
      <c r="N789" s="495">
        <v>0</v>
      </c>
      <c r="O789" s="495">
        <v>0</v>
      </c>
      <c r="P789" s="495">
        <v>0</v>
      </c>
      <c r="Q789" s="495">
        <v>0</v>
      </c>
      <c r="R789" s="495">
        <v>0</v>
      </c>
      <c r="S789" s="495">
        <v>0</v>
      </c>
    </row>
    <row r="790" spans="1:19" s="34" customFormat="1">
      <c r="A790" s="494" t="s">
        <v>1785</v>
      </c>
      <c r="B790" s="495">
        <v>6</v>
      </c>
      <c r="C790" s="495">
        <v>19</v>
      </c>
      <c r="D790" s="496">
        <v>3.1666666666666665</v>
      </c>
      <c r="E790" s="495">
        <v>1</v>
      </c>
      <c r="F790" s="495">
        <v>2</v>
      </c>
      <c r="G790" s="495">
        <v>1</v>
      </c>
      <c r="H790" s="495">
        <v>1</v>
      </c>
      <c r="I790" s="495">
        <v>0</v>
      </c>
      <c r="J790" s="495">
        <v>0</v>
      </c>
      <c r="K790" s="495">
        <v>0</v>
      </c>
      <c r="L790" s="495">
        <v>0</v>
      </c>
      <c r="M790" s="495">
        <v>0</v>
      </c>
      <c r="N790" s="495">
        <v>0</v>
      </c>
      <c r="O790" s="495">
        <v>0</v>
      </c>
      <c r="P790" s="495">
        <v>0</v>
      </c>
      <c r="Q790" s="495">
        <v>0</v>
      </c>
      <c r="R790" s="495">
        <v>0</v>
      </c>
      <c r="S790" s="495">
        <v>1</v>
      </c>
    </row>
    <row r="791" spans="1:19" s="34" customFormat="1">
      <c r="A791" s="494" t="s">
        <v>1786</v>
      </c>
      <c r="B791" s="495">
        <v>412</v>
      </c>
      <c r="C791" s="495">
        <v>1125</v>
      </c>
      <c r="D791" s="496">
        <v>2.7305825242718447</v>
      </c>
      <c r="E791" s="495">
        <v>22</v>
      </c>
      <c r="F791" s="495">
        <v>65</v>
      </c>
      <c r="G791" s="495">
        <v>51</v>
      </c>
      <c r="H791" s="495">
        <v>27</v>
      </c>
      <c r="I791" s="495">
        <v>24</v>
      </c>
      <c r="J791" s="495">
        <v>16</v>
      </c>
      <c r="K791" s="495">
        <v>33</v>
      </c>
      <c r="L791" s="495">
        <v>36</v>
      </c>
      <c r="M791" s="495">
        <v>27</v>
      </c>
      <c r="N791" s="495">
        <v>31</v>
      </c>
      <c r="O791" s="495">
        <v>19</v>
      </c>
      <c r="P791" s="495">
        <v>15</v>
      </c>
      <c r="Q791" s="495">
        <v>11</v>
      </c>
      <c r="R791" s="495">
        <v>10</v>
      </c>
      <c r="S791" s="495">
        <v>25</v>
      </c>
    </row>
    <row r="792" spans="1:19" s="34" customFormat="1">
      <c r="A792" s="494" t="s">
        <v>1787</v>
      </c>
      <c r="B792" s="495">
        <v>63</v>
      </c>
      <c r="C792" s="495">
        <v>447</v>
      </c>
      <c r="D792" s="496">
        <v>7.0952380952380949</v>
      </c>
      <c r="E792" s="495">
        <v>3</v>
      </c>
      <c r="F792" s="495">
        <v>6</v>
      </c>
      <c r="G792" s="495">
        <v>6</v>
      </c>
      <c r="H792" s="495">
        <v>3</v>
      </c>
      <c r="I792" s="495">
        <v>4</v>
      </c>
      <c r="J792" s="495">
        <v>4</v>
      </c>
      <c r="K792" s="495">
        <v>5</v>
      </c>
      <c r="L792" s="495">
        <v>6</v>
      </c>
      <c r="M792" s="495">
        <v>4</v>
      </c>
      <c r="N792" s="495">
        <v>2</v>
      </c>
      <c r="O792" s="495">
        <v>2</v>
      </c>
      <c r="P792" s="495">
        <v>1</v>
      </c>
      <c r="Q792" s="495">
        <v>4</v>
      </c>
      <c r="R792" s="495">
        <v>3</v>
      </c>
      <c r="S792" s="495">
        <v>10</v>
      </c>
    </row>
    <row r="793" spans="1:19" s="34" customFormat="1">
      <c r="A793" s="494" t="s">
        <v>1788</v>
      </c>
      <c r="B793" s="495">
        <v>31</v>
      </c>
      <c r="C793" s="495">
        <v>157</v>
      </c>
      <c r="D793" s="496">
        <v>5.064516129032258</v>
      </c>
      <c r="E793" s="495">
        <v>0</v>
      </c>
      <c r="F793" s="495">
        <v>1</v>
      </c>
      <c r="G793" s="495">
        <v>0</v>
      </c>
      <c r="H793" s="495">
        <v>1</v>
      </c>
      <c r="I793" s="495">
        <v>2</v>
      </c>
      <c r="J793" s="495">
        <v>4</v>
      </c>
      <c r="K793" s="495">
        <v>9</v>
      </c>
      <c r="L793" s="495">
        <v>2</v>
      </c>
      <c r="M793" s="495">
        <v>6</v>
      </c>
      <c r="N793" s="495">
        <v>1</v>
      </c>
      <c r="O793" s="495">
        <v>1</v>
      </c>
      <c r="P793" s="495">
        <v>0</v>
      </c>
      <c r="Q793" s="495">
        <v>1</v>
      </c>
      <c r="R793" s="495">
        <v>2</v>
      </c>
      <c r="S793" s="495">
        <v>1</v>
      </c>
    </row>
    <row r="794" spans="1:19" s="34" customFormat="1">
      <c r="A794" s="494" t="s">
        <v>1789</v>
      </c>
      <c r="B794" s="495">
        <v>13</v>
      </c>
      <c r="C794" s="495">
        <v>41</v>
      </c>
      <c r="D794" s="496">
        <v>3.1538461538461537</v>
      </c>
      <c r="E794" s="495">
        <v>2</v>
      </c>
      <c r="F794" s="495">
        <v>2</v>
      </c>
      <c r="G794" s="495">
        <v>1</v>
      </c>
      <c r="H794" s="495">
        <v>1</v>
      </c>
      <c r="I794" s="495">
        <v>1</v>
      </c>
      <c r="J794" s="495">
        <v>0</v>
      </c>
      <c r="K794" s="495">
        <v>1</v>
      </c>
      <c r="L794" s="495">
        <v>3</v>
      </c>
      <c r="M794" s="495">
        <v>1</v>
      </c>
      <c r="N794" s="495">
        <v>0</v>
      </c>
      <c r="O794" s="495">
        <v>1</v>
      </c>
      <c r="P794" s="495">
        <v>0</v>
      </c>
      <c r="Q794" s="495">
        <v>0</v>
      </c>
      <c r="R794" s="495">
        <v>0</v>
      </c>
      <c r="S794" s="495">
        <v>0</v>
      </c>
    </row>
    <row r="795" spans="1:19" s="34" customFormat="1">
      <c r="A795" s="494" t="s">
        <v>1790</v>
      </c>
      <c r="B795" s="495">
        <v>2</v>
      </c>
      <c r="C795" s="495">
        <v>13</v>
      </c>
      <c r="D795" s="496">
        <v>6.5</v>
      </c>
      <c r="E795" s="495">
        <v>0</v>
      </c>
      <c r="F795" s="495">
        <v>0</v>
      </c>
      <c r="G795" s="495">
        <v>0</v>
      </c>
      <c r="H795" s="495">
        <v>0</v>
      </c>
      <c r="I795" s="495">
        <v>0</v>
      </c>
      <c r="J795" s="495">
        <v>0</v>
      </c>
      <c r="K795" s="495">
        <v>0</v>
      </c>
      <c r="L795" s="495">
        <v>0</v>
      </c>
      <c r="M795" s="495">
        <v>0</v>
      </c>
      <c r="N795" s="495">
        <v>0</v>
      </c>
      <c r="O795" s="495">
        <v>0</v>
      </c>
      <c r="P795" s="495">
        <v>0</v>
      </c>
      <c r="Q795" s="495">
        <v>0</v>
      </c>
      <c r="R795" s="495">
        <v>2</v>
      </c>
      <c r="S795" s="495">
        <v>0</v>
      </c>
    </row>
    <row r="796" spans="1:19" s="34" customFormat="1">
      <c r="A796" s="494" t="s">
        <v>1791</v>
      </c>
      <c r="B796" s="495">
        <v>6</v>
      </c>
      <c r="C796" s="495">
        <v>41</v>
      </c>
      <c r="D796" s="496">
        <v>6.833333333333333</v>
      </c>
      <c r="E796" s="495">
        <v>1</v>
      </c>
      <c r="F796" s="495">
        <v>1</v>
      </c>
      <c r="G796" s="495">
        <v>0</v>
      </c>
      <c r="H796" s="495">
        <v>0</v>
      </c>
      <c r="I796" s="495">
        <v>0</v>
      </c>
      <c r="J796" s="495">
        <v>0</v>
      </c>
      <c r="K796" s="495">
        <v>2</v>
      </c>
      <c r="L796" s="495">
        <v>0</v>
      </c>
      <c r="M796" s="495">
        <v>0</v>
      </c>
      <c r="N796" s="495">
        <v>0</v>
      </c>
      <c r="O796" s="495">
        <v>1</v>
      </c>
      <c r="P796" s="495">
        <v>1</v>
      </c>
      <c r="Q796" s="495">
        <v>0</v>
      </c>
      <c r="R796" s="495">
        <v>0</v>
      </c>
      <c r="S796" s="495">
        <v>0</v>
      </c>
    </row>
    <row r="797" spans="1:19" s="34" customFormat="1">
      <c r="A797" s="494" t="s">
        <v>1792</v>
      </c>
      <c r="B797" s="495">
        <v>1</v>
      </c>
      <c r="C797" s="495">
        <v>4</v>
      </c>
      <c r="D797" s="496">
        <v>4</v>
      </c>
      <c r="E797" s="495">
        <v>0</v>
      </c>
      <c r="F797" s="495">
        <v>0</v>
      </c>
      <c r="G797" s="495">
        <v>0</v>
      </c>
      <c r="H797" s="495">
        <v>0</v>
      </c>
      <c r="I797" s="495">
        <v>0</v>
      </c>
      <c r="J797" s="495">
        <v>0</v>
      </c>
      <c r="K797" s="495">
        <v>0</v>
      </c>
      <c r="L797" s="495">
        <v>0</v>
      </c>
      <c r="M797" s="495">
        <v>1</v>
      </c>
      <c r="N797" s="495">
        <v>0</v>
      </c>
      <c r="O797" s="495">
        <v>0</v>
      </c>
      <c r="P797" s="495">
        <v>0</v>
      </c>
      <c r="Q797" s="495">
        <v>0</v>
      </c>
      <c r="R797" s="495">
        <v>0</v>
      </c>
      <c r="S797" s="495">
        <v>0</v>
      </c>
    </row>
    <row r="798" spans="1:19" s="34" customFormat="1">
      <c r="A798" s="494" t="s">
        <v>1793</v>
      </c>
      <c r="B798" s="495">
        <v>11</v>
      </c>
      <c r="C798" s="495">
        <v>18</v>
      </c>
      <c r="D798" s="496">
        <v>1.6363636363636365</v>
      </c>
      <c r="E798" s="495">
        <v>0</v>
      </c>
      <c r="F798" s="495">
        <v>0</v>
      </c>
      <c r="G798" s="495">
        <v>1</v>
      </c>
      <c r="H798" s="495">
        <v>0</v>
      </c>
      <c r="I798" s="495">
        <v>0</v>
      </c>
      <c r="J798" s="495">
        <v>0</v>
      </c>
      <c r="K798" s="495">
        <v>0</v>
      </c>
      <c r="L798" s="495">
        <v>0</v>
      </c>
      <c r="M798" s="495">
        <v>0</v>
      </c>
      <c r="N798" s="495">
        <v>1</v>
      </c>
      <c r="O798" s="495">
        <v>0</v>
      </c>
      <c r="P798" s="495">
        <v>0</v>
      </c>
      <c r="Q798" s="495">
        <v>2</v>
      </c>
      <c r="R798" s="495">
        <v>1</v>
      </c>
      <c r="S798" s="495">
        <v>6</v>
      </c>
    </row>
    <row r="799" spans="1:19" s="34" customFormat="1">
      <c r="A799" s="494" t="s">
        <v>1794</v>
      </c>
      <c r="B799" s="495">
        <v>3</v>
      </c>
      <c r="C799" s="495">
        <v>16</v>
      </c>
      <c r="D799" s="496">
        <v>5.333333333333333</v>
      </c>
      <c r="E799" s="495">
        <v>0</v>
      </c>
      <c r="F799" s="495">
        <v>0</v>
      </c>
      <c r="G799" s="495">
        <v>0</v>
      </c>
      <c r="H799" s="495">
        <v>0</v>
      </c>
      <c r="I799" s="495">
        <v>0</v>
      </c>
      <c r="J799" s="495">
        <v>0</v>
      </c>
      <c r="K799" s="495">
        <v>0</v>
      </c>
      <c r="L799" s="495">
        <v>0</v>
      </c>
      <c r="M799" s="495">
        <v>1</v>
      </c>
      <c r="N799" s="495">
        <v>0</v>
      </c>
      <c r="O799" s="495">
        <v>0</v>
      </c>
      <c r="P799" s="495">
        <v>0</v>
      </c>
      <c r="Q799" s="495">
        <v>0</v>
      </c>
      <c r="R799" s="495">
        <v>0</v>
      </c>
      <c r="S799" s="495">
        <v>2</v>
      </c>
    </row>
    <row r="800" spans="1:19" s="34" customFormat="1">
      <c r="A800" s="494" t="s">
        <v>1795</v>
      </c>
      <c r="B800" s="495">
        <v>3</v>
      </c>
      <c r="C800" s="495">
        <v>15</v>
      </c>
      <c r="D800" s="496">
        <v>5</v>
      </c>
      <c r="E800" s="495">
        <v>0</v>
      </c>
      <c r="F800" s="495">
        <v>0</v>
      </c>
      <c r="G800" s="495">
        <v>0</v>
      </c>
      <c r="H800" s="495">
        <v>0</v>
      </c>
      <c r="I800" s="495">
        <v>0</v>
      </c>
      <c r="J800" s="495">
        <v>0</v>
      </c>
      <c r="K800" s="495">
        <v>0</v>
      </c>
      <c r="L800" s="495">
        <v>0</v>
      </c>
      <c r="M800" s="495">
        <v>0</v>
      </c>
      <c r="N800" s="495">
        <v>2</v>
      </c>
      <c r="O800" s="495">
        <v>1</v>
      </c>
      <c r="P800" s="495">
        <v>0</v>
      </c>
      <c r="Q800" s="495">
        <v>0</v>
      </c>
      <c r="R800" s="495">
        <v>0</v>
      </c>
      <c r="S800" s="495">
        <v>0</v>
      </c>
    </row>
    <row r="801" spans="1:19" s="34" customFormat="1">
      <c r="A801" s="494" t="s">
        <v>1796</v>
      </c>
      <c r="B801" s="495">
        <v>38</v>
      </c>
      <c r="C801" s="495">
        <v>52</v>
      </c>
      <c r="D801" s="496">
        <v>1.368421052631579</v>
      </c>
      <c r="E801" s="495">
        <v>0</v>
      </c>
      <c r="F801" s="495">
        <v>3</v>
      </c>
      <c r="G801" s="495">
        <v>1</v>
      </c>
      <c r="H801" s="495">
        <v>5</v>
      </c>
      <c r="I801" s="495">
        <v>5</v>
      </c>
      <c r="J801" s="495">
        <v>4</v>
      </c>
      <c r="K801" s="495">
        <v>2</v>
      </c>
      <c r="L801" s="495">
        <v>2</v>
      </c>
      <c r="M801" s="495">
        <v>2</v>
      </c>
      <c r="N801" s="495">
        <v>1</v>
      </c>
      <c r="O801" s="495">
        <v>2</v>
      </c>
      <c r="P801" s="495">
        <v>3</v>
      </c>
      <c r="Q801" s="495">
        <v>2</v>
      </c>
      <c r="R801" s="495">
        <v>1</v>
      </c>
      <c r="S801" s="495">
        <v>5</v>
      </c>
    </row>
    <row r="802" spans="1:19" s="34" customFormat="1">
      <c r="A802" s="494" t="s">
        <v>1797</v>
      </c>
      <c r="B802" s="495">
        <v>3</v>
      </c>
      <c r="C802" s="495">
        <v>19</v>
      </c>
      <c r="D802" s="496">
        <v>6.333333333333333</v>
      </c>
      <c r="E802" s="495">
        <v>0</v>
      </c>
      <c r="F802" s="495">
        <v>1</v>
      </c>
      <c r="G802" s="495">
        <v>0</v>
      </c>
      <c r="H802" s="495">
        <v>0</v>
      </c>
      <c r="I802" s="495">
        <v>0</v>
      </c>
      <c r="J802" s="495">
        <v>0</v>
      </c>
      <c r="K802" s="495">
        <v>0</v>
      </c>
      <c r="L802" s="495">
        <v>0</v>
      </c>
      <c r="M802" s="495">
        <v>0</v>
      </c>
      <c r="N802" s="495">
        <v>0</v>
      </c>
      <c r="O802" s="495">
        <v>0</v>
      </c>
      <c r="P802" s="495">
        <v>0</v>
      </c>
      <c r="Q802" s="495">
        <v>1</v>
      </c>
      <c r="R802" s="495">
        <v>0</v>
      </c>
      <c r="S802" s="495">
        <v>1</v>
      </c>
    </row>
    <row r="803" spans="1:19" s="34" customFormat="1">
      <c r="A803" s="494" t="s">
        <v>1799</v>
      </c>
      <c r="B803" s="495">
        <v>9</v>
      </c>
      <c r="C803" s="495">
        <v>19</v>
      </c>
      <c r="D803" s="496">
        <v>2.1111111111111112</v>
      </c>
      <c r="E803" s="495">
        <v>0</v>
      </c>
      <c r="F803" s="495">
        <v>2</v>
      </c>
      <c r="G803" s="495">
        <v>2</v>
      </c>
      <c r="H803" s="495">
        <v>4</v>
      </c>
      <c r="I803" s="495">
        <v>0</v>
      </c>
      <c r="J803" s="495">
        <v>0</v>
      </c>
      <c r="K803" s="495">
        <v>0</v>
      </c>
      <c r="L803" s="495">
        <v>0</v>
      </c>
      <c r="M803" s="495">
        <v>0</v>
      </c>
      <c r="N803" s="495">
        <v>0</v>
      </c>
      <c r="O803" s="495">
        <v>0</v>
      </c>
      <c r="P803" s="495">
        <v>0</v>
      </c>
      <c r="Q803" s="495">
        <v>0</v>
      </c>
      <c r="R803" s="495">
        <v>0</v>
      </c>
      <c r="S803" s="495">
        <v>1</v>
      </c>
    </row>
    <row r="804" spans="1:19" s="34" customFormat="1">
      <c r="A804" s="494" t="s">
        <v>1800</v>
      </c>
      <c r="B804" s="495">
        <v>1</v>
      </c>
      <c r="C804" s="495">
        <v>1</v>
      </c>
      <c r="D804" s="496">
        <v>1</v>
      </c>
      <c r="E804" s="495">
        <v>0</v>
      </c>
      <c r="F804" s="495">
        <v>0</v>
      </c>
      <c r="G804" s="495">
        <v>0</v>
      </c>
      <c r="H804" s="495">
        <v>0</v>
      </c>
      <c r="I804" s="495">
        <v>0</v>
      </c>
      <c r="J804" s="495">
        <v>1</v>
      </c>
      <c r="K804" s="495">
        <v>0</v>
      </c>
      <c r="L804" s="495">
        <v>0</v>
      </c>
      <c r="M804" s="495">
        <v>0</v>
      </c>
      <c r="N804" s="495">
        <v>0</v>
      </c>
      <c r="O804" s="495">
        <v>0</v>
      </c>
      <c r="P804" s="495">
        <v>0</v>
      </c>
      <c r="Q804" s="495">
        <v>0</v>
      </c>
      <c r="R804" s="495">
        <v>0</v>
      </c>
      <c r="S804" s="495">
        <v>0</v>
      </c>
    </row>
    <row r="805" spans="1:19" s="34" customFormat="1">
      <c r="A805" s="494" t="s">
        <v>1801</v>
      </c>
      <c r="B805" s="495">
        <v>1</v>
      </c>
      <c r="C805" s="495">
        <v>1</v>
      </c>
      <c r="D805" s="496">
        <v>1</v>
      </c>
      <c r="E805" s="495">
        <v>0</v>
      </c>
      <c r="F805" s="495">
        <v>0</v>
      </c>
      <c r="G805" s="495">
        <v>0</v>
      </c>
      <c r="H805" s="495">
        <v>0</v>
      </c>
      <c r="I805" s="495">
        <v>0</v>
      </c>
      <c r="J805" s="495">
        <v>0</v>
      </c>
      <c r="K805" s="495">
        <v>0</v>
      </c>
      <c r="L805" s="495">
        <v>0</v>
      </c>
      <c r="M805" s="495">
        <v>0</v>
      </c>
      <c r="N805" s="495">
        <v>0</v>
      </c>
      <c r="O805" s="495">
        <v>0</v>
      </c>
      <c r="P805" s="495">
        <v>0</v>
      </c>
      <c r="Q805" s="495">
        <v>1</v>
      </c>
      <c r="R805" s="495">
        <v>0</v>
      </c>
      <c r="S805" s="495">
        <v>0</v>
      </c>
    </row>
    <row r="806" spans="1:19" s="34" customFormat="1">
      <c r="A806" s="494" t="s">
        <v>1802</v>
      </c>
      <c r="B806" s="495">
        <v>6</v>
      </c>
      <c r="C806" s="495">
        <v>20</v>
      </c>
      <c r="D806" s="496">
        <v>3.3333333333333335</v>
      </c>
      <c r="E806" s="495">
        <v>1</v>
      </c>
      <c r="F806" s="495">
        <v>0</v>
      </c>
      <c r="G806" s="495">
        <v>0</v>
      </c>
      <c r="H806" s="495">
        <v>1</v>
      </c>
      <c r="I806" s="495">
        <v>0</v>
      </c>
      <c r="J806" s="495">
        <v>1</v>
      </c>
      <c r="K806" s="495">
        <v>0</v>
      </c>
      <c r="L806" s="495">
        <v>0</v>
      </c>
      <c r="M806" s="495">
        <v>0</v>
      </c>
      <c r="N806" s="495">
        <v>0</v>
      </c>
      <c r="O806" s="495">
        <v>1</v>
      </c>
      <c r="P806" s="495">
        <v>2</v>
      </c>
      <c r="Q806" s="495">
        <v>0</v>
      </c>
      <c r="R806" s="495">
        <v>0</v>
      </c>
      <c r="S806" s="495">
        <v>0</v>
      </c>
    </row>
    <row r="807" spans="1:19" s="34" customFormat="1">
      <c r="A807" s="494" t="s">
        <v>1803</v>
      </c>
      <c r="B807" s="495">
        <v>616</v>
      </c>
      <c r="C807" s="495">
        <v>742</v>
      </c>
      <c r="D807" s="496">
        <v>1.2045454545454546</v>
      </c>
      <c r="E807" s="495">
        <v>5</v>
      </c>
      <c r="F807" s="495">
        <v>57</v>
      </c>
      <c r="G807" s="495">
        <v>75</v>
      </c>
      <c r="H807" s="495">
        <v>74</v>
      </c>
      <c r="I807" s="495">
        <v>54</v>
      </c>
      <c r="J807" s="495">
        <v>42</v>
      </c>
      <c r="K807" s="495">
        <v>36</v>
      </c>
      <c r="L807" s="495">
        <v>47</v>
      </c>
      <c r="M807" s="495">
        <v>43</v>
      </c>
      <c r="N807" s="495">
        <v>32</v>
      </c>
      <c r="O807" s="495">
        <v>34</v>
      </c>
      <c r="P807" s="495">
        <v>35</v>
      </c>
      <c r="Q807" s="495">
        <v>25</v>
      </c>
      <c r="R807" s="495">
        <v>20</v>
      </c>
      <c r="S807" s="495">
        <v>37</v>
      </c>
    </row>
    <row r="808" spans="1:19" s="34" customFormat="1">
      <c r="A808" s="494" t="s">
        <v>1804</v>
      </c>
      <c r="B808" s="495">
        <v>17</v>
      </c>
      <c r="C808" s="495">
        <v>65</v>
      </c>
      <c r="D808" s="496">
        <v>3.8235294117647061</v>
      </c>
      <c r="E808" s="495">
        <v>0</v>
      </c>
      <c r="F808" s="495">
        <v>0</v>
      </c>
      <c r="G808" s="495">
        <v>0</v>
      </c>
      <c r="H808" s="495">
        <v>2</v>
      </c>
      <c r="I808" s="495">
        <v>2</v>
      </c>
      <c r="J808" s="495">
        <v>1</v>
      </c>
      <c r="K808" s="495">
        <v>0</v>
      </c>
      <c r="L808" s="495">
        <v>2</v>
      </c>
      <c r="M808" s="495">
        <v>1</v>
      </c>
      <c r="N808" s="495">
        <v>2</v>
      </c>
      <c r="O808" s="495">
        <v>2</v>
      </c>
      <c r="P808" s="495">
        <v>3</v>
      </c>
      <c r="Q808" s="495">
        <v>2</v>
      </c>
      <c r="R808" s="495">
        <v>0</v>
      </c>
      <c r="S808" s="495">
        <v>0</v>
      </c>
    </row>
    <row r="809" spans="1:19" s="34" customFormat="1">
      <c r="A809" s="494" t="s">
        <v>1805</v>
      </c>
      <c r="B809" s="495">
        <v>9</v>
      </c>
      <c r="C809" s="495">
        <v>22</v>
      </c>
      <c r="D809" s="496">
        <v>2.4444444444444446</v>
      </c>
      <c r="E809" s="495">
        <v>1</v>
      </c>
      <c r="F809" s="495">
        <v>0</v>
      </c>
      <c r="G809" s="495">
        <v>0</v>
      </c>
      <c r="H809" s="495">
        <v>0</v>
      </c>
      <c r="I809" s="495">
        <v>2</v>
      </c>
      <c r="J809" s="495">
        <v>3</v>
      </c>
      <c r="K809" s="495">
        <v>2</v>
      </c>
      <c r="L809" s="495">
        <v>0</v>
      </c>
      <c r="M809" s="495">
        <v>1</v>
      </c>
      <c r="N809" s="495">
        <v>0</v>
      </c>
      <c r="O809" s="495">
        <v>0</v>
      </c>
      <c r="P809" s="495">
        <v>0</v>
      </c>
      <c r="Q809" s="495">
        <v>0</v>
      </c>
      <c r="R809" s="495">
        <v>0</v>
      </c>
      <c r="S809" s="495">
        <v>0</v>
      </c>
    </row>
    <row r="810" spans="1:19" s="34" customFormat="1">
      <c r="A810" s="494" t="s">
        <v>1806</v>
      </c>
      <c r="B810" s="495">
        <v>5</v>
      </c>
      <c r="C810" s="495">
        <v>25</v>
      </c>
      <c r="D810" s="496">
        <v>5</v>
      </c>
      <c r="E810" s="495">
        <v>0</v>
      </c>
      <c r="F810" s="495">
        <v>0</v>
      </c>
      <c r="G810" s="495">
        <v>0</v>
      </c>
      <c r="H810" s="495">
        <v>0</v>
      </c>
      <c r="I810" s="495">
        <v>0</v>
      </c>
      <c r="J810" s="495">
        <v>0</v>
      </c>
      <c r="K810" s="495">
        <v>0</v>
      </c>
      <c r="L810" s="495">
        <v>0</v>
      </c>
      <c r="M810" s="495">
        <v>2</v>
      </c>
      <c r="N810" s="495">
        <v>1</v>
      </c>
      <c r="O810" s="495">
        <v>0</v>
      </c>
      <c r="P810" s="495">
        <v>1</v>
      </c>
      <c r="Q810" s="495">
        <v>1</v>
      </c>
      <c r="R810" s="495">
        <v>0</v>
      </c>
      <c r="S810" s="495">
        <v>0</v>
      </c>
    </row>
    <row r="811" spans="1:19" s="34" customFormat="1">
      <c r="A811" s="494" t="s">
        <v>1807</v>
      </c>
      <c r="B811" s="495">
        <v>7</v>
      </c>
      <c r="C811" s="495">
        <v>29</v>
      </c>
      <c r="D811" s="496">
        <v>4.1428571428571432</v>
      </c>
      <c r="E811" s="495">
        <v>0</v>
      </c>
      <c r="F811" s="495">
        <v>1</v>
      </c>
      <c r="G811" s="495">
        <v>1</v>
      </c>
      <c r="H811" s="495">
        <v>0</v>
      </c>
      <c r="I811" s="495">
        <v>0</v>
      </c>
      <c r="J811" s="495">
        <v>0</v>
      </c>
      <c r="K811" s="495">
        <v>0</v>
      </c>
      <c r="L811" s="495">
        <v>0</v>
      </c>
      <c r="M811" s="495">
        <v>0</v>
      </c>
      <c r="N811" s="495">
        <v>1</v>
      </c>
      <c r="O811" s="495">
        <v>2</v>
      </c>
      <c r="P811" s="495">
        <v>0</v>
      </c>
      <c r="Q811" s="495">
        <v>1</v>
      </c>
      <c r="R811" s="495">
        <v>1</v>
      </c>
      <c r="S811" s="495">
        <v>0</v>
      </c>
    </row>
    <row r="812" spans="1:19" s="34" customFormat="1">
      <c r="A812" s="494" t="s">
        <v>1808</v>
      </c>
      <c r="B812" s="495">
        <v>19</v>
      </c>
      <c r="C812" s="495">
        <v>27</v>
      </c>
      <c r="D812" s="496">
        <v>1.4210526315789473</v>
      </c>
      <c r="E812" s="495">
        <v>0</v>
      </c>
      <c r="F812" s="495">
        <v>0</v>
      </c>
      <c r="G812" s="495">
        <v>0</v>
      </c>
      <c r="H812" s="495">
        <v>0</v>
      </c>
      <c r="I812" s="495">
        <v>0</v>
      </c>
      <c r="J812" s="495">
        <v>0</v>
      </c>
      <c r="K812" s="495">
        <v>0</v>
      </c>
      <c r="L812" s="495">
        <v>1</v>
      </c>
      <c r="M812" s="495">
        <v>0</v>
      </c>
      <c r="N812" s="495">
        <v>0</v>
      </c>
      <c r="O812" s="495">
        <v>1</v>
      </c>
      <c r="P812" s="495">
        <v>0</v>
      </c>
      <c r="Q812" s="495">
        <v>1</v>
      </c>
      <c r="R812" s="495">
        <v>5</v>
      </c>
      <c r="S812" s="495">
        <v>11</v>
      </c>
    </row>
    <row r="813" spans="1:19" s="34" customFormat="1">
      <c r="A813" s="494" t="s">
        <v>1809</v>
      </c>
      <c r="B813" s="495">
        <v>2</v>
      </c>
      <c r="C813" s="495">
        <v>4</v>
      </c>
      <c r="D813" s="496">
        <v>2</v>
      </c>
      <c r="E813" s="495">
        <v>0</v>
      </c>
      <c r="F813" s="495">
        <v>0</v>
      </c>
      <c r="G813" s="495">
        <v>1</v>
      </c>
      <c r="H813" s="495">
        <v>0</v>
      </c>
      <c r="I813" s="495">
        <v>0</v>
      </c>
      <c r="J813" s="495">
        <v>0</v>
      </c>
      <c r="K813" s="495">
        <v>0</v>
      </c>
      <c r="L813" s="495">
        <v>0</v>
      </c>
      <c r="M813" s="495">
        <v>0</v>
      </c>
      <c r="N813" s="495">
        <v>0</v>
      </c>
      <c r="O813" s="495">
        <v>0</v>
      </c>
      <c r="P813" s="495">
        <v>1</v>
      </c>
      <c r="Q813" s="495">
        <v>0</v>
      </c>
      <c r="R813" s="495">
        <v>0</v>
      </c>
      <c r="S813" s="495">
        <v>0</v>
      </c>
    </row>
    <row r="814" spans="1:19" s="34" customFormat="1">
      <c r="A814" s="494" t="s">
        <v>1810</v>
      </c>
      <c r="B814" s="495">
        <v>6</v>
      </c>
      <c r="C814" s="495">
        <v>7</v>
      </c>
      <c r="D814" s="496">
        <v>1.1666666666666667</v>
      </c>
      <c r="E814" s="495">
        <v>0</v>
      </c>
      <c r="F814" s="495">
        <v>0</v>
      </c>
      <c r="G814" s="495">
        <v>0</v>
      </c>
      <c r="H814" s="495">
        <v>0</v>
      </c>
      <c r="I814" s="495">
        <v>0</v>
      </c>
      <c r="J814" s="495">
        <v>1</v>
      </c>
      <c r="K814" s="495">
        <v>1</v>
      </c>
      <c r="L814" s="495">
        <v>0</v>
      </c>
      <c r="M814" s="495">
        <v>0</v>
      </c>
      <c r="N814" s="495">
        <v>1</v>
      </c>
      <c r="O814" s="495">
        <v>0</v>
      </c>
      <c r="P814" s="495">
        <v>1</v>
      </c>
      <c r="Q814" s="495">
        <v>0</v>
      </c>
      <c r="R814" s="495">
        <v>1</v>
      </c>
      <c r="S814" s="495">
        <v>1</v>
      </c>
    </row>
    <row r="815" spans="1:19" s="34" customFormat="1">
      <c r="A815" s="494" t="s">
        <v>1811</v>
      </c>
      <c r="B815" s="495">
        <v>15</v>
      </c>
      <c r="C815" s="495">
        <v>33</v>
      </c>
      <c r="D815" s="496">
        <v>2.2000000000000002</v>
      </c>
      <c r="E815" s="495">
        <v>0</v>
      </c>
      <c r="F815" s="495">
        <v>1</v>
      </c>
      <c r="G815" s="495">
        <v>1</v>
      </c>
      <c r="H815" s="495">
        <v>0</v>
      </c>
      <c r="I815" s="495">
        <v>2</v>
      </c>
      <c r="J815" s="495">
        <v>0</v>
      </c>
      <c r="K815" s="495">
        <v>0</v>
      </c>
      <c r="L815" s="495">
        <v>0</v>
      </c>
      <c r="M815" s="495">
        <v>1</v>
      </c>
      <c r="N815" s="495">
        <v>1</v>
      </c>
      <c r="O815" s="495">
        <v>2</v>
      </c>
      <c r="P815" s="495">
        <v>0</v>
      </c>
      <c r="Q815" s="495">
        <v>2</v>
      </c>
      <c r="R815" s="495">
        <v>0</v>
      </c>
      <c r="S815" s="495">
        <v>5</v>
      </c>
    </row>
    <row r="816" spans="1:19" s="34" customFormat="1">
      <c r="A816" s="494" t="s">
        <v>1812</v>
      </c>
      <c r="B816" s="495">
        <v>2</v>
      </c>
      <c r="C816" s="495">
        <v>10</v>
      </c>
      <c r="D816" s="496">
        <v>5</v>
      </c>
      <c r="E816" s="495">
        <v>0</v>
      </c>
      <c r="F816" s="495">
        <v>0</v>
      </c>
      <c r="G816" s="495">
        <v>0</v>
      </c>
      <c r="H816" s="495">
        <v>0</v>
      </c>
      <c r="I816" s="495">
        <v>0</v>
      </c>
      <c r="J816" s="495">
        <v>0</v>
      </c>
      <c r="K816" s="495">
        <v>0</v>
      </c>
      <c r="L816" s="495">
        <v>0</v>
      </c>
      <c r="M816" s="495">
        <v>0</v>
      </c>
      <c r="N816" s="495">
        <v>1</v>
      </c>
      <c r="O816" s="495">
        <v>0</v>
      </c>
      <c r="P816" s="495">
        <v>0</v>
      </c>
      <c r="Q816" s="495">
        <v>0</v>
      </c>
      <c r="R816" s="495">
        <v>0</v>
      </c>
      <c r="S816" s="495">
        <v>1</v>
      </c>
    </row>
    <row r="817" spans="1:19" s="34" customFormat="1">
      <c r="A817" s="494" t="s">
        <v>1813</v>
      </c>
      <c r="B817" s="495">
        <v>15</v>
      </c>
      <c r="C817" s="495">
        <v>98</v>
      </c>
      <c r="D817" s="496">
        <v>6.5333333333333332</v>
      </c>
      <c r="E817" s="495">
        <v>0</v>
      </c>
      <c r="F817" s="495">
        <v>0</v>
      </c>
      <c r="G817" s="495">
        <v>0</v>
      </c>
      <c r="H817" s="495">
        <v>0</v>
      </c>
      <c r="I817" s="495">
        <v>1</v>
      </c>
      <c r="J817" s="495">
        <v>2</v>
      </c>
      <c r="K817" s="495">
        <v>2</v>
      </c>
      <c r="L817" s="495">
        <v>0</v>
      </c>
      <c r="M817" s="495">
        <v>1</v>
      </c>
      <c r="N817" s="495">
        <v>1</v>
      </c>
      <c r="O817" s="495">
        <v>3</v>
      </c>
      <c r="P817" s="495">
        <v>0</v>
      </c>
      <c r="Q817" s="495">
        <v>1</v>
      </c>
      <c r="R817" s="495">
        <v>0</v>
      </c>
      <c r="S817" s="495">
        <v>4</v>
      </c>
    </row>
    <row r="818" spans="1:19" s="34" customFormat="1">
      <c r="A818" s="494" t="s">
        <v>1814</v>
      </c>
      <c r="B818" s="495">
        <v>267</v>
      </c>
      <c r="C818" s="495">
        <v>5155</v>
      </c>
      <c r="D818" s="496">
        <v>19.307116104868914</v>
      </c>
      <c r="E818" s="495">
        <v>1</v>
      </c>
      <c r="F818" s="495">
        <v>1</v>
      </c>
      <c r="G818" s="495">
        <v>0</v>
      </c>
      <c r="H818" s="495">
        <v>1</v>
      </c>
      <c r="I818" s="495">
        <v>4</v>
      </c>
      <c r="J818" s="495">
        <v>5</v>
      </c>
      <c r="K818" s="495">
        <v>2</v>
      </c>
      <c r="L818" s="495">
        <v>3</v>
      </c>
      <c r="M818" s="495">
        <v>2</v>
      </c>
      <c r="N818" s="495">
        <v>5</v>
      </c>
      <c r="O818" s="495">
        <v>5</v>
      </c>
      <c r="P818" s="495">
        <v>7</v>
      </c>
      <c r="Q818" s="495">
        <v>9</v>
      </c>
      <c r="R818" s="495">
        <v>11</v>
      </c>
      <c r="S818" s="495">
        <v>211</v>
      </c>
    </row>
    <row r="819" spans="1:19" s="34" customFormat="1">
      <c r="A819" s="494" t="s">
        <v>1815</v>
      </c>
      <c r="B819" s="495">
        <v>65</v>
      </c>
      <c r="C819" s="495">
        <v>238</v>
      </c>
      <c r="D819" s="496">
        <v>3.6615384615384614</v>
      </c>
      <c r="E819" s="495">
        <v>2</v>
      </c>
      <c r="F819" s="495">
        <v>6</v>
      </c>
      <c r="G819" s="495">
        <v>3</v>
      </c>
      <c r="H819" s="495">
        <v>2</v>
      </c>
      <c r="I819" s="495">
        <v>4</v>
      </c>
      <c r="J819" s="495">
        <v>7</v>
      </c>
      <c r="K819" s="495">
        <v>6</v>
      </c>
      <c r="L819" s="495">
        <v>6</v>
      </c>
      <c r="M819" s="495">
        <v>6</v>
      </c>
      <c r="N819" s="495">
        <v>3</v>
      </c>
      <c r="O819" s="495">
        <v>7</v>
      </c>
      <c r="P819" s="495">
        <v>3</v>
      </c>
      <c r="Q819" s="495">
        <v>2</v>
      </c>
      <c r="R819" s="495">
        <v>3</v>
      </c>
      <c r="S819" s="495">
        <v>5</v>
      </c>
    </row>
    <row r="820" spans="1:19" s="34" customFormat="1">
      <c r="A820" s="494" t="s">
        <v>1816</v>
      </c>
      <c r="B820" s="495">
        <v>241</v>
      </c>
      <c r="C820" s="495">
        <v>462</v>
      </c>
      <c r="D820" s="496">
        <v>1.9170124481327802</v>
      </c>
      <c r="E820" s="495">
        <v>0</v>
      </c>
      <c r="F820" s="495">
        <v>19</v>
      </c>
      <c r="G820" s="495">
        <v>28</v>
      </c>
      <c r="H820" s="495">
        <v>39</v>
      </c>
      <c r="I820" s="495">
        <v>39</v>
      </c>
      <c r="J820" s="495">
        <v>22</v>
      </c>
      <c r="K820" s="495">
        <v>22</v>
      </c>
      <c r="L820" s="495">
        <v>20</v>
      </c>
      <c r="M820" s="495">
        <v>12</v>
      </c>
      <c r="N820" s="495">
        <v>9</v>
      </c>
      <c r="O820" s="495">
        <v>11</v>
      </c>
      <c r="P820" s="495">
        <v>6</v>
      </c>
      <c r="Q820" s="495">
        <v>6</v>
      </c>
      <c r="R820" s="495">
        <v>2</v>
      </c>
      <c r="S820" s="495">
        <v>6</v>
      </c>
    </row>
    <row r="821" spans="1:19" s="34" customFormat="1">
      <c r="A821" s="494" t="s">
        <v>1817</v>
      </c>
      <c r="B821" s="495">
        <v>257</v>
      </c>
      <c r="C821" s="495">
        <v>453</v>
      </c>
      <c r="D821" s="496">
        <v>1.7626459143968871</v>
      </c>
      <c r="E821" s="495">
        <v>5</v>
      </c>
      <c r="F821" s="495">
        <v>8</v>
      </c>
      <c r="G821" s="495">
        <v>16</v>
      </c>
      <c r="H821" s="495">
        <v>12</v>
      </c>
      <c r="I821" s="495">
        <v>16</v>
      </c>
      <c r="J821" s="495">
        <v>25</v>
      </c>
      <c r="K821" s="495">
        <v>24</v>
      </c>
      <c r="L821" s="495">
        <v>39</v>
      </c>
      <c r="M821" s="495">
        <v>32</v>
      </c>
      <c r="N821" s="495">
        <v>21</v>
      </c>
      <c r="O821" s="495">
        <v>14</v>
      </c>
      <c r="P821" s="495">
        <v>4</v>
      </c>
      <c r="Q821" s="495">
        <v>7</v>
      </c>
      <c r="R821" s="495">
        <v>9</v>
      </c>
      <c r="S821" s="495">
        <v>25</v>
      </c>
    </row>
    <row r="822" spans="1:19" s="34" customFormat="1">
      <c r="A822" s="494" t="s">
        <v>1818</v>
      </c>
      <c r="B822" s="495">
        <v>88</v>
      </c>
      <c r="C822" s="495">
        <v>705</v>
      </c>
      <c r="D822" s="496">
        <v>8.0113636363636367</v>
      </c>
      <c r="E822" s="495">
        <v>0</v>
      </c>
      <c r="F822" s="495">
        <v>0</v>
      </c>
      <c r="G822" s="495">
        <v>0</v>
      </c>
      <c r="H822" s="495">
        <v>4</v>
      </c>
      <c r="I822" s="495">
        <v>7</v>
      </c>
      <c r="J822" s="495">
        <v>16</v>
      </c>
      <c r="K822" s="495">
        <v>16</v>
      </c>
      <c r="L822" s="495">
        <v>14</v>
      </c>
      <c r="M822" s="495">
        <v>12</v>
      </c>
      <c r="N822" s="495">
        <v>6</v>
      </c>
      <c r="O822" s="495">
        <v>2</v>
      </c>
      <c r="P822" s="495">
        <v>0</v>
      </c>
      <c r="Q822" s="495">
        <v>5</v>
      </c>
      <c r="R822" s="495">
        <v>1</v>
      </c>
      <c r="S822" s="495">
        <v>5</v>
      </c>
    </row>
    <row r="823" spans="1:19" s="34" customFormat="1">
      <c r="A823" s="494" t="s">
        <v>1819</v>
      </c>
      <c r="B823" s="495">
        <v>28</v>
      </c>
      <c r="C823" s="495">
        <v>79</v>
      </c>
      <c r="D823" s="496">
        <v>2.8214285714285716</v>
      </c>
      <c r="E823" s="495">
        <v>0</v>
      </c>
      <c r="F823" s="495">
        <v>0</v>
      </c>
      <c r="G823" s="495">
        <v>1</v>
      </c>
      <c r="H823" s="495">
        <v>0</v>
      </c>
      <c r="I823" s="495">
        <v>5</v>
      </c>
      <c r="J823" s="495">
        <v>1</v>
      </c>
      <c r="K823" s="495">
        <v>7</v>
      </c>
      <c r="L823" s="495">
        <v>1</v>
      </c>
      <c r="M823" s="495">
        <v>0</v>
      </c>
      <c r="N823" s="495">
        <v>2</v>
      </c>
      <c r="O823" s="495">
        <v>1</v>
      </c>
      <c r="P823" s="495">
        <v>4</v>
      </c>
      <c r="Q823" s="495">
        <v>2</v>
      </c>
      <c r="R823" s="495">
        <v>1</v>
      </c>
      <c r="S823" s="495">
        <v>3</v>
      </c>
    </row>
    <row r="824" spans="1:19" s="34" customFormat="1">
      <c r="A824" s="494" t="s">
        <v>1820</v>
      </c>
      <c r="B824" s="495">
        <v>39</v>
      </c>
      <c r="C824" s="495">
        <v>235</v>
      </c>
      <c r="D824" s="496">
        <v>6.0256410256410255</v>
      </c>
      <c r="E824" s="495">
        <v>0</v>
      </c>
      <c r="F824" s="495">
        <v>5</v>
      </c>
      <c r="G824" s="495">
        <v>5</v>
      </c>
      <c r="H824" s="495">
        <v>4</v>
      </c>
      <c r="I824" s="495">
        <v>1</v>
      </c>
      <c r="J824" s="495">
        <v>0</v>
      </c>
      <c r="K824" s="495">
        <v>1</v>
      </c>
      <c r="L824" s="495">
        <v>4</v>
      </c>
      <c r="M824" s="495">
        <v>4</v>
      </c>
      <c r="N824" s="495">
        <v>1</v>
      </c>
      <c r="O824" s="495">
        <v>2</v>
      </c>
      <c r="P824" s="495">
        <v>3</v>
      </c>
      <c r="Q824" s="495">
        <v>1</v>
      </c>
      <c r="R824" s="495">
        <v>1</v>
      </c>
      <c r="S824" s="495">
        <v>7</v>
      </c>
    </row>
    <row r="825" spans="1:19" s="34" customFormat="1">
      <c r="A825" s="494" t="s">
        <v>1821</v>
      </c>
      <c r="B825" s="495">
        <v>142</v>
      </c>
      <c r="C825" s="495">
        <v>1753</v>
      </c>
      <c r="D825" s="496">
        <v>12.345070422535212</v>
      </c>
      <c r="E825" s="495">
        <v>0</v>
      </c>
      <c r="F825" s="495">
        <v>1</v>
      </c>
      <c r="G825" s="495">
        <v>1</v>
      </c>
      <c r="H825" s="495">
        <v>3</v>
      </c>
      <c r="I825" s="495">
        <v>2</v>
      </c>
      <c r="J825" s="495">
        <v>0</v>
      </c>
      <c r="K825" s="495">
        <v>0</v>
      </c>
      <c r="L825" s="495">
        <v>0</v>
      </c>
      <c r="M825" s="495">
        <v>2</v>
      </c>
      <c r="N825" s="495">
        <v>6</v>
      </c>
      <c r="O825" s="495">
        <v>4</v>
      </c>
      <c r="P825" s="495">
        <v>9</v>
      </c>
      <c r="Q825" s="495">
        <v>9</v>
      </c>
      <c r="R825" s="495">
        <v>19</v>
      </c>
      <c r="S825" s="495">
        <v>86</v>
      </c>
    </row>
    <row r="826" spans="1:19" s="34" customFormat="1">
      <c r="A826" s="494" t="s">
        <v>1822</v>
      </c>
      <c r="B826" s="495">
        <v>291</v>
      </c>
      <c r="C826" s="495">
        <v>1556</v>
      </c>
      <c r="D826" s="496">
        <v>5.3470790378006869</v>
      </c>
      <c r="E826" s="495">
        <v>1</v>
      </c>
      <c r="F826" s="495">
        <v>8</v>
      </c>
      <c r="G826" s="495">
        <v>11</v>
      </c>
      <c r="H826" s="495">
        <v>13</v>
      </c>
      <c r="I826" s="495">
        <v>14</v>
      </c>
      <c r="J826" s="495">
        <v>11</v>
      </c>
      <c r="K826" s="495">
        <v>14</v>
      </c>
      <c r="L826" s="495">
        <v>16</v>
      </c>
      <c r="M826" s="495">
        <v>11</v>
      </c>
      <c r="N826" s="495">
        <v>17</v>
      </c>
      <c r="O826" s="495">
        <v>31</v>
      </c>
      <c r="P826" s="495">
        <v>30</v>
      </c>
      <c r="Q826" s="495">
        <v>32</v>
      </c>
      <c r="R826" s="495">
        <v>26</v>
      </c>
      <c r="S826" s="495">
        <v>56</v>
      </c>
    </row>
    <row r="827" spans="1:19" s="34" customFormat="1">
      <c r="A827" s="494" t="s">
        <v>1823</v>
      </c>
      <c r="B827" s="495">
        <v>1</v>
      </c>
      <c r="C827" s="495">
        <v>8</v>
      </c>
      <c r="D827" s="496">
        <v>8</v>
      </c>
      <c r="E827" s="495">
        <v>0</v>
      </c>
      <c r="F827" s="495">
        <v>0</v>
      </c>
      <c r="G827" s="495">
        <v>1</v>
      </c>
      <c r="H827" s="495">
        <v>0</v>
      </c>
      <c r="I827" s="495">
        <v>0</v>
      </c>
      <c r="J827" s="495">
        <v>0</v>
      </c>
      <c r="K827" s="495">
        <v>0</v>
      </c>
      <c r="L827" s="495">
        <v>0</v>
      </c>
      <c r="M827" s="495">
        <v>0</v>
      </c>
      <c r="N827" s="495">
        <v>0</v>
      </c>
      <c r="O827" s="495">
        <v>0</v>
      </c>
      <c r="P827" s="495">
        <v>0</v>
      </c>
      <c r="Q827" s="495">
        <v>0</v>
      </c>
      <c r="R827" s="495">
        <v>0</v>
      </c>
      <c r="S827" s="495">
        <v>0</v>
      </c>
    </row>
    <row r="828" spans="1:19" s="34" customFormat="1">
      <c r="A828" s="492" t="s">
        <v>224</v>
      </c>
      <c r="B828" s="491">
        <v>14228</v>
      </c>
      <c r="C828" s="491">
        <v>58619</v>
      </c>
      <c r="D828" s="493">
        <v>4.1199746977790275</v>
      </c>
      <c r="E828" s="491">
        <v>26</v>
      </c>
      <c r="F828" s="491">
        <v>209</v>
      </c>
      <c r="G828" s="491">
        <v>328</v>
      </c>
      <c r="H828" s="491">
        <v>536</v>
      </c>
      <c r="I828" s="491">
        <v>748</v>
      </c>
      <c r="J828" s="491">
        <v>661</v>
      </c>
      <c r="K828" s="491">
        <v>887</v>
      </c>
      <c r="L828" s="491">
        <v>969</v>
      </c>
      <c r="M828" s="491">
        <v>929</v>
      </c>
      <c r="N828" s="491">
        <v>924</v>
      </c>
      <c r="O828" s="491">
        <v>1009</v>
      </c>
      <c r="P828" s="491">
        <v>1118</v>
      </c>
      <c r="Q828" s="491">
        <v>1089</v>
      </c>
      <c r="R828" s="491">
        <v>1144</v>
      </c>
      <c r="S828" s="491">
        <v>3651</v>
      </c>
    </row>
    <row r="829" spans="1:19" s="34" customFormat="1">
      <c r="A829" s="494" t="s">
        <v>1824</v>
      </c>
      <c r="B829" s="495">
        <v>132</v>
      </c>
      <c r="C829" s="495">
        <v>1431</v>
      </c>
      <c r="D829" s="496">
        <v>10.840909090909092</v>
      </c>
      <c r="E829" s="495">
        <v>6</v>
      </c>
      <c r="F829" s="495">
        <v>16</v>
      </c>
      <c r="G829" s="495">
        <v>13</v>
      </c>
      <c r="H829" s="495">
        <v>22</v>
      </c>
      <c r="I829" s="495">
        <v>4</v>
      </c>
      <c r="J829" s="495">
        <v>3</v>
      </c>
      <c r="K829" s="495">
        <v>5</v>
      </c>
      <c r="L829" s="495">
        <v>5</v>
      </c>
      <c r="M829" s="495">
        <v>3</v>
      </c>
      <c r="N829" s="495">
        <v>3</v>
      </c>
      <c r="O829" s="495">
        <v>6</v>
      </c>
      <c r="P829" s="495">
        <v>4</v>
      </c>
      <c r="Q829" s="495">
        <v>4</v>
      </c>
      <c r="R829" s="495">
        <v>9</v>
      </c>
      <c r="S829" s="495">
        <v>29</v>
      </c>
    </row>
    <row r="830" spans="1:19" s="34" customFormat="1">
      <c r="A830" s="494" t="s">
        <v>1825</v>
      </c>
      <c r="B830" s="495">
        <v>3</v>
      </c>
      <c r="C830" s="495">
        <v>19</v>
      </c>
      <c r="D830" s="496">
        <v>6.333333333333333</v>
      </c>
      <c r="E830" s="495">
        <v>0</v>
      </c>
      <c r="F830" s="495">
        <v>0</v>
      </c>
      <c r="G830" s="495">
        <v>1</v>
      </c>
      <c r="H830" s="495">
        <v>0</v>
      </c>
      <c r="I830" s="495">
        <v>0</v>
      </c>
      <c r="J830" s="495">
        <v>0</v>
      </c>
      <c r="K830" s="495">
        <v>0</v>
      </c>
      <c r="L830" s="495">
        <v>1</v>
      </c>
      <c r="M830" s="495">
        <v>0</v>
      </c>
      <c r="N830" s="495">
        <v>0</v>
      </c>
      <c r="O830" s="495">
        <v>0</v>
      </c>
      <c r="P830" s="495">
        <v>1</v>
      </c>
      <c r="Q830" s="495">
        <v>0</v>
      </c>
      <c r="R830" s="495">
        <v>0</v>
      </c>
      <c r="S830" s="495">
        <v>0</v>
      </c>
    </row>
    <row r="831" spans="1:19" s="34" customFormat="1">
      <c r="A831" s="494" t="s">
        <v>1826</v>
      </c>
      <c r="B831" s="495">
        <v>7</v>
      </c>
      <c r="C831" s="495">
        <v>26</v>
      </c>
      <c r="D831" s="496">
        <v>3.7142857142857144</v>
      </c>
      <c r="E831" s="495">
        <v>0</v>
      </c>
      <c r="F831" s="495">
        <v>0</v>
      </c>
      <c r="G831" s="495">
        <v>1</v>
      </c>
      <c r="H831" s="495">
        <v>0</v>
      </c>
      <c r="I831" s="495">
        <v>1</v>
      </c>
      <c r="J831" s="495">
        <v>1</v>
      </c>
      <c r="K831" s="495">
        <v>0</v>
      </c>
      <c r="L831" s="495">
        <v>0</v>
      </c>
      <c r="M831" s="495">
        <v>0</v>
      </c>
      <c r="N831" s="495">
        <v>1</v>
      </c>
      <c r="O831" s="495">
        <v>0</v>
      </c>
      <c r="P831" s="495">
        <v>2</v>
      </c>
      <c r="Q831" s="495">
        <v>0</v>
      </c>
      <c r="R831" s="495">
        <v>0</v>
      </c>
      <c r="S831" s="495">
        <v>1</v>
      </c>
    </row>
    <row r="832" spans="1:19" s="34" customFormat="1">
      <c r="A832" s="494" t="s">
        <v>1827</v>
      </c>
      <c r="B832" s="495">
        <v>1</v>
      </c>
      <c r="C832" s="495">
        <v>3</v>
      </c>
      <c r="D832" s="496">
        <v>3</v>
      </c>
      <c r="E832" s="495">
        <v>0</v>
      </c>
      <c r="F832" s="495">
        <v>0</v>
      </c>
      <c r="G832" s="495">
        <v>0</v>
      </c>
      <c r="H832" s="495">
        <v>0</v>
      </c>
      <c r="I832" s="495">
        <v>0</v>
      </c>
      <c r="J832" s="495">
        <v>0</v>
      </c>
      <c r="K832" s="495">
        <v>0</v>
      </c>
      <c r="L832" s="495">
        <v>0</v>
      </c>
      <c r="M832" s="495">
        <v>0</v>
      </c>
      <c r="N832" s="495">
        <v>1</v>
      </c>
      <c r="O832" s="495">
        <v>0</v>
      </c>
      <c r="P832" s="495">
        <v>0</v>
      </c>
      <c r="Q832" s="495">
        <v>0</v>
      </c>
      <c r="R832" s="495">
        <v>0</v>
      </c>
      <c r="S832" s="495">
        <v>0</v>
      </c>
    </row>
    <row r="833" spans="1:19" s="34" customFormat="1">
      <c r="A833" s="494" t="s">
        <v>1828</v>
      </c>
      <c r="B833" s="495">
        <v>245</v>
      </c>
      <c r="C833" s="495">
        <v>1049</v>
      </c>
      <c r="D833" s="496">
        <v>4.2816326530612248</v>
      </c>
      <c r="E833" s="495">
        <v>0</v>
      </c>
      <c r="F833" s="495">
        <v>0</v>
      </c>
      <c r="G833" s="495">
        <v>1</v>
      </c>
      <c r="H833" s="495">
        <v>0</v>
      </c>
      <c r="I833" s="495">
        <v>3</v>
      </c>
      <c r="J833" s="495">
        <v>3</v>
      </c>
      <c r="K833" s="495">
        <v>3</v>
      </c>
      <c r="L833" s="495">
        <v>9</v>
      </c>
      <c r="M833" s="495">
        <v>19</v>
      </c>
      <c r="N833" s="495">
        <v>34</v>
      </c>
      <c r="O833" s="495">
        <v>28</v>
      </c>
      <c r="P833" s="495">
        <v>35</v>
      </c>
      <c r="Q833" s="495">
        <v>26</v>
      </c>
      <c r="R833" s="495">
        <v>21</v>
      </c>
      <c r="S833" s="495">
        <v>63</v>
      </c>
    </row>
    <row r="834" spans="1:19" s="34" customFormat="1">
      <c r="A834" s="494" t="s">
        <v>1829</v>
      </c>
      <c r="B834" s="495">
        <v>279</v>
      </c>
      <c r="C834" s="495">
        <v>1397</v>
      </c>
      <c r="D834" s="496">
        <v>5.0071684587813623</v>
      </c>
      <c r="E834" s="495">
        <v>0</v>
      </c>
      <c r="F834" s="495">
        <v>0</v>
      </c>
      <c r="G834" s="495">
        <v>2</v>
      </c>
      <c r="H834" s="495">
        <v>3</v>
      </c>
      <c r="I834" s="495">
        <v>6</v>
      </c>
      <c r="J834" s="495">
        <v>9</v>
      </c>
      <c r="K834" s="495">
        <v>17</v>
      </c>
      <c r="L834" s="495">
        <v>24</v>
      </c>
      <c r="M834" s="495">
        <v>22</v>
      </c>
      <c r="N834" s="495">
        <v>23</v>
      </c>
      <c r="O834" s="495">
        <v>27</v>
      </c>
      <c r="P834" s="495">
        <v>33</v>
      </c>
      <c r="Q834" s="495">
        <v>38</v>
      </c>
      <c r="R834" s="495">
        <v>17</v>
      </c>
      <c r="S834" s="495">
        <v>58</v>
      </c>
    </row>
    <row r="835" spans="1:19" s="34" customFormat="1">
      <c r="A835" s="494" t="s">
        <v>1831</v>
      </c>
      <c r="B835" s="495">
        <v>37</v>
      </c>
      <c r="C835" s="495">
        <v>228</v>
      </c>
      <c r="D835" s="496">
        <v>6.1621621621621623</v>
      </c>
      <c r="E835" s="495">
        <v>0</v>
      </c>
      <c r="F835" s="495">
        <v>1</v>
      </c>
      <c r="G835" s="495">
        <v>11</v>
      </c>
      <c r="H835" s="495">
        <v>17</v>
      </c>
      <c r="I835" s="495">
        <v>8</v>
      </c>
      <c r="J835" s="495">
        <v>0</v>
      </c>
      <c r="K835" s="495">
        <v>0</v>
      </c>
      <c r="L835" s="495">
        <v>0</v>
      </c>
      <c r="M835" s="495">
        <v>0</v>
      </c>
      <c r="N835" s="495">
        <v>0</v>
      </c>
      <c r="O835" s="495">
        <v>0</v>
      </c>
      <c r="P835" s="495">
        <v>0</v>
      </c>
      <c r="Q835" s="495">
        <v>0</v>
      </c>
      <c r="R835" s="495">
        <v>0</v>
      </c>
      <c r="S835" s="495">
        <v>0</v>
      </c>
    </row>
    <row r="836" spans="1:19" s="34" customFormat="1">
      <c r="A836" s="494" t="s">
        <v>1832</v>
      </c>
      <c r="B836" s="495">
        <v>5</v>
      </c>
      <c r="C836" s="495">
        <v>36</v>
      </c>
      <c r="D836" s="496">
        <v>7.2</v>
      </c>
      <c r="E836" s="495">
        <v>0</v>
      </c>
      <c r="F836" s="495">
        <v>0</v>
      </c>
      <c r="G836" s="495">
        <v>0</v>
      </c>
      <c r="H836" s="495">
        <v>0</v>
      </c>
      <c r="I836" s="495">
        <v>0</v>
      </c>
      <c r="J836" s="495">
        <v>0</v>
      </c>
      <c r="K836" s="495">
        <v>0</v>
      </c>
      <c r="L836" s="495">
        <v>0</v>
      </c>
      <c r="M836" s="495">
        <v>0</v>
      </c>
      <c r="N836" s="495">
        <v>2</v>
      </c>
      <c r="O836" s="495">
        <v>0</v>
      </c>
      <c r="P836" s="495">
        <v>0</v>
      </c>
      <c r="Q836" s="495">
        <v>0</v>
      </c>
      <c r="R836" s="495">
        <v>1</v>
      </c>
      <c r="S836" s="495">
        <v>2</v>
      </c>
    </row>
    <row r="837" spans="1:19" s="34" customFormat="1">
      <c r="A837" s="494" t="s">
        <v>1833</v>
      </c>
      <c r="B837" s="495">
        <v>2</v>
      </c>
      <c r="C837" s="495">
        <v>14</v>
      </c>
      <c r="D837" s="496">
        <v>7</v>
      </c>
      <c r="E837" s="495">
        <v>0</v>
      </c>
      <c r="F837" s="495">
        <v>0</v>
      </c>
      <c r="G837" s="495">
        <v>0</v>
      </c>
      <c r="H837" s="495">
        <v>0</v>
      </c>
      <c r="I837" s="495">
        <v>0</v>
      </c>
      <c r="J837" s="495">
        <v>0</v>
      </c>
      <c r="K837" s="495">
        <v>0</v>
      </c>
      <c r="L837" s="495">
        <v>0</v>
      </c>
      <c r="M837" s="495">
        <v>0</v>
      </c>
      <c r="N837" s="495">
        <v>0</v>
      </c>
      <c r="O837" s="495">
        <v>0</v>
      </c>
      <c r="P837" s="495">
        <v>0</v>
      </c>
      <c r="Q837" s="495">
        <v>1</v>
      </c>
      <c r="R837" s="495">
        <v>0</v>
      </c>
      <c r="S837" s="495">
        <v>1</v>
      </c>
    </row>
    <row r="838" spans="1:19" s="34" customFormat="1">
      <c r="A838" s="494" t="s">
        <v>1834</v>
      </c>
      <c r="B838" s="495">
        <v>27</v>
      </c>
      <c r="C838" s="495">
        <v>92</v>
      </c>
      <c r="D838" s="496">
        <v>3.4074074074074074</v>
      </c>
      <c r="E838" s="495">
        <v>1</v>
      </c>
      <c r="F838" s="495">
        <v>0</v>
      </c>
      <c r="G838" s="495">
        <v>0</v>
      </c>
      <c r="H838" s="495">
        <v>2</v>
      </c>
      <c r="I838" s="495">
        <v>0</v>
      </c>
      <c r="J838" s="495">
        <v>5</v>
      </c>
      <c r="K838" s="495">
        <v>2</v>
      </c>
      <c r="L838" s="495">
        <v>0</v>
      </c>
      <c r="M838" s="495">
        <v>2</v>
      </c>
      <c r="N838" s="495">
        <v>3</v>
      </c>
      <c r="O838" s="495">
        <v>2</v>
      </c>
      <c r="P838" s="495">
        <v>3</v>
      </c>
      <c r="Q838" s="495">
        <v>1</v>
      </c>
      <c r="R838" s="495">
        <v>2</v>
      </c>
      <c r="S838" s="495">
        <v>4</v>
      </c>
    </row>
    <row r="839" spans="1:19" s="34" customFormat="1">
      <c r="A839" s="494" t="s">
        <v>1835</v>
      </c>
      <c r="B839" s="495">
        <v>109</v>
      </c>
      <c r="C839" s="495">
        <v>437</v>
      </c>
      <c r="D839" s="496">
        <v>4.0091743119266052</v>
      </c>
      <c r="E839" s="495">
        <v>0</v>
      </c>
      <c r="F839" s="495">
        <v>4</v>
      </c>
      <c r="G839" s="495">
        <v>8</v>
      </c>
      <c r="H839" s="495">
        <v>4</v>
      </c>
      <c r="I839" s="495">
        <v>1</v>
      </c>
      <c r="J839" s="495">
        <v>6</v>
      </c>
      <c r="K839" s="495">
        <v>7</v>
      </c>
      <c r="L839" s="495">
        <v>4</v>
      </c>
      <c r="M839" s="495">
        <v>5</v>
      </c>
      <c r="N839" s="495">
        <v>6</v>
      </c>
      <c r="O839" s="495">
        <v>4</v>
      </c>
      <c r="P839" s="495">
        <v>8</v>
      </c>
      <c r="Q839" s="495">
        <v>10</v>
      </c>
      <c r="R839" s="495">
        <v>7</v>
      </c>
      <c r="S839" s="495">
        <v>35</v>
      </c>
    </row>
    <row r="840" spans="1:19" s="34" customFormat="1">
      <c r="A840" s="494" t="s">
        <v>1836</v>
      </c>
      <c r="B840" s="495">
        <v>2</v>
      </c>
      <c r="C840" s="495">
        <v>17</v>
      </c>
      <c r="D840" s="496">
        <v>8.5</v>
      </c>
      <c r="E840" s="495">
        <v>0</v>
      </c>
      <c r="F840" s="495">
        <v>0</v>
      </c>
      <c r="G840" s="495">
        <v>1</v>
      </c>
      <c r="H840" s="495">
        <v>0</v>
      </c>
      <c r="I840" s="495">
        <v>0</v>
      </c>
      <c r="J840" s="495">
        <v>0</v>
      </c>
      <c r="K840" s="495">
        <v>0</v>
      </c>
      <c r="L840" s="495">
        <v>1</v>
      </c>
      <c r="M840" s="495">
        <v>0</v>
      </c>
      <c r="N840" s="495">
        <v>0</v>
      </c>
      <c r="O840" s="495">
        <v>0</v>
      </c>
      <c r="P840" s="495">
        <v>0</v>
      </c>
      <c r="Q840" s="495">
        <v>0</v>
      </c>
      <c r="R840" s="495">
        <v>0</v>
      </c>
      <c r="S840" s="495">
        <v>0</v>
      </c>
    </row>
    <row r="841" spans="1:19" s="34" customFormat="1">
      <c r="A841" s="494" t="s">
        <v>1837</v>
      </c>
      <c r="B841" s="495">
        <v>83</v>
      </c>
      <c r="C841" s="495">
        <v>400</v>
      </c>
      <c r="D841" s="496">
        <v>4.8192771084337354</v>
      </c>
      <c r="E841" s="495">
        <v>0</v>
      </c>
      <c r="F841" s="495">
        <v>0</v>
      </c>
      <c r="G841" s="495">
        <v>0</v>
      </c>
      <c r="H841" s="495">
        <v>0</v>
      </c>
      <c r="I841" s="495">
        <v>2</v>
      </c>
      <c r="J841" s="495">
        <v>1</v>
      </c>
      <c r="K841" s="495">
        <v>2</v>
      </c>
      <c r="L841" s="495">
        <v>2</v>
      </c>
      <c r="M841" s="495">
        <v>3</v>
      </c>
      <c r="N841" s="495">
        <v>1</v>
      </c>
      <c r="O841" s="495">
        <v>5</v>
      </c>
      <c r="P841" s="495">
        <v>6</v>
      </c>
      <c r="Q841" s="495">
        <v>3</v>
      </c>
      <c r="R841" s="495">
        <v>6</v>
      </c>
      <c r="S841" s="495">
        <v>52</v>
      </c>
    </row>
    <row r="842" spans="1:19" s="34" customFormat="1">
      <c r="A842" s="494" t="s">
        <v>1838</v>
      </c>
      <c r="B842" s="495">
        <v>1201</v>
      </c>
      <c r="C842" s="495">
        <v>5902</v>
      </c>
      <c r="D842" s="496">
        <v>4.9142381348875936</v>
      </c>
      <c r="E842" s="495">
        <v>0</v>
      </c>
      <c r="F842" s="495">
        <v>0</v>
      </c>
      <c r="G842" s="495">
        <v>1</v>
      </c>
      <c r="H842" s="495">
        <v>2</v>
      </c>
      <c r="I842" s="495">
        <v>5</v>
      </c>
      <c r="J842" s="495">
        <v>12</v>
      </c>
      <c r="K842" s="495">
        <v>15</v>
      </c>
      <c r="L842" s="495">
        <v>15</v>
      </c>
      <c r="M842" s="495">
        <v>37</v>
      </c>
      <c r="N842" s="495">
        <v>52</v>
      </c>
      <c r="O842" s="495">
        <v>93</v>
      </c>
      <c r="P842" s="495">
        <v>111</v>
      </c>
      <c r="Q842" s="495">
        <v>101</v>
      </c>
      <c r="R842" s="495">
        <v>135</v>
      </c>
      <c r="S842" s="495">
        <v>622</v>
      </c>
    </row>
    <row r="843" spans="1:19" s="34" customFormat="1">
      <c r="A843" s="494" t="s">
        <v>1839</v>
      </c>
      <c r="B843" s="495">
        <v>1617</v>
      </c>
      <c r="C843" s="495">
        <v>6370</v>
      </c>
      <c r="D843" s="496">
        <v>3.9393939393939394</v>
      </c>
      <c r="E843" s="495">
        <v>0</v>
      </c>
      <c r="F843" s="495">
        <v>1</v>
      </c>
      <c r="G843" s="495">
        <v>0</v>
      </c>
      <c r="H843" s="495">
        <v>2</v>
      </c>
      <c r="I843" s="495">
        <v>2</v>
      </c>
      <c r="J843" s="495">
        <v>2</v>
      </c>
      <c r="K843" s="495">
        <v>8</v>
      </c>
      <c r="L843" s="495">
        <v>9</v>
      </c>
      <c r="M843" s="495">
        <v>16</v>
      </c>
      <c r="N843" s="495">
        <v>22</v>
      </c>
      <c r="O843" s="495">
        <v>39</v>
      </c>
      <c r="P843" s="495">
        <v>70</v>
      </c>
      <c r="Q843" s="495">
        <v>115</v>
      </c>
      <c r="R843" s="495">
        <v>241</v>
      </c>
      <c r="S843" s="495">
        <v>1090</v>
      </c>
    </row>
    <row r="844" spans="1:19" s="34" customFormat="1">
      <c r="A844" s="494" t="s">
        <v>1840</v>
      </c>
      <c r="B844" s="495">
        <v>11</v>
      </c>
      <c r="C844" s="495">
        <v>55</v>
      </c>
      <c r="D844" s="496">
        <v>5</v>
      </c>
      <c r="E844" s="495">
        <v>0</v>
      </c>
      <c r="F844" s="495">
        <v>0</v>
      </c>
      <c r="G844" s="495">
        <v>0</v>
      </c>
      <c r="H844" s="495">
        <v>0</v>
      </c>
      <c r="I844" s="495">
        <v>1</v>
      </c>
      <c r="J844" s="495">
        <v>0</v>
      </c>
      <c r="K844" s="495">
        <v>0</v>
      </c>
      <c r="L844" s="495">
        <v>0</v>
      </c>
      <c r="M844" s="495">
        <v>0</v>
      </c>
      <c r="N844" s="495">
        <v>1</v>
      </c>
      <c r="O844" s="495">
        <v>0</v>
      </c>
      <c r="P844" s="495">
        <v>1</v>
      </c>
      <c r="Q844" s="495">
        <v>0</v>
      </c>
      <c r="R844" s="495">
        <v>3</v>
      </c>
      <c r="S844" s="495">
        <v>5</v>
      </c>
    </row>
    <row r="845" spans="1:19" s="34" customFormat="1">
      <c r="A845" s="494" t="s">
        <v>1841</v>
      </c>
      <c r="B845" s="495">
        <v>131</v>
      </c>
      <c r="C845" s="495">
        <v>397</v>
      </c>
      <c r="D845" s="496">
        <v>3.0305343511450382</v>
      </c>
      <c r="E845" s="495">
        <v>0</v>
      </c>
      <c r="F845" s="495">
        <v>0</v>
      </c>
      <c r="G845" s="495">
        <v>0</v>
      </c>
      <c r="H845" s="495">
        <v>0</v>
      </c>
      <c r="I845" s="495">
        <v>4</v>
      </c>
      <c r="J845" s="495">
        <v>6</v>
      </c>
      <c r="K845" s="495">
        <v>4</v>
      </c>
      <c r="L845" s="495">
        <v>2</v>
      </c>
      <c r="M845" s="495">
        <v>6</v>
      </c>
      <c r="N845" s="495">
        <v>6</v>
      </c>
      <c r="O845" s="495">
        <v>8</v>
      </c>
      <c r="P845" s="495">
        <v>8</v>
      </c>
      <c r="Q845" s="495">
        <v>14</v>
      </c>
      <c r="R845" s="495">
        <v>18</v>
      </c>
      <c r="S845" s="495">
        <v>55</v>
      </c>
    </row>
    <row r="846" spans="1:19" s="34" customFormat="1">
      <c r="A846" s="494" t="s">
        <v>1842</v>
      </c>
      <c r="B846" s="495">
        <v>477</v>
      </c>
      <c r="C846" s="495">
        <v>1016</v>
      </c>
      <c r="D846" s="496">
        <v>2.1299790356394128</v>
      </c>
      <c r="E846" s="495">
        <v>0</v>
      </c>
      <c r="F846" s="495">
        <v>5</v>
      </c>
      <c r="G846" s="495">
        <v>5</v>
      </c>
      <c r="H846" s="495">
        <v>14</v>
      </c>
      <c r="I846" s="495">
        <v>29</v>
      </c>
      <c r="J846" s="495">
        <v>15</v>
      </c>
      <c r="K846" s="495">
        <v>20</v>
      </c>
      <c r="L846" s="495">
        <v>27</v>
      </c>
      <c r="M846" s="495">
        <v>27</v>
      </c>
      <c r="N846" s="495">
        <v>25</v>
      </c>
      <c r="O846" s="495">
        <v>39</v>
      </c>
      <c r="P846" s="495">
        <v>69</v>
      </c>
      <c r="Q846" s="495">
        <v>62</v>
      </c>
      <c r="R846" s="495">
        <v>49</v>
      </c>
      <c r="S846" s="495">
        <v>91</v>
      </c>
    </row>
    <row r="847" spans="1:19" s="34" customFormat="1">
      <c r="A847" s="494" t="s">
        <v>1843</v>
      </c>
      <c r="B847" s="495">
        <v>240</v>
      </c>
      <c r="C847" s="495">
        <v>677</v>
      </c>
      <c r="D847" s="496">
        <v>2.8208333333333333</v>
      </c>
      <c r="E847" s="495">
        <v>0</v>
      </c>
      <c r="F847" s="495">
        <v>16</v>
      </c>
      <c r="G847" s="495">
        <v>49</v>
      </c>
      <c r="H847" s="495">
        <v>88</v>
      </c>
      <c r="I847" s="495">
        <v>20</v>
      </c>
      <c r="J847" s="495">
        <v>5</v>
      </c>
      <c r="K847" s="495">
        <v>6</v>
      </c>
      <c r="L847" s="495">
        <v>3</v>
      </c>
      <c r="M847" s="495">
        <v>3</v>
      </c>
      <c r="N847" s="495">
        <v>5</v>
      </c>
      <c r="O847" s="495">
        <v>11</v>
      </c>
      <c r="P847" s="495">
        <v>6</v>
      </c>
      <c r="Q847" s="495">
        <v>8</v>
      </c>
      <c r="R847" s="495">
        <v>7</v>
      </c>
      <c r="S847" s="495">
        <v>13</v>
      </c>
    </row>
    <row r="848" spans="1:19" s="34" customFormat="1">
      <c r="A848" s="494" t="s">
        <v>1844</v>
      </c>
      <c r="B848" s="495">
        <v>117</v>
      </c>
      <c r="C848" s="495">
        <v>240</v>
      </c>
      <c r="D848" s="496">
        <v>2.0512820512820511</v>
      </c>
      <c r="E848" s="495">
        <v>0</v>
      </c>
      <c r="F848" s="495">
        <v>0</v>
      </c>
      <c r="G848" s="495">
        <v>1</v>
      </c>
      <c r="H848" s="495">
        <v>6</v>
      </c>
      <c r="I848" s="495">
        <v>15</v>
      </c>
      <c r="J848" s="495">
        <v>9</v>
      </c>
      <c r="K848" s="495">
        <v>7</v>
      </c>
      <c r="L848" s="495">
        <v>17</v>
      </c>
      <c r="M848" s="495">
        <v>16</v>
      </c>
      <c r="N848" s="495">
        <v>11</v>
      </c>
      <c r="O848" s="495">
        <v>15</v>
      </c>
      <c r="P848" s="495">
        <v>10</v>
      </c>
      <c r="Q848" s="495">
        <v>3</v>
      </c>
      <c r="R848" s="495">
        <v>2</v>
      </c>
      <c r="S848" s="495">
        <v>5</v>
      </c>
    </row>
    <row r="849" spans="1:19" s="34" customFormat="1">
      <c r="A849" s="494" t="s">
        <v>1845</v>
      </c>
      <c r="B849" s="495">
        <v>1597</v>
      </c>
      <c r="C849" s="495">
        <v>2962</v>
      </c>
      <c r="D849" s="496">
        <v>1.854727614276769</v>
      </c>
      <c r="E849" s="495">
        <v>0</v>
      </c>
      <c r="F849" s="495">
        <v>3</v>
      </c>
      <c r="G849" s="495">
        <v>8</v>
      </c>
      <c r="H849" s="495">
        <v>44</v>
      </c>
      <c r="I849" s="495">
        <v>131</v>
      </c>
      <c r="J849" s="495">
        <v>81</v>
      </c>
      <c r="K849" s="495">
        <v>142</v>
      </c>
      <c r="L849" s="495">
        <v>172</v>
      </c>
      <c r="M849" s="495">
        <v>170</v>
      </c>
      <c r="N849" s="495">
        <v>153</v>
      </c>
      <c r="O849" s="495">
        <v>133</v>
      </c>
      <c r="P849" s="495">
        <v>142</v>
      </c>
      <c r="Q849" s="495">
        <v>123</v>
      </c>
      <c r="R849" s="495">
        <v>108</v>
      </c>
      <c r="S849" s="495">
        <v>187</v>
      </c>
    </row>
    <row r="850" spans="1:19" s="34" customFormat="1">
      <c r="A850" s="494" t="s">
        <v>1846</v>
      </c>
      <c r="B850" s="495">
        <v>58</v>
      </c>
      <c r="C850" s="495">
        <v>182</v>
      </c>
      <c r="D850" s="496">
        <v>3.1379310344827585</v>
      </c>
      <c r="E850" s="495">
        <v>1</v>
      </c>
      <c r="F850" s="495">
        <v>0</v>
      </c>
      <c r="G850" s="495">
        <v>2</v>
      </c>
      <c r="H850" s="495">
        <v>2</v>
      </c>
      <c r="I850" s="495">
        <v>4</v>
      </c>
      <c r="J850" s="495">
        <v>6</v>
      </c>
      <c r="K850" s="495">
        <v>6</v>
      </c>
      <c r="L850" s="495">
        <v>9</v>
      </c>
      <c r="M850" s="495">
        <v>6</v>
      </c>
      <c r="N850" s="495">
        <v>1</v>
      </c>
      <c r="O850" s="495">
        <v>1</v>
      </c>
      <c r="P850" s="495">
        <v>4</v>
      </c>
      <c r="Q850" s="495">
        <v>3</v>
      </c>
      <c r="R850" s="495">
        <v>5</v>
      </c>
      <c r="S850" s="495">
        <v>8</v>
      </c>
    </row>
    <row r="851" spans="1:19" s="34" customFormat="1">
      <c r="A851" s="494" t="s">
        <v>1847</v>
      </c>
      <c r="B851" s="495">
        <v>142</v>
      </c>
      <c r="C851" s="495">
        <v>424</v>
      </c>
      <c r="D851" s="496">
        <v>2.9859154929577465</v>
      </c>
      <c r="E851" s="495">
        <v>0</v>
      </c>
      <c r="F851" s="495">
        <v>3</v>
      </c>
      <c r="G851" s="495">
        <v>2</v>
      </c>
      <c r="H851" s="495">
        <v>8</v>
      </c>
      <c r="I851" s="495">
        <v>11</v>
      </c>
      <c r="J851" s="495">
        <v>15</v>
      </c>
      <c r="K851" s="495">
        <v>10</v>
      </c>
      <c r="L851" s="495">
        <v>10</v>
      </c>
      <c r="M851" s="495">
        <v>14</v>
      </c>
      <c r="N851" s="495">
        <v>9</v>
      </c>
      <c r="O851" s="495">
        <v>6</v>
      </c>
      <c r="P851" s="495">
        <v>7</v>
      </c>
      <c r="Q851" s="495">
        <v>9</v>
      </c>
      <c r="R851" s="495">
        <v>9</v>
      </c>
      <c r="S851" s="495">
        <v>29</v>
      </c>
    </row>
    <row r="852" spans="1:19" s="34" customFormat="1">
      <c r="A852" s="494" t="s">
        <v>1848</v>
      </c>
      <c r="B852" s="495">
        <v>34</v>
      </c>
      <c r="C852" s="495">
        <v>238</v>
      </c>
      <c r="D852" s="496">
        <v>7</v>
      </c>
      <c r="E852" s="495">
        <v>5</v>
      </c>
      <c r="F852" s="495">
        <v>21</v>
      </c>
      <c r="G852" s="495">
        <v>4</v>
      </c>
      <c r="H852" s="495">
        <v>0</v>
      </c>
      <c r="I852" s="495">
        <v>1</v>
      </c>
      <c r="J852" s="495">
        <v>1</v>
      </c>
      <c r="K852" s="495">
        <v>0</v>
      </c>
      <c r="L852" s="495">
        <v>0</v>
      </c>
      <c r="M852" s="495">
        <v>1</v>
      </c>
      <c r="N852" s="495">
        <v>0</v>
      </c>
      <c r="O852" s="495">
        <v>0</v>
      </c>
      <c r="P852" s="495">
        <v>0</v>
      </c>
      <c r="Q852" s="495">
        <v>0</v>
      </c>
      <c r="R852" s="495">
        <v>0</v>
      </c>
      <c r="S852" s="495">
        <v>1</v>
      </c>
    </row>
    <row r="853" spans="1:19" s="34" customFormat="1">
      <c r="A853" s="494" t="s">
        <v>1849</v>
      </c>
      <c r="B853" s="495">
        <v>54</v>
      </c>
      <c r="C853" s="495">
        <v>394</v>
      </c>
      <c r="D853" s="496">
        <v>7.2962962962962967</v>
      </c>
      <c r="E853" s="495">
        <v>0</v>
      </c>
      <c r="F853" s="495">
        <v>0</v>
      </c>
      <c r="G853" s="495">
        <v>0</v>
      </c>
      <c r="H853" s="495">
        <v>0</v>
      </c>
      <c r="I853" s="495">
        <v>2</v>
      </c>
      <c r="J853" s="495">
        <v>9</v>
      </c>
      <c r="K853" s="495">
        <v>2</v>
      </c>
      <c r="L853" s="495">
        <v>11</v>
      </c>
      <c r="M853" s="495">
        <v>1</v>
      </c>
      <c r="N853" s="495">
        <v>6</v>
      </c>
      <c r="O853" s="495">
        <v>2</v>
      </c>
      <c r="P853" s="495">
        <v>5</v>
      </c>
      <c r="Q853" s="495">
        <v>4</v>
      </c>
      <c r="R853" s="495">
        <v>6</v>
      </c>
      <c r="S853" s="495">
        <v>6</v>
      </c>
    </row>
    <row r="854" spans="1:19" s="34" customFormat="1">
      <c r="A854" s="494" t="s">
        <v>1850</v>
      </c>
      <c r="B854" s="495">
        <v>981</v>
      </c>
      <c r="C854" s="495">
        <v>6982</v>
      </c>
      <c r="D854" s="496">
        <v>7.1172273190621818</v>
      </c>
      <c r="E854" s="495">
        <v>0</v>
      </c>
      <c r="F854" s="495">
        <v>0</v>
      </c>
      <c r="G854" s="495">
        <v>9</v>
      </c>
      <c r="H854" s="495">
        <v>76</v>
      </c>
      <c r="I854" s="495">
        <v>152</v>
      </c>
      <c r="J854" s="495">
        <v>153</v>
      </c>
      <c r="K854" s="495">
        <v>164</v>
      </c>
      <c r="L854" s="495">
        <v>107</v>
      </c>
      <c r="M854" s="495">
        <v>90</v>
      </c>
      <c r="N854" s="495">
        <v>89</v>
      </c>
      <c r="O854" s="495">
        <v>46</v>
      </c>
      <c r="P854" s="495">
        <v>33</v>
      </c>
      <c r="Q854" s="495">
        <v>18</v>
      </c>
      <c r="R854" s="495">
        <v>13</v>
      </c>
      <c r="S854" s="495">
        <v>31</v>
      </c>
    </row>
    <row r="855" spans="1:19" s="34" customFormat="1">
      <c r="A855" s="494" t="s">
        <v>1851</v>
      </c>
      <c r="B855" s="495">
        <v>69</v>
      </c>
      <c r="C855" s="495">
        <v>606</v>
      </c>
      <c r="D855" s="496">
        <v>8.7826086956521738</v>
      </c>
      <c r="E855" s="495">
        <v>0</v>
      </c>
      <c r="F855" s="495">
        <v>1</v>
      </c>
      <c r="G855" s="495">
        <v>9</v>
      </c>
      <c r="H855" s="495">
        <v>3</v>
      </c>
      <c r="I855" s="495">
        <v>8</v>
      </c>
      <c r="J855" s="495">
        <v>2</v>
      </c>
      <c r="K855" s="495">
        <v>2</v>
      </c>
      <c r="L855" s="495">
        <v>7</v>
      </c>
      <c r="M855" s="495">
        <v>2</v>
      </c>
      <c r="N855" s="495">
        <v>5</v>
      </c>
      <c r="O855" s="495">
        <v>4</v>
      </c>
      <c r="P855" s="495">
        <v>6</v>
      </c>
      <c r="Q855" s="495">
        <v>6</v>
      </c>
      <c r="R855" s="495">
        <v>6</v>
      </c>
      <c r="S855" s="495">
        <v>8</v>
      </c>
    </row>
    <row r="856" spans="1:19" s="34" customFormat="1">
      <c r="A856" s="494" t="s">
        <v>1852</v>
      </c>
      <c r="B856" s="495">
        <v>43</v>
      </c>
      <c r="C856" s="495">
        <v>325</v>
      </c>
      <c r="D856" s="496">
        <v>7.558139534883721</v>
      </c>
      <c r="E856" s="495">
        <v>0</v>
      </c>
      <c r="F856" s="495">
        <v>0</v>
      </c>
      <c r="G856" s="495">
        <v>0</v>
      </c>
      <c r="H856" s="495">
        <v>0</v>
      </c>
      <c r="I856" s="495">
        <v>0</v>
      </c>
      <c r="J856" s="495">
        <v>4</v>
      </c>
      <c r="K856" s="495">
        <v>8</v>
      </c>
      <c r="L856" s="495">
        <v>0</v>
      </c>
      <c r="M856" s="495">
        <v>3</v>
      </c>
      <c r="N856" s="495">
        <v>6</v>
      </c>
      <c r="O856" s="495">
        <v>2</v>
      </c>
      <c r="P856" s="495">
        <v>4</v>
      </c>
      <c r="Q856" s="495">
        <v>4</v>
      </c>
      <c r="R856" s="495">
        <v>5</v>
      </c>
      <c r="S856" s="495">
        <v>7</v>
      </c>
    </row>
    <row r="857" spans="1:19" s="34" customFormat="1">
      <c r="A857" s="494" t="s">
        <v>1853</v>
      </c>
      <c r="B857" s="495">
        <v>58</v>
      </c>
      <c r="C857" s="495">
        <v>373</v>
      </c>
      <c r="D857" s="496">
        <v>6.431034482758621</v>
      </c>
      <c r="E857" s="495">
        <v>1</v>
      </c>
      <c r="F857" s="495">
        <v>0</v>
      </c>
      <c r="G857" s="495">
        <v>5</v>
      </c>
      <c r="H857" s="495">
        <v>1</v>
      </c>
      <c r="I857" s="495">
        <v>2</v>
      </c>
      <c r="J857" s="495">
        <v>4</v>
      </c>
      <c r="K857" s="495">
        <v>2</v>
      </c>
      <c r="L857" s="495">
        <v>3</v>
      </c>
      <c r="M857" s="495">
        <v>3</v>
      </c>
      <c r="N857" s="495">
        <v>3</v>
      </c>
      <c r="O857" s="495">
        <v>5</v>
      </c>
      <c r="P857" s="495">
        <v>6</v>
      </c>
      <c r="Q857" s="495">
        <v>5</v>
      </c>
      <c r="R857" s="495">
        <v>4</v>
      </c>
      <c r="S857" s="495">
        <v>14</v>
      </c>
    </row>
    <row r="858" spans="1:19" s="34" customFormat="1">
      <c r="A858" s="494" t="s">
        <v>1855</v>
      </c>
      <c r="B858" s="495">
        <v>3</v>
      </c>
      <c r="C858" s="495">
        <v>18</v>
      </c>
      <c r="D858" s="496">
        <v>6</v>
      </c>
      <c r="E858" s="495">
        <v>0</v>
      </c>
      <c r="F858" s="495">
        <v>0</v>
      </c>
      <c r="G858" s="495">
        <v>0</v>
      </c>
      <c r="H858" s="495">
        <v>0</v>
      </c>
      <c r="I858" s="495">
        <v>0</v>
      </c>
      <c r="J858" s="495">
        <v>0</v>
      </c>
      <c r="K858" s="495">
        <v>0</v>
      </c>
      <c r="L858" s="495">
        <v>0</v>
      </c>
      <c r="M858" s="495">
        <v>0</v>
      </c>
      <c r="N858" s="495">
        <v>0</v>
      </c>
      <c r="O858" s="495">
        <v>0</v>
      </c>
      <c r="P858" s="495">
        <v>0</v>
      </c>
      <c r="Q858" s="495">
        <v>2</v>
      </c>
      <c r="R858" s="495">
        <v>0</v>
      </c>
      <c r="S858" s="495">
        <v>1</v>
      </c>
    </row>
    <row r="859" spans="1:19" s="34" customFormat="1">
      <c r="A859" s="494" t="s">
        <v>1856</v>
      </c>
      <c r="B859" s="495">
        <v>70</v>
      </c>
      <c r="C859" s="495">
        <v>474</v>
      </c>
      <c r="D859" s="496">
        <v>6.7714285714285714</v>
      </c>
      <c r="E859" s="495">
        <v>0</v>
      </c>
      <c r="F859" s="495">
        <v>4</v>
      </c>
      <c r="G859" s="495">
        <v>4</v>
      </c>
      <c r="H859" s="495">
        <v>12</v>
      </c>
      <c r="I859" s="495">
        <v>24</v>
      </c>
      <c r="J859" s="495">
        <v>5</v>
      </c>
      <c r="K859" s="495">
        <v>1</v>
      </c>
      <c r="L859" s="495">
        <v>2</v>
      </c>
      <c r="M859" s="495">
        <v>3</v>
      </c>
      <c r="N859" s="495">
        <v>2</v>
      </c>
      <c r="O859" s="495">
        <v>1</v>
      </c>
      <c r="P859" s="495">
        <v>1</v>
      </c>
      <c r="Q859" s="495">
        <v>0</v>
      </c>
      <c r="R859" s="495">
        <v>0</v>
      </c>
      <c r="S859" s="495">
        <v>11</v>
      </c>
    </row>
    <row r="860" spans="1:19" s="34" customFormat="1">
      <c r="A860" s="494" t="s">
        <v>1857</v>
      </c>
      <c r="B860" s="495">
        <v>3</v>
      </c>
      <c r="C860" s="495">
        <v>8</v>
      </c>
      <c r="D860" s="496">
        <v>2.6666666666666665</v>
      </c>
      <c r="E860" s="495">
        <v>0</v>
      </c>
      <c r="F860" s="495">
        <v>0</v>
      </c>
      <c r="G860" s="495">
        <v>0</v>
      </c>
      <c r="H860" s="495">
        <v>0</v>
      </c>
      <c r="I860" s="495">
        <v>1</v>
      </c>
      <c r="J860" s="495">
        <v>0</v>
      </c>
      <c r="K860" s="495">
        <v>0</v>
      </c>
      <c r="L860" s="495">
        <v>1</v>
      </c>
      <c r="M860" s="495">
        <v>0</v>
      </c>
      <c r="N860" s="495">
        <v>0</v>
      </c>
      <c r="O860" s="495">
        <v>0</v>
      </c>
      <c r="P860" s="495">
        <v>0</v>
      </c>
      <c r="Q860" s="495">
        <v>0</v>
      </c>
      <c r="R860" s="495">
        <v>0</v>
      </c>
      <c r="S860" s="495">
        <v>1</v>
      </c>
    </row>
    <row r="861" spans="1:19" s="34" customFormat="1">
      <c r="A861" s="494" t="s">
        <v>1858</v>
      </c>
      <c r="B861" s="495">
        <v>94</v>
      </c>
      <c r="C861" s="495">
        <v>457</v>
      </c>
      <c r="D861" s="496">
        <v>4.8617021276595747</v>
      </c>
      <c r="E861" s="495">
        <v>0</v>
      </c>
      <c r="F861" s="495">
        <v>6</v>
      </c>
      <c r="G861" s="495">
        <v>5</v>
      </c>
      <c r="H861" s="495">
        <v>4</v>
      </c>
      <c r="I861" s="495">
        <v>2</v>
      </c>
      <c r="J861" s="495">
        <v>5</v>
      </c>
      <c r="K861" s="495">
        <v>1</v>
      </c>
      <c r="L861" s="495">
        <v>3</v>
      </c>
      <c r="M861" s="495">
        <v>5</v>
      </c>
      <c r="N861" s="495">
        <v>5</v>
      </c>
      <c r="O861" s="495">
        <v>3</v>
      </c>
      <c r="P861" s="495">
        <v>7</v>
      </c>
      <c r="Q861" s="495">
        <v>6</v>
      </c>
      <c r="R861" s="495">
        <v>6</v>
      </c>
      <c r="S861" s="495">
        <v>36</v>
      </c>
    </row>
    <row r="862" spans="1:19" s="34" customFormat="1">
      <c r="A862" s="494" t="s">
        <v>1859</v>
      </c>
      <c r="B862" s="495">
        <v>25</v>
      </c>
      <c r="C862" s="495">
        <v>55</v>
      </c>
      <c r="D862" s="496">
        <v>2.2000000000000002</v>
      </c>
      <c r="E862" s="495">
        <v>0</v>
      </c>
      <c r="F862" s="495">
        <v>0</v>
      </c>
      <c r="G862" s="495">
        <v>0</v>
      </c>
      <c r="H862" s="495">
        <v>0</v>
      </c>
      <c r="I862" s="495">
        <v>0</v>
      </c>
      <c r="J862" s="495">
        <v>2</v>
      </c>
      <c r="K862" s="495">
        <v>2</v>
      </c>
      <c r="L862" s="495">
        <v>1</v>
      </c>
      <c r="M862" s="495">
        <v>0</v>
      </c>
      <c r="N862" s="495">
        <v>1</v>
      </c>
      <c r="O862" s="495">
        <v>16</v>
      </c>
      <c r="P862" s="495">
        <v>0</v>
      </c>
      <c r="Q862" s="495">
        <v>1</v>
      </c>
      <c r="R862" s="495">
        <v>0</v>
      </c>
      <c r="S862" s="495">
        <v>2</v>
      </c>
    </row>
    <row r="863" spans="1:19" s="34" customFormat="1">
      <c r="A863" s="494" t="s">
        <v>1860</v>
      </c>
      <c r="B863" s="495">
        <v>73</v>
      </c>
      <c r="C863" s="495">
        <v>1047</v>
      </c>
      <c r="D863" s="496">
        <v>14.342465753424657</v>
      </c>
      <c r="E863" s="495">
        <v>0</v>
      </c>
      <c r="F863" s="495">
        <v>4</v>
      </c>
      <c r="G863" s="495">
        <v>0</v>
      </c>
      <c r="H863" s="495">
        <v>3</v>
      </c>
      <c r="I863" s="495">
        <v>2</v>
      </c>
      <c r="J863" s="495">
        <v>2</v>
      </c>
      <c r="K863" s="495">
        <v>1</v>
      </c>
      <c r="L863" s="495">
        <v>7</v>
      </c>
      <c r="M863" s="495">
        <v>5</v>
      </c>
      <c r="N863" s="495">
        <v>4</v>
      </c>
      <c r="O863" s="495">
        <v>9</v>
      </c>
      <c r="P863" s="495">
        <v>4</v>
      </c>
      <c r="Q863" s="495">
        <v>9</v>
      </c>
      <c r="R863" s="495">
        <v>8</v>
      </c>
      <c r="S863" s="495">
        <v>15</v>
      </c>
    </row>
    <row r="864" spans="1:19" s="34" customFormat="1">
      <c r="A864" s="494" t="s">
        <v>1861</v>
      </c>
      <c r="B864" s="495">
        <v>16</v>
      </c>
      <c r="C864" s="495">
        <v>89</v>
      </c>
      <c r="D864" s="496">
        <v>5.5625</v>
      </c>
      <c r="E864" s="495">
        <v>0</v>
      </c>
      <c r="F864" s="495">
        <v>0</v>
      </c>
      <c r="G864" s="495">
        <v>0</v>
      </c>
      <c r="H864" s="495">
        <v>0</v>
      </c>
      <c r="I864" s="495">
        <v>0</v>
      </c>
      <c r="J864" s="495">
        <v>0</v>
      </c>
      <c r="K864" s="495">
        <v>0</v>
      </c>
      <c r="L864" s="495">
        <v>1</v>
      </c>
      <c r="M864" s="495">
        <v>0</v>
      </c>
      <c r="N864" s="495">
        <v>1</v>
      </c>
      <c r="O864" s="495">
        <v>1</v>
      </c>
      <c r="P864" s="495">
        <v>1</v>
      </c>
      <c r="Q864" s="495">
        <v>3</v>
      </c>
      <c r="R864" s="495">
        <v>2</v>
      </c>
      <c r="S864" s="495">
        <v>7</v>
      </c>
    </row>
    <row r="865" spans="1:19" s="34" customFormat="1">
      <c r="A865" s="494" t="s">
        <v>1862</v>
      </c>
      <c r="B865" s="495">
        <v>119</v>
      </c>
      <c r="C865" s="495">
        <v>827</v>
      </c>
      <c r="D865" s="496">
        <v>6.9495798319327733</v>
      </c>
      <c r="E865" s="495">
        <v>0</v>
      </c>
      <c r="F865" s="495">
        <v>0</v>
      </c>
      <c r="G865" s="495">
        <v>0</v>
      </c>
      <c r="H865" s="495">
        <v>1</v>
      </c>
      <c r="I865" s="495">
        <v>0</v>
      </c>
      <c r="J865" s="495">
        <v>2</v>
      </c>
      <c r="K865" s="495">
        <v>3</v>
      </c>
      <c r="L865" s="495">
        <v>1</v>
      </c>
      <c r="M865" s="495">
        <v>4</v>
      </c>
      <c r="N865" s="495">
        <v>9</v>
      </c>
      <c r="O865" s="495">
        <v>12</v>
      </c>
      <c r="P865" s="495">
        <v>2</v>
      </c>
      <c r="Q865" s="495">
        <v>10</v>
      </c>
      <c r="R865" s="495">
        <v>13</v>
      </c>
      <c r="S865" s="495">
        <v>62</v>
      </c>
    </row>
    <row r="866" spans="1:19" s="34" customFormat="1">
      <c r="A866" s="494" t="s">
        <v>1863</v>
      </c>
      <c r="B866" s="495">
        <v>2</v>
      </c>
      <c r="C866" s="495">
        <v>77</v>
      </c>
      <c r="D866" s="496">
        <v>38.5</v>
      </c>
      <c r="E866" s="495">
        <v>0</v>
      </c>
      <c r="F866" s="495">
        <v>0</v>
      </c>
      <c r="G866" s="495">
        <v>0</v>
      </c>
      <c r="H866" s="495">
        <v>0</v>
      </c>
      <c r="I866" s="495">
        <v>0</v>
      </c>
      <c r="J866" s="495">
        <v>0</v>
      </c>
      <c r="K866" s="495">
        <v>0</v>
      </c>
      <c r="L866" s="495">
        <v>0</v>
      </c>
      <c r="M866" s="495">
        <v>1</v>
      </c>
      <c r="N866" s="495">
        <v>0</v>
      </c>
      <c r="O866" s="495">
        <v>0</v>
      </c>
      <c r="P866" s="495">
        <v>0</v>
      </c>
      <c r="Q866" s="495">
        <v>0</v>
      </c>
      <c r="R866" s="495">
        <v>0</v>
      </c>
      <c r="S866" s="495">
        <v>1</v>
      </c>
    </row>
    <row r="867" spans="1:19" s="34" customFormat="1">
      <c r="A867" s="494" t="s">
        <v>1864</v>
      </c>
      <c r="B867" s="495">
        <v>87</v>
      </c>
      <c r="C867" s="495">
        <v>530</v>
      </c>
      <c r="D867" s="496">
        <v>6.0919540229885056</v>
      </c>
      <c r="E867" s="495">
        <v>0</v>
      </c>
      <c r="F867" s="495">
        <v>0</v>
      </c>
      <c r="G867" s="495">
        <v>0</v>
      </c>
      <c r="H867" s="495">
        <v>0</v>
      </c>
      <c r="I867" s="495">
        <v>2</v>
      </c>
      <c r="J867" s="495">
        <v>3</v>
      </c>
      <c r="K867" s="495">
        <v>3</v>
      </c>
      <c r="L867" s="495">
        <v>3</v>
      </c>
      <c r="M867" s="495">
        <v>8</v>
      </c>
      <c r="N867" s="495">
        <v>10</v>
      </c>
      <c r="O867" s="495">
        <v>8</v>
      </c>
      <c r="P867" s="495">
        <v>13</v>
      </c>
      <c r="Q867" s="495">
        <v>14</v>
      </c>
      <c r="R867" s="495">
        <v>6</v>
      </c>
      <c r="S867" s="495">
        <v>17</v>
      </c>
    </row>
    <row r="868" spans="1:19" s="34" customFormat="1">
      <c r="A868" s="494" t="s">
        <v>1865</v>
      </c>
      <c r="B868" s="495">
        <v>676</v>
      </c>
      <c r="C868" s="495">
        <v>3231</v>
      </c>
      <c r="D868" s="496">
        <v>4.7795857988165684</v>
      </c>
      <c r="E868" s="495">
        <v>1</v>
      </c>
      <c r="F868" s="495">
        <v>1</v>
      </c>
      <c r="G868" s="495">
        <v>0</v>
      </c>
      <c r="H868" s="495">
        <v>3</v>
      </c>
      <c r="I868" s="495">
        <v>9</v>
      </c>
      <c r="J868" s="495">
        <v>18</v>
      </c>
      <c r="K868" s="495">
        <v>53</v>
      </c>
      <c r="L868" s="495">
        <v>68</v>
      </c>
      <c r="M868" s="495">
        <v>67</v>
      </c>
      <c r="N868" s="495">
        <v>73</v>
      </c>
      <c r="O868" s="495">
        <v>53</v>
      </c>
      <c r="P868" s="495">
        <v>58</v>
      </c>
      <c r="Q868" s="495">
        <v>61</v>
      </c>
      <c r="R868" s="495">
        <v>65</v>
      </c>
      <c r="S868" s="495">
        <v>146</v>
      </c>
    </row>
    <row r="869" spans="1:19" s="34" customFormat="1">
      <c r="A869" s="494" t="s">
        <v>1866</v>
      </c>
      <c r="B869" s="495">
        <v>46</v>
      </c>
      <c r="C869" s="495">
        <v>130</v>
      </c>
      <c r="D869" s="496">
        <v>2.8260869565217392</v>
      </c>
      <c r="E869" s="495">
        <v>1</v>
      </c>
      <c r="F869" s="495">
        <v>0</v>
      </c>
      <c r="G869" s="495">
        <v>0</v>
      </c>
      <c r="H869" s="495">
        <v>5</v>
      </c>
      <c r="I869" s="495">
        <v>3</v>
      </c>
      <c r="J869" s="495">
        <v>0</v>
      </c>
      <c r="K869" s="495">
        <v>1</v>
      </c>
      <c r="L869" s="495">
        <v>4</v>
      </c>
      <c r="M869" s="495">
        <v>3</v>
      </c>
      <c r="N869" s="495">
        <v>4</v>
      </c>
      <c r="O869" s="495">
        <v>3</v>
      </c>
      <c r="P869" s="495">
        <v>5</v>
      </c>
      <c r="Q869" s="495">
        <v>3</v>
      </c>
      <c r="R869" s="495">
        <v>3</v>
      </c>
      <c r="S869" s="495">
        <v>11</v>
      </c>
    </row>
    <row r="870" spans="1:19" s="34" customFormat="1">
      <c r="A870" s="494" t="s">
        <v>1867</v>
      </c>
      <c r="B870" s="495">
        <v>1292</v>
      </c>
      <c r="C870" s="495">
        <v>3982</v>
      </c>
      <c r="D870" s="496">
        <v>3.0820433436532508</v>
      </c>
      <c r="E870" s="495">
        <v>0</v>
      </c>
      <c r="F870" s="495">
        <v>4</v>
      </c>
      <c r="G870" s="495">
        <v>9</v>
      </c>
      <c r="H870" s="495">
        <v>17</v>
      </c>
      <c r="I870" s="495">
        <v>46</v>
      </c>
      <c r="J870" s="495">
        <v>45</v>
      </c>
      <c r="K870" s="495">
        <v>100</v>
      </c>
      <c r="L870" s="495">
        <v>122</v>
      </c>
      <c r="M870" s="495">
        <v>129</v>
      </c>
      <c r="N870" s="495">
        <v>122</v>
      </c>
      <c r="O870" s="495">
        <v>128</v>
      </c>
      <c r="P870" s="495">
        <v>118</v>
      </c>
      <c r="Q870" s="495">
        <v>108</v>
      </c>
      <c r="R870" s="495">
        <v>85</v>
      </c>
      <c r="S870" s="495">
        <v>259</v>
      </c>
    </row>
    <row r="871" spans="1:19" s="34" customFormat="1">
      <c r="A871" s="494" t="s">
        <v>1868</v>
      </c>
      <c r="B871" s="495">
        <v>60</v>
      </c>
      <c r="C871" s="495">
        <v>227</v>
      </c>
      <c r="D871" s="496">
        <v>3.7833333333333332</v>
      </c>
      <c r="E871" s="495">
        <v>0</v>
      </c>
      <c r="F871" s="495">
        <v>2</v>
      </c>
      <c r="G871" s="495">
        <v>11</v>
      </c>
      <c r="H871" s="495">
        <v>1</v>
      </c>
      <c r="I871" s="495">
        <v>3</v>
      </c>
      <c r="J871" s="495">
        <v>4</v>
      </c>
      <c r="K871" s="495">
        <v>4</v>
      </c>
      <c r="L871" s="495">
        <v>8</v>
      </c>
      <c r="M871" s="495">
        <v>3</v>
      </c>
      <c r="N871" s="495">
        <v>6</v>
      </c>
      <c r="O871" s="495">
        <v>3</v>
      </c>
      <c r="P871" s="495">
        <v>4</v>
      </c>
      <c r="Q871" s="495">
        <v>1</v>
      </c>
      <c r="R871" s="495">
        <v>1</v>
      </c>
      <c r="S871" s="495">
        <v>9</v>
      </c>
    </row>
    <row r="872" spans="1:19" s="34" customFormat="1">
      <c r="A872" s="494" t="s">
        <v>1869</v>
      </c>
      <c r="B872" s="495">
        <v>6</v>
      </c>
      <c r="C872" s="495">
        <v>31</v>
      </c>
      <c r="D872" s="496">
        <v>5.166666666666667</v>
      </c>
      <c r="E872" s="495">
        <v>0</v>
      </c>
      <c r="F872" s="495">
        <v>1</v>
      </c>
      <c r="G872" s="495">
        <v>0</v>
      </c>
      <c r="H872" s="495">
        <v>1</v>
      </c>
      <c r="I872" s="495">
        <v>0</v>
      </c>
      <c r="J872" s="495">
        <v>1</v>
      </c>
      <c r="K872" s="495">
        <v>0</v>
      </c>
      <c r="L872" s="495">
        <v>1</v>
      </c>
      <c r="M872" s="495">
        <v>0</v>
      </c>
      <c r="N872" s="495">
        <v>0</v>
      </c>
      <c r="O872" s="495">
        <v>1</v>
      </c>
      <c r="P872" s="495">
        <v>1</v>
      </c>
      <c r="Q872" s="495">
        <v>0</v>
      </c>
      <c r="R872" s="495">
        <v>0</v>
      </c>
      <c r="S872" s="495">
        <v>0</v>
      </c>
    </row>
    <row r="873" spans="1:19" s="34" customFormat="1">
      <c r="A873" s="494" t="s">
        <v>1870</v>
      </c>
      <c r="B873" s="495">
        <v>119</v>
      </c>
      <c r="C873" s="495">
        <v>294</v>
      </c>
      <c r="D873" s="496">
        <v>2.4705882352941178</v>
      </c>
      <c r="E873" s="495">
        <v>1</v>
      </c>
      <c r="F873" s="495">
        <v>0</v>
      </c>
      <c r="G873" s="495">
        <v>3</v>
      </c>
      <c r="H873" s="495">
        <v>1</v>
      </c>
      <c r="I873" s="495">
        <v>12</v>
      </c>
      <c r="J873" s="495">
        <v>7</v>
      </c>
      <c r="K873" s="495">
        <v>7</v>
      </c>
      <c r="L873" s="495">
        <v>18</v>
      </c>
      <c r="M873" s="495">
        <v>17</v>
      </c>
      <c r="N873" s="495">
        <v>11</v>
      </c>
      <c r="O873" s="495">
        <v>9</v>
      </c>
      <c r="P873" s="495">
        <v>7</v>
      </c>
      <c r="Q873" s="495">
        <v>7</v>
      </c>
      <c r="R873" s="495">
        <v>2</v>
      </c>
      <c r="S873" s="495">
        <v>17</v>
      </c>
    </row>
    <row r="874" spans="1:19" s="11" customFormat="1">
      <c r="A874" s="494" t="s">
        <v>1871</v>
      </c>
      <c r="B874" s="495">
        <v>4</v>
      </c>
      <c r="C874" s="495">
        <v>13</v>
      </c>
      <c r="D874" s="496">
        <v>3.25</v>
      </c>
      <c r="E874" s="495">
        <v>0</v>
      </c>
      <c r="F874" s="495">
        <v>0</v>
      </c>
      <c r="G874" s="495">
        <v>3</v>
      </c>
      <c r="H874" s="495">
        <v>0</v>
      </c>
      <c r="I874" s="495">
        <v>0</v>
      </c>
      <c r="J874" s="495">
        <v>0</v>
      </c>
      <c r="K874" s="495">
        <v>0</v>
      </c>
      <c r="L874" s="495">
        <v>1</v>
      </c>
      <c r="M874" s="495">
        <v>0</v>
      </c>
      <c r="N874" s="495">
        <v>0</v>
      </c>
      <c r="O874" s="495">
        <v>0</v>
      </c>
      <c r="P874" s="495">
        <v>0</v>
      </c>
      <c r="Q874" s="495">
        <v>0</v>
      </c>
      <c r="R874" s="495">
        <v>0</v>
      </c>
      <c r="S874" s="495">
        <v>0</v>
      </c>
    </row>
    <row r="875" spans="1:19" s="34" customFormat="1">
      <c r="A875" s="494" t="s">
        <v>1872</v>
      </c>
      <c r="B875" s="495">
        <v>440</v>
      </c>
      <c r="C875" s="495">
        <v>1028</v>
      </c>
      <c r="D875" s="496">
        <v>2.3363636363636364</v>
      </c>
      <c r="E875" s="495">
        <v>2</v>
      </c>
      <c r="F875" s="495">
        <v>52</v>
      </c>
      <c r="G875" s="495">
        <v>40</v>
      </c>
      <c r="H875" s="495">
        <v>9</v>
      </c>
      <c r="I875" s="495">
        <v>7</v>
      </c>
      <c r="J875" s="495">
        <v>9</v>
      </c>
      <c r="K875" s="495">
        <v>14</v>
      </c>
      <c r="L875" s="495">
        <v>17</v>
      </c>
      <c r="M875" s="495">
        <v>18</v>
      </c>
      <c r="N875" s="495">
        <v>19</v>
      </c>
      <c r="O875" s="495">
        <v>45</v>
      </c>
      <c r="P875" s="495">
        <v>67</v>
      </c>
      <c r="Q875" s="495">
        <v>55</v>
      </c>
      <c r="R875" s="495">
        <v>38</v>
      </c>
      <c r="S875" s="495">
        <v>48</v>
      </c>
    </row>
    <row r="876" spans="1:19" s="34" customFormat="1">
      <c r="A876" s="494" t="s">
        <v>1873</v>
      </c>
      <c r="B876" s="495">
        <v>81</v>
      </c>
      <c r="C876" s="495">
        <v>189</v>
      </c>
      <c r="D876" s="496">
        <v>2.3333333333333335</v>
      </c>
      <c r="E876" s="495">
        <v>0</v>
      </c>
      <c r="F876" s="495">
        <v>0</v>
      </c>
      <c r="G876" s="495">
        <v>0</v>
      </c>
      <c r="H876" s="495">
        <v>0</v>
      </c>
      <c r="I876" s="495">
        <v>6</v>
      </c>
      <c r="J876" s="495">
        <v>5</v>
      </c>
      <c r="K876" s="495">
        <v>11</v>
      </c>
      <c r="L876" s="495">
        <v>9</v>
      </c>
      <c r="M876" s="495">
        <v>9</v>
      </c>
      <c r="N876" s="495">
        <v>10</v>
      </c>
      <c r="O876" s="495">
        <v>7</v>
      </c>
      <c r="P876" s="495">
        <v>6</v>
      </c>
      <c r="Q876" s="495">
        <v>7</v>
      </c>
      <c r="R876" s="495">
        <v>4</v>
      </c>
      <c r="S876" s="495">
        <v>7</v>
      </c>
    </row>
    <row r="877" spans="1:19" s="11" customFormat="1">
      <c r="A877" s="494" t="s">
        <v>1874</v>
      </c>
      <c r="B877" s="495">
        <v>705</v>
      </c>
      <c r="C877" s="495">
        <v>1146</v>
      </c>
      <c r="D877" s="496">
        <v>1.6255319148936169</v>
      </c>
      <c r="E877" s="495">
        <v>0</v>
      </c>
      <c r="F877" s="495">
        <v>18</v>
      </c>
      <c r="G877" s="495">
        <v>39</v>
      </c>
      <c r="H877" s="495">
        <v>49</v>
      </c>
      <c r="I877" s="495">
        <v>62</v>
      </c>
      <c r="J877" s="495">
        <v>63</v>
      </c>
      <c r="K877" s="495">
        <v>81</v>
      </c>
      <c r="L877" s="495">
        <v>78</v>
      </c>
      <c r="M877" s="495">
        <v>70</v>
      </c>
      <c r="N877" s="495">
        <v>47</v>
      </c>
      <c r="O877" s="495">
        <v>54</v>
      </c>
      <c r="P877" s="495">
        <v>45</v>
      </c>
      <c r="Q877" s="495">
        <v>31</v>
      </c>
      <c r="R877" s="495">
        <v>29</v>
      </c>
      <c r="S877" s="495">
        <v>39</v>
      </c>
    </row>
    <row r="878" spans="1:19" s="11" customFormat="1">
      <c r="A878" s="494" t="s">
        <v>1875</v>
      </c>
      <c r="B878" s="495">
        <v>1</v>
      </c>
      <c r="C878" s="495">
        <v>1</v>
      </c>
      <c r="D878" s="496">
        <v>1</v>
      </c>
      <c r="E878" s="495">
        <v>0</v>
      </c>
      <c r="F878" s="495">
        <v>0</v>
      </c>
      <c r="G878" s="495">
        <v>0</v>
      </c>
      <c r="H878" s="495">
        <v>0</v>
      </c>
      <c r="I878" s="495">
        <v>0</v>
      </c>
      <c r="J878" s="495">
        <v>0</v>
      </c>
      <c r="K878" s="495">
        <v>1</v>
      </c>
      <c r="L878" s="495">
        <v>0</v>
      </c>
      <c r="M878" s="495">
        <v>0</v>
      </c>
      <c r="N878" s="495">
        <v>0</v>
      </c>
      <c r="O878" s="495">
        <v>0</v>
      </c>
      <c r="P878" s="495">
        <v>0</v>
      </c>
      <c r="Q878" s="495">
        <v>0</v>
      </c>
      <c r="R878" s="495">
        <v>0</v>
      </c>
      <c r="S878" s="495">
        <v>0</v>
      </c>
    </row>
    <row r="879" spans="1:19" s="11" customFormat="1">
      <c r="A879" s="494" t="s">
        <v>1876</v>
      </c>
      <c r="B879" s="495">
        <v>65</v>
      </c>
      <c r="C879" s="495">
        <v>171</v>
      </c>
      <c r="D879" s="496">
        <v>2.6307692307692307</v>
      </c>
      <c r="E879" s="495">
        <v>0</v>
      </c>
      <c r="F879" s="495">
        <v>0</v>
      </c>
      <c r="G879" s="495">
        <v>1</v>
      </c>
      <c r="H879" s="495">
        <v>4</v>
      </c>
      <c r="I879" s="495">
        <v>5</v>
      </c>
      <c r="J879" s="495">
        <v>3</v>
      </c>
      <c r="K879" s="495">
        <v>0</v>
      </c>
      <c r="L879" s="495">
        <v>9</v>
      </c>
      <c r="M879" s="495">
        <v>1</v>
      </c>
      <c r="N879" s="495">
        <v>1</v>
      </c>
      <c r="O879" s="495">
        <v>11</v>
      </c>
      <c r="P879" s="495">
        <v>6</v>
      </c>
      <c r="Q879" s="495">
        <v>7</v>
      </c>
      <c r="R879" s="495">
        <v>4</v>
      </c>
      <c r="S879" s="495">
        <v>13</v>
      </c>
    </row>
    <row r="880" spans="1:19" s="11" customFormat="1">
      <c r="A880" s="494" t="s">
        <v>1877</v>
      </c>
      <c r="B880" s="495">
        <v>133</v>
      </c>
      <c r="C880" s="495">
        <v>265</v>
      </c>
      <c r="D880" s="496">
        <v>1.9924812030075187</v>
      </c>
      <c r="E880" s="495">
        <v>1</v>
      </c>
      <c r="F880" s="495">
        <v>3</v>
      </c>
      <c r="G880" s="495">
        <v>6</v>
      </c>
      <c r="H880" s="495">
        <v>8</v>
      </c>
      <c r="I880" s="495">
        <v>4</v>
      </c>
      <c r="J880" s="495">
        <v>11</v>
      </c>
      <c r="K880" s="495">
        <v>17</v>
      </c>
      <c r="L880" s="495">
        <v>6</v>
      </c>
      <c r="M880" s="495">
        <v>10</v>
      </c>
      <c r="N880" s="495">
        <v>6</v>
      </c>
      <c r="O880" s="495">
        <v>10</v>
      </c>
      <c r="P880" s="495">
        <v>13</v>
      </c>
      <c r="Q880" s="495">
        <v>9</v>
      </c>
      <c r="R880" s="495">
        <v>10</v>
      </c>
      <c r="S880" s="495">
        <v>19</v>
      </c>
    </row>
    <row r="881" spans="1:19" s="11" customFormat="1">
      <c r="A881" s="494" t="s">
        <v>1878</v>
      </c>
      <c r="B881" s="495">
        <v>100</v>
      </c>
      <c r="C881" s="495">
        <v>950</v>
      </c>
      <c r="D881" s="496">
        <v>9.5</v>
      </c>
      <c r="E881" s="495">
        <v>1</v>
      </c>
      <c r="F881" s="495">
        <v>5</v>
      </c>
      <c r="G881" s="495">
        <v>2</v>
      </c>
      <c r="H881" s="495">
        <v>0</v>
      </c>
      <c r="I881" s="495">
        <v>6</v>
      </c>
      <c r="J881" s="495">
        <v>4</v>
      </c>
      <c r="K881" s="495">
        <v>3</v>
      </c>
      <c r="L881" s="495">
        <v>6</v>
      </c>
      <c r="M881" s="495">
        <v>5</v>
      </c>
      <c r="N881" s="495">
        <v>6</v>
      </c>
      <c r="O881" s="495">
        <v>9</v>
      </c>
      <c r="P881" s="495">
        <v>10</v>
      </c>
      <c r="Q881" s="495">
        <v>12</v>
      </c>
      <c r="R881" s="495">
        <v>7</v>
      </c>
      <c r="S881" s="495">
        <v>24</v>
      </c>
    </row>
    <row r="882" spans="1:19" s="11" customFormat="1">
      <c r="A882" s="494" t="s">
        <v>1879</v>
      </c>
      <c r="B882" s="495">
        <v>608</v>
      </c>
      <c r="C882" s="495">
        <v>1038</v>
      </c>
      <c r="D882" s="496">
        <v>1.7072368421052631</v>
      </c>
      <c r="E882" s="495">
        <v>0</v>
      </c>
      <c r="F882" s="495">
        <v>0</v>
      </c>
      <c r="G882" s="495">
        <v>0</v>
      </c>
      <c r="H882" s="495">
        <v>3</v>
      </c>
      <c r="I882" s="495">
        <v>10</v>
      </c>
      <c r="J882" s="495">
        <v>9</v>
      </c>
      <c r="K882" s="495">
        <v>16</v>
      </c>
      <c r="L882" s="495">
        <v>18</v>
      </c>
      <c r="M882" s="495">
        <v>23</v>
      </c>
      <c r="N882" s="495">
        <v>26</v>
      </c>
      <c r="O882" s="495">
        <v>57</v>
      </c>
      <c r="P882" s="495">
        <v>88</v>
      </c>
      <c r="Q882" s="495">
        <v>88</v>
      </c>
      <c r="R882" s="495">
        <v>89</v>
      </c>
      <c r="S882" s="495">
        <v>181</v>
      </c>
    </row>
    <row r="883" spans="1:19" s="34" customFormat="1">
      <c r="A883" s="494" t="s">
        <v>1880</v>
      </c>
      <c r="B883" s="495">
        <v>36</v>
      </c>
      <c r="C883" s="495">
        <v>89</v>
      </c>
      <c r="D883" s="496">
        <v>2.4722222222222223</v>
      </c>
      <c r="E883" s="495">
        <v>0</v>
      </c>
      <c r="F883" s="495">
        <v>1</v>
      </c>
      <c r="G883" s="495">
        <v>2</v>
      </c>
      <c r="H883" s="495">
        <v>3</v>
      </c>
      <c r="I883" s="495">
        <v>2</v>
      </c>
      <c r="J883" s="495">
        <v>3</v>
      </c>
      <c r="K883" s="495">
        <v>4</v>
      </c>
      <c r="L883" s="495">
        <v>4</v>
      </c>
      <c r="M883" s="495">
        <v>0</v>
      </c>
      <c r="N883" s="495">
        <v>4</v>
      </c>
      <c r="O883" s="495">
        <v>4</v>
      </c>
      <c r="P883" s="495">
        <v>2</v>
      </c>
      <c r="Q883" s="495">
        <v>2</v>
      </c>
      <c r="R883" s="495">
        <v>3</v>
      </c>
      <c r="S883" s="495">
        <v>2</v>
      </c>
    </row>
    <row r="884" spans="1:19" s="34" customFormat="1">
      <c r="A884" s="494" t="s">
        <v>1881</v>
      </c>
      <c r="B884" s="495">
        <v>74</v>
      </c>
      <c r="C884" s="495">
        <v>141</v>
      </c>
      <c r="D884" s="496">
        <v>1.9054054054054055</v>
      </c>
      <c r="E884" s="495">
        <v>0</v>
      </c>
      <c r="F884" s="495">
        <v>1</v>
      </c>
      <c r="G884" s="495">
        <v>0</v>
      </c>
      <c r="H884" s="495">
        <v>1</v>
      </c>
      <c r="I884" s="495">
        <v>0</v>
      </c>
      <c r="J884" s="495">
        <v>4</v>
      </c>
      <c r="K884" s="495">
        <v>3</v>
      </c>
      <c r="L884" s="495">
        <v>5</v>
      </c>
      <c r="M884" s="495">
        <v>7</v>
      </c>
      <c r="N884" s="495">
        <v>7</v>
      </c>
      <c r="O884" s="495">
        <v>8</v>
      </c>
      <c r="P884" s="495">
        <v>14</v>
      </c>
      <c r="Q884" s="495">
        <v>12</v>
      </c>
      <c r="R884" s="495">
        <v>7</v>
      </c>
      <c r="S884" s="495">
        <v>5</v>
      </c>
    </row>
    <row r="885" spans="1:19" s="34" customFormat="1">
      <c r="A885" s="494" t="s">
        <v>1882</v>
      </c>
      <c r="B885" s="495">
        <v>358</v>
      </c>
      <c r="C885" s="495">
        <v>1099</v>
      </c>
      <c r="D885" s="496">
        <v>3.069832402234637</v>
      </c>
      <c r="E885" s="495">
        <v>4</v>
      </c>
      <c r="F885" s="495">
        <v>6</v>
      </c>
      <c r="G885" s="495">
        <v>9</v>
      </c>
      <c r="H885" s="495">
        <v>9</v>
      </c>
      <c r="I885" s="495">
        <v>30</v>
      </c>
      <c r="J885" s="495">
        <v>29</v>
      </c>
      <c r="K885" s="495">
        <v>29</v>
      </c>
      <c r="L885" s="495">
        <v>40</v>
      </c>
      <c r="M885" s="495">
        <v>26</v>
      </c>
      <c r="N885" s="495">
        <v>29</v>
      </c>
      <c r="O885" s="495">
        <v>16</v>
      </c>
      <c r="P885" s="495">
        <v>23</v>
      </c>
      <c r="Q885" s="495">
        <v>20</v>
      </c>
      <c r="R885" s="495">
        <v>24</v>
      </c>
      <c r="S885" s="495">
        <v>64</v>
      </c>
    </row>
    <row r="886" spans="1:19" s="34" customFormat="1">
      <c r="A886" s="494" t="s">
        <v>1883</v>
      </c>
      <c r="B886" s="495">
        <v>13</v>
      </c>
      <c r="C886" s="495">
        <v>114</v>
      </c>
      <c r="D886" s="496">
        <v>8.7692307692307701</v>
      </c>
      <c r="E886" s="495">
        <v>0</v>
      </c>
      <c r="F886" s="495">
        <v>0</v>
      </c>
      <c r="G886" s="495">
        <v>0</v>
      </c>
      <c r="H886" s="495">
        <v>0</v>
      </c>
      <c r="I886" s="495">
        <v>0</v>
      </c>
      <c r="J886" s="495">
        <v>1</v>
      </c>
      <c r="K886" s="495">
        <v>1</v>
      </c>
      <c r="L886" s="495">
        <v>0</v>
      </c>
      <c r="M886" s="495">
        <v>0</v>
      </c>
      <c r="N886" s="495">
        <v>0</v>
      </c>
      <c r="O886" s="495">
        <v>0</v>
      </c>
      <c r="P886" s="495">
        <v>2</v>
      </c>
      <c r="Q886" s="495">
        <v>0</v>
      </c>
      <c r="R886" s="495">
        <v>0</v>
      </c>
      <c r="S886" s="495">
        <v>9</v>
      </c>
    </row>
    <row r="887" spans="1:19" s="34" customFormat="1">
      <c r="A887" s="494" t="s">
        <v>1884</v>
      </c>
      <c r="B887" s="495">
        <v>20</v>
      </c>
      <c r="C887" s="495">
        <v>142</v>
      </c>
      <c r="D887" s="496">
        <v>7.1</v>
      </c>
      <c r="E887" s="495">
        <v>0</v>
      </c>
      <c r="F887" s="495">
        <v>0</v>
      </c>
      <c r="G887" s="495">
        <v>0</v>
      </c>
      <c r="H887" s="495">
        <v>0</v>
      </c>
      <c r="I887" s="495">
        <v>0</v>
      </c>
      <c r="J887" s="495">
        <v>0</v>
      </c>
      <c r="K887" s="495">
        <v>1</v>
      </c>
      <c r="L887" s="495">
        <v>0</v>
      </c>
      <c r="M887" s="495">
        <v>0</v>
      </c>
      <c r="N887" s="495">
        <v>0</v>
      </c>
      <c r="O887" s="495">
        <v>1</v>
      </c>
      <c r="P887" s="495">
        <v>0</v>
      </c>
      <c r="Q887" s="495">
        <v>3</v>
      </c>
      <c r="R887" s="495">
        <v>1</v>
      </c>
      <c r="S887" s="495">
        <v>14</v>
      </c>
    </row>
    <row r="888" spans="1:19" s="34" customFormat="1">
      <c r="A888" s="494" t="s">
        <v>1885</v>
      </c>
      <c r="B888" s="495">
        <v>10</v>
      </c>
      <c r="C888" s="495">
        <v>19</v>
      </c>
      <c r="D888" s="496">
        <v>1.9</v>
      </c>
      <c r="E888" s="495">
        <v>0</v>
      </c>
      <c r="F888" s="495">
        <v>0</v>
      </c>
      <c r="G888" s="495">
        <v>0</v>
      </c>
      <c r="H888" s="495">
        <v>0</v>
      </c>
      <c r="I888" s="495">
        <v>1</v>
      </c>
      <c r="J888" s="495">
        <v>0</v>
      </c>
      <c r="K888" s="495">
        <v>1</v>
      </c>
      <c r="L888" s="495">
        <v>3</v>
      </c>
      <c r="M888" s="495">
        <v>0</v>
      </c>
      <c r="N888" s="495">
        <v>1</v>
      </c>
      <c r="O888" s="495">
        <v>1</v>
      </c>
      <c r="P888" s="495">
        <v>0</v>
      </c>
      <c r="Q888" s="495">
        <v>0</v>
      </c>
      <c r="R888" s="495">
        <v>1</v>
      </c>
      <c r="S888" s="495">
        <v>2</v>
      </c>
    </row>
    <row r="889" spans="1:19" s="34" customFormat="1">
      <c r="A889" s="494" t="s">
        <v>1886</v>
      </c>
      <c r="B889" s="495">
        <v>290</v>
      </c>
      <c r="C889" s="495">
        <v>1671</v>
      </c>
      <c r="D889" s="496">
        <v>5.7620689655172415</v>
      </c>
      <c r="E889" s="495">
        <v>0</v>
      </c>
      <c r="F889" s="495">
        <v>4</v>
      </c>
      <c r="G889" s="495">
        <v>11</v>
      </c>
      <c r="H889" s="495">
        <v>18</v>
      </c>
      <c r="I889" s="495">
        <v>15</v>
      </c>
      <c r="J889" s="495">
        <v>27</v>
      </c>
      <c r="K889" s="495">
        <v>24</v>
      </c>
      <c r="L889" s="495">
        <v>33</v>
      </c>
      <c r="M889" s="495">
        <v>20</v>
      </c>
      <c r="N889" s="495">
        <v>15</v>
      </c>
      <c r="O889" s="495">
        <v>20</v>
      </c>
      <c r="P889" s="495">
        <v>11</v>
      </c>
      <c r="Q889" s="495">
        <v>17</v>
      </c>
      <c r="R889" s="495">
        <v>25</v>
      </c>
      <c r="S889" s="495">
        <v>50</v>
      </c>
    </row>
    <row r="890" spans="1:19" s="34" customFormat="1">
      <c r="A890" s="494" t="s">
        <v>1887</v>
      </c>
      <c r="B890" s="495">
        <v>75</v>
      </c>
      <c r="C890" s="495">
        <v>239</v>
      </c>
      <c r="D890" s="496">
        <v>3.1866666666666665</v>
      </c>
      <c r="E890" s="495">
        <v>0</v>
      </c>
      <c r="F890" s="495">
        <v>2</v>
      </c>
      <c r="G890" s="495">
        <v>7</v>
      </c>
      <c r="H890" s="495">
        <v>20</v>
      </c>
      <c r="I890" s="495">
        <v>18</v>
      </c>
      <c r="J890" s="495">
        <v>2</v>
      </c>
      <c r="K890" s="495">
        <v>1</v>
      </c>
      <c r="L890" s="495">
        <v>4</v>
      </c>
      <c r="M890" s="495">
        <v>4</v>
      </c>
      <c r="N890" s="495">
        <v>4</v>
      </c>
      <c r="O890" s="495">
        <v>2</v>
      </c>
      <c r="P890" s="495">
        <v>2</v>
      </c>
      <c r="Q890" s="495">
        <v>2</v>
      </c>
      <c r="R890" s="495">
        <v>1</v>
      </c>
      <c r="S890" s="495">
        <v>6</v>
      </c>
    </row>
    <row r="891" spans="1:19" s="34" customFormat="1">
      <c r="A891" s="494" t="s">
        <v>1888</v>
      </c>
      <c r="B891" s="495">
        <v>293</v>
      </c>
      <c r="C891" s="495">
        <v>4843</v>
      </c>
      <c r="D891" s="496">
        <v>16.529010238907851</v>
      </c>
      <c r="E891" s="495">
        <v>0</v>
      </c>
      <c r="F891" s="495">
        <v>19</v>
      </c>
      <c r="G891" s="495">
        <v>31</v>
      </c>
      <c r="H891" s="495">
        <v>30</v>
      </c>
      <c r="I891" s="495">
        <v>17</v>
      </c>
      <c r="J891" s="495">
        <v>9</v>
      </c>
      <c r="K891" s="495">
        <v>18</v>
      </c>
      <c r="L891" s="495">
        <v>20</v>
      </c>
      <c r="M891" s="495">
        <v>15</v>
      </c>
      <c r="N891" s="495">
        <v>12</v>
      </c>
      <c r="O891" s="495">
        <v>12</v>
      </c>
      <c r="P891" s="495">
        <v>15</v>
      </c>
      <c r="Q891" s="495">
        <v>15</v>
      </c>
      <c r="R891" s="495">
        <v>13</v>
      </c>
      <c r="S891" s="495">
        <v>67</v>
      </c>
    </row>
    <row r="892" spans="1:19" s="34" customFormat="1">
      <c r="A892" s="494" t="s">
        <v>1889</v>
      </c>
      <c r="B892" s="495">
        <v>33</v>
      </c>
      <c r="C892" s="495">
        <v>191</v>
      </c>
      <c r="D892" s="496">
        <v>5.7878787878787881</v>
      </c>
      <c r="E892" s="495">
        <v>0</v>
      </c>
      <c r="F892" s="495">
        <v>2</v>
      </c>
      <c r="G892" s="495">
        <v>1</v>
      </c>
      <c r="H892" s="495">
        <v>1</v>
      </c>
      <c r="I892" s="495">
        <v>3</v>
      </c>
      <c r="J892" s="495">
        <v>0</v>
      </c>
      <c r="K892" s="495">
        <v>0</v>
      </c>
      <c r="L892" s="495">
        <v>0</v>
      </c>
      <c r="M892" s="495">
        <v>2</v>
      </c>
      <c r="N892" s="495">
        <v>1</v>
      </c>
      <c r="O892" s="495">
        <v>2</v>
      </c>
      <c r="P892" s="495">
        <v>1</v>
      </c>
      <c r="Q892" s="495">
        <v>2</v>
      </c>
      <c r="R892" s="495">
        <v>3</v>
      </c>
      <c r="S892" s="495">
        <v>15</v>
      </c>
    </row>
    <row r="893" spans="1:19" s="34" customFormat="1">
      <c r="A893" s="494" t="s">
        <v>1890</v>
      </c>
      <c r="B893" s="495">
        <v>3</v>
      </c>
      <c r="C893" s="495">
        <v>7</v>
      </c>
      <c r="D893" s="496">
        <v>2.3333333333333335</v>
      </c>
      <c r="E893" s="495">
        <v>0</v>
      </c>
      <c r="F893" s="495">
        <v>0</v>
      </c>
      <c r="G893" s="495">
        <v>0</v>
      </c>
      <c r="H893" s="495">
        <v>0</v>
      </c>
      <c r="I893" s="495">
        <v>0</v>
      </c>
      <c r="J893" s="495">
        <v>0</v>
      </c>
      <c r="K893" s="495">
        <v>0</v>
      </c>
      <c r="L893" s="495">
        <v>0</v>
      </c>
      <c r="M893" s="495">
        <v>1</v>
      </c>
      <c r="N893" s="495">
        <v>1</v>
      </c>
      <c r="O893" s="495">
        <v>0</v>
      </c>
      <c r="P893" s="495">
        <v>1</v>
      </c>
      <c r="Q893" s="495">
        <v>0</v>
      </c>
      <c r="R893" s="495">
        <v>0</v>
      </c>
      <c r="S893" s="495">
        <v>0</v>
      </c>
    </row>
    <row r="894" spans="1:19" s="34" customFormat="1">
      <c r="A894" s="494" t="s">
        <v>1891</v>
      </c>
      <c r="B894" s="495">
        <v>52</v>
      </c>
      <c r="C894" s="495">
        <v>135</v>
      </c>
      <c r="D894" s="496">
        <v>2.5961538461538463</v>
      </c>
      <c r="E894" s="495">
        <v>0</v>
      </c>
      <c r="F894" s="495">
        <v>1</v>
      </c>
      <c r="G894" s="495">
        <v>3</v>
      </c>
      <c r="H894" s="495">
        <v>2</v>
      </c>
      <c r="I894" s="495">
        <v>5</v>
      </c>
      <c r="J894" s="495">
        <v>3</v>
      </c>
      <c r="K894" s="495">
        <v>0</v>
      </c>
      <c r="L894" s="495">
        <v>3</v>
      </c>
      <c r="M894" s="495">
        <v>0</v>
      </c>
      <c r="N894" s="495">
        <v>4</v>
      </c>
      <c r="O894" s="495">
        <v>5</v>
      </c>
      <c r="P894" s="495">
        <v>2</v>
      </c>
      <c r="Q894" s="495">
        <v>5</v>
      </c>
      <c r="R894" s="495">
        <v>6</v>
      </c>
      <c r="S894" s="495">
        <v>13</v>
      </c>
    </row>
    <row r="895" spans="1:19" s="34" customFormat="1">
      <c r="A895" s="494" t="s">
        <v>1892</v>
      </c>
      <c r="B895" s="495">
        <v>2</v>
      </c>
      <c r="C895" s="495">
        <v>4</v>
      </c>
      <c r="D895" s="496">
        <v>2</v>
      </c>
      <c r="E895" s="495">
        <v>0</v>
      </c>
      <c r="F895" s="495">
        <v>0</v>
      </c>
      <c r="G895" s="495">
        <v>1</v>
      </c>
      <c r="H895" s="495">
        <v>0</v>
      </c>
      <c r="I895" s="495">
        <v>0</v>
      </c>
      <c r="J895" s="495">
        <v>0</v>
      </c>
      <c r="K895" s="495">
        <v>0</v>
      </c>
      <c r="L895" s="495">
        <v>0</v>
      </c>
      <c r="M895" s="495">
        <v>0</v>
      </c>
      <c r="N895" s="495">
        <v>0</v>
      </c>
      <c r="O895" s="495">
        <v>0</v>
      </c>
      <c r="P895" s="495">
        <v>0</v>
      </c>
      <c r="Q895" s="495">
        <v>0</v>
      </c>
      <c r="R895" s="495">
        <v>0</v>
      </c>
      <c r="S895" s="495">
        <v>1</v>
      </c>
    </row>
    <row r="896" spans="1:19" s="34" customFormat="1">
      <c r="A896" s="494" t="s">
        <v>1893</v>
      </c>
      <c r="B896" s="495">
        <v>8</v>
      </c>
      <c r="C896" s="495">
        <v>58</v>
      </c>
      <c r="D896" s="496">
        <v>7.25</v>
      </c>
      <c r="E896" s="495">
        <v>0</v>
      </c>
      <c r="F896" s="495">
        <v>1</v>
      </c>
      <c r="G896" s="495">
        <v>2</v>
      </c>
      <c r="H896" s="495">
        <v>3</v>
      </c>
      <c r="I896" s="495">
        <v>1</v>
      </c>
      <c r="J896" s="495">
        <v>0</v>
      </c>
      <c r="K896" s="495">
        <v>0</v>
      </c>
      <c r="L896" s="495">
        <v>1</v>
      </c>
      <c r="M896" s="495">
        <v>0</v>
      </c>
      <c r="N896" s="495">
        <v>0</v>
      </c>
      <c r="O896" s="495">
        <v>0</v>
      </c>
      <c r="P896" s="495">
        <v>0</v>
      </c>
      <c r="Q896" s="495">
        <v>0</v>
      </c>
      <c r="R896" s="495">
        <v>0</v>
      </c>
      <c r="S896" s="495">
        <v>0</v>
      </c>
    </row>
    <row r="897" spans="1:19" s="34" customFormat="1">
      <c r="A897" s="494" t="s">
        <v>1894</v>
      </c>
      <c r="B897" s="495">
        <v>13</v>
      </c>
      <c r="C897" s="495">
        <v>52</v>
      </c>
      <c r="D897" s="496">
        <v>4</v>
      </c>
      <c r="E897" s="495">
        <v>0</v>
      </c>
      <c r="F897" s="495">
        <v>0</v>
      </c>
      <c r="G897" s="495">
        <v>2</v>
      </c>
      <c r="H897" s="495">
        <v>5</v>
      </c>
      <c r="I897" s="495">
        <v>3</v>
      </c>
      <c r="J897" s="495">
        <v>0</v>
      </c>
      <c r="K897" s="495">
        <v>1</v>
      </c>
      <c r="L897" s="495">
        <v>1</v>
      </c>
      <c r="M897" s="495">
        <v>0</v>
      </c>
      <c r="N897" s="495">
        <v>0</v>
      </c>
      <c r="O897" s="495">
        <v>0</v>
      </c>
      <c r="P897" s="495">
        <v>0</v>
      </c>
      <c r="Q897" s="495">
        <v>1</v>
      </c>
      <c r="R897" s="495">
        <v>0</v>
      </c>
      <c r="S897" s="495">
        <v>0</v>
      </c>
    </row>
    <row r="898" spans="1:19" s="34" customFormat="1">
      <c r="A898" s="494" t="s">
        <v>1895</v>
      </c>
      <c r="B898" s="495">
        <v>41</v>
      </c>
      <c r="C898" s="495">
        <v>156</v>
      </c>
      <c r="D898" s="496">
        <v>3.8048780487804876</v>
      </c>
      <c r="E898" s="495">
        <v>0</v>
      </c>
      <c r="F898" s="495">
        <v>0</v>
      </c>
      <c r="G898" s="495">
        <v>0</v>
      </c>
      <c r="H898" s="495">
        <v>21</v>
      </c>
      <c r="I898" s="495">
        <v>3</v>
      </c>
      <c r="J898" s="495">
        <v>2</v>
      </c>
      <c r="K898" s="495">
        <v>4</v>
      </c>
      <c r="L898" s="495">
        <v>1</v>
      </c>
      <c r="M898" s="495">
        <v>1</v>
      </c>
      <c r="N898" s="495">
        <v>3</v>
      </c>
      <c r="O898" s="495">
        <v>1</v>
      </c>
      <c r="P898" s="495">
        <v>1</v>
      </c>
      <c r="Q898" s="495">
        <v>3</v>
      </c>
      <c r="R898" s="495">
        <v>0</v>
      </c>
      <c r="S898" s="495">
        <v>1</v>
      </c>
    </row>
    <row r="899" spans="1:19" s="34" customFormat="1">
      <c r="A899" s="494" t="s">
        <v>1896</v>
      </c>
      <c r="B899" s="495">
        <v>32</v>
      </c>
      <c r="C899" s="495">
        <v>43</v>
      </c>
      <c r="D899" s="496">
        <v>1.34375</v>
      </c>
      <c r="E899" s="495">
        <v>0</v>
      </c>
      <c r="F899" s="495">
        <v>0</v>
      </c>
      <c r="G899" s="495">
        <v>1</v>
      </c>
      <c r="H899" s="495">
        <v>4</v>
      </c>
      <c r="I899" s="495">
        <v>2</v>
      </c>
      <c r="J899" s="495">
        <v>0</v>
      </c>
      <c r="K899" s="495">
        <v>1</v>
      </c>
      <c r="L899" s="495">
        <v>5</v>
      </c>
      <c r="M899" s="495">
        <v>3</v>
      </c>
      <c r="N899" s="495">
        <v>3</v>
      </c>
      <c r="O899" s="495">
        <v>3</v>
      </c>
      <c r="P899" s="495">
        <v>2</v>
      </c>
      <c r="Q899" s="495">
        <v>2</v>
      </c>
      <c r="R899" s="495">
        <v>1</v>
      </c>
      <c r="S899" s="495">
        <v>5</v>
      </c>
    </row>
    <row r="900" spans="1:19" s="34" customFormat="1">
      <c r="A900" s="494" t="s">
        <v>1897</v>
      </c>
      <c r="B900" s="495">
        <v>182</v>
      </c>
      <c r="C900" s="495">
        <v>277</v>
      </c>
      <c r="D900" s="496">
        <v>1.5219780219780219</v>
      </c>
      <c r="E900" s="495">
        <v>1</v>
      </c>
      <c r="F900" s="495">
        <v>1</v>
      </c>
      <c r="G900" s="495">
        <v>2</v>
      </c>
      <c r="H900" s="495">
        <v>4</v>
      </c>
      <c r="I900" s="495">
        <v>29</v>
      </c>
      <c r="J900" s="495">
        <v>29</v>
      </c>
      <c r="K900" s="495">
        <v>47</v>
      </c>
      <c r="L900" s="495">
        <v>23</v>
      </c>
      <c r="M900" s="495">
        <v>20</v>
      </c>
      <c r="N900" s="495">
        <v>7</v>
      </c>
      <c r="O900" s="495">
        <v>7</v>
      </c>
      <c r="P900" s="495">
        <v>4</v>
      </c>
      <c r="Q900" s="495">
        <v>5</v>
      </c>
      <c r="R900" s="495">
        <v>1</v>
      </c>
      <c r="S900" s="495">
        <v>2</v>
      </c>
    </row>
    <row r="901" spans="1:19" s="34" customFormat="1">
      <c r="A901" s="494" t="s">
        <v>1898</v>
      </c>
      <c r="B901" s="495">
        <v>14</v>
      </c>
      <c r="C901" s="495">
        <v>81</v>
      </c>
      <c r="D901" s="496">
        <v>5.7857142857142856</v>
      </c>
      <c r="E901" s="495">
        <v>0</v>
      </c>
      <c r="F901" s="495">
        <v>0</v>
      </c>
      <c r="G901" s="495">
        <v>0</v>
      </c>
      <c r="H901" s="495">
        <v>0</v>
      </c>
      <c r="I901" s="495">
        <v>1</v>
      </c>
      <c r="J901" s="495">
        <v>0</v>
      </c>
      <c r="K901" s="495">
        <v>0</v>
      </c>
      <c r="L901" s="495">
        <v>1</v>
      </c>
      <c r="M901" s="495">
        <v>0</v>
      </c>
      <c r="N901" s="495">
        <v>0</v>
      </c>
      <c r="O901" s="495">
        <v>6</v>
      </c>
      <c r="P901" s="495">
        <v>0</v>
      </c>
      <c r="Q901" s="495">
        <v>0</v>
      </c>
      <c r="R901" s="495">
        <v>0</v>
      </c>
      <c r="S901" s="495">
        <v>6</v>
      </c>
    </row>
    <row r="902" spans="1:19" s="34" customFormat="1">
      <c r="A902" s="494" t="s">
        <v>1899</v>
      </c>
      <c r="B902" s="495">
        <v>89</v>
      </c>
      <c r="C902" s="495">
        <v>688</v>
      </c>
      <c r="D902" s="496">
        <v>7.7303370786516856</v>
      </c>
      <c r="E902" s="495">
        <v>0</v>
      </c>
      <c r="F902" s="495">
        <v>0</v>
      </c>
      <c r="G902" s="495">
        <v>0</v>
      </c>
      <c r="H902" s="495">
        <v>0</v>
      </c>
      <c r="I902" s="495">
        <v>2</v>
      </c>
      <c r="J902" s="495">
        <v>2</v>
      </c>
      <c r="K902" s="495">
        <v>1</v>
      </c>
      <c r="L902" s="495">
        <v>3</v>
      </c>
      <c r="M902" s="495">
        <v>0</v>
      </c>
      <c r="N902" s="495">
        <v>2</v>
      </c>
      <c r="O902" s="495">
        <v>5</v>
      </c>
      <c r="P902" s="495">
        <v>8</v>
      </c>
      <c r="Q902" s="495">
        <v>8</v>
      </c>
      <c r="R902" s="495">
        <v>12</v>
      </c>
      <c r="S902" s="495">
        <v>46</v>
      </c>
    </row>
    <row r="903" spans="1:19" s="34" customFormat="1">
      <c r="A903" s="494" t="s">
        <v>2507</v>
      </c>
      <c r="B903" s="495">
        <v>56295</v>
      </c>
      <c r="C903" s="495">
        <v>205526</v>
      </c>
      <c r="D903" s="496">
        <v>3.6508748556710189</v>
      </c>
      <c r="E903" s="495">
        <v>917</v>
      </c>
      <c r="F903" s="495">
        <v>2010</v>
      </c>
      <c r="G903" s="495">
        <v>1800</v>
      </c>
      <c r="H903" s="495">
        <v>1325</v>
      </c>
      <c r="I903" s="495">
        <v>2887</v>
      </c>
      <c r="J903" s="495">
        <v>3519</v>
      </c>
      <c r="K903" s="495">
        <v>4214</v>
      </c>
      <c r="L903" s="495">
        <v>4775</v>
      </c>
      <c r="M903" s="495">
        <v>5181</v>
      </c>
      <c r="N903" s="495">
        <v>5060</v>
      </c>
      <c r="O903" s="495">
        <v>4599</v>
      </c>
      <c r="P903" s="495">
        <v>3879</v>
      </c>
      <c r="Q903" s="495">
        <v>3334</v>
      </c>
      <c r="R903" s="495">
        <v>3143</v>
      </c>
      <c r="S903" s="495">
        <v>9652</v>
      </c>
    </row>
    <row r="904" spans="1:19" s="34" customFormat="1">
      <c r="A904" s="494" t="s">
        <v>1900</v>
      </c>
      <c r="B904" s="495">
        <v>117</v>
      </c>
      <c r="C904" s="495">
        <v>684</v>
      </c>
      <c r="D904" s="496">
        <v>5.8461538461538458</v>
      </c>
      <c r="E904" s="495">
        <v>0</v>
      </c>
      <c r="F904" s="495">
        <v>8</v>
      </c>
      <c r="G904" s="495">
        <v>37</v>
      </c>
      <c r="H904" s="495">
        <v>32</v>
      </c>
      <c r="I904" s="495">
        <v>8</v>
      </c>
      <c r="J904" s="495">
        <v>2</v>
      </c>
      <c r="K904" s="495">
        <v>5</v>
      </c>
      <c r="L904" s="495">
        <v>3</v>
      </c>
      <c r="M904" s="495">
        <v>8</v>
      </c>
      <c r="N904" s="495">
        <v>3</v>
      </c>
      <c r="O904" s="495">
        <v>2</v>
      </c>
      <c r="P904" s="495">
        <v>1</v>
      </c>
      <c r="Q904" s="495">
        <v>1</v>
      </c>
      <c r="R904" s="495">
        <v>1</v>
      </c>
      <c r="S904" s="495">
        <v>6</v>
      </c>
    </row>
    <row r="905" spans="1:19" s="34" customFormat="1">
      <c r="A905" s="494" t="s">
        <v>1901</v>
      </c>
      <c r="B905" s="495">
        <v>9</v>
      </c>
      <c r="C905" s="495">
        <v>45</v>
      </c>
      <c r="D905" s="496">
        <v>5</v>
      </c>
      <c r="E905" s="495">
        <v>0</v>
      </c>
      <c r="F905" s="495">
        <v>0</v>
      </c>
      <c r="G905" s="495">
        <v>2</v>
      </c>
      <c r="H905" s="495">
        <v>0</v>
      </c>
      <c r="I905" s="495">
        <v>1</v>
      </c>
      <c r="J905" s="495">
        <v>0</v>
      </c>
      <c r="K905" s="495">
        <v>0</v>
      </c>
      <c r="L905" s="495">
        <v>0</v>
      </c>
      <c r="M905" s="495">
        <v>0</v>
      </c>
      <c r="N905" s="495">
        <v>2</v>
      </c>
      <c r="O905" s="495">
        <v>2</v>
      </c>
      <c r="P905" s="495">
        <v>0</v>
      </c>
      <c r="Q905" s="495">
        <v>1</v>
      </c>
      <c r="R905" s="495">
        <v>0</v>
      </c>
      <c r="S905" s="495">
        <v>1</v>
      </c>
    </row>
    <row r="906" spans="1:19" s="34" customFormat="1">
      <c r="A906" s="494" t="s">
        <v>1902</v>
      </c>
      <c r="B906" s="495">
        <v>80</v>
      </c>
      <c r="C906" s="495">
        <v>375</v>
      </c>
      <c r="D906" s="496">
        <v>4.6875</v>
      </c>
      <c r="E906" s="495">
        <v>1</v>
      </c>
      <c r="F906" s="495">
        <v>2</v>
      </c>
      <c r="G906" s="495">
        <v>8</v>
      </c>
      <c r="H906" s="495">
        <v>3</v>
      </c>
      <c r="I906" s="495">
        <v>5</v>
      </c>
      <c r="J906" s="495">
        <v>1</v>
      </c>
      <c r="K906" s="495">
        <v>4</v>
      </c>
      <c r="L906" s="495">
        <v>1</v>
      </c>
      <c r="M906" s="495">
        <v>3</v>
      </c>
      <c r="N906" s="495">
        <v>8</v>
      </c>
      <c r="O906" s="495">
        <v>7</v>
      </c>
      <c r="P906" s="495">
        <v>6</v>
      </c>
      <c r="Q906" s="495">
        <v>3</v>
      </c>
      <c r="R906" s="495">
        <v>6</v>
      </c>
      <c r="S906" s="495">
        <v>22</v>
      </c>
    </row>
    <row r="907" spans="1:19" s="34" customFormat="1">
      <c r="A907" s="494" t="s">
        <v>1903</v>
      </c>
      <c r="B907" s="495">
        <v>15</v>
      </c>
      <c r="C907" s="495">
        <v>55</v>
      </c>
      <c r="D907" s="496">
        <v>3.6666666666666665</v>
      </c>
      <c r="E907" s="495">
        <v>0</v>
      </c>
      <c r="F907" s="495">
        <v>0</v>
      </c>
      <c r="G907" s="495">
        <v>1</v>
      </c>
      <c r="H907" s="495">
        <v>0</v>
      </c>
      <c r="I907" s="495">
        <v>0</v>
      </c>
      <c r="J907" s="495">
        <v>0</v>
      </c>
      <c r="K907" s="495">
        <v>0</v>
      </c>
      <c r="L907" s="495">
        <v>3</v>
      </c>
      <c r="M907" s="495">
        <v>1</v>
      </c>
      <c r="N907" s="495">
        <v>1</v>
      </c>
      <c r="O907" s="495">
        <v>2</v>
      </c>
      <c r="P907" s="495">
        <v>1</v>
      </c>
      <c r="Q907" s="495">
        <v>0</v>
      </c>
      <c r="R907" s="495">
        <v>2</v>
      </c>
      <c r="S907" s="495">
        <v>4</v>
      </c>
    </row>
    <row r="908" spans="1:19" s="34" customFormat="1">
      <c r="A908" s="494" t="s">
        <v>1904</v>
      </c>
      <c r="B908" s="495">
        <v>440</v>
      </c>
      <c r="C908" s="495">
        <v>2943</v>
      </c>
      <c r="D908" s="496">
        <v>6.6886363636363635</v>
      </c>
      <c r="E908" s="495">
        <v>3</v>
      </c>
      <c r="F908" s="495">
        <v>42</v>
      </c>
      <c r="G908" s="495">
        <v>84</v>
      </c>
      <c r="H908" s="495">
        <v>64</v>
      </c>
      <c r="I908" s="495">
        <v>23</v>
      </c>
      <c r="J908" s="495">
        <v>25</v>
      </c>
      <c r="K908" s="495">
        <v>28</v>
      </c>
      <c r="L908" s="495">
        <v>25</v>
      </c>
      <c r="M908" s="495">
        <v>21</v>
      </c>
      <c r="N908" s="495">
        <v>34</v>
      </c>
      <c r="O908" s="495">
        <v>32</v>
      </c>
      <c r="P908" s="495">
        <v>14</v>
      </c>
      <c r="Q908" s="495">
        <v>14</v>
      </c>
      <c r="R908" s="495">
        <v>12</v>
      </c>
      <c r="S908" s="495">
        <v>19</v>
      </c>
    </row>
    <row r="909" spans="1:19" s="34" customFormat="1">
      <c r="A909" s="494" t="s">
        <v>1905</v>
      </c>
      <c r="B909" s="495">
        <v>99</v>
      </c>
      <c r="C909" s="495">
        <v>410</v>
      </c>
      <c r="D909" s="496">
        <v>4.141414141414141</v>
      </c>
      <c r="E909" s="495">
        <v>2</v>
      </c>
      <c r="F909" s="495">
        <v>6</v>
      </c>
      <c r="G909" s="495">
        <v>10</v>
      </c>
      <c r="H909" s="495">
        <v>8</v>
      </c>
      <c r="I909" s="495">
        <v>7</v>
      </c>
      <c r="J909" s="495">
        <v>17</v>
      </c>
      <c r="K909" s="495">
        <v>9</v>
      </c>
      <c r="L909" s="495">
        <v>8</v>
      </c>
      <c r="M909" s="495">
        <v>8</v>
      </c>
      <c r="N909" s="495">
        <v>2</v>
      </c>
      <c r="O909" s="495">
        <v>6</v>
      </c>
      <c r="P909" s="495">
        <v>7</v>
      </c>
      <c r="Q909" s="495">
        <v>2</v>
      </c>
      <c r="R909" s="495">
        <v>2</v>
      </c>
      <c r="S909" s="495">
        <v>5</v>
      </c>
    </row>
    <row r="910" spans="1:19" s="34" customFormat="1">
      <c r="A910" s="494" t="s">
        <v>1906</v>
      </c>
      <c r="B910" s="495">
        <v>18</v>
      </c>
      <c r="C910" s="495">
        <v>98</v>
      </c>
      <c r="D910" s="496">
        <v>5.4444444444444446</v>
      </c>
      <c r="E910" s="495">
        <v>0</v>
      </c>
      <c r="F910" s="495">
        <v>0</v>
      </c>
      <c r="G910" s="495">
        <v>1</v>
      </c>
      <c r="H910" s="495">
        <v>2</v>
      </c>
      <c r="I910" s="495">
        <v>0</v>
      </c>
      <c r="J910" s="495">
        <v>0</v>
      </c>
      <c r="K910" s="495">
        <v>2</v>
      </c>
      <c r="L910" s="495">
        <v>1</v>
      </c>
      <c r="M910" s="495">
        <v>2</v>
      </c>
      <c r="N910" s="495">
        <v>4</v>
      </c>
      <c r="O910" s="495">
        <v>2</v>
      </c>
      <c r="P910" s="495">
        <v>3</v>
      </c>
      <c r="Q910" s="495">
        <v>0</v>
      </c>
      <c r="R910" s="495">
        <v>0</v>
      </c>
      <c r="S910" s="495">
        <v>1</v>
      </c>
    </row>
    <row r="911" spans="1:19" s="34" customFormat="1">
      <c r="A911" s="494" t="s">
        <v>1907</v>
      </c>
      <c r="B911" s="495">
        <v>2</v>
      </c>
      <c r="C911" s="495">
        <v>8</v>
      </c>
      <c r="D911" s="496">
        <v>4</v>
      </c>
      <c r="E911" s="495">
        <v>0</v>
      </c>
      <c r="F911" s="495">
        <v>0</v>
      </c>
      <c r="G911" s="495">
        <v>0</v>
      </c>
      <c r="H911" s="495">
        <v>0</v>
      </c>
      <c r="I911" s="495">
        <v>0</v>
      </c>
      <c r="J911" s="495">
        <v>0</v>
      </c>
      <c r="K911" s="495">
        <v>2</v>
      </c>
      <c r="L911" s="495">
        <v>0</v>
      </c>
      <c r="M911" s="495">
        <v>0</v>
      </c>
      <c r="N911" s="495">
        <v>0</v>
      </c>
      <c r="O911" s="495">
        <v>0</v>
      </c>
      <c r="P911" s="495">
        <v>0</v>
      </c>
      <c r="Q911" s="495">
        <v>0</v>
      </c>
      <c r="R911" s="495">
        <v>0</v>
      </c>
      <c r="S911" s="495">
        <v>0</v>
      </c>
    </row>
    <row r="912" spans="1:19" s="34" customFormat="1">
      <c r="A912" s="494" t="s">
        <v>1908</v>
      </c>
      <c r="B912" s="495">
        <v>3</v>
      </c>
      <c r="C912" s="495">
        <v>10</v>
      </c>
      <c r="D912" s="496">
        <v>3.3333333333333335</v>
      </c>
      <c r="E912" s="495">
        <v>0</v>
      </c>
      <c r="F912" s="495">
        <v>0</v>
      </c>
      <c r="G912" s="495">
        <v>0</v>
      </c>
      <c r="H912" s="495">
        <v>0</v>
      </c>
      <c r="I912" s="495">
        <v>0</v>
      </c>
      <c r="J912" s="495">
        <v>0</v>
      </c>
      <c r="K912" s="495">
        <v>0</v>
      </c>
      <c r="L912" s="495">
        <v>1</v>
      </c>
      <c r="M912" s="495">
        <v>1</v>
      </c>
      <c r="N912" s="495">
        <v>0</v>
      </c>
      <c r="O912" s="495">
        <v>0</v>
      </c>
      <c r="P912" s="495">
        <v>0</v>
      </c>
      <c r="Q912" s="495">
        <v>0</v>
      </c>
      <c r="R912" s="495">
        <v>1</v>
      </c>
      <c r="S912" s="495">
        <v>0</v>
      </c>
    </row>
    <row r="913" spans="1:19" s="34" customFormat="1">
      <c r="A913" s="494" t="s">
        <v>1909</v>
      </c>
      <c r="B913" s="495">
        <v>1656</v>
      </c>
      <c r="C913" s="495">
        <v>5569</v>
      </c>
      <c r="D913" s="496">
        <v>3.3629227053140096</v>
      </c>
      <c r="E913" s="495">
        <v>36</v>
      </c>
      <c r="F913" s="495">
        <v>63</v>
      </c>
      <c r="G913" s="495">
        <v>82</v>
      </c>
      <c r="H913" s="495">
        <v>34</v>
      </c>
      <c r="I913" s="495">
        <v>122</v>
      </c>
      <c r="J913" s="495">
        <v>170</v>
      </c>
      <c r="K913" s="495">
        <v>152</v>
      </c>
      <c r="L913" s="495">
        <v>156</v>
      </c>
      <c r="M913" s="495">
        <v>142</v>
      </c>
      <c r="N913" s="495">
        <v>124</v>
      </c>
      <c r="O913" s="495">
        <v>89</v>
      </c>
      <c r="P913" s="495">
        <v>88</v>
      </c>
      <c r="Q913" s="495">
        <v>66</v>
      </c>
      <c r="R913" s="495">
        <v>54</v>
      </c>
      <c r="S913" s="495">
        <v>278</v>
      </c>
    </row>
    <row r="914" spans="1:19" s="34" customFormat="1">
      <c r="A914" s="494" t="s">
        <v>1910</v>
      </c>
      <c r="B914" s="495">
        <v>843</v>
      </c>
      <c r="C914" s="495">
        <v>3590</v>
      </c>
      <c r="D914" s="496">
        <v>4.2586002372479239</v>
      </c>
      <c r="E914" s="495">
        <v>13</v>
      </c>
      <c r="F914" s="495">
        <v>37</v>
      </c>
      <c r="G914" s="495">
        <v>31</v>
      </c>
      <c r="H914" s="495">
        <v>26</v>
      </c>
      <c r="I914" s="495">
        <v>89</v>
      </c>
      <c r="J914" s="495">
        <v>86</v>
      </c>
      <c r="K914" s="495">
        <v>81</v>
      </c>
      <c r="L914" s="495">
        <v>74</v>
      </c>
      <c r="M914" s="495">
        <v>77</v>
      </c>
      <c r="N914" s="495">
        <v>68</v>
      </c>
      <c r="O914" s="495">
        <v>34</v>
      </c>
      <c r="P914" s="495">
        <v>51</v>
      </c>
      <c r="Q914" s="495">
        <v>43</v>
      </c>
      <c r="R914" s="495">
        <v>30</v>
      </c>
      <c r="S914" s="495">
        <v>103</v>
      </c>
    </row>
    <row r="915" spans="1:19" s="34" customFormat="1">
      <c r="A915" s="494" t="s">
        <v>1911</v>
      </c>
      <c r="B915" s="495">
        <v>2020</v>
      </c>
      <c r="C915" s="495">
        <v>6454</v>
      </c>
      <c r="D915" s="496">
        <v>3.1950495049504952</v>
      </c>
      <c r="E915" s="495">
        <v>53</v>
      </c>
      <c r="F915" s="495">
        <v>118</v>
      </c>
      <c r="G915" s="495">
        <v>99</v>
      </c>
      <c r="H915" s="495">
        <v>52</v>
      </c>
      <c r="I915" s="495">
        <v>181</v>
      </c>
      <c r="J915" s="495">
        <v>215</v>
      </c>
      <c r="K915" s="495">
        <v>184</v>
      </c>
      <c r="L915" s="495">
        <v>159</v>
      </c>
      <c r="M915" s="495">
        <v>138</v>
      </c>
      <c r="N915" s="495">
        <v>129</v>
      </c>
      <c r="O915" s="495">
        <v>117</v>
      </c>
      <c r="P915" s="495">
        <v>103</v>
      </c>
      <c r="Q915" s="495">
        <v>90</v>
      </c>
      <c r="R915" s="495">
        <v>79</v>
      </c>
      <c r="S915" s="495">
        <v>303</v>
      </c>
    </row>
    <row r="916" spans="1:19" s="34" customFormat="1">
      <c r="A916" s="494" t="s">
        <v>1912</v>
      </c>
      <c r="B916" s="495">
        <v>806</v>
      </c>
      <c r="C916" s="495">
        <v>4482</v>
      </c>
      <c r="D916" s="496">
        <v>5.5607940446650126</v>
      </c>
      <c r="E916" s="495">
        <v>25</v>
      </c>
      <c r="F916" s="495">
        <v>44</v>
      </c>
      <c r="G916" s="495">
        <v>30</v>
      </c>
      <c r="H916" s="495">
        <v>14</v>
      </c>
      <c r="I916" s="495">
        <v>24</v>
      </c>
      <c r="J916" s="495">
        <v>38</v>
      </c>
      <c r="K916" s="495">
        <v>47</v>
      </c>
      <c r="L916" s="495">
        <v>64</v>
      </c>
      <c r="M916" s="495">
        <v>86</v>
      </c>
      <c r="N916" s="495">
        <v>74</v>
      </c>
      <c r="O916" s="495">
        <v>75</v>
      </c>
      <c r="P916" s="495">
        <v>79</v>
      </c>
      <c r="Q916" s="495">
        <v>60</v>
      </c>
      <c r="R916" s="495">
        <v>47</v>
      </c>
      <c r="S916" s="495">
        <v>99</v>
      </c>
    </row>
    <row r="917" spans="1:19" s="34" customFormat="1">
      <c r="A917" s="494" t="s">
        <v>1913</v>
      </c>
      <c r="B917" s="495">
        <v>3</v>
      </c>
      <c r="C917" s="495">
        <v>6</v>
      </c>
      <c r="D917" s="496">
        <v>2</v>
      </c>
      <c r="E917" s="495">
        <v>0</v>
      </c>
      <c r="F917" s="495">
        <v>0</v>
      </c>
      <c r="G917" s="495">
        <v>0</v>
      </c>
      <c r="H917" s="495">
        <v>0</v>
      </c>
      <c r="I917" s="495">
        <v>0</v>
      </c>
      <c r="J917" s="495">
        <v>1</v>
      </c>
      <c r="K917" s="495">
        <v>0</v>
      </c>
      <c r="L917" s="495">
        <v>1</v>
      </c>
      <c r="M917" s="495">
        <v>0</v>
      </c>
      <c r="N917" s="495">
        <v>0</v>
      </c>
      <c r="O917" s="495">
        <v>0</v>
      </c>
      <c r="P917" s="495">
        <v>0</v>
      </c>
      <c r="Q917" s="495">
        <v>0</v>
      </c>
      <c r="R917" s="495">
        <v>1</v>
      </c>
      <c r="S917" s="495">
        <v>0</v>
      </c>
    </row>
    <row r="918" spans="1:19" s="34" customFormat="1">
      <c r="A918" s="494" t="s">
        <v>1914</v>
      </c>
      <c r="B918" s="495">
        <v>115</v>
      </c>
      <c r="C918" s="495">
        <v>1293</v>
      </c>
      <c r="D918" s="496">
        <v>11.243478260869566</v>
      </c>
      <c r="E918" s="495">
        <v>2</v>
      </c>
      <c r="F918" s="495">
        <v>3</v>
      </c>
      <c r="G918" s="495">
        <v>1</v>
      </c>
      <c r="H918" s="495">
        <v>1</v>
      </c>
      <c r="I918" s="495">
        <v>3</v>
      </c>
      <c r="J918" s="495">
        <v>6</v>
      </c>
      <c r="K918" s="495">
        <v>8</v>
      </c>
      <c r="L918" s="495">
        <v>8</v>
      </c>
      <c r="M918" s="495">
        <v>11</v>
      </c>
      <c r="N918" s="495">
        <v>19</v>
      </c>
      <c r="O918" s="495">
        <v>12</v>
      </c>
      <c r="P918" s="495">
        <v>7</v>
      </c>
      <c r="Q918" s="495">
        <v>4</v>
      </c>
      <c r="R918" s="495">
        <v>8</v>
      </c>
      <c r="S918" s="495">
        <v>22</v>
      </c>
    </row>
    <row r="919" spans="1:19" s="34" customFormat="1">
      <c r="A919" s="494" t="s">
        <v>1915</v>
      </c>
      <c r="B919" s="495">
        <v>716</v>
      </c>
      <c r="C919" s="495">
        <v>4837</v>
      </c>
      <c r="D919" s="496">
        <v>6.755586592178771</v>
      </c>
      <c r="E919" s="495">
        <v>8</v>
      </c>
      <c r="F919" s="495">
        <v>4</v>
      </c>
      <c r="G919" s="495">
        <v>9</v>
      </c>
      <c r="H919" s="495">
        <v>5</v>
      </c>
      <c r="I919" s="495">
        <v>15</v>
      </c>
      <c r="J919" s="495">
        <v>29</v>
      </c>
      <c r="K919" s="495">
        <v>46</v>
      </c>
      <c r="L919" s="495">
        <v>29</v>
      </c>
      <c r="M919" s="495">
        <v>30</v>
      </c>
      <c r="N919" s="495">
        <v>37</v>
      </c>
      <c r="O919" s="495">
        <v>46</v>
      </c>
      <c r="P919" s="495">
        <v>43</v>
      </c>
      <c r="Q919" s="495">
        <v>50</v>
      </c>
      <c r="R919" s="495">
        <v>34</v>
      </c>
      <c r="S919" s="495">
        <v>331</v>
      </c>
    </row>
    <row r="920" spans="1:19" s="34" customFormat="1">
      <c r="A920" s="494" t="s">
        <v>1916</v>
      </c>
      <c r="B920" s="495">
        <v>3962</v>
      </c>
      <c r="C920" s="495">
        <v>28669</v>
      </c>
      <c r="D920" s="496">
        <v>7.235991923271075</v>
      </c>
      <c r="E920" s="495">
        <v>4</v>
      </c>
      <c r="F920" s="495">
        <v>26</v>
      </c>
      <c r="G920" s="495">
        <v>56</v>
      </c>
      <c r="H920" s="495">
        <v>57</v>
      </c>
      <c r="I920" s="495">
        <v>74</v>
      </c>
      <c r="J920" s="495">
        <v>69</v>
      </c>
      <c r="K920" s="495">
        <v>98</v>
      </c>
      <c r="L920" s="495">
        <v>112</v>
      </c>
      <c r="M920" s="495">
        <v>116</v>
      </c>
      <c r="N920" s="495">
        <v>185</v>
      </c>
      <c r="O920" s="495">
        <v>234</v>
      </c>
      <c r="P920" s="495">
        <v>302</v>
      </c>
      <c r="Q920" s="495">
        <v>449</v>
      </c>
      <c r="R920" s="495">
        <v>504</v>
      </c>
      <c r="S920" s="495">
        <v>1676</v>
      </c>
    </row>
    <row r="921" spans="1:19" s="34" customFormat="1">
      <c r="A921" s="494" t="s">
        <v>1917</v>
      </c>
      <c r="B921" s="495">
        <v>207</v>
      </c>
      <c r="C921" s="495">
        <v>1252</v>
      </c>
      <c r="D921" s="496">
        <v>6.0483091787439616</v>
      </c>
      <c r="E921" s="495">
        <v>0</v>
      </c>
      <c r="F921" s="495">
        <v>1</v>
      </c>
      <c r="G921" s="495">
        <v>3</v>
      </c>
      <c r="H921" s="495">
        <v>1</v>
      </c>
      <c r="I921" s="495">
        <v>1</v>
      </c>
      <c r="J921" s="495">
        <v>5</v>
      </c>
      <c r="K921" s="495">
        <v>6</v>
      </c>
      <c r="L921" s="495">
        <v>5</v>
      </c>
      <c r="M921" s="495">
        <v>9</v>
      </c>
      <c r="N921" s="495">
        <v>11</v>
      </c>
      <c r="O921" s="495">
        <v>17</v>
      </c>
      <c r="P921" s="495">
        <v>16</v>
      </c>
      <c r="Q921" s="495">
        <v>26</v>
      </c>
      <c r="R921" s="495">
        <v>18</v>
      </c>
      <c r="S921" s="495">
        <v>88</v>
      </c>
    </row>
    <row r="922" spans="1:19" s="34" customFormat="1">
      <c r="A922" s="494" t="s">
        <v>1918</v>
      </c>
      <c r="B922" s="495">
        <v>4380</v>
      </c>
      <c r="C922" s="495">
        <v>15061</v>
      </c>
      <c r="D922" s="496">
        <v>3.438584474885845</v>
      </c>
      <c r="E922" s="495">
        <v>1</v>
      </c>
      <c r="F922" s="495">
        <v>5</v>
      </c>
      <c r="G922" s="495">
        <v>24</v>
      </c>
      <c r="H922" s="495">
        <v>47</v>
      </c>
      <c r="I922" s="495">
        <v>145</v>
      </c>
      <c r="J922" s="495">
        <v>232</v>
      </c>
      <c r="K922" s="495">
        <v>345</v>
      </c>
      <c r="L922" s="495">
        <v>516</v>
      </c>
      <c r="M922" s="495">
        <v>555</v>
      </c>
      <c r="N922" s="495">
        <v>561</v>
      </c>
      <c r="O922" s="495">
        <v>438</v>
      </c>
      <c r="P922" s="495">
        <v>432</v>
      </c>
      <c r="Q922" s="495">
        <v>382</v>
      </c>
      <c r="R922" s="495">
        <v>273</v>
      </c>
      <c r="S922" s="495">
        <v>424</v>
      </c>
    </row>
    <row r="923" spans="1:19" s="34" customFormat="1">
      <c r="A923" s="494" t="s">
        <v>1919</v>
      </c>
      <c r="B923" s="495">
        <v>232</v>
      </c>
      <c r="C923" s="495">
        <v>681</v>
      </c>
      <c r="D923" s="496">
        <v>2.9353448275862069</v>
      </c>
      <c r="E923" s="495">
        <v>0</v>
      </c>
      <c r="F923" s="495">
        <v>2</v>
      </c>
      <c r="G923" s="495">
        <v>1</v>
      </c>
      <c r="H923" s="495">
        <v>2</v>
      </c>
      <c r="I923" s="495">
        <v>11</v>
      </c>
      <c r="J923" s="495">
        <v>22</v>
      </c>
      <c r="K923" s="495">
        <v>19</v>
      </c>
      <c r="L923" s="495">
        <v>22</v>
      </c>
      <c r="M923" s="495">
        <v>22</v>
      </c>
      <c r="N923" s="495">
        <v>21</v>
      </c>
      <c r="O923" s="495">
        <v>33</v>
      </c>
      <c r="P923" s="495">
        <v>19</v>
      </c>
      <c r="Q923" s="495">
        <v>20</v>
      </c>
      <c r="R923" s="495">
        <v>15</v>
      </c>
      <c r="S923" s="495">
        <v>23</v>
      </c>
    </row>
    <row r="924" spans="1:19" s="34" customFormat="1">
      <c r="A924" s="494" t="s">
        <v>1920</v>
      </c>
      <c r="B924" s="495">
        <v>34</v>
      </c>
      <c r="C924" s="495">
        <v>121</v>
      </c>
      <c r="D924" s="496">
        <v>3.5588235294117645</v>
      </c>
      <c r="E924" s="495">
        <v>0</v>
      </c>
      <c r="F924" s="495">
        <v>0</v>
      </c>
      <c r="G924" s="495">
        <v>0</v>
      </c>
      <c r="H924" s="495">
        <v>2</v>
      </c>
      <c r="I924" s="495">
        <v>1</v>
      </c>
      <c r="J924" s="495">
        <v>4</v>
      </c>
      <c r="K924" s="495">
        <v>1</v>
      </c>
      <c r="L924" s="495">
        <v>6</v>
      </c>
      <c r="M924" s="495">
        <v>8</v>
      </c>
      <c r="N924" s="495">
        <v>2</v>
      </c>
      <c r="O924" s="495">
        <v>2</v>
      </c>
      <c r="P924" s="495">
        <v>1</v>
      </c>
      <c r="Q924" s="495">
        <v>3</v>
      </c>
      <c r="R924" s="495">
        <v>1</v>
      </c>
      <c r="S924" s="495">
        <v>3</v>
      </c>
    </row>
    <row r="925" spans="1:19" s="34" customFormat="1">
      <c r="A925" s="494" t="s">
        <v>1921</v>
      </c>
      <c r="B925" s="495">
        <v>325</v>
      </c>
      <c r="C925" s="495">
        <v>693</v>
      </c>
      <c r="D925" s="496">
        <v>2.1323076923076925</v>
      </c>
      <c r="E925" s="495">
        <v>1</v>
      </c>
      <c r="F925" s="495">
        <v>1</v>
      </c>
      <c r="G925" s="495">
        <v>0</v>
      </c>
      <c r="H925" s="495">
        <v>7</v>
      </c>
      <c r="I925" s="495">
        <v>19</v>
      </c>
      <c r="J925" s="495">
        <v>26</v>
      </c>
      <c r="K925" s="495">
        <v>38</v>
      </c>
      <c r="L925" s="495">
        <v>38</v>
      </c>
      <c r="M925" s="495">
        <v>45</v>
      </c>
      <c r="N925" s="495">
        <v>39</v>
      </c>
      <c r="O925" s="495">
        <v>30</v>
      </c>
      <c r="P925" s="495">
        <v>28</v>
      </c>
      <c r="Q925" s="495">
        <v>14</v>
      </c>
      <c r="R925" s="495">
        <v>17</v>
      </c>
      <c r="S925" s="495">
        <v>22</v>
      </c>
    </row>
    <row r="926" spans="1:19" s="34" customFormat="1">
      <c r="A926" s="494" t="s">
        <v>1922</v>
      </c>
      <c r="B926" s="495">
        <v>17</v>
      </c>
      <c r="C926" s="495">
        <v>129</v>
      </c>
      <c r="D926" s="496">
        <v>7.5882352941176467</v>
      </c>
      <c r="E926" s="495">
        <v>1</v>
      </c>
      <c r="F926" s="495">
        <v>3</v>
      </c>
      <c r="G926" s="495">
        <v>1</v>
      </c>
      <c r="H926" s="495">
        <v>0</v>
      </c>
      <c r="I926" s="495">
        <v>0</v>
      </c>
      <c r="J926" s="495">
        <v>2</v>
      </c>
      <c r="K926" s="495">
        <v>1</v>
      </c>
      <c r="L926" s="495">
        <v>0</v>
      </c>
      <c r="M926" s="495">
        <v>1</v>
      </c>
      <c r="N926" s="495">
        <v>0</v>
      </c>
      <c r="O926" s="495">
        <v>2</v>
      </c>
      <c r="P926" s="495">
        <v>2</v>
      </c>
      <c r="Q926" s="495">
        <v>1</v>
      </c>
      <c r="R926" s="495">
        <v>0</v>
      </c>
      <c r="S926" s="495">
        <v>3</v>
      </c>
    </row>
    <row r="927" spans="1:19" s="34" customFormat="1">
      <c r="A927" s="494" t="s">
        <v>1923</v>
      </c>
      <c r="B927" s="495">
        <v>5</v>
      </c>
      <c r="C927" s="495">
        <v>26</v>
      </c>
      <c r="D927" s="496">
        <v>5.2</v>
      </c>
      <c r="E927" s="495">
        <v>0</v>
      </c>
      <c r="F927" s="495">
        <v>0</v>
      </c>
      <c r="G927" s="495">
        <v>0</v>
      </c>
      <c r="H927" s="495">
        <v>0</v>
      </c>
      <c r="I927" s="495">
        <v>0</v>
      </c>
      <c r="J927" s="495">
        <v>1</v>
      </c>
      <c r="K927" s="495">
        <v>0</v>
      </c>
      <c r="L927" s="495">
        <v>2</v>
      </c>
      <c r="M927" s="495">
        <v>0</v>
      </c>
      <c r="N927" s="495">
        <v>1</v>
      </c>
      <c r="O927" s="495">
        <v>0</v>
      </c>
      <c r="P927" s="495">
        <v>1</v>
      </c>
      <c r="Q927" s="495">
        <v>0</v>
      </c>
      <c r="R927" s="495">
        <v>0</v>
      </c>
      <c r="S927" s="495">
        <v>0</v>
      </c>
    </row>
    <row r="928" spans="1:19" s="34" customFormat="1">
      <c r="A928" s="494" t="s">
        <v>1924</v>
      </c>
      <c r="B928" s="495">
        <v>5</v>
      </c>
      <c r="C928" s="495">
        <v>23</v>
      </c>
      <c r="D928" s="496">
        <v>4.5999999999999996</v>
      </c>
      <c r="E928" s="495">
        <v>0</v>
      </c>
      <c r="F928" s="495">
        <v>0</v>
      </c>
      <c r="G928" s="495">
        <v>0</v>
      </c>
      <c r="H928" s="495">
        <v>1</v>
      </c>
      <c r="I928" s="495">
        <v>0</v>
      </c>
      <c r="J928" s="495">
        <v>0</v>
      </c>
      <c r="K928" s="495">
        <v>0</v>
      </c>
      <c r="L928" s="495">
        <v>0</v>
      </c>
      <c r="M928" s="495">
        <v>0</v>
      </c>
      <c r="N928" s="495">
        <v>0</v>
      </c>
      <c r="O928" s="495">
        <v>1</v>
      </c>
      <c r="P928" s="495">
        <v>0</v>
      </c>
      <c r="Q928" s="495">
        <v>1</v>
      </c>
      <c r="R928" s="495">
        <v>1</v>
      </c>
      <c r="S928" s="495">
        <v>1</v>
      </c>
    </row>
    <row r="929" spans="1:19" s="34" customFormat="1">
      <c r="A929" s="494" t="s">
        <v>1925</v>
      </c>
      <c r="B929" s="495">
        <v>168</v>
      </c>
      <c r="C929" s="495">
        <v>691</v>
      </c>
      <c r="D929" s="496">
        <v>4.1130952380952381</v>
      </c>
      <c r="E929" s="495">
        <v>0</v>
      </c>
      <c r="F929" s="495">
        <v>8</v>
      </c>
      <c r="G929" s="495">
        <v>5</v>
      </c>
      <c r="H929" s="495">
        <v>4</v>
      </c>
      <c r="I929" s="495">
        <v>3</v>
      </c>
      <c r="J929" s="495">
        <v>8</v>
      </c>
      <c r="K929" s="495">
        <v>6</v>
      </c>
      <c r="L929" s="495">
        <v>16</v>
      </c>
      <c r="M929" s="495">
        <v>15</v>
      </c>
      <c r="N929" s="495">
        <v>12</v>
      </c>
      <c r="O929" s="495">
        <v>17</v>
      </c>
      <c r="P929" s="495">
        <v>14</v>
      </c>
      <c r="Q929" s="495">
        <v>15</v>
      </c>
      <c r="R929" s="495">
        <v>12</v>
      </c>
      <c r="S929" s="495">
        <v>33</v>
      </c>
    </row>
    <row r="930" spans="1:19" s="34" customFormat="1">
      <c r="A930" s="494" t="s">
        <v>1926</v>
      </c>
      <c r="B930" s="495">
        <v>3</v>
      </c>
      <c r="C930" s="495">
        <v>23</v>
      </c>
      <c r="D930" s="496">
        <v>7.666666666666667</v>
      </c>
      <c r="E930" s="495">
        <v>0</v>
      </c>
      <c r="F930" s="495">
        <v>0</v>
      </c>
      <c r="G930" s="495">
        <v>0</v>
      </c>
      <c r="H930" s="495">
        <v>0</v>
      </c>
      <c r="I930" s="495">
        <v>1</v>
      </c>
      <c r="J930" s="495">
        <v>0</v>
      </c>
      <c r="K930" s="495">
        <v>0</v>
      </c>
      <c r="L930" s="495">
        <v>0</v>
      </c>
      <c r="M930" s="495">
        <v>0</v>
      </c>
      <c r="N930" s="495">
        <v>0</v>
      </c>
      <c r="O930" s="495">
        <v>0</v>
      </c>
      <c r="P930" s="495">
        <v>1</v>
      </c>
      <c r="Q930" s="495">
        <v>0</v>
      </c>
      <c r="R930" s="495">
        <v>0</v>
      </c>
      <c r="S930" s="495">
        <v>1</v>
      </c>
    </row>
    <row r="931" spans="1:19" s="34" customFormat="1">
      <c r="A931" s="494" t="s">
        <v>1927</v>
      </c>
      <c r="B931" s="495">
        <v>617</v>
      </c>
      <c r="C931" s="495">
        <v>2028</v>
      </c>
      <c r="D931" s="496">
        <v>3.2868719611021069</v>
      </c>
      <c r="E931" s="495">
        <v>2</v>
      </c>
      <c r="F931" s="495">
        <v>24</v>
      </c>
      <c r="G931" s="495">
        <v>25</v>
      </c>
      <c r="H931" s="495">
        <v>14</v>
      </c>
      <c r="I931" s="495">
        <v>33</v>
      </c>
      <c r="J931" s="495">
        <v>32</v>
      </c>
      <c r="K931" s="495">
        <v>39</v>
      </c>
      <c r="L931" s="495">
        <v>41</v>
      </c>
      <c r="M931" s="495">
        <v>44</v>
      </c>
      <c r="N931" s="495">
        <v>49</v>
      </c>
      <c r="O931" s="495">
        <v>46</v>
      </c>
      <c r="P931" s="495">
        <v>57</v>
      </c>
      <c r="Q931" s="495">
        <v>38</v>
      </c>
      <c r="R931" s="495">
        <v>26</v>
      </c>
      <c r="S931" s="495">
        <v>147</v>
      </c>
    </row>
    <row r="932" spans="1:19" s="34" customFormat="1">
      <c r="A932" s="494" t="s">
        <v>1928</v>
      </c>
      <c r="B932" s="495">
        <v>87</v>
      </c>
      <c r="C932" s="495">
        <v>459</v>
      </c>
      <c r="D932" s="496">
        <v>5.2758620689655169</v>
      </c>
      <c r="E932" s="495">
        <v>2</v>
      </c>
      <c r="F932" s="495">
        <v>6</v>
      </c>
      <c r="G932" s="495">
        <v>11</v>
      </c>
      <c r="H932" s="495">
        <v>17</v>
      </c>
      <c r="I932" s="495">
        <v>4</v>
      </c>
      <c r="J932" s="495">
        <v>3</v>
      </c>
      <c r="K932" s="495">
        <v>2</v>
      </c>
      <c r="L932" s="495">
        <v>3</v>
      </c>
      <c r="M932" s="495">
        <v>1</v>
      </c>
      <c r="N932" s="495">
        <v>2</v>
      </c>
      <c r="O932" s="495">
        <v>2</v>
      </c>
      <c r="P932" s="495">
        <v>2</v>
      </c>
      <c r="Q932" s="495">
        <v>5</v>
      </c>
      <c r="R932" s="495">
        <v>9</v>
      </c>
      <c r="S932" s="495">
        <v>18</v>
      </c>
    </row>
    <row r="933" spans="1:19" s="34" customFormat="1">
      <c r="A933" s="494" t="s">
        <v>1929</v>
      </c>
      <c r="B933" s="495">
        <v>148</v>
      </c>
      <c r="C933" s="495">
        <v>622</v>
      </c>
      <c r="D933" s="496">
        <v>4.2027027027027026</v>
      </c>
      <c r="E933" s="495">
        <v>0</v>
      </c>
      <c r="F933" s="495">
        <v>1</v>
      </c>
      <c r="G933" s="495">
        <v>2</v>
      </c>
      <c r="H933" s="495">
        <v>1</v>
      </c>
      <c r="I933" s="495">
        <v>8</v>
      </c>
      <c r="J933" s="495">
        <v>1</v>
      </c>
      <c r="K933" s="495">
        <v>5</v>
      </c>
      <c r="L933" s="495">
        <v>11</v>
      </c>
      <c r="M933" s="495">
        <v>7</v>
      </c>
      <c r="N933" s="495">
        <v>13</v>
      </c>
      <c r="O933" s="495">
        <v>20</v>
      </c>
      <c r="P933" s="495">
        <v>8</v>
      </c>
      <c r="Q933" s="495">
        <v>13</v>
      </c>
      <c r="R933" s="495">
        <v>13</v>
      </c>
      <c r="S933" s="495">
        <v>45</v>
      </c>
    </row>
    <row r="934" spans="1:19" s="34" customFormat="1">
      <c r="A934" s="494" t="s">
        <v>1930</v>
      </c>
      <c r="B934" s="495">
        <v>1</v>
      </c>
      <c r="C934" s="495">
        <v>6</v>
      </c>
      <c r="D934" s="496">
        <v>6</v>
      </c>
      <c r="E934" s="495">
        <v>0</v>
      </c>
      <c r="F934" s="495">
        <v>0</v>
      </c>
      <c r="G934" s="495">
        <v>0</v>
      </c>
      <c r="H934" s="495">
        <v>0</v>
      </c>
      <c r="I934" s="495">
        <v>0</v>
      </c>
      <c r="J934" s="495">
        <v>0</v>
      </c>
      <c r="K934" s="495">
        <v>0</v>
      </c>
      <c r="L934" s="495">
        <v>0</v>
      </c>
      <c r="M934" s="495">
        <v>0</v>
      </c>
      <c r="N934" s="495">
        <v>0</v>
      </c>
      <c r="O934" s="495">
        <v>0</v>
      </c>
      <c r="P934" s="495">
        <v>0</v>
      </c>
      <c r="Q934" s="495">
        <v>0</v>
      </c>
      <c r="R934" s="495">
        <v>1</v>
      </c>
      <c r="S934" s="495">
        <v>0</v>
      </c>
    </row>
    <row r="935" spans="1:19" s="34" customFormat="1">
      <c r="A935" s="494" t="s">
        <v>1931</v>
      </c>
      <c r="B935" s="495">
        <v>28</v>
      </c>
      <c r="C935" s="495">
        <v>108</v>
      </c>
      <c r="D935" s="496">
        <v>3.8571428571428572</v>
      </c>
      <c r="E935" s="495">
        <v>0</v>
      </c>
      <c r="F935" s="495">
        <v>1</v>
      </c>
      <c r="G935" s="495">
        <v>1</v>
      </c>
      <c r="H935" s="495">
        <v>0</v>
      </c>
      <c r="I935" s="495">
        <v>2</v>
      </c>
      <c r="J935" s="495">
        <v>3</v>
      </c>
      <c r="K935" s="495">
        <v>5</v>
      </c>
      <c r="L935" s="495">
        <v>1</v>
      </c>
      <c r="M935" s="495">
        <v>3</v>
      </c>
      <c r="N935" s="495">
        <v>3</v>
      </c>
      <c r="O935" s="495">
        <v>3</v>
      </c>
      <c r="P935" s="495">
        <v>1</v>
      </c>
      <c r="Q935" s="495">
        <v>0</v>
      </c>
      <c r="R935" s="495">
        <v>1</v>
      </c>
      <c r="S935" s="495">
        <v>4</v>
      </c>
    </row>
    <row r="936" spans="1:19" s="34" customFormat="1">
      <c r="A936" s="494" t="s">
        <v>1932</v>
      </c>
      <c r="B936" s="495">
        <v>59</v>
      </c>
      <c r="C936" s="495">
        <v>147</v>
      </c>
      <c r="D936" s="496">
        <v>2.4915254237288136</v>
      </c>
      <c r="E936" s="495">
        <v>2</v>
      </c>
      <c r="F936" s="495">
        <v>0</v>
      </c>
      <c r="G936" s="495">
        <v>3</v>
      </c>
      <c r="H936" s="495">
        <v>1</v>
      </c>
      <c r="I936" s="495">
        <v>1</v>
      </c>
      <c r="J936" s="495">
        <v>1</v>
      </c>
      <c r="K936" s="495">
        <v>4</v>
      </c>
      <c r="L936" s="495">
        <v>7</v>
      </c>
      <c r="M936" s="495">
        <v>8</v>
      </c>
      <c r="N936" s="495">
        <v>7</v>
      </c>
      <c r="O936" s="495">
        <v>1</v>
      </c>
      <c r="P936" s="495">
        <v>1</v>
      </c>
      <c r="Q936" s="495">
        <v>8</v>
      </c>
      <c r="R936" s="495">
        <v>4</v>
      </c>
      <c r="S936" s="495">
        <v>11</v>
      </c>
    </row>
    <row r="937" spans="1:19" s="34" customFormat="1">
      <c r="A937" s="494" t="s">
        <v>1933</v>
      </c>
      <c r="B937" s="495">
        <v>80</v>
      </c>
      <c r="C937" s="495">
        <v>199</v>
      </c>
      <c r="D937" s="496">
        <v>2.4874999999999998</v>
      </c>
      <c r="E937" s="495">
        <v>1</v>
      </c>
      <c r="F937" s="495">
        <v>0</v>
      </c>
      <c r="G937" s="495">
        <v>1</v>
      </c>
      <c r="H937" s="495">
        <v>1</v>
      </c>
      <c r="I937" s="495">
        <v>5</v>
      </c>
      <c r="J937" s="495">
        <v>9</v>
      </c>
      <c r="K937" s="495">
        <v>10</v>
      </c>
      <c r="L937" s="495">
        <v>6</v>
      </c>
      <c r="M937" s="495">
        <v>8</v>
      </c>
      <c r="N937" s="495">
        <v>7</v>
      </c>
      <c r="O937" s="495">
        <v>5</v>
      </c>
      <c r="P937" s="495">
        <v>4</v>
      </c>
      <c r="Q937" s="495">
        <v>3</v>
      </c>
      <c r="R937" s="495">
        <v>1</v>
      </c>
      <c r="S937" s="495">
        <v>19</v>
      </c>
    </row>
    <row r="938" spans="1:19" s="34" customFormat="1">
      <c r="A938" s="494" t="s">
        <v>1934</v>
      </c>
      <c r="B938" s="495">
        <v>1</v>
      </c>
      <c r="C938" s="495">
        <v>2</v>
      </c>
      <c r="D938" s="496">
        <v>2</v>
      </c>
      <c r="E938" s="495">
        <v>0</v>
      </c>
      <c r="F938" s="495">
        <v>0</v>
      </c>
      <c r="G938" s="495">
        <v>0</v>
      </c>
      <c r="H938" s="495">
        <v>0</v>
      </c>
      <c r="I938" s="495">
        <v>0</v>
      </c>
      <c r="J938" s="495">
        <v>1</v>
      </c>
      <c r="K938" s="495">
        <v>0</v>
      </c>
      <c r="L938" s="495">
        <v>0</v>
      </c>
      <c r="M938" s="495">
        <v>0</v>
      </c>
      <c r="N938" s="495">
        <v>0</v>
      </c>
      <c r="O938" s="495">
        <v>0</v>
      </c>
      <c r="P938" s="495">
        <v>0</v>
      </c>
      <c r="Q938" s="495">
        <v>0</v>
      </c>
      <c r="R938" s="495">
        <v>0</v>
      </c>
      <c r="S938" s="495">
        <v>0</v>
      </c>
    </row>
    <row r="939" spans="1:19" s="34" customFormat="1">
      <c r="A939" s="494" t="s">
        <v>1935</v>
      </c>
      <c r="B939" s="495">
        <v>14736</v>
      </c>
      <c r="C939" s="495">
        <v>64416</v>
      </c>
      <c r="D939" s="496">
        <v>4.3713355048859937</v>
      </c>
      <c r="E939" s="495">
        <v>740</v>
      </c>
      <c r="F939" s="495">
        <v>1581</v>
      </c>
      <c r="G939" s="495">
        <v>1236</v>
      </c>
      <c r="H939" s="495">
        <v>550</v>
      </c>
      <c r="I939" s="495">
        <v>832</v>
      </c>
      <c r="J939" s="495">
        <v>865</v>
      </c>
      <c r="K939" s="495">
        <v>790</v>
      </c>
      <c r="L939" s="495">
        <v>809</v>
      </c>
      <c r="M939" s="495">
        <v>794</v>
      </c>
      <c r="N939" s="495">
        <v>664</v>
      </c>
      <c r="O939" s="495">
        <v>649</v>
      </c>
      <c r="P939" s="495">
        <v>686</v>
      </c>
      <c r="Q939" s="495">
        <v>744</v>
      </c>
      <c r="R939" s="495">
        <v>642</v>
      </c>
      <c r="S939" s="495">
        <v>3154</v>
      </c>
    </row>
    <row r="940" spans="1:19" s="34" customFormat="1">
      <c r="A940" s="494" t="s">
        <v>1948</v>
      </c>
      <c r="B940" s="495">
        <v>561</v>
      </c>
      <c r="C940" s="495">
        <v>1111</v>
      </c>
      <c r="D940" s="496">
        <v>1.9803921568627452</v>
      </c>
      <c r="E940" s="495">
        <v>1</v>
      </c>
      <c r="F940" s="495">
        <v>0</v>
      </c>
      <c r="G940" s="495">
        <v>0</v>
      </c>
      <c r="H940" s="495">
        <v>7</v>
      </c>
      <c r="I940" s="495">
        <v>83</v>
      </c>
      <c r="J940" s="495">
        <v>72</v>
      </c>
      <c r="K940" s="495">
        <v>76</v>
      </c>
      <c r="L940" s="495">
        <v>59</v>
      </c>
      <c r="M940" s="495">
        <v>63</v>
      </c>
      <c r="N940" s="495">
        <v>69</v>
      </c>
      <c r="O940" s="495">
        <v>52</v>
      </c>
      <c r="P940" s="495">
        <v>34</v>
      </c>
      <c r="Q940" s="495">
        <v>11</v>
      </c>
      <c r="R940" s="495">
        <v>14</v>
      </c>
      <c r="S940" s="495">
        <v>20</v>
      </c>
    </row>
    <row r="941" spans="1:19" s="34" customFormat="1">
      <c r="A941" s="494" t="s">
        <v>1949</v>
      </c>
      <c r="B941" s="495">
        <v>430</v>
      </c>
      <c r="C941" s="495">
        <v>1686</v>
      </c>
      <c r="D941" s="496">
        <v>3.9209302325581397</v>
      </c>
      <c r="E941" s="495">
        <v>5</v>
      </c>
      <c r="F941" s="495">
        <v>1</v>
      </c>
      <c r="G941" s="495">
        <v>1</v>
      </c>
      <c r="H941" s="495">
        <v>10</v>
      </c>
      <c r="I941" s="495">
        <v>64</v>
      </c>
      <c r="J941" s="495">
        <v>73</v>
      </c>
      <c r="K941" s="495">
        <v>80</v>
      </c>
      <c r="L941" s="495">
        <v>54</v>
      </c>
      <c r="M941" s="495">
        <v>44</v>
      </c>
      <c r="N941" s="495">
        <v>42</v>
      </c>
      <c r="O941" s="495">
        <v>24</v>
      </c>
      <c r="P941" s="495">
        <v>10</v>
      </c>
      <c r="Q941" s="495">
        <v>6</v>
      </c>
      <c r="R941" s="495">
        <v>7</v>
      </c>
      <c r="S941" s="495">
        <v>9</v>
      </c>
    </row>
    <row r="942" spans="1:19" s="34" customFormat="1">
      <c r="A942" s="494" t="s">
        <v>1950</v>
      </c>
      <c r="B942" s="495">
        <v>236</v>
      </c>
      <c r="C942" s="495">
        <v>547</v>
      </c>
      <c r="D942" s="496">
        <v>2.3177966101694913</v>
      </c>
      <c r="E942" s="495">
        <v>0</v>
      </c>
      <c r="F942" s="495">
        <v>0</v>
      </c>
      <c r="G942" s="495">
        <v>1</v>
      </c>
      <c r="H942" s="495">
        <v>0</v>
      </c>
      <c r="I942" s="495">
        <v>10</v>
      </c>
      <c r="J942" s="495">
        <v>21</v>
      </c>
      <c r="K942" s="495">
        <v>35</v>
      </c>
      <c r="L942" s="495">
        <v>28</v>
      </c>
      <c r="M942" s="495">
        <v>27</v>
      </c>
      <c r="N942" s="495">
        <v>33</v>
      </c>
      <c r="O942" s="495">
        <v>30</v>
      </c>
      <c r="P942" s="495">
        <v>26</v>
      </c>
      <c r="Q942" s="495">
        <v>11</v>
      </c>
      <c r="R942" s="495">
        <v>8</v>
      </c>
      <c r="S942" s="495">
        <v>6</v>
      </c>
    </row>
    <row r="943" spans="1:19" s="34" customFormat="1">
      <c r="A943" s="494" t="s">
        <v>1951</v>
      </c>
      <c r="B943" s="495">
        <v>532</v>
      </c>
      <c r="C943" s="495">
        <v>847</v>
      </c>
      <c r="D943" s="496">
        <v>1.5921052631578947</v>
      </c>
      <c r="E943" s="495">
        <v>1</v>
      </c>
      <c r="F943" s="495">
        <v>1</v>
      </c>
      <c r="G943" s="495">
        <v>0</v>
      </c>
      <c r="H943" s="495">
        <v>18</v>
      </c>
      <c r="I943" s="495">
        <v>52</v>
      </c>
      <c r="J943" s="495">
        <v>65</v>
      </c>
      <c r="K943" s="495">
        <v>49</v>
      </c>
      <c r="L943" s="495">
        <v>58</v>
      </c>
      <c r="M943" s="495">
        <v>63</v>
      </c>
      <c r="N943" s="495">
        <v>67</v>
      </c>
      <c r="O943" s="495">
        <v>55</v>
      </c>
      <c r="P943" s="495">
        <v>32</v>
      </c>
      <c r="Q943" s="495">
        <v>18</v>
      </c>
      <c r="R943" s="495">
        <v>25</v>
      </c>
      <c r="S943" s="495">
        <v>28</v>
      </c>
    </row>
    <row r="944" spans="1:19" s="34" customFormat="1">
      <c r="A944" s="494" t="s">
        <v>1952</v>
      </c>
      <c r="B944" s="495">
        <v>254</v>
      </c>
      <c r="C944" s="495">
        <v>555</v>
      </c>
      <c r="D944" s="496">
        <v>2.1850393700787403</v>
      </c>
      <c r="E944" s="495">
        <v>0</v>
      </c>
      <c r="F944" s="495">
        <v>0</v>
      </c>
      <c r="G944" s="495">
        <v>0</v>
      </c>
      <c r="H944" s="495">
        <v>3</v>
      </c>
      <c r="I944" s="495">
        <v>14</v>
      </c>
      <c r="J944" s="495">
        <v>25</v>
      </c>
      <c r="K944" s="495">
        <v>45</v>
      </c>
      <c r="L944" s="495">
        <v>35</v>
      </c>
      <c r="M944" s="495">
        <v>32</v>
      </c>
      <c r="N944" s="495">
        <v>23</v>
      </c>
      <c r="O944" s="495">
        <v>19</v>
      </c>
      <c r="P944" s="495">
        <v>18</v>
      </c>
      <c r="Q944" s="495">
        <v>20</v>
      </c>
      <c r="R944" s="495">
        <v>7</v>
      </c>
      <c r="S944" s="495">
        <v>13</v>
      </c>
    </row>
    <row r="945" spans="1:22" s="34" customFormat="1">
      <c r="A945" s="494" t="s">
        <v>1953</v>
      </c>
      <c r="B945" s="495">
        <v>231</v>
      </c>
      <c r="C945" s="495">
        <v>855</v>
      </c>
      <c r="D945" s="496">
        <v>3.7012987012987013</v>
      </c>
      <c r="E945" s="495">
        <v>0</v>
      </c>
      <c r="F945" s="495">
        <v>0</v>
      </c>
      <c r="G945" s="495">
        <v>1</v>
      </c>
      <c r="H945" s="495">
        <v>2</v>
      </c>
      <c r="I945" s="495">
        <v>11</v>
      </c>
      <c r="J945" s="495">
        <v>16</v>
      </c>
      <c r="K945" s="495">
        <v>39</v>
      </c>
      <c r="L945" s="495">
        <v>37</v>
      </c>
      <c r="M945" s="495">
        <v>65</v>
      </c>
      <c r="N945" s="495">
        <v>21</v>
      </c>
      <c r="O945" s="495">
        <v>22</v>
      </c>
      <c r="P945" s="495">
        <v>7</v>
      </c>
      <c r="Q945" s="495">
        <v>4</v>
      </c>
      <c r="R945" s="495">
        <v>2</v>
      </c>
      <c r="S945" s="495">
        <v>4</v>
      </c>
    </row>
    <row r="946" spans="1:22" s="34" customFormat="1">
      <c r="A946" s="494" t="s">
        <v>1954</v>
      </c>
      <c r="B946" s="495">
        <v>194</v>
      </c>
      <c r="C946" s="495">
        <v>729</v>
      </c>
      <c r="D946" s="496">
        <v>3.7577319587628866</v>
      </c>
      <c r="E946" s="495">
        <v>0</v>
      </c>
      <c r="F946" s="495">
        <v>0</v>
      </c>
      <c r="G946" s="495">
        <v>0</v>
      </c>
      <c r="H946" s="495">
        <v>1</v>
      </c>
      <c r="I946" s="495">
        <v>39</v>
      </c>
      <c r="J946" s="495">
        <v>41</v>
      </c>
      <c r="K946" s="495">
        <v>33</v>
      </c>
      <c r="L946" s="495">
        <v>15</v>
      </c>
      <c r="M946" s="495">
        <v>24</v>
      </c>
      <c r="N946" s="495">
        <v>20</v>
      </c>
      <c r="O946" s="495">
        <v>8</v>
      </c>
      <c r="P946" s="495">
        <v>3</v>
      </c>
      <c r="Q946" s="495">
        <v>1</v>
      </c>
      <c r="R946" s="495">
        <v>0</v>
      </c>
      <c r="S946" s="495">
        <v>9</v>
      </c>
    </row>
    <row r="947" spans="1:22" s="34" customFormat="1">
      <c r="A947" s="494" t="s">
        <v>1955</v>
      </c>
      <c r="B947" s="495">
        <v>154</v>
      </c>
      <c r="C947" s="495">
        <v>294</v>
      </c>
      <c r="D947" s="496">
        <v>1.9090909090909092</v>
      </c>
      <c r="E947" s="495">
        <v>0</v>
      </c>
      <c r="F947" s="495">
        <v>0</v>
      </c>
      <c r="G947" s="495">
        <v>0</v>
      </c>
      <c r="H947" s="495">
        <v>0</v>
      </c>
      <c r="I947" s="495">
        <v>0</v>
      </c>
      <c r="J947" s="495">
        <v>12</v>
      </c>
      <c r="K947" s="495">
        <v>24</v>
      </c>
      <c r="L947" s="495">
        <v>23</v>
      </c>
      <c r="M947" s="495">
        <v>30</v>
      </c>
      <c r="N947" s="495">
        <v>28</v>
      </c>
      <c r="O947" s="495">
        <v>14</v>
      </c>
      <c r="P947" s="495">
        <v>13</v>
      </c>
      <c r="Q947" s="495">
        <v>3</v>
      </c>
      <c r="R947" s="495">
        <v>1</v>
      </c>
      <c r="S947" s="495">
        <v>6</v>
      </c>
    </row>
    <row r="948" spans="1:22" s="34" customFormat="1">
      <c r="A948" s="494" t="s">
        <v>1956</v>
      </c>
      <c r="B948" s="495">
        <v>1090</v>
      </c>
      <c r="C948" s="495">
        <v>3736</v>
      </c>
      <c r="D948" s="496">
        <v>3.4275229357798165</v>
      </c>
      <c r="E948" s="495">
        <v>0</v>
      </c>
      <c r="F948" s="495">
        <v>0</v>
      </c>
      <c r="G948" s="495">
        <v>0</v>
      </c>
      <c r="H948" s="495">
        <v>18</v>
      </c>
      <c r="I948" s="495">
        <v>117</v>
      </c>
      <c r="J948" s="495">
        <v>135</v>
      </c>
      <c r="K948" s="495">
        <v>178</v>
      </c>
      <c r="L948" s="495">
        <v>199</v>
      </c>
      <c r="M948" s="495">
        <v>167</v>
      </c>
      <c r="N948" s="495">
        <v>133</v>
      </c>
      <c r="O948" s="495">
        <v>76</v>
      </c>
      <c r="P948" s="495">
        <v>38</v>
      </c>
      <c r="Q948" s="495">
        <v>12</v>
      </c>
      <c r="R948" s="495">
        <v>7</v>
      </c>
      <c r="S948" s="495">
        <v>10</v>
      </c>
    </row>
    <row r="949" spans="1:22" s="34" customFormat="1">
      <c r="A949" s="494" t="s">
        <v>1957</v>
      </c>
      <c r="B949" s="495">
        <v>5</v>
      </c>
      <c r="C949" s="495">
        <v>10</v>
      </c>
      <c r="D949" s="496">
        <v>2</v>
      </c>
      <c r="E949" s="495">
        <v>0</v>
      </c>
      <c r="F949" s="495">
        <v>0</v>
      </c>
      <c r="G949" s="495">
        <v>0</v>
      </c>
      <c r="H949" s="495">
        <v>0</v>
      </c>
      <c r="I949" s="495">
        <v>0</v>
      </c>
      <c r="J949" s="495">
        <v>1</v>
      </c>
      <c r="K949" s="495">
        <v>0</v>
      </c>
      <c r="L949" s="495">
        <v>2</v>
      </c>
      <c r="M949" s="495">
        <v>2</v>
      </c>
      <c r="N949" s="495">
        <v>0</v>
      </c>
      <c r="O949" s="495">
        <v>0</v>
      </c>
      <c r="P949" s="495">
        <v>0</v>
      </c>
      <c r="Q949" s="495">
        <v>0</v>
      </c>
      <c r="R949" s="495">
        <v>0</v>
      </c>
      <c r="S949" s="495">
        <v>0</v>
      </c>
    </row>
    <row r="950" spans="1:22" s="34" customFormat="1">
      <c r="A950" s="494" t="s">
        <v>1958</v>
      </c>
      <c r="B950" s="495">
        <v>1360</v>
      </c>
      <c r="C950" s="495">
        <v>2573</v>
      </c>
      <c r="D950" s="496">
        <v>1.8919117647058823</v>
      </c>
      <c r="E950" s="495">
        <v>0</v>
      </c>
      <c r="F950" s="495">
        <v>0</v>
      </c>
      <c r="G950" s="495">
        <v>0</v>
      </c>
      <c r="H950" s="495">
        <v>10</v>
      </c>
      <c r="I950" s="495">
        <v>92</v>
      </c>
      <c r="J950" s="495">
        <v>185</v>
      </c>
      <c r="K950" s="495">
        <v>237</v>
      </c>
      <c r="L950" s="495">
        <v>215</v>
      </c>
      <c r="M950" s="495">
        <v>198</v>
      </c>
      <c r="N950" s="495">
        <v>150</v>
      </c>
      <c r="O950" s="495">
        <v>139</v>
      </c>
      <c r="P950" s="495">
        <v>83</v>
      </c>
      <c r="Q950" s="495">
        <v>33</v>
      </c>
      <c r="R950" s="495">
        <v>5</v>
      </c>
      <c r="S950" s="495">
        <v>13</v>
      </c>
    </row>
    <row r="951" spans="1:22" s="34" customFormat="1">
      <c r="A951" s="494" t="s">
        <v>1959</v>
      </c>
      <c r="B951" s="495">
        <v>643</v>
      </c>
      <c r="C951" s="495">
        <v>2699</v>
      </c>
      <c r="D951" s="496">
        <v>4.1975116640746499</v>
      </c>
      <c r="E951" s="495">
        <v>3</v>
      </c>
      <c r="F951" s="495">
        <v>12</v>
      </c>
      <c r="G951" s="495">
        <v>14</v>
      </c>
      <c r="H951" s="495">
        <v>30</v>
      </c>
      <c r="I951" s="495">
        <v>96</v>
      </c>
      <c r="J951" s="495">
        <v>91</v>
      </c>
      <c r="K951" s="495">
        <v>95</v>
      </c>
      <c r="L951" s="495">
        <v>86</v>
      </c>
      <c r="M951" s="495">
        <v>57</v>
      </c>
      <c r="N951" s="495">
        <v>40</v>
      </c>
      <c r="O951" s="495">
        <v>25</v>
      </c>
      <c r="P951" s="495">
        <v>22</v>
      </c>
      <c r="Q951" s="495">
        <v>23</v>
      </c>
      <c r="R951" s="495">
        <v>16</v>
      </c>
      <c r="S951" s="495">
        <v>33</v>
      </c>
    </row>
    <row r="952" spans="1:22" s="34" customFormat="1">
      <c r="A952" s="494" t="s">
        <v>1960</v>
      </c>
      <c r="B952" s="495">
        <v>17</v>
      </c>
      <c r="C952" s="495">
        <v>84</v>
      </c>
      <c r="D952" s="496">
        <v>4.9411764705882355</v>
      </c>
      <c r="E952" s="495">
        <v>1</v>
      </c>
      <c r="F952" s="495">
        <v>2</v>
      </c>
      <c r="G952" s="495">
        <v>0</v>
      </c>
      <c r="H952" s="495">
        <v>0</v>
      </c>
      <c r="I952" s="495">
        <v>2</v>
      </c>
      <c r="J952" s="495">
        <v>2</v>
      </c>
      <c r="K952" s="495">
        <v>4</v>
      </c>
      <c r="L952" s="495">
        <v>1</v>
      </c>
      <c r="M952" s="495">
        <v>1</v>
      </c>
      <c r="N952" s="495">
        <v>2</v>
      </c>
      <c r="O952" s="495">
        <v>0</v>
      </c>
      <c r="P952" s="495">
        <v>0</v>
      </c>
      <c r="Q952" s="495">
        <v>0</v>
      </c>
      <c r="R952" s="495">
        <v>1</v>
      </c>
      <c r="S952" s="495">
        <v>1</v>
      </c>
      <c r="V952" s="186"/>
    </row>
    <row r="953" spans="1:22" s="34" customFormat="1">
      <c r="A953" s="494" t="s">
        <v>1961</v>
      </c>
      <c r="B953" s="495">
        <v>765</v>
      </c>
      <c r="C953" s="495">
        <v>1689</v>
      </c>
      <c r="D953" s="496">
        <v>2.2078431372549021</v>
      </c>
      <c r="E953" s="495">
        <v>0</v>
      </c>
      <c r="F953" s="495">
        <v>0</v>
      </c>
      <c r="G953" s="495">
        <v>0</v>
      </c>
      <c r="H953" s="495">
        <v>0</v>
      </c>
      <c r="I953" s="495">
        <v>28</v>
      </c>
      <c r="J953" s="495">
        <v>67</v>
      </c>
      <c r="K953" s="495">
        <v>113</v>
      </c>
      <c r="L953" s="495">
        <v>145</v>
      </c>
      <c r="M953" s="495">
        <v>157</v>
      </c>
      <c r="N953" s="495">
        <v>128</v>
      </c>
      <c r="O953" s="495">
        <v>59</v>
      </c>
      <c r="P953" s="495">
        <v>28</v>
      </c>
      <c r="Q953" s="495">
        <v>13</v>
      </c>
      <c r="R953" s="495">
        <v>6</v>
      </c>
      <c r="S953" s="495">
        <v>21</v>
      </c>
    </row>
    <row r="954" spans="1:22" s="34" customFormat="1">
      <c r="A954" s="494" t="s">
        <v>1962</v>
      </c>
      <c r="B954" s="495">
        <v>4888</v>
      </c>
      <c r="C954" s="495">
        <v>13667</v>
      </c>
      <c r="D954" s="496">
        <v>2.7960310965630115</v>
      </c>
      <c r="E954" s="495">
        <v>2</v>
      </c>
      <c r="F954" s="495">
        <v>0</v>
      </c>
      <c r="G954" s="495">
        <v>0</v>
      </c>
      <c r="H954" s="495">
        <v>0</v>
      </c>
      <c r="I954" s="495">
        <v>6</v>
      </c>
      <c r="J954" s="495">
        <v>19</v>
      </c>
      <c r="K954" s="495">
        <v>32</v>
      </c>
      <c r="L954" s="495">
        <v>91</v>
      </c>
      <c r="M954" s="495">
        <v>161</v>
      </c>
      <c r="N954" s="495">
        <v>283</v>
      </c>
      <c r="O954" s="495">
        <v>411</v>
      </c>
      <c r="P954" s="495">
        <v>578</v>
      </c>
      <c r="Q954" s="495">
        <v>642</v>
      </c>
      <c r="R954" s="495">
        <v>792</v>
      </c>
      <c r="S954" s="495">
        <v>1871</v>
      </c>
    </row>
    <row r="955" spans="1:22" s="34" customFormat="1">
      <c r="A955" s="494" t="s">
        <v>1963</v>
      </c>
      <c r="B955" s="495">
        <v>162</v>
      </c>
      <c r="C955" s="495">
        <v>1089</v>
      </c>
      <c r="D955" s="496">
        <v>6.7222222222222223</v>
      </c>
      <c r="E955" s="495">
        <v>0</v>
      </c>
      <c r="F955" s="495">
        <v>3</v>
      </c>
      <c r="G955" s="495">
        <v>1</v>
      </c>
      <c r="H955" s="495">
        <v>1</v>
      </c>
      <c r="I955" s="495">
        <v>3</v>
      </c>
      <c r="J955" s="495">
        <v>2</v>
      </c>
      <c r="K955" s="495">
        <v>10</v>
      </c>
      <c r="L955" s="495">
        <v>17</v>
      </c>
      <c r="M955" s="495">
        <v>11</v>
      </c>
      <c r="N955" s="495">
        <v>21</v>
      </c>
      <c r="O955" s="495">
        <v>29</v>
      </c>
      <c r="P955" s="495">
        <v>20</v>
      </c>
      <c r="Q955" s="495">
        <v>6</v>
      </c>
      <c r="R955" s="495">
        <v>11</v>
      </c>
      <c r="S955" s="495">
        <v>27</v>
      </c>
    </row>
    <row r="956" spans="1:22" s="34" customFormat="1">
      <c r="A956" s="494" t="s">
        <v>1964</v>
      </c>
      <c r="B956" s="495">
        <v>4001</v>
      </c>
      <c r="C956" s="495">
        <v>9701</v>
      </c>
      <c r="D956" s="496">
        <v>2.4246438390402401</v>
      </c>
      <c r="E956" s="495">
        <v>5</v>
      </c>
      <c r="F956" s="495">
        <v>3</v>
      </c>
      <c r="G956" s="495">
        <v>11</v>
      </c>
      <c r="H956" s="495">
        <v>145</v>
      </c>
      <c r="I956" s="495">
        <v>394</v>
      </c>
      <c r="J956" s="495">
        <v>477</v>
      </c>
      <c r="K956" s="495">
        <v>580</v>
      </c>
      <c r="L956" s="495">
        <v>573</v>
      </c>
      <c r="M956" s="495">
        <v>562</v>
      </c>
      <c r="N956" s="495">
        <v>418</v>
      </c>
      <c r="O956" s="495">
        <v>342</v>
      </c>
      <c r="P956" s="495">
        <v>184</v>
      </c>
      <c r="Q956" s="495">
        <v>84</v>
      </c>
      <c r="R956" s="495">
        <v>82</v>
      </c>
      <c r="S956" s="495">
        <v>141</v>
      </c>
    </row>
    <row r="957" spans="1:22" s="34" customFormat="1">
      <c r="A957" s="494" t="s">
        <v>1965</v>
      </c>
      <c r="B957" s="495">
        <v>1437</v>
      </c>
      <c r="C957" s="495">
        <v>2216</v>
      </c>
      <c r="D957" s="496">
        <v>1.5421016005567154</v>
      </c>
      <c r="E957" s="495">
        <v>0</v>
      </c>
      <c r="F957" s="495">
        <v>0</v>
      </c>
      <c r="G957" s="495">
        <v>0</v>
      </c>
      <c r="H957" s="495">
        <v>1</v>
      </c>
      <c r="I957" s="495">
        <v>5</v>
      </c>
      <c r="J957" s="495">
        <v>32</v>
      </c>
      <c r="K957" s="495">
        <v>117</v>
      </c>
      <c r="L957" s="495">
        <v>203</v>
      </c>
      <c r="M957" s="495">
        <v>279</v>
      </c>
      <c r="N957" s="495">
        <v>292</v>
      </c>
      <c r="O957" s="495">
        <v>218</v>
      </c>
      <c r="P957" s="495">
        <v>125</v>
      </c>
      <c r="Q957" s="495">
        <v>70</v>
      </c>
      <c r="R957" s="495">
        <v>46</v>
      </c>
      <c r="S957" s="495">
        <v>49</v>
      </c>
    </row>
    <row r="958" spans="1:22" s="34" customFormat="1">
      <c r="A958" s="494" t="s">
        <v>1966</v>
      </c>
      <c r="B958" s="495">
        <v>2934</v>
      </c>
      <c r="C958" s="495">
        <v>5744</v>
      </c>
      <c r="D958" s="496">
        <v>1.9577368779822768</v>
      </c>
      <c r="E958" s="495">
        <v>0</v>
      </c>
      <c r="F958" s="495">
        <v>1</v>
      </c>
      <c r="G958" s="495">
        <v>2</v>
      </c>
      <c r="H958" s="495">
        <v>13</v>
      </c>
      <c r="I958" s="495">
        <v>28</v>
      </c>
      <c r="J958" s="495">
        <v>65</v>
      </c>
      <c r="K958" s="495">
        <v>122</v>
      </c>
      <c r="L958" s="495">
        <v>233</v>
      </c>
      <c r="M958" s="495">
        <v>359</v>
      </c>
      <c r="N958" s="495">
        <v>527</v>
      </c>
      <c r="O958" s="495">
        <v>604</v>
      </c>
      <c r="P958" s="495">
        <v>386</v>
      </c>
      <c r="Q958" s="495">
        <v>177</v>
      </c>
      <c r="R958" s="495">
        <v>172</v>
      </c>
      <c r="S958" s="495">
        <v>245</v>
      </c>
    </row>
    <row r="959" spans="1:22" s="34" customFormat="1">
      <c r="A959" s="494" t="s">
        <v>1967</v>
      </c>
      <c r="B959" s="495">
        <v>24</v>
      </c>
      <c r="C959" s="495">
        <v>29</v>
      </c>
      <c r="D959" s="496">
        <v>1.2083333333333333</v>
      </c>
      <c r="E959" s="495">
        <v>0</v>
      </c>
      <c r="F959" s="495">
        <v>0</v>
      </c>
      <c r="G959" s="495">
        <v>0</v>
      </c>
      <c r="H959" s="495">
        <v>0</v>
      </c>
      <c r="I959" s="495">
        <v>0</v>
      </c>
      <c r="J959" s="495">
        <v>2</v>
      </c>
      <c r="K959" s="495">
        <v>4</v>
      </c>
      <c r="L959" s="495">
        <v>7</v>
      </c>
      <c r="M959" s="495">
        <v>4</v>
      </c>
      <c r="N959" s="495">
        <v>6</v>
      </c>
      <c r="O959" s="495">
        <v>1</v>
      </c>
      <c r="P959" s="495">
        <v>0</v>
      </c>
      <c r="Q959" s="495">
        <v>0</v>
      </c>
      <c r="R959" s="495">
        <v>0</v>
      </c>
      <c r="S959" s="495">
        <v>0</v>
      </c>
    </row>
    <row r="960" spans="1:22" s="34" customFormat="1">
      <c r="A960" s="494" t="s">
        <v>1968</v>
      </c>
      <c r="B960" s="495">
        <v>837</v>
      </c>
      <c r="C960" s="495">
        <v>1699</v>
      </c>
      <c r="D960" s="496">
        <v>2.0298685782556749</v>
      </c>
      <c r="E960" s="495">
        <v>0</v>
      </c>
      <c r="F960" s="495">
        <v>0</v>
      </c>
      <c r="G960" s="495">
        <v>0</v>
      </c>
      <c r="H960" s="495">
        <v>0</v>
      </c>
      <c r="I960" s="495">
        <v>2</v>
      </c>
      <c r="J960" s="495">
        <v>41</v>
      </c>
      <c r="K960" s="495">
        <v>81</v>
      </c>
      <c r="L960" s="495">
        <v>117</v>
      </c>
      <c r="M960" s="495">
        <v>148</v>
      </c>
      <c r="N960" s="495">
        <v>126</v>
      </c>
      <c r="O960" s="495">
        <v>100</v>
      </c>
      <c r="P960" s="495">
        <v>66</v>
      </c>
      <c r="Q960" s="495">
        <v>52</v>
      </c>
      <c r="R960" s="495">
        <v>45</v>
      </c>
      <c r="S960" s="495">
        <v>59</v>
      </c>
    </row>
    <row r="961" spans="1:19" s="34" customFormat="1">
      <c r="A961" s="494" t="s">
        <v>1969</v>
      </c>
      <c r="B961" s="495">
        <v>108</v>
      </c>
      <c r="C961" s="495">
        <v>215</v>
      </c>
      <c r="D961" s="496">
        <v>1.9907407407407407</v>
      </c>
      <c r="E961" s="495">
        <v>0</v>
      </c>
      <c r="F961" s="495">
        <v>0</v>
      </c>
      <c r="G961" s="495">
        <v>1</v>
      </c>
      <c r="H961" s="495">
        <v>1</v>
      </c>
      <c r="I961" s="495">
        <v>0</v>
      </c>
      <c r="J961" s="495">
        <v>6</v>
      </c>
      <c r="K961" s="495">
        <v>8</v>
      </c>
      <c r="L961" s="495">
        <v>29</v>
      </c>
      <c r="M961" s="495">
        <v>27</v>
      </c>
      <c r="N961" s="495">
        <v>16</v>
      </c>
      <c r="O961" s="495">
        <v>6</v>
      </c>
      <c r="P961" s="495">
        <v>5</v>
      </c>
      <c r="Q961" s="495">
        <v>2</v>
      </c>
      <c r="R961" s="495">
        <v>2</v>
      </c>
      <c r="S961" s="495">
        <v>5</v>
      </c>
    </row>
    <row r="962" spans="1:19" s="34" customFormat="1">
      <c r="A962" s="494" t="s">
        <v>1970</v>
      </c>
      <c r="B962" s="495">
        <v>91</v>
      </c>
      <c r="C962" s="495">
        <v>238</v>
      </c>
      <c r="D962" s="496">
        <v>2.6153846153846154</v>
      </c>
      <c r="E962" s="495">
        <v>1</v>
      </c>
      <c r="F962" s="495">
        <v>0</v>
      </c>
      <c r="G962" s="495">
        <v>0</v>
      </c>
      <c r="H962" s="495">
        <v>13</v>
      </c>
      <c r="I962" s="495">
        <v>7</v>
      </c>
      <c r="J962" s="495">
        <v>11</v>
      </c>
      <c r="K962" s="495">
        <v>8</v>
      </c>
      <c r="L962" s="495">
        <v>5</v>
      </c>
      <c r="M962" s="495">
        <v>8</v>
      </c>
      <c r="N962" s="495">
        <v>10</v>
      </c>
      <c r="O962" s="495">
        <v>3</v>
      </c>
      <c r="P962" s="495">
        <v>5</v>
      </c>
      <c r="Q962" s="495">
        <v>2</v>
      </c>
      <c r="R962" s="495">
        <v>5</v>
      </c>
      <c r="S962" s="495">
        <v>13</v>
      </c>
    </row>
    <row r="963" spans="1:19" s="34" customFormat="1">
      <c r="A963" s="494" t="s">
        <v>1971</v>
      </c>
      <c r="B963" s="495">
        <v>177</v>
      </c>
      <c r="C963" s="495">
        <v>298</v>
      </c>
      <c r="D963" s="496">
        <v>1.6836158192090396</v>
      </c>
      <c r="E963" s="495">
        <v>1</v>
      </c>
      <c r="F963" s="495">
        <v>1</v>
      </c>
      <c r="G963" s="495">
        <v>3</v>
      </c>
      <c r="H963" s="495">
        <v>17</v>
      </c>
      <c r="I963" s="495">
        <v>23</v>
      </c>
      <c r="J963" s="495">
        <v>15</v>
      </c>
      <c r="K963" s="495">
        <v>21</v>
      </c>
      <c r="L963" s="495">
        <v>18</v>
      </c>
      <c r="M963" s="495">
        <v>16</v>
      </c>
      <c r="N963" s="495">
        <v>17</v>
      </c>
      <c r="O963" s="495">
        <v>12</v>
      </c>
      <c r="P963" s="495">
        <v>10</v>
      </c>
      <c r="Q963" s="495">
        <v>6</v>
      </c>
      <c r="R963" s="495">
        <v>7</v>
      </c>
      <c r="S963" s="495">
        <v>10</v>
      </c>
    </row>
    <row r="964" spans="1:19" s="34" customFormat="1">
      <c r="A964" s="494" t="s">
        <v>1972</v>
      </c>
      <c r="B964" s="495">
        <v>28</v>
      </c>
      <c r="C964" s="495">
        <v>63</v>
      </c>
      <c r="D964" s="496">
        <v>2.25</v>
      </c>
      <c r="E964" s="495">
        <v>0</v>
      </c>
      <c r="F964" s="495">
        <v>0</v>
      </c>
      <c r="G964" s="495">
        <v>1</v>
      </c>
      <c r="H964" s="495">
        <v>2</v>
      </c>
      <c r="I964" s="495">
        <v>2</v>
      </c>
      <c r="J964" s="495">
        <v>5</v>
      </c>
      <c r="K964" s="495">
        <v>3</v>
      </c>
      <c r="L964" s="495">
        <v>6</v>
      </c>
      <c r="M964" s="495">
        <v>5</v>
      </c>
      <c r="N964" s="495">
        <v>3</v>
      </c>
      <c r="O964" s="495">
        <v>1</v>
      </c>
      <c r="P964" s="495">
        <v>0</v>
      </c>
      <c r="Q964" s="495">
        <v>0</v>
      </c>
      <c r="R964" s="495">
        <v>0</v>
      </c>
      <c r="S964" s="495">
        <v>0</v>
      </c>
    </row>
    <row r="965" spans="1:19" s="34" customFormat="1">
      <c r="A965" s="494" t="s">
        <v>1973</v>
      </c>
      <c r="B965" s="495">
        <v>346</v>
      </c>
      <c r="C965" s="495">
        <v>723</v>
      </c>
      <c r="D965" s="496">
        <v>2.0895953757225434</v>
      </c>
      <c r="E965" s="495">
        <v>0</v>
      </c>
      <c r="F965" s="495">
        <v>0</v>
      </c>
      <c r="G965" s="495">
        <v>0</v>
      </c>
      <c r="H965" s="495">
        <v>31</v>
      </c>
      <c r="I965" s="495">
        <v>35</v>
      </c>
      <c r="J965" s="495">
        <v>34</v>
      </c>
      <c r="K965" s="495">
        <v>36</v>
      </c>
      <c r="L965" s="495">
        <v>43</v>
      </c>
      <c r="M965" s="495">
        <v>54</v>
      </c>
      <c r="N965" s="495">
        <v>61</v>
      </c>
      <c r="O965" s="495">
        <v>51</v>
      </c>
      <c r="P965" s="495">
        <v>1</v>
      </c>
      <c r="Q965" s="495">
        <v>0</v>
      </c>
      <c r="R965" s="495">
        <v>0</v>
      </c>
      <c r="S965" s="495">
        <v>0</v>
      </c>
    </row>
    <row r="966" spans="1:19" s="34" customFormat="1">
      <c r="A966" s="494" t="s">
        <v>1974</v>
      </c>
      <c r="B966" s="495">
        <v>1863</v>
      </c>
      <c r="C966" s="495">
        <v>4395</v>
      </c>
      <c r="D966" s="496">
        <v>2.3590982286634459</v>
      </c>
      <c r="E966" s="495">
        <v>0</v>
      </c>
      <c r="F966" s="495">
        <v>0</v>
      </c>
      <c r="G966" s="495">
        <v>0</v>
      </c>
      <c r="H966" s="495">
        <v>39</v>
      </c>
      <c r="I966" s="495">
        <v>123</v>
      </c>
      <c r="J966" s="495">
        <v>91</v>
      </c>
      <c r="K966" s="495">
        <v>167</v>
      </c>
      <c r="L966" s="495">
        <v>185</v>
      </c>
      <c r="M966" s="495">
        <v>262</v>
      </c>
      <c r="N966" s="495">
        <v>345</v>
      </c>
      <c r="O966" s="495">
        <v>312</v>
      </c>
      <c r="P966" s="495">
        <v>154</v>
      </c>
      <c r="Q966" s="495">
        <v>49</v>
      </c>
      <c r="R966" s="495">
        <v>39</v>
      </c>
      <c r="S966" s="495">
        <v>97</v>
      </c>
    </row>
    <row r="967" spans="1:19" s="34" customFormat="1">
      <c r="A967" s="494" t="s">
        <v>1975</v>
      </c>
      <c r="B967" s="495">
        <v>146</v>
      </c>
      <c r="C967" s="495">
        <v>289</v>
      </c>
      <c r="D967" s="496">
        <v>1.9794520547945205</v>
      </c>
      <c r="E967" s="495">
        <v>0</v>
      </c>
      <c r="F967" s="495">
        <v>0</v>
      </c>
      <c r="G967" s="495">
        <v>0</v>
      </c>
      <c r="H967" s="495">
        <v>17</v>
      </c>
      <c r="I967" s="495">
        <v>30</v>
      </c>
      <c r="J967" s="495">
        <v>21</v>
      </c>
      <c r="K967" s="495">
        <v>24</v>
      </c>
      <c r="L967" s="495">
        <v>21</v>
      </c>
      <c r="M967" s="495">
        <v>12</v>
      </c>
      <c r="N967" s="495">
        <v>10</v>
      </c>
      <c r="O967" s="495">
        <v>10</v>
      </c>
      <c r="P967" s="495">
        <v>1</v>
      </c>
      <c r="Q967" s="495">
        <v>0</v>
      </c>
      <c r="R967" s="495">
        <v>0</v>
      </c>
      <c r="S967" s="495">
        <v>0</v>
      </c>
    </row>
    <row r="968" spans="1:19" s="34" customFormat="1">
      <c r="A968" s="494" t="s">
        <v>1976</v>
      </c>
      <c r="B968" s="495">
        <v>124</v>
      </c>
      <c r="C968" s="495">
        <v>208</v>
      </c>
      <c r="D968" s="496">
        <v>1.6774193548387097</v>
      </c>
      <c r="E968" s="495">
        <v>0</v>
      </c>
      <c r="F968" s="495">
        <v>0</v>
      </c>
      <c r="G968" s="495">
        <v>0</v>
      </c>
      <c r="H968" s="495">
        <v>0</v>
      </c>
      <c r="I968" s="495">
        <v>0</v>
      </c>
      <c r="J968" s="495">
        <v>0</v>
      </c>
      <c r="K968" s="495">
        <v>0</v>
      </c>
      <c r="L968" s="495">
        <v>1</v>
      </c>
      <c r="M968" s="495">
        <v>3</v>
      </c>
      <c r="N968" s="495">
        <v>11</v>
      </c>
      <c r="O968" s="495">
        <v>17</v>
      </c>
      <c r="P968" s="495">
        <v>38</v>
      </c>
      <c r="Q968" s="495">
        <v>17</v>
      </c>
      <c r="R968" s="495">
        <v>11</v>
      </c>
      <c r="S968" s="495">
        <v>26</v>
      </c>
    </row>
    <row r="969" spans="1:19" s="34" customFormat="1">
      <c r="A969" s="494" t="s">
        <v>1977</v>
      </c>
      <c r="B969" s="495">
        <v>3</v>
      </c>
      <c r="C969" s="495">
        <v>7</v>
      </c>
      <c r="D969" s="496">
        <v>2.3333333333333335</v>
      </c>
      <c r="E969" s="495">
        <v>0</v>
      </c>
      <c r="F969" s="495">
        <v>0</v>
      </c>
      <c r="G969" s="495">
        <v>0</v>
      </c>
      <c r="H969" s="495">
        <v>0</v>
      </c>
      <c r="I969" s="495">
        <v>0</v>
      </c>
      <c r="J969" s="495">
        <v>1</v>
      </c>
      <c r="K969" s="495">
        <v>1</v>
      </c>
      <c r="L969" s="495">
        <v>0</v>
      </c>
      <c r="M969" s="495">
        <v>0</v>
      </c>
      <c r="N969" s="495">
        <v>1</v>
      </c>
      <c r="O969" s="495">
        <v>0</v>
      </c>
      <c r="P969" s="495">
        <v>0</v>
      </c>
      <c r="Q969" s="495">
        <v>0</v>
      </c>
      <c r="R969" s="495">
        <v>0</v>
      </c>
      <c r="S969" s="495">
        <v>0</v>
      </c>
    </row>
    <row r="970" spans="1:19" s="34" customFormat="1">
      <c r="A970" s="494" t="s">
        <v>1978</v>
      </c>
      <c r="B970" s="495">
        <v>419</v>
      </c>
      <c r="C970" s="495">
        <v>761</v>
      </c>
      <c r="D970" s="496">
        <v>1.8162291169451075</v>
      </c>
      <c r="E970" s="495">
        <v>0</v>
      </c>
      <c r="F970" s="495">
        <v>0</v>
      </c>
      <c r="G970" s="495">
        <v>0</v>
      </c>
      <c r="H970" s="495">
        <v>0</v>
      </c>
      <c r="I970" s="495">
        <v>2</v>
      </c>
      <c r="J970" s="495">
        <v>13</v>
      </c>
      <c r="K970" s="495">
        <v>47</v>
      </c>
      <c r="L970" s="495">
        <v>132</v>
      </c>
      <c r="M970" s="495">
        <v>164</v>
      </c>
      <c r="N970" s="495">
        <v>54</v>
      </c>
      <c r="O970" s="495">
        <v>7</v>
      </c>
      <c r="P970" s="495">
        <v>0</v>
      </c>
      <c r="Q970" s="495">
        <v>0</v>
      </c>
      <c r="R970" s="495">
        <v>0</v>
      </c>
      <c r="S970" s="495">
        <v>0</v>
      </c>
    </row>
    <row r="971" spans="1:19" s="34" customFormat="1">
      <c r="A971" s="494" t="s">
        <v>1979</v>
      </c>
      <c r="B971" s="495">
        <v>8</v>
      </c>
      <c r="C971" s="495">
        <v>25</v>
      </c>
      <c r="D971" s="496">
        <v>3.125</v>
      </c>
      <c r="E971" s="495">
        <v>0</v>
      </c>
      <c r="F971" s="495">
        <v>0</v>
      </c>
      <c r="G971" s="495">
        <v>0</v>
      </c>
      <c r="H971" s="495">
        <v>0</v>
      </c>
      <c r="I971" s="495">
        <v>0</v>
      </c>
      <c r="J971" s="495">
        <v>2</v>
      </c>
      <c r="K971" s="495">
        <v>3</v>
      </c>
      <c r="L971" s="495">
        <v>2</v>
      </c>
      <c r="M971" s="495">
        <v>1</v>
      </c>
      <c r="N971" s="495">
        <v>0</v>
      </c>
      <c r="O971" s="495">
        <v>0</v>
      </c>
      <c r="P971" s="495">
        <v>0</v>
      </c>
      <c r="Q971" s="495">
        <v>0</v>
      </c>
      <c r="R971" s="495">
        <v>0</v>
      </c>
      <c r="S971" s="495">
        <v>0</v>
      </c>
    </row>
    <row r="972" spans="1:19" s="34" customFormat="1">
      <c r="A972" s="494" t="s">
        <v>1980</v>
      </c>
      <c r="B972" s="495">
        <v>190</v>
      </c>
      <c r="C972" s="495">
        <v>529</v>
      </c>
      <c r="D972" s="496">
        <v>2.7842105263157895</v>
      </c>
      <c r="E972" s="495">
        <v>0</v>
      </c>
      <c r="F972" s="495">
        <v>0</v>
      </c>
      <c r="G972" s="495">
        <v>0</v>
      </c>
      <c r="H972" s="495">
        <v>0</v>
      </c>
      <c r="I972" s="495">
        <v>1</v>
      </c>
      <c r="J972" s="495">
        <v>2</v>
      </c>
      <c r="K972" s="495">
        <v>5</v>
      </c>
      <c r="L972" s="495">
        <v>7</v>
      </c>
      <c r="M972" s="495">
        <v>11</v>
      </c>
      <c r="N972" s="495">
        <v>21</v>
      </c>
      <c r="O972" s="495">
        <v>26</v>
      </c>
      <c r="P972" s="495">
        <v>14</v>
      </c>
      <c r="Q972" s="495">
        <v>16</v>
      </c>
      <c r="R972" s="495">
        <v>17</v>
      </c>
      <c r="S972" s="495">
        <v>70</v>
      </c>
    </row>
    <row r="973" spans="1:19" s="34" customFormat="1">
      <c r="A973" s="492" t="s">
        <v>226</v>
      </c>
      <c r="B973" s="491">
        <v>325264</v>
      </c>
      <c r="C973" s="491">
        <v>778834</v>
      </c>
      <c r="D973" s="493">
        <v>2.3944672635151756</v>
      </c>
      <c r="E973" s="491">
        <v>0</v>
      </c>
      <c r="F973" s="491">
        <v>0</v>
      </c>
      <c r="G973" s="491">
        <v>0</v>
      </c>
      <c r="H973" s="491">
        <v>2802</v>
      </c>
      <c r="I973" s="491">
        <v>60246</v>
      </c>
      <c r="J973" s="491">
        <v>84567</v>
      </c>
      <c r="K973" s="491">
        <v>76883</v>
      </c>
      <c r="L973" s="491">
        <v>57415</v>
      </c>
      <c r="M973" s="491">
        <v>32662</v>
      </c>
      <c r="N973" s="491">
        <v>9612</v>
      </c>
      <c r="O973" s="491">
        <v>972</v>
      </c>
      <c r="P973" s="491">
        <v>104</v>
      </c>
      <c r="Q973" s="491">
        <v>1</v>
      </c>
      <c r="R973" s="491">
        <v>0</v>
      </c>
      <c r="S973" s="491">
        <v>0</v>
      </c>
    </row>
    <row r="974" spans="1:19" s="34" customFormat="1">
      <c r="A974" s="494" t="s">
        <v>1981</v>
      </c>
      <c r="B974" s="495">
        <v>3426</v>
      </c>
      <c r="C974" s="495">
        <v>8806</v>
      </c>
      <c r="D974" s="496">
        <v>2.5703444249854059</v>
      </c>
      <c r="E974" s="495">
        <v>0</v>
      </c>
      <c r="F974" s="495">
        <v>0</v>
      </c>
      <c r="G974" s="495">
        <v>0</v>
      </c>
      <c r="H974" s="495">
        <v>14</v>
      </c>
      <c r="I974" s="495">
        <v>285</v>
      </c>
      <c r="J974" s="495">
        <v>743</v>
      </c>
      <c r="K974" s="495">
        <v>942</v>
      </c>
      <c r="L974" s="495">
        <v>782</v>
      </c>
      <c r="M974" s="495">
        <v>488</v>
      </c>
      <c r="N974" s="495">
        <v>157</v>
      </c>
      <c r="O974" s="495">
        <v>12</v>
      </c>
      <c r="P974" s="495">
        <v>3</v>
      </c>
      <c r="Q974" s="495">
        <v>0</v>
      </c>
      <c r="R974" s="495">
        <v>0</v>
      </c>
      <c r="S974" s="495">
        <v>0</v>
      </c>
    </row>
    <row r="975" spans="1:19" s="34" customFormat="1">
      <c r="A975" s="494" t="s">
        <v>1982</v>
      </c>
      <c r="B975" s="495">
        <v>418</v>
      </c>
      <c r="C975" s="495">
        <v>1449</v>
      </c>
      <c r="D975" s="496">
        <v>3.4665071770334928</v>
      </c>
      <c r="E975" s="495">
        <v>0</v>
      </c>
      <c r="F975" s="495">
        <v>0</v>
      </c>
      <c r="G975" s="495">
        <v>0</v>
      </c>
      <c r="H975" s="495">
        <v>10</v>
      </c>
      <c r="I975" s="495">
        <v>74</v>
      </c>
      <c r="J975" s="495">
        <v>94</v>
      </c>
      <c r="K975" s="495">
        <v>77</v>
      </c>
      <c r="L975" s="495">
        <v>58</v>
      </c>
      <c r="M975" s="495">
        <v>56</v>
      </c>
      <c r="N975" s="495">
        <v>30</v>
      </c>
      <c r="O975" s="495">
        <v>17</v>
      </c>
      <c r="P975" s="495">
        <v>2</v>
      </c>
      <c r="Q975" s="495">
        <v>0</v>
      </c>
      <c r="R975" s="495">
        <v>0</v>
      </c>
      <c r="S975" s="495">
        <v>0</v>
      </c>
    </row>
    <row r="976" spans="1:19" s="34" customFormat="1">
      <c r="A976" s="494" t="s">
        <v>1983</v>
      </c>
      <c r="B976" s="495">
        <v>5950</v>
      </c>
      <c r="C976" s="495">
        <v>9296</v>
      </c>
      <c r="D976" s="496">
        <v>1.5623529411764705</v>
      </c>
      <c r="E976" s="495">
        <v>0</v>
      </c>
      <c r="F976" s="495">
        <v>0</v>
      </c>
      <c r="G976" s="495">
        <v>0</v>
      </c>
      <c r="H976" s="495">
        <v>41</v>
      </c>
      <c r="I976" s="495">
        <v>727</v>
      </c>
      <c r="J976" s="495">
        <v>1152</v>
      </c>
      <c r="K976" s="495">
        <v>1290</v>
      </c>
      <c r="L976" s="495">
        <v>1204</v>
      </c>
      <c r="M976" s="495">
        <v>1001</v>
      </c>
      <c r="N976" s="495">
        <v>478</v>
      </c>
      <c r="O976" s="495">
        <v>53</v>
      </c>
      <c r="P976" s="495">
        <v>4</v>
      </c>
      <c r="Q976" s="495">
        <v>0</v>
      </c>
      <c r="R976" s="495">
        <v>0</v>
      </c>
      <c r="S976" s="495">
        <v>0</v>
      </c>
    </row>
    <row r="977" spans="1:19" s="34" customFormat="1">
      <c r="A977" s="494" t="s">
        <v>1984</v>
      </c>
      <c r="B977" s="495">
        <v>9935</v>
      </c>
      <c r="C977" s="495">
        <v>16527</v>
      </c>
      <c r="D977" s="496">
        <v>1.6635128334172118</v>
      </c>
      <c r="E977" s="495">
        <v>0</v>
      </c>
      <c r="F977" s="495">
        <v>0</v>
      </c>
      <c r="G977" s="495">
        <v>0</v>
      </c>
      <c r="H977" s="495">
        <v>127</v>
      </c>
      <c r="I977" s="495">
        <v>1599</v>
      </c>
      <c r="J977" s="495">
        <v>2317</v>
      </c>
      <c r="K977" s="495">
        <v>2208</v>
      </c>
      <c r="L977" s="495">
        <v>1700</v>
      </c>
      <c r="M977" s="495">
        <v>1303</v>
      </c>
      <c r="N977" s="495">
        <v>591</v>
      </c>
      <c r="O977" s="495">
        <v>84</v>
      </c>
      <c r="P977" s="495">
        <v>6</v>
      </c>
      <c r="Q977" s="495">
        <v>0</v>
      </c>
      <c r="R977" s="495">
        <v>0</v>
      </c>
      <c r="S977" s="495">
        <v>0</v>
      </c>
    </row>
    <row r="978" spans="1:19" s="34" customFormat="1">
      <c r="A978" s="494" t="s">
        <v>1985</v>
      </c>
      <c r="B978" s="495">
        <v>804</v>
      </c>
      <c r="C978" s="495">
        <v>1441</v>
      </c>
      <c r="D978" s="496">
        <v>1.7922885572139304</v>
      </c>
      <c r="E978" s="495">
        <v>0</v>
      </c>
      <c r="F978" s="495">
        <v>0</v>
      </c>
      <c r="G978" s="495">
        <v>0</v>
      </c>
      <c r="H978" s="495">
        <v>4</v>
      </c>
      <c r="I978" s="495">
        <v>98</v>
      </c>
      <c r="J978" s="495">
        <v>168</v>
      </c>
      <c r="K978" s="495">
        <v>187</v>
      </c>
      <c r="L978" s="495">
        <v>150</v>
      </c>
      <c r="M978" s="495">
        <v>111</v>
      </c>
      <c r="N978" s="495">
        <v>62</v>
      </c>
      <c r="O978" s="495">
        <v>22</v>
      </c>
      <c r="P978" s="495">
        <v>2</v>
      </c>
      <c r="Q978" s="495">
        <v>0</v>
      </c>
      <c r="R978" s="495">
        <v>0</v>
      </c>
      <c r="S978" s="495">
        <v>0</v>
      </c>
    </row>
    <row r="979" spans="1:19" s="34" customFormat="1">
      <c r="A979" s="494" t="s">
        <v>1986</v>
      </c>
      <c r="B979" s="495">
        <v>730</v>
      </c>
      <c r="C979" s="495">
        <v>1403</v>
      </c>
      <c r="D979" s="496">
        <v>1.9219178082191781</v>
      </c>
      <c r="E979" s="495">
        <v>0</v>
      </c>
      <c r="F979" s="495">
        <v>0</v>
      </c>
      <c r="G979" s="495">
        <v>0</v>
      </c>
      <c r="H979" s="495">
        <v>5</v>
      </c>
      <c r="I979" s="495">
        <v>116</v>
      </c>
      <c r="J979" s="495">
        <v>192</v>
      </c>
      <c r="K979" s="495">
        <v>175</v>
      </c>
      <c r="L979" s="495">
        <v>137</v>
      </c>
      <c r="M979" s="495">
        <v>69</v>
      </c>
      <c r="N979" s="495">
        <v>32</v>
      </c>
      <c r="O979" s="495">
        <v>4</v>
      </c>
      <c r="P979" s="495">
        <v>0</v>
      </c>
      <c r="Q979" s="495">
        <v>0</v>
      </c>
      <c r="R979" s="495">
        <v>0</v>
      </c>
      <c r="S979" s="495">
        <v>0</v>
      </c>
    </row>
    <row r="980" spans="1:19" s="34" customFormat="1">
      <c r="A980" s="494" t="s">
        <v>1987</v>
      </c>
      <c r="B980" s="495">
        <v>6522</v>
      </c>
      <c r="C980" s="495">
        <v>10088</v>
      </c>
      <c r="D980" s="496">
        <v>1.5467647960748236</v>
      </c>
      <c r="E980" s="495">
        <v>0</v>
      </c>
      <c r="F980" s="495">
        <v>0</v>
      </c>
      <c r="G980" s="495">
        <v>0</v>
      </c>
      <c r="H980" s="495">
        <v>57</v>
      </c>
      <c r="I980" s="495">
        <v>1020</v>
      </c>
      <c r="J980" s="495">
        <v>1595</v>
      </c>
      <c r="K980" s="495">
        <v>1441</v>
      </c>
      <c r="L980" s="495">
        <v>1090</v>
      </c>
      <c r="M980" s="495">
        <v>889</v>
      </c>
      <c r="N980" s="495">
        <v>378</v>
      </c>
      <c r="O980" s="495">
        <v>47</v>
      </c>
      <c r="P980" s="495">
        <v>5</v>
      </c>
      <c r="Q980" s="495">
        <v>0</v>
      </c>
      <c r="R980" s="495">
        <v>0</v>
      </c>
      <c r="S980" s="495">
        <v>0</v>
      </c>
    </row>
    <row r="981" spans="1:19" s="34" customFormat="1">
      <c r="A981" s="494" t="s">
        <v>1988</v>
      </c>
      <c r="B981" s="495">
        <v>24</v>
      </c>
      <c r="C981" s="495">
        <v>49</v>
      </c>
      <c r="D981" s="496">
        <v>2.0416666666666665</v>
      </c>
      <c r="E981" s="495">
        <v>0</v>
      </c>
      <c r="F981" s="495">
        <v>0</v>
      </c>
      <c r="G981" s="495">
        <v>0</v>
      </c>
      <c r="H981" s="495">
        <v>0</v>
      </c>
      <c r="I981" s="495">
        <v>1</v>
      </c>
      <c r="J981" s="495">
        <v>6</v>
      </c>
      <c r="K981" s="495">
        <v>7</v>
      </c>
      <c r="L981" s="495">
        <v>2</v>
      </c>
      <c r="M981" s="495">
        <v>5</v>
      </c>
      <c r="N981" s="495">
        <v>1</v>
      </c>
      <c r="O981" s="495">
        <v>1</v>
      </c>
      <c r="P981" s="495">
        <v>1</v>
      </c>
      <c r="Q981" s="495">
        <v>0</v>
      </c>
      <c r="R981" s="495">
        <v>0</v>
      </c>
      <c r="S981" s="495">
        <v>0</v>
      </c>
    </row>
    <row r="982" spans="1:19" s="34" customFormat="1">
      <c r="A982" s="494" t="s">
        <v>1989</v>
      </c>
      <c r="B982" s="495">
        <v>287</v>
      </c>
      <c r="C982" s="495">
        <v>793</v>
      </c>
      <c r="D982" s="496">
        <v>2.7630662020905925</v>
      </c>
      <c r="E982" s="495">
        <v>0</v>
      </c>
      <c r="F982" s="495">
        <v>0</v>
      </c>
      <c r="G982" s="495">
        <v>0</v>
      </c>
      <c r="H982" s="495">
        <v>0</v>
      </c>
      <c r="I982" s="495">
        <v>40</v>
      </c>
      <c r="J982" s="495">
        <v>57</v>
      </c>
      <c r="K982" s="495">
        <v>71</v>
      </c>
      <c r="L982" s="495">
        <v>62</v>
      </c>
      <c r="M982" s="495">
        <v>38</v>
      </c>
      <c r="N982" s="495">
        <v>18</v>
      </c>
      <c r="O982" s="495">
        <v>1</v>
      </c>
      <c r="P982" s="495">
        <v>0</v>
      </c>
      <c r="Q982" s="495">
        <v>0</v>
      </c>
      <c r="R982" s="495">
        <v>0</v>
      </c>
      <c r="S982" s="495">
        <v>0</v>
      </c>
    </row>
    <row r="983" spans="1:19" s="34" customFormat="1">
      <c r="A983" s="494" t="s">
        <v>1990</v>
      </c>
      <c r="B983" s="495">
        <v>462</v>
      </c>
      <c r="C983" s="495">
        <v>1832</v>
      </c>
      <c r="D983" s="496">
        <v>3.9653679653679652</v>
      </c>
      <c r="E983" s="495">
        <v>0</v>
      </c>
      <c r="F983" s="495">
        <v>0</v>
      </c>
      <c r="G983" s="495">
        <v>0</v>
      </c>
      <c r="H983" s="495">
        <v>3</v>
      </c>
      <c r="I983" s="495">
        <v>17</v>
      </c>
      <c r="J983" s="495">
        <v>58</v>
      </c>
      <c r="K983" s="495">
        <v>91</v>
      </c>
      <c r="L983" s="495">
        <v>115</v>
      </c>
      <c r="M983" s="495">
        <v>129</v>
      </c>
      <c r="N983" s="495">
        <v>48</v>
      </c>
      <c r="O983" s="495">
        <v>1</v>
      </c>
      <c r="P983" s="495">
        <v>0</v>
      </c>
      <c r="Q983" s="495">
        <v>0</v>
      </c>
      <c r="R983" s="495">
        <v>0</v>
      </c>
      <c r="S983" s="495">
        <v>0</v>
      </c>
    </row>
    <row r="984" spans="1:19" s="34" customFormat="1">
      <c r="A984" s="494" t="s">
        <v>1991</v>
      </c>
      <c r="B984" s="495">
        <v>40</v>
      </c>
      <c r="C984" s="495">
        <v>134</v>
      </c>
      <c r="D984" s="496">
        <v>3.35</v>
      </c>
      <c r="E984" s="495">
        <v>0</v>
      </c>
      <c r="F984" s="495">
        <v>0</v>
      </c>
      <c r="G984" s="495">
        <v>0</v>
      </c>
      <c r="H984" s="495">
        <v>0</v>
      </c>
      <c r="I984" s="495">
        <v>3</v>
      </c>
      <c r="J984" s="495">
        <v>5</v>
      </c>
      <c r="K984" s="495">
        <v>7</v>
      </c>
      <c r="L984" s="495">
        <v>12</v>
      </c>
      <c r="M984" s="495">
        <v>11</v>
      </c>
      <c r="N984" s="495">
        <v>2</v>
      </c>
      <c r="O984" s="495">
        <v>0</v>
      </c>
      <c r="P984" s="495">
        <v>0</v>
      </c>
      <c r="Q984" s="495">
        <v>0</v>
      </c>
      <c r="R984" s="495">
        <v>0</v>
      </c>
      <c r="S984" s="495">
        <v>0</v>
      </c>
    </row>
    <row r="985" spans="1:19" s="34" customFormat="1">
      <c r="A985" s="494" t="s">
        <v>1992</v>
      </c>
      <c r="B985" s="495">
        <v>128</v>
      </c>
      <c r="C985" s="495">
        <v>467</v>
      </c>
      <c r="D985" s="496">
        <v>3.6484375</v>
      </c>
      <c r="E985" s="495">
        <v>0</v>
      </c>
      <c r="F985" s="495">
        <v>0</v>
      </c>
      <c r="G985" s="495">
        <v>0</v>
      </c>
      <c r="H985" s="495">
        <v>3</v>
      </c>
      <c r="I985" s="495">
        <v>21</v>
      </c>
      <c r="J985" s="495">
        <v>33</v>
      </c>
      <c r="K985" s="495">
        <v>27</v>
      </c>
      <c r="L985" s="495">
        <v>20</v>
      </c>
      <c r="M985" s="495">
        <v>18</v>
      </c>
      <c r="N985" s="495">
        <v>5</v>
      </c>
      <c r="O985" s="495">
        <v>1</v>
      </c>
      <c r="P985" s="495">
        <v>0</v>
      </c>
      <c r="Q985" s="495">
        <v>0</v>
      </c>
      <c r="R985" s="495">
        <v>0</v>
      </c>
      <c r="S985" s="495">
        <v>0</v>
      </c>
    </row>
    <row r="986" spans="1:19" s="34" customFormat="1">
      <c r="A986" s="494" t="s">
        <v>1993</v>
      </c>
      <c r="B986" s="495">
        <v>1860</v>
      </c>
      <c r="C986" s="495">
        <v>6566</v>
      </c>
      <c r="D986" s="496">
        <v>3.5301075268817206</v>
      </c>
      <c r="E986" s="495">
        <v>0</v>
      </c>
      <c r="F986" s="495">
        <v>0</v>
      </c>
      <c r="G986" s="495">
        <v>0</v>
      </c>
      <c r="H986" s="495">
        <v>10</v>
      </c>
      <c r="I986" s="495">
        <v>219</v>
      </c>
      <c r="J986" s="495">
        <v>388</v>
      </c>
      <c r="K986" s="495">
        <v>401</v>
      </c>
      <c r="L986" s="495">
        <v>422</v>
      </c>
      <c r="M986" s="495">
        <v>291</v>
      </c>
      <c r="N986" s="495">
        <v>121</v>
      </c>
      <c r="O986" s="495">
        <v>7</v>
      </c>
      <c r="P986" s="495">
        <v>1</v>
      </c>
      <c r="Q986" s="495">
        <v>0</v>
      </c>
      <c r="R986" s="495">
        <v>0</v>
      </c>
      <c r="S986" s="495">
        <v>0</v>
      </c>
    </row>
    <row r="987" spans="1:19" s="34" customFormat="1">
      <c r="A987" s="494" t="s">
        <v>1994</v>
      </c>
      <c r="B987" s="495">
        <v>10863</v>
      </c>
      <c r="C987" s="495">
        <v>43679</v>
      </c>
      <c r="D987" s="496">
        <v>4.0208966215594222</v>
      </c>
      <c r="E987" s="495">
        <v>0</v>
      </c>
      <c r="F987" s="495">
        <v>0</v>
      </c>
      <c r="G987" s="495">
        <v>0</v>
      </c>
      <c r="H987" s="495">
        <v>97</v>
      </c>
      <c r="I987" s="495">
        <v>2081</v>
      </c>
      <c r="J987" s="495">
        <v>2541</v>
      </c>
      <c r="K987" s="495">
        <v>2330</v>
      </c>
      <c r="L987" s="495">
        <v>1903</v>
      </c>
      <c r="M987" s="495">
        <v>1386</v>
      </c>
      <c r="N987" s="495">
        <v>492</v>
      </c>
      <c r="O987" s="495">
        <v>28</v>
      </c>
      <c r="P987" s="495">
        <v>5</v>
      </c>
      <c r="Q987" s="495">
        <v>0</v>
      </c>
      <c r="R987" s="495">
        <v>0</v>
      </c>
      <c r="S987" s="495">
        <v>0</v>
      </c>
    </row>
    <row r="988" spans="1:19" s="34" customFormat="1">
      <c r="A988" s="494" t="s">
        <v>1995</v>
      </c>
      <c r="B988" s="495">
        <v>429</v>
      </c>
      <c r="C988" s="495">
        <v>2239</v>
      </c>
      <c r="D988" s="496">
        <v>5.2191142191142195</v>
      </c>
      <c r="E988" s="495">
        <v>0</v>
      </c>
      <c r="F988" s="495">
        <v>0</v>
      </c>
      <c r="G988" s="495">
        <v>0</v>
      </c>
      <c r="H988" s="495">
        <v>13</v>
      </c>
      <c r="I988" s="495">
        <v>160</v>
      </c>
      <c r="J988" s="495">
        <v>111</v>
      </c>
      <c r="K988" s="495">
        <v>56</v>
      </c>
      <c r="L988" s="495">
        <v>55</v>
      </c>
      <c r="M988" s="495">
        <v>25</v>
      </c>
      <c r="N988" s="495">
        <v>8</v>
      </c>
      <c r="O988" s="495">
        <v>1</v>
      </c>
      <c r="P988" s="495">
        <v>0</v>
      </c>
      <c r="Q988" s="495">
        <v>0</v>
      </c>
      <c r="R988" s="495">
        <v>0</v>
      </c>
      <c r="S988" s="495">
        <v>0</v>
      </c>
    </row>
    <row r="989" spans="1:19" s="34" customFormat="1">
      <c r="A989" s="494" t="s">
        <v>1996</v>
      </c>
      <c r="B989" s="495">
        <v>147</v>
      </c>
      <c r="C989" s="495">
        <v>535</v>
      </c>
      <c r="D989" s="496">
        <v>3.639455782312925</v>
      </c>
      <c r="E989" s="495">
        <v>0</v>
      </c>
      <c r="F989" s="495">
        <v>0</v>
      </c>
      <c r="G989" s="495">
        <v>0</v>
      </c>
      <c r="H989" s="495">
        <v>0</v>
      </c>
      <c r="I989" s="495">
        <v>8</v>
      </c>
      <c r="J989" s="495">
        <v>16</v>
      </c>
      <c r="K989" s="495">
        <v>28</v>
      </c>
      <c r="L989" s="495">
        <v>29</v>
      </c>
      <c r="M989" s="495">
        <v>48</v>
      </c>
      <c r="N989" s="495">
        <v>17</v>
      </c>
      <c r="O989" s="495">
        <v>1</v>
      </c>
      <c r="P989" s="495">
        <v>0</v>
      </c>
      <c r="Q989" s="495">
        <v>0</v>
      </c>
      <c r="R989" s="495">
        <v>0</v>
      </c>
      <c r="S989" s="495">
        <v>0</v>
      </c>
    </row>
    <row r="990" spans="1:19" s="34" customFormat="1">
      <c r="A990" s="494" t="s">
        <v>1997</v>
      </c>
      <c r="B990" s="495">
        <v>4916</v>
      </c>
      <c r="C990" s="495">
        <v>13599</v>
      </c>
      <c r="D990" s="496">
        <v>2.7662733930024408</v>
      </c>
      <c r="E990" s="495">
        <v>0</v>
      </c>
      <c r="F990" s="495">
        <v>0</v>
      </c>
      <c r="G990" s="495">
        <v>0</v>
      </c>
      <c r="H990" s="495">
        <v>38</v>
      </c>
      <c r="I990" s="495">
        <v>652</v>
      </c>
      <c r="J990" s="495">
        <v>1142</v>
      </c>
      <c r="K990" s="495">
        <v>1299</v>
      </c>
      <c r="L990" s="495">
        <v>1044</v>
      </c>
      <c r="M990" s="495">
        <v>559</v>
      </c>
      <c r="N990" s="495">
        <v>162</v>
      </c>
      <c r="O990" s="495">
        <v>18</v>
      </c>
      <c r="P990" s="495">
        <v>2</v>
      </c>
      <c r="Q990" s="495">
        <v>0</v>
      </c>
      <c r="R990" s="495">
        <v>0</v>
      </c>
      <c r="S990" s="495">
        <v>0</v>
      </c>
    </row>
    <row r="991" spans="1:19" s="34" customFormat="1">
      <c r="A991" s="494" t="s">
        <v>1998</v>
      </c>
      <c r="B991" s="495">
        <v>1152</v>
      </c>
      <c r="C991" s="495">
        <v>3175</v>
      </c>
      <c r="D991" s="496">
        <v>2.7560763888888888</v>
      </c>
      <c r="E991" s="495">
        <v>0</v>
      </c>
      <c r="F991" s="495">
        <v>0</v>
      </c>
      <c r="G991" s="495">
        <v>0</v>
      </c>
      <c r="H991" s="495">
        <v>11</v>
      </c>
      <c r="I991" s="495">
        <v>164</v>
      </c>
      <c r="J991" s="495">
        <v>267</v>
      </c>
      <c r="K991" s="495">
        <v>317</v>
      </c>
      <c r="L991" s="495">
        <v>255</v>
      </c>
      <c r="M991" s="495">
        <v>108</v>
      </c>
      <c r="N991" s="495">
        <v>27</v>
      </c>
      <c r="O991" s="495">
        <v>2</v>
      </c>
      <c r="P991" s="495">
        <v>1</v>
      </c>
      <c r="Q991" s="495">
        <v>0</v>
      </c>
      <c r="R991" s="495">
        <v>0</v>
      </c>
      <c r="S991" s="495">
        <v>0</v>
      </c>
    </row>
    <row r="992" spans="1:19" s="34" customFormat="1">
      <c r="A992" s="494" t="s">
        <v>1999</v>
      </c>
      <c r="B992" s="495">
        <v>67</v>
      </c>
      <c r="C992" s="495">
        <v>292</v>
      </c>
      <c r="D992" s="496">
        <v>4.3582089552238807</v>
      </c>
      <c r="E992" s="495">
        <v>0</v>
      </c>
      <c r="F992" s="495">
        <v>0</v>
      </c>
      <c r="G992" s="495">
        <v>0</v>
      </c>
      <c r="H992" s="495">
        <v>0</v>
      </c>
      <c r="I992" s="495">
        <v>11</v>
      </c>
      <c r="J992" s="495">
        <v>10</v>
      </c>
      <c r="K992" s="495">
        <v>14</v>
      </c>
      <c r="L992" s="495">
        <v>20</v>
      </c>
      <c r="M992" s="495">
        <v>11</v>
      </c>
      <c r="N992" s="495">
        <v>1</v>
      </c>
      <c r="O992" s="495">
        <v>0</v>
      </c>
      <c r="P992" s="495">
        <v>0</v>
      </c>
      <c r="Q992" s="495">
        <v>0</v>
      </c>
      <c r="R992" s="495">
        <v>0</v>
      </c>
      <c r="S992" s="495">
        <v>0</v>
      </c>
    </row>
    <row r="993" spans="1:19" s="34" customFormat="1">
      <c r="A993" s="494" t="s">
        <v>2000</v>
      </c>
      <c r="B993" s="495">
        <v>15062</v>
      </c>
      <c r="C993" s="495">
        <v>51132</v>
      </c>
      <c r="D993" s="496">
        <v>3.3947682910636039</v>
      </c>
      <c r="E993" s="495">
        <v>0</v>
      </c>
      <c r="F993" s="495">
        <v>0</v>
      </c>
      <c r="G993" s="495">
        <v>0</v>
      </c>
      <c r="H993" s="495">
        <v>220</v>
      </c>
      <c r="I993" s="495">
        <v>3899</v>
      </c>
      <c r="J993" s="495">
        <v>4244</v>
      </c>
      <c r="K993" s="495">
        <v>3226</v>
      </c>
      <c r="L993" s="495">
        <v>2146</v>
      </c>
      <c r="M993" s="495">
        <v>1050</v>
      </c>
      <c r="N993" s="495">
        <v>247</v>
      </c>
      <c r="O993" s="495">
        <v>27</v>
      </c>
      <c r="P993" s="495">
        <v>3</v>
      </c>
      <c r="Q993" s="495">
        <v>0</v>
      </c>
      <c r="R993" s="495">
        <v>0</v>
      </c>
      <c r="S993" s="495">
        <v>0</v>
      </c>
    </row>
    <row r="994" spans="1:19" s="34" customFormat="1">
      <c r="A994" s="494" t="s">
        <v>2001</v>
      </c>
      <c r="B994" s="495">
        <v>1259</v>
      </c>
      <c r="C994" s="495">
        <v>5022</v>
      </c>
      <c r="D994" s="496">
        <v>3.9888800635424939</v>
      </c>
      <c r="E994" s="495">
        <v>0</v>
      </c>
      <c r="F994" s="495">
        <v>0</v>
      </c>
      <c r="G994" s="495">
        <v>0</v>
      </c>
      <c r="H994" s="495">
        <v>0</v>
      </c>
      <c r="I994" s="495">
        <v>61</v>
      </c>
      <c r="J994" s="495">
        <v>179</v>
      </c>
      <c r="K994" s="495">
        <v>274</v>
      </c>
      <c r="L994" s="495">
        <v>341</v>
      </c>
      <c r="M994" s="495">
        <v>277</v>
      </c>
      <c r="N994" s="495">
        <v>117</v>
      </c>
      <c r="O994" s="495">
        <v>9</v>
      </c>
      <c r="P994" s="495">
        <v>1</v>
      </c>
      <c r="Q994" s="495">
        <v>0</v>
      </c>
      <c r="R994" s="495">
        <v>0</v>
      </c>
      <c r="S994" s="495">
        <v>0</v>
      </c>
    </row>
    <row r="995" spans="1:19" s="34" customFormat="1">
      <c r="A995" s="494" t="s">
        <v>2002</v>
      </c>
      <c r="B995" s="495">
        <v>11</v>
      </c>
      <c r="C995" s="495">
        <v>39</v>
      </c>
      <c r="D995" s="496">
        <v>3.5454545454545454</v>
      </c>
      <c r="E995" s="495">
        <v>0</v>
      </c>
      <c r="F995" s="495">
        <v>0</v>
      </c>
      <c r="G995" s="495">
        <v>0</v>
      </c>
      <c r="H995" s="495">
        <v>0</v>
      </c>
      <c r="I995" s="495">
        <v>3</v>
      </c>
      <c r="J995" s="495">
        <v>7</v>
      </c>
      <c r="K995" s="495">
        <v>1</v>
      </c>
      <c r="L995" s="495">
        <v>0</v>
      </c>
      <c r="M995" s="495">
        <v>0</v>
      </c>
      <c r="N995" s="495">
        <v>0</v>
      </c>
      <c r="O995" s="495">
        <v>0</v>
      </c>
      <c r="P995" s="495">
        <v>0</v>
      </c>
      <c r="Q995" s="495">
        <v>0</v>
      </c>
      <c r="R995" s="495">
        <v>0</v>
      </c>
      <c r="S995" s="495">
        <v>0</v>
      </c>
    </row>
    <row r="996" spans="1:19" s="34" customFormat="1">
      <c r="A996" s="494" t="s">
        <v>2003</v>
      </c>
      <c r="B996" s="495">
        <v>3055</v>
      </c>
      <c r="C996" s="495">
        <v>7593</v>
      </c>
      <c r="D996" s="496">
        <v>2.4854337152209491</v>
      </c>
      <c r="E996" s="495">
        <v>0</v>
      </c>
      <c r="F996" s="495">
        <v>0</v>
      </c>
      <c r="G996" s="495">
        <v>0</v>
      </c>
      <c r="H996" s="495">
        <v>8</v>
      </c>
      <c r="I996" s="495">
        <v>239</v>
      </c>
      <c r="J996" s="495">
        <v>504</v>
      </c>
      <c r="K996" s="495">
        <v>820</v>
      </c>
      <c r="L996" s="495">
        <v>867</v>
      </c>
      <c r="M996" s="495">
        <v>495</v>
      </c>
      <c r="N996" s="495">
        <v>104</v>
      </c>
      <c r="O996" s="495">
        <v>14</v>
      </c>
      <c r="P996" s="495">
        <v>4</v>
      </c>
      <c r="Q996" s="495">
        <v>0</v>
      </c>
      <c r="R996" s="495">
        <v>0</v>
      </c>
      <c r="S996" s="495">
        <v>0</v>
      </c>
    </row>
    <row r="997" spans="1:19" s="34" customFormat="1">
      <c r="A997" s="494" t="s">
        <v>2004</v>
      </c>
      <c r="B997" s="495">
        <v>56</v>
      </c>
      <c r="C997" s="495">
        <v>190</v>
      </c>
      <c r="D997" s="496">
        <v>3.3928571428571428</v>
      </c>
      <c r="E997" s="495">
        <v>0</v>
      </c>
      <c r="F997" s="495">
        <v>0</v>
      </c>
      <c r="G997" s="495">
        <v>0</v>
      </c>
      <c r="H997" s="495">
        <v>0</v>
      </c>
      <c r="I997" s="495">
        <v>2</v>
      </c>
      <c r="J997" s="495">
        <v>12</v>
      </c>
      <c r="K997" s="495">
        <v>16</v>
      </c>
      <c r="L997" s="495">
        <v>14</v>
      </c>
      <c r="M997" s="495">
        <v>9</v>
      </c>
      <c r="N997" s="495">
        <v>2</v>
      </c>
      <c r="O997" s="495">
        <v>1</v>
      </c>
      <c r="P997" s="495">
        <v>0</v>
      </c>
      <c r="Q997" s="495">
        <v>0</v>
      </c>
      <c r="R997" s="495">
        <v>0</v>
      </c>
      <c r="S997" s="495">
        <v>0</v>
      </c>
    </row>
    <row r="998" spans="1:19" s="34" customFormat="1">
      <c r="A998" s="494" t="s">
        <v>2005</v>
      </c>
      <c r="B998" s="495">
        <v>17</v>
      </c>
      <c r="C998" s="495">
        <v>51</v>
      </c>
      <c r="D998" s="496">
        <v>3</v>
      </c>
      <c r="E998" s="495">
        <v>0</v>
      </c>
      <c r="F998" s="495">
        <v>0</v>
      </c>
      <c r="G998" s="495">
        <v>0</v>
      </c>
      <c r="H998" s="495">
        <v>0</v>
      </c>
      <c r="I998" s="495">
        <v>2</v>
      </c>
      <c r="J998" s="495">
        <v>5</v>
      </c>
      <c r="K998" s="495">
        <v>5</v>
      </c>
      <c r="L998" s="495">
        <v>3</v>
      </c>
      <c r="M998" s="495">
        <v>1</v>
      </c>
      <c r="N998" s="495">
        <v>1</v>
      </c>
      <c r="O998" s="495">
        <v>0</v>
      </c>
      <c r="P998" s="495">
        <v>0</v>
      </c>
      <c r="Q998" s="495">
        <v>0</v>
      </c>
      <c r="R998" s="495">
        <v>0</v>
      </c>
      <c r="S998" s="495">
        <v>0</v>
      </c>
    </row>
    <row r="999" spans="1:19" s="34" customFormat="1">
      <c r="A999" s="494" t="s">
        <v>2006</v>
      </c>
      <c r="B999" s="495">
        <v>543</v>
      </c>
      <c r="C999" s="495">
        <v>1977</v>
      </c>
      <c r="D999" s="496">
        <v>3.6408839779005526</v>
      </c>
      <c r="E999" s="495">
        <v>0</v>
      </c>
      <c r="F999" s="495">
        <v>0</v>
      </c>
      <c r="G999" s="495">
        <v>0</v>
      </c>
      <c r="H999" s="495">
        <v>3</v>
      </c>
      <c r="I999" s="495">
        <v>50</v>
      </c>
      <c r="J999" s="495">
        <v>104</v>
      </c>
      <c r="K999" s="495">
        <v>155</v>
      </c>
      <c r="L999" s="495">
        <v>137</v>
      </c>
      <c r="M999" s="495">
        <v>81</v>
      </c>
      <c r="N999" s="495">
        <v>9</v>
      </c>
      <c r="O999" s="495">
        <v>3</v>
      </c>
      <c r="P999" s="495">
        <v>1</v>
      </c>
      <c r="Q999" s="495">
        <v>0</v>
      </c>
      <c r="R999" s="495">
        <v>0</v>
      </c>
      <c r="S999" s="495">
        <v>0</v>
      </c>
    </row>
    <row r="1000" spans="1:19" s="34" customFormat="1">
      <c r="A1000" s="494" t="s">
        <v>2007</v>
      </c>
      <c r="B1000" s="495">
        <v>30</v>
      </c>
      <c r="C1000" s="495">
        <v>97</v>
      </c>
      <c r="D1000" s="496">
        <v>3.2333333333333334</v>
      </c>
      <c r="E1000" s="495">
        <v>0</v>
      </c>
      <c r="F1000" s="495">
        <v>0</v>
      </c>
      <c r="G1000" s="495">
        <v>0</v>
      </c>
      <c r="H1000" s="495">
        <v>0</v>
      </c>
      <c r="I1000" s="495">
        <v>4</v>
      </c>
      <c r="J1000" s="495">
        <v>9</v>
      </c>
      <c r="K1000" s="495">
        <v>4</v>
      </c>
      <c r="L1000" s="495">
        <v>12</v>
      </c>
      <c r="M1000" s="495">
        <v>1</v>
      </c>
      <c r="N1000" s="495">
        <v>0</v>
      </c>
      <c r="O1000" s="495">
        <v>0</v>
      </c>
      <c r="P1000" s="495">
        <v>0</v>
      </c>
      <c r="Q1000" s="495">
        <v>0</v>
      </c>
      <c r="R1000" s="495">
        <v>0</v>
      </c>
      <c r="S1000" s="495">
        <v>0</v>
      </c>
    </row>
    <row r="1001" spans="1:19" s="34" customFormat="1">
      <c r="A1001" s="494" t="s">
        <v>2008</v>
      </c>
      <c r="B1001" s="495">
        <v>2394</v>
      </c>
      <c r="C1001" s="495">
        <v>7161</v>
      </c>
      <c r="D1001" s="496">
        <v>2.9912280701754388</v>
      </c>
      <c r="E1001" s="495">
        <v>0</v>
      </c>
      <c r="F1001" s="495">
        <v>0</v>
      </c>
      <c r="G1001" s="495">
        <v>0</v>
      </c>
      <c r="H1001" s="495">
        <v>24</v>
      </c>
      <c r="I1001" s="495">
        <v>479</v>
      </c>
      <c r="J1001" s="495">
        <v>621</v>
      </c>
      <c r="K1001" s="495">
        <v>510</v>
      </c>
      <c r="L1001" s="495">
        <v>408</v>
      </c>
      <c r="M1001" s="495">
        <v>264</v>
      </c>
      <c r="N1001" s="495">
        <v>83</v>
      </c>
      <c r="O1001" s="495">
        <v>5</v>
      </c>
      <c r="P1001" s="495">
        <v>0</v>
      </c>
      <c r="Q1001" s="495">
        <v>0</v>
      </c>
      <c r="R1001" s="495">
        <v>0</v>
      </c>
      <c r="S1001" s="495">
        <v>0</v>
      </c>
    </row>
    <row r="1002" spans="1:19" s="34" customFormat="1">
      <c r="A1002" s="494" t="s">
        <v>2009</v>
      </c>
      <c r="B1002" s="495">
        <v>3303</v>
      </c>
      <c r="C1002" s="495">
        <v>8027</v>
      </c>
      <c r="D1002" s="496">
        <v>2.4302149561005146</v>
      </c>
      <c r="E1002" s="495">
        <v>0</v>
      </c>
      <c r="F1002" s="495">
        <v>0</v>
      </c>
      <c r="G1002" s="495">
        <v>0</v>
      </c>
      <c r="H1002" s="495">
        <v>89</v>
      </c>
      <c r="I1002" s="495">
        <v>769</v>
      </c>
      <c r="J1002" s="495">
        <v>986</v>
      </c>
      <c r="K1002" s="495">
        <v>708</v>
      </c>
      <c r="L1002" s="495">
        <v>464</v>
      </c>
      <c r="M1002" s="495">
        <v>227</v>
      </c>
      <c r="N1002" s="495">
        <v>52</v>
      </c>
      <c r="O1002" s="495">
        <v>8</v>
      </c>
      <c r="P1002" s="495">
        <v>0</v>
      </c>
      <c r="Q1002" s="495">
        <v>0</v>
      </c>
      <c r="R1002" s="495">
        <v>0</v>
      </c>
      <c r="S1002" s="495">
        <v>0</v>
      </c>
    </row>
    <row r="1003" spans="1:19" s="34" customFormat="1">
      <c r="A1003" s="494" t="s">
        <v>2010</v>
      </c>
      <c r="B1003" s="495">
        <v>11118</v>
      </c>
      <c r="C1003" s="495">
        <v>28293</v>
      </c>
      <c r="D1003" s="496">
        <v>2.5447922288181326</v>
      </c>
      <c r="E1003" s="495">
        <v>0</v>
      </c>
      <c r="F1003" s="495">
        <v>0</v>
      </c>
      <c r="G1003" s="495">
        <v>0</v>
      </c>
      <c r="H1003" s="495">
        <v>7</v>
      </c>
      <c r="I1003" s="495">
        <v>662</v>
      </c>
      <c r="J1003" s="495">
        <v>2720</v>
      </c>
      <c r="K1003" s="495">
        <v>3295</v>
      </c>
      <c r="L1003" s="495">
        <v>2574</v>
      </c>
      <c r="M1003" s="495">
        <v>1494</v>
      </c>
      <c r="N1003" s="495">
        <v>333</v>
      </c>
      <c r="O1003" s="495">
        <v>30</v>
      </c>
      <c r="P1003" s="495">
        <v>3</v>
      </c>
      <c r="Q1003" s="495">
        <v>0</v>
      </c>
      <c r="R1003" s="495">
        <v>0</v>
      </c>
      <c r="S1003" s="495">
        <v>0</v>
      </c>
    </row>
    <row r="1004" spans="1:19" s="34" customFormat="1">
      <c r="A1004" s="494" t="s">
        <v>2011</v>
      </c>
      <c r="B1004" s="495">
        <v>267</v>
      </c>
      <c r="C1004" s="495">
        <v>811</v>
      </c>
      <c r="D1004" s="496">
        <v>3.0374531835205993</v>
      </c>
      <c r="E1004" s="495">
        <v>0</v>
      </c>
      <c r="F1004" s="495">
        <v>0</v>
      </c>
      <c r="G1004" s="495">
        <v>0</v>
      </c>
      <c r="H1004" s="495">
        <v>4</v>
      </c>
      <c r="I1004" s="495">
        <v>43</v>
      </c>
      <c r="J1004" s="495">
        <v>70</v>
      </c>
      <c r="K1004" s="495">
        <v>62</v>
      </c>
      <c r="L1004" s="495">
        <v>51</v>
      </c>
      <c r="M1004" s="495">
        <v>30</v>
      </c>
      <c r="N1004" s="495">
        <v>7</v>
      </c>
      <c r="O1004" s="495">
        <v>0</v>
      </c>
      <c r="P1004" s="495">
        <v>0</v>
      </c>
      <c r="Q1004" s="495">
        <v>0</v>
      </c>
      <c r="R1004" s="495">
        <v>0</v>
      </c>
      <c r="S1004" s="495">
        <v>0</v>
      </c>
    </row>
    <row r="1005" spans="1:19" s="34" customFormat="1">
      <c r="A1005" s="494" t="s">
        <v>2012</v>
      </c>
      <c r="B1005" s="495">
        <v>3898</v>
      </c>
      <c r="C1005" s="495">
        <v>12651</v>
      </c>
      <c r="D1005" s="496">
        <v>3.245510518214469</v>
      </c>
      <c r="E1005" s="495">
        <v>0</v>
      </c>
      <c r="F1005" s="495">
        <v>0</v>
      </c>
      <c r="G1005" s="495">
        <v>0</v>
      </c>
      <c r="H1005" s="495">
        <v>37</v>
      </c>
      <c r="I1005" s="495">
        <v>776</v>
      </c>
      <c r="J1005" s="495">
        <v>1052</v>
      </c>
      <c r="K1005" s="495">
        <v>874</v>
      </c>
      <c r="L1005" s="495">
        <v>642</v>
      </c>
      <c r="M1005" s="495">
        <v>353</v>
      </c>
      <c r="N1005" s="495">
        <v>145</v>
      </c>
      <c r="O1005" s="495">
        <v>18</v>
      </c>
      <c r="P1005" s="495">
        <v>1</v>
      </c>
      <c r="Q1005" s="495">
        <v>0</v>
      </c>
      <c r="R1005" s="495">
        <v>0</v>
      </c>
      <c r="S1005" s="495">
        <v>0</v>
      </c>
    </row>
    <row r="1006" spans="1:19" s="34" customFormat="1">
      <c r="A1006" s="494" t="s">
        <v>2013</v>
      </c>
      <c r="B1006" s="495">
        <v>439</v>
      </c>
      <c r="C1006" s="495">
        <v>1833</v>
      </c>
      <c r="D1006" s="496">
        <v>4.1753986332574033</v>
      </c>
      <c r="E1006" s="495">
        <v>0</v>
      </c>
      <c r="F1006" s="495">
        <v>0</v>
      </c>
      <c r="G1006" s="495">
        <v>0</v>
      </c>
      <c r="H1006" s="495">
        <v>2</v>
      </c>
      <c r="I1006" s="495">
        <v>65</v>
      </c>
      <c r="J1006" s="495">
        <v>110</v>
      </c>
      <c r="K1006" s="495">
        <v>93</v>
      </c>
      <c r="L1006" s="495">
        <v>83</v>
      </c>
      <c r="M1006" s="495">
        <v>54</v>
      </c>
      <c r="N1006" s="495">
        <v>29</v>
      </c>
      <c r="O1006" s="495">
        <v>3</v>
      </c>
      <c r="P1006" s="495">
        <v>0</v>
      </c>
      <c r="Q1006" s="495">
        <v>0</v>
      </c>
      <c r="R1006" s="495">
        <v>0</v>
      </c>
      <c r="S1006" s="495">
        <v>0</v>
      </c>
    </row>
    <row r="1007" spans="1:19" s="34" customFormat="1">
      <c r="A1007" s="494" t="s">
        <v>2014</v>
      </c>
      <c r="B1007" s="495">
        <v>4702</v>
      </c>
      <c r="C1007" s="495">
        <v>13634</v>
      </c>
      <c r="D1007" s="496">
        <v>2.8996171841769458</v>
      </c>
      <c r="E1007" s="495">
        <v>0</v>
      </c>
      <c r="F1007" s="495">
        <v>0</v>
      </c>
      <c r="G1007" s="495">
        <v>0</v>
      </c>
      <c r="H1007" s="495">
        <v>32</v>
      </c>
      <c r="I1007" s="495">
        <v>1063</v>
      </c>
      <c r="J1007" s="495">
        <v>1425</v>
      </c>
      <c r="K1007" s="495">
        <v>1060</v>
      </c>
      <c r="L1007" s="495">
        <v>717</v>
      </c>
      <c r="M1007" s="495">
        <v>317</v>
      </c>
      <c r="N1007" s="495">
        <v>83</v>
      </c>
      <c r="O1007" s="495">
        <v>5</v>
      </c>
      <c r="P1007" s="495">
        <v>0</v>
      </c>
      <c r="Q1007" s="495">
        <v>0</v>
      </c>
      <c r="R1007" s="495">
        <v>0</v>
      </c>
      <c r="S1007" s="495">
        <v>0</v>
      </c>
    </row>
    <row r="1008" spans="1:19" s="34" customFormat="1">
      <c r="A1008" s="494" t="s">
        <v>2015</v>
      </c>
      <c r="B1008" s="495">
        <v>7673</v>
      </c>
      <c r="C1008" s="495">
        <v>19905</v>
      </c>
      <c r="D1008" s="496">
        <v>2.5941613449758893</v>
      </c>
      <c r="E1008" s="495">
        <v>0</v>
      </c>
      <c r="F1008" s="495">
        <v>0</v>
      </c>
      <c r="G1008" s="495">
        <v>0</v>
      </c>
      <c r="H1008" s="495">
        <v>51</v>
      </c>
      <c r="I1008" s="495">
        <v>1678</v>
      </c>
      <c r="J1008" s="495">
        <v>2265</v>
      </c>
      <c r="K1008" s="495">
        <v>1720</v>
      </c>
      <c r="L1008" s="495">
        <v>1142</v>
      </c>
      <c r="M1008" s="495">
        <v>635</v>
      </c>
      <c r="N1008" s="495">
        <v>158</v>
      </c>
      <c r="O1008" s="495">
        <v>24</v>
      </c>
      <c r="P1008" s="495">
        <v>0</v>
      </c>
      <c r="Q1008" s="495">
        <v>0</v>
      </c>
      <c r="R1008" s="495">
        <v>0</v>
      </c>
      <c r="S1008" s="495">
        <v>0</v>
      </c>
    </row>
    <row r="1009" spans="1:19" s="34" customFormat="1">
      <c r="A1009" s="494" t="s">
        <v>2016</v>
      </c>
      <c r="B1009" s="495">
        <v>258</v>
      </c>
      <c r="C1009" s="495">
        <v>1066</v>
      </c>
      <c r="D1009" s="496">
        <v>4.1317829457364343</v>
      </c>
      <c r="E1009" s="495">
        <v>0</v>
      </c>
      <c r="F1009" s="495">
        <v>0</v>
      </c>
      <c r="G1009" s="495">
        <v>0</v>
      </c>
      <c r="H1009" s="495">
        <v>2</v>
      </c>
      <c r="I1009" s="495">
        <v>31</v>
      </c>
      <c r="J1009" s="495">
        <v>55</v>
      </c>
      <c r="K1009" s="495">
        <v>56</v>
      </c>
      <c r="L1009" s="495">
        <v>60</v>
      </c>
      <c r="M1009" s="495">
        <v>40</v>
      </c>
      <c r="N1009" s="495">
        <v>12</v>
      </c>
      <c r="O1009" s="495">
        <v>1</v>
      </c>
      <c r="P1009" s="495">
        <v>1</v>
      </c>
      <c r="Q1009" s="495">
        <v>0</v>
      </c>
      <c r="R1009" s="495">
        <v>0</v>
      </c>
      <c r="S1009" s="495">
        <v>0</v>
      </c>
    </row>
    <row r="1010" spans="1:19" s="34" customFormat="1">
      <c r="A1010" s="494" t="s">
        <v>2017</v>
      </c>
      <c r="B1010" s="495">
        <v>1077</v>
      </c>
      <c r="C1010" s="495">
        <v>5142</v>
      </c>
      <c r="D1010" s="496">
        <v>4.7743732590529246</v>
      </c>
      <c r="E1010" s="495">
        <v>0</v>
      </c>
      <c r="F1010" s="495">
        <v>0</v>
      </c>
      <c r="G1010" s="495">
        <v>0</v>
      </c>
      <c r="H1010" s="495">
        <v>2</v>
      </c>
      <c r="I1010" s="495">
        <v>63</v>
      </c>
      <c r="J1010" s="495">
        <v>159</v>
      </c>
      <c r="K1010" s="495">
        <v>265</v>
      </c>
      <c r="L1010" s="495">
        <v>294</v>
      </c>
      <c r="M1010" s="495">
        <v>207</v>
      </c>
      <c r="N1010" s="495">
        <v>83</v>
      </c>
      <c r="O1010" s="495">
        <v>4</v>
      </c>
      <c r="P1010" s="495">
        <v>0</v>
      </c>
      <c r="Q1010" s="495">
        <v>0</v>
      </c>
      <c r="R1010" s="495">
        <v>0</v>
      </c>
      <c r="S1010" s="495">
        <v>0</v>
      </c>
    </row>
    <row r="1011" spans="1:19" s="11" customFormat="1">
      <c r="A1011" s="494" t="s">
        <v>2018</v>
      </c>
      <c r="B1011" s="495">
        <v>741</v>
      </c>
      <c r="C1011" s="495">
        <v>2977</v>
      </c>
      <c r="D1011" s="496">
        <v>4.0175438596491224</v>
      </c>
      <c r="E1011" s="495">
        <v>0</v>
      </c>
      <c r="F1011" s="495">
        <v>0</v>
      </c>
      <c r="G1011" s="495">
        <v>0</v>
      </c>
      <c r="H1011" s="495">
        <v>2</v>
      </c>
      <c r="I1011" s="495">
        <v>117</v>
      </c>
      <c r="J1011" s="495">
        <v>197</v>
      </c>
      <c r="K1011" s="495">
        <v>171</v>
      </c>
      <c r="L1011" s="495">
        <v>155</v>
      </c>
      <c r="M1011" s="495">
        <v>75</v>
      </c>
      <c r="N1011" s="495">
        <v>22</v>
      </c>
      <c r="O1011" s="495">
        <v>2</v>
      </c>
      <c r="P1011" s="495">
        <v>0</v>
      </c>
      <c r="Q1011" s="495">
        <v>0</v>
      </c>
      <c r="R1011" s="495">
        <v>0</v>
      </c>
      <c r="S1011" s="495">
        <v>0</v>
      </c>
    </row>
    <row r="1012" spans="1:19" s="34" customFormat="1">
      <c r="A1012" s="494" t="s">
        <v>2019</v>
      </c>
      <c r="B1012" s="495">
        <v>318</v>
      </c>
      <c r="C1012" s="495">
        <v>545</v>
      </c>
      <c r="D1012" s="496">
        <v>1.7138364779874213</v>
      </c>
      <c r="E1012" s="495">
        <v>0</v>
      </c>
      <c r="F1012" s="495">
        <v>0</v>
      </c>
      <c r="G1012" s="495">
        <v>0</v>
      </c>
      <c r="H1012" s="495">
        <v>1</v>
      </c>
      <c r="I1012" s="495">
        <v>16</v>
      </c>
      <c r="J1012" s="495">
        <v>38</v>
      </c>
      <c r="K1012" s="495">
        <v>99</v>
      </c>
      <c r="L1012" s="495">
        <v>95</v>
      </c>
      <c r="M1012" s="495">
        <v>52</v>
      </c>
      <c r="N1012" s="495">
        <v>14</v>
      </c>
      <c r="O1012" s="495">
        <v>3</v>
      </c>
      <c r="P1012" s="495">
        <v>0</v>
      </c>
      <c r="Q1012" s="495">
        <v>0</v>
      </c>
      <c r="R1012" s="495">
        <v>0</v>
      </c>
      <c r="S1012" s="495">
        <v>0</v>
      </c>
    </row>
    <row r="1013" spans="1:19" s="34" customFormat="1">
      <c r="A1013" s="494" t="s">
        <v>2020</v>
      </c>
      <c r="B1013" s="495">
        <v>9533</v>
      </c>
      <c r="C1013" s="495">
        <v>26431</v>
      </c>
      <c r="D1013" s="496">
        <v>2.7725794608203085</v>
      </c>
      <c r="E1013" s="495">
        <v>0</v>
      </c>
      <c r="F1013" s="495">
        <v>0</v>
      </c>
      <c r="G1013" s="495">
        <v>0</v>
      </c>
      <c r="H1013" s="495">
        <v>102</v>
      </c>
      <c r="I1013" s="495">
        <v>1894</v>
      </c>
      <c r="J1013" s="495">
        <v>2580</v>
      </c>
      <c r="K1013" s="495">
        <v>2303</v>
      </c>
      <c r="L1013" s="495">
        <v>1589</v>
      </c>
      <c r="M1013" s="495">
        <v>823</v>
      </c>
      <c r="N1013" s="495">
        <v>219</v>
      </c>
      <c r="O1013" s="495">
        <v>22</v>
      </c>
      <c r="P1013" s="495">
        <v>1</v>
      </c>
      <c r="Q1013" s="495">
        <v>0</v>
      </c>
      <c r="R1013" s="495">
        <v>0</v>
      </c>
      <c r="S1013" s="495">
        <v>0</v>
      </c>
    </row>
    <row r="1014" spans="1:19" s="34" customFormat="1">
      <c r="A1014" s="494" t="s">
        <v>2021</v>
      </c>
      <c r="B1014" s="495">
        <v>170</v>
      </c>
      <c r="C1014" s="495">
        <v>374</v>
      </c>
      <c r="D1014" s="496">
        <v>2.2000000000000002</v>
      </c>
      <c r="E1014" s="495">
        <v>0</v>
      </c>
      <c r="F1014" s="495">
        <v>0</v>
      </c>
      <c r="G1014" s="495">
        <v>0</v>
      </c>
      <c r="H1014" s="495">
        <v>1</v>
      </c>
      <c r="I1014" s="495">
        <v>40</v>
      </c>
      <c r="J1014" s="495">
        <v>60</v>
      </c>
      <c r="K1014" s="495">
        <v>33</v>
      </c>
      <c r="L1014" s="495">
        <v>20</v>
      </c>
      <c r="M1014" s="495">
        <v>11</v>
      </c>
      <c r="N1014" s="495">
        <v>4</v>
      </c>
      <c r="O1014" s="495">
        <v>1</v>
      </c>
      <c r="P1014" s="495">
        <v>0</v>
      </c>
      <c r="Q1014" s="495">
        <v>0</v>
      </c>
      <c r="R1014" s="495">
        <v>0</v>
      </c>
      <c r="S1014" s="495">
        <v>0</v>
      </c>
    </row>
    <row r="1015" spans="1:19" s="34" customFormat="1">
      <c r="A1015" s="494" t="s">
        <v>2022</v>
      </c>
      <c r="B1015" s="495">
        <v>5010</v>
      </c>
      <c r="C1015" s="495">
        <v>20554</v>
      </c>
      <c r="D1015" s="496">
        <v>4.1025948103792418</v>
      </c>
      <c r="E1015" s="495">
        <v>0</v>
      </c>
      <c r="F1015" s="495">
        <v>0</v>
      </c>
      <c r="G1015" s="495">
        <v>0</v>
      </c>
      <c r="H1015" s="495">
        <v>78</v>
      </c>
      <c r="I1015" s="495">
        <v>1209</v>
      </c>
      <c r="J1015" s="495">
        <v>1291</v>
      </c>
      <c r="K1015" s="495">
        <v>1046</v>
      </c>
      <c r="L1015" s="495">
        <v>794</v>
      </c>
      <c r="M1015" s="495">
        <v>429</v>
      </c>
      <c r="N1015" s="495">
        <v>149</v>
      </c>
      <c r="O1015" s="495">
        <v>14</v>
      </c>
      <c r="P1015" s="495">
        <v>0</v>
      </c>
      <c r="Q1015" s="495">
        <v>0</v>
      </c>
      <c r="R1015" s="495">
        <v>0</v>
      </c>
      <c r="S1015" s="495">
        <v>0</v>
      </c>
    </row>
    <row r="1016" spans="1:19" s="34" customFormat="1">
      <c r="A1016" s="494" t="s">
        <v>2023</v>
      </c>
      <c r="B1016" s="495">
        <v>465</v>
      </c>
      <c r="C1016" s="495">
        <v>1688</v>
      </c>
      <c r="D1016" s="496">
        <v>3.6301075268817202</v>
      </c>
      <c r="E1016" s="495">
        <v>0</v>
      </c>
      <c r="F1016" s="495">
        <v>0</v>
      </c>
      <c r="G1016" s="495">
        <v>0</v>
      </c>
      <c r="H1016" s="495">
        <v>3</v>
      </c>
      <c r="I1016" s="495">
        <v>104</v>
      </c>
      <c r="J1016" s="495">
        <v>150</v>
      </c>
      <c r="K1016" s="495">
        <v>94</v>
      </c>
      <c r="L1016" s="495">
        <v>65</v>
      </c>
      <c r="M1016" s="495">
        <v>32</v>
      </c>
      <c r="N1016" s="495">
        <v>17</v>
      </c>
      <c r="O1016" s="495">
        <v>0</v>
      </c>
      <c r="P1016" s="495">
        <v>0</v>
      </c>
      <c r="Q1016" s="495">
        <v>0</v>
      </c>
      <c r="R1016" s="495">
        <v>0</v>
      </c>
      <c r="S1016" s="495">
        <v>0</v>
      </c>
    </row>
    <row r="1017" spans="1:19" s="34" customFormat="1">
      <c r="A1017" s="494" t="s">
        <v>2024</v>
      </c>
      <c r="B1017" s="495">
        <v>2732</v>
      </c>
      <c r="C1017" s="495">
        <v>6155</v>
      </c>
      <c r="D1017" s="496">
        <v>2.2529282576866763</v>
      </c>
      <c r="E1017" s="495">
        <v>0</v>
      </c>
      <c r="F1017" s="495">
        <v>0</v>
      </c>
      <c r="G1017" s="495">
        <v>0</v>
      </c>
      <c r="H1017" s="495">
        <v>22</v>
      </c>
      <c r="I1017" s="495">
        <v>643</v>
      </c>
      <c r="J1017" s="495">
        <v>815</v>
      </c>
      <c r="K1017" s="495">
        <v>585</v>
      </c>
      <c r="L1017" s="495">
        <v>390</v>
      </c>
      <c r="M1017" s="495">
        <v>223</v>
      </c>
      <c r="N1017" s="495">
        <v>48</v>
      </c>
      <c r="O1017" s="495">
        <v>6</v>
      </c>
      <c r="P1017" s="495">
        <v>0</v>
      </c>
      <c r="Q1017" s="495">
        <v>0</v>
      </c>
      <c r="R1017" s="495">
        <v>0</v>
      </c>
      <c r="S1017" s="495">
        <v>0</v>
      </c>
    </row>
    <row r="1018" spans="1:19" s="34" customFormat="1">
      <c r="A1018" s="494" t="s">
        <v>2025</v>
      </c>
      <c r="B1018" s="495">
        <v>2534</v>
      </c>
      <c r="C1018" s="495">
        <v>5778</v>
      </c>
      <c r="D1018" s="496">
        <v>2.2801894238358327</v>
      </c>
      <c r="E1018" s="495">
        <v>0</v>
      </c>
      <c r="F1018" s="495">
        <v>0</v>
      </c>
      <c r="G1018" s="495">
        <v>0</v>
      </c>
      <c r="H1018" s="495">
        <v>24</v>
      </c>
      <c r="I1018" s="495">
        <v>616</v>
      </c>
      <c r="J1018" s="495">
        <v>750</v>
      </c>
      <c r="K1018" s="495">
        <v>564</v>
      </c>
      <c r="L1018" s="495">
        <v>366</v>
      </c>
      <c r="M1018" s="495">
        <v>169</v>
      </c>
      <c r="N1018" s="495">
        <v>41</v>
      </c>
      <c r="O1018" s="495">
        <v>4</v>
      </c>
      <c r="P1018" s="495">
        <v>0</v>
      </c>
      <c r="Q1018" s="495">
        <v>0</v>
      </c>
      <c r="R1018" s="495">
        <v>0</v>
      </c>
      <c r="S1018" s="495">
        <v>0</v>
      </c>
    </row>
    <row r="1019" spans="1:19" s="34" customFormat="1">
      <c r="A1019" s="494" t="s">
        <v>2026</v>
      </c>
      <c r="B1019" s="495">
        <v>2534</v>
      </c>
      <c r="C1019" s="495">
        <v>6939</v>
      </c>
      <c r="D1019" s="496">
        <v>2.7383583267561167</v>
      </c>
      <c r="E1019" s="495">
        <v>0</v>
      </c>
      <c r="F1019" s="495">
        <v>0</v>
      </c>
      <c r="G1019" s="495">
        <v>0</v>
      </c>
      <c r="H1019" s="495">
        <v>21</v>
      </c>
      <c r="I1019" s="495">
        <v>491</v>
      </c>
      <c r="J1019" s="495">
        <v>709</v>
      </c>
      <c r="K1019" s="495">
        <v>555</v>
      </c>
      <c r="L1019" s="495">
        <v>422</v>
      </c>
      <c r="M1019" s="495">
        <v>246</v>
      </c>
      <c r="N1019" s="495">
        <v>83</v>
      </c>
      <c r="O1019" s="495">
        <v>7</v>
      </c>
      <c r="P1019" s="495">
        <v>0</v>
      </c>
      <c r="Q1019" s="495">
        <v>0</v>
      </c>
      <c r="R1019" s="495">
        <v>0</v>
      </c>
      <c r="S1019" s="495">
        <v>0</v>
      </c>
    </row>
    <row r="1020" spans="1:19" s="34" customFormat="1">
      <c r="A1020" s="494" t="s">
        <v>2027</v>
      </c>
      <c r="B1020" s="495">
        <v>7233</v>
      </c>
      <c r="C1020" s="495">
        <v>18126</v>
      </c>
      <c r="D1020" s="496">
        <v>2.5060141020323519</v>
      </c>
      <c r="E1020" s="495">
        <v>0</v>
      </c>
      <c r="F1020" s="495">
        <v>0</v>
      </c>
      <c r="G1020" s="495">
        <v>0</v>
      </c>
      <c r="H1020" s="495">
        <v>60</v>
      </c>
      <c r="I1020" s="495">
        <v>961</v>
      </c>
      <c r="J1020" s="495">
        <v>1930</v>
      </c>
      <c r="K1020" s="495">
        <v>1896</v>
      </c>
      <c r="L1020" s="495">
        <v>1479</v>
      </c>
      <c r="M1020" s="495">
        <v>717</v>
      </c>
      <c r="N1020" s="495">
        <v>176</v>
      </c>
      <c r="O1020" s="495">
        <v>14</v>
      </c>
      <c r="P1020" s="495">
        <v>0</v>
      </c>
      <c r="Q1020" s="495">
        <v>0</v>
      </c>
      <c r="R1020" s="495">
        <v>0</v>
      </c>
      <c r="S1020" s="495">
        <v>0</v>
      </c>
    </row>
    <row r="1021" spans="1:19" s="34" customFormat="1">
      <c r="A1021" s="494" t="s">
        <v>2028</v>
      </c>
      <c r="B1021" s="495">
        <v>2743</v>
      </c>
      <c r="C1021" s="495">
        <v>7841</v>
      </c>
      <c r="D1021" s="496">
        <v>2.8585490339044841</v>
      </c>
      <c r="E1021" s="495">
        <v>0</v>
      </c>
      <c r="F1021" s="495">
        <v>0</v>
      </c>
      <c r="G1021" s="495">
        <v>0</v>
      </c>
      <c r="H1021" s="495">
        <v>23</v>
      </c>
      <c r="I1021" s="495">
        <v>457</v>
      </c>
      <c r="J1021" s="495">
        <v>730</v>
      </c>
      <c r="K1021" s="495">
        <v>644</v>
      </c>
      <c r="L1021" s="495">
        <v>508</v>
      </c>
      <c r="M1021" s="495">
        <v>297</v>
      </c>
      <c r="N1021" s="495">
        <v>78</v>
      </c>
      <c r="O1021" s="495">
        <v>4</v>
      </c>
      <c r="P1021" s="495">
        <v>2</v>
      </c>
      <c r="Q1021" s="495">
        <v>0</v>
      </c>
      <c r="R1021" s="495">
        <v>0</v>
      </c>
      <c r="S1021" s="495">
        <v>0</v>
      </c>
    </row>
    <row r="1022" spans="1:19" s="34" customFormat="1">
      <c r="A1022" s="494" t="s">
        <v>2029</v>
      </c>
      <c r="B1022" s="495">
        <v>44</v>
      </c>
      <c r="C1022" s="495">
        <v>106</v>
      </c>
      <c r="D1022" s="496">
        <v>2.4090909090909092</v>
      </c>
      <c r="E1022" s="495">
        <v>0</v>
      </c>
      <c r="F1022" s="495">
        <v>0</v>
      </c>
      <c r="G1022" s="495">
        <v>0</v>
      </c>
      <c r="H1022" s="495">
        <v>1</v>
      </c>
      <c r="I1022" s="495">
        <v>3</v>
      </c>
      <c r="J1022" s="495">
        <v>12</v>
      </c>
      <c r="K1022" s="495">
        <v>14</v>
      </c>
      <c r="L1022" s="495">
        <v>11</v>
      </c>
      <c r="M1022" s="495">
        <v>2</v>
      </c>
      <c r="N1022" s="495">
        <v>1</v>
      </c>
      <c r="O1022" s="495">
        <v>0</v>
      </c>
      <c r="P1022" s="495">
        <v>0</v>
      </c>
      <c r="Q1022" s="495">
        <v>0</v>
      </c>
      <c r="R1022" s="495">
        <v>0</v>
      </c>
      <c r="S1022" s="495">
        <v>0</v>
      </c>
    </row>
    <row r="1023" spans="1:19" s="34" customFormat="1">
      <c r="A1023" s="494" t="s">
        <v>2030</v>
      </c>
      <c r="B1023" s="495">
        <v>5974</v>
      </c>
      <c r="C1023" s="495">
        <v>16458</v>
      </c>
      <c r="D1023" s="496">
        <v>2.7549380649481083</v>
      </c>
      <c r="E1023" s="495">
        <v>0</v>
      </c>
      <c r="F1023" s="495">
        <v>0</v>
      </c>
      <c r="G1023" s="495">
        <v>0</v>
      </c>
      <c r="H1023" s="495">
        <v>55</v>
      </c>
      <c r="I1023" s="495">
        <v>1336</v>
      </c>
      <c r="J1023" s="495">
        <v>1666</v>
      </c>
      <c r="K1023" s="495">
        <v>1322</v>
      </c>
      <c r="L1023" s="495">
        <v>951</v>
      </c>
      <c r="M1023" s="495">
        <v>502</v>
      </c>
      <c r="N1023" s="495">
        <v>134</v>
      </c>
      <c r="O1023" s="495">
        <v>8</v>
      </c>
      <c r="P1023" s="495">
        <v>0</v>
      </c>
      <c r="Q1023" s="495">
        <v>0</v>
      </c>
      <c r="R1023" s="495">
        <v>0</v>
      </c>
      <c r="S1023" s="495">
        <v>0</v>
      </c>
    </row>
    <row r="1024" spans="1:19" s="34" customFormat="1">
      <c r="A1024" s="494" t="s">
        <v>2031</v>
      </c>
      <c r="B1024" s="495">
        <v>1670</v>
      </c>
      <c r="C1024" s="495">
        <v>3429</v>
      </c>
      <c r="D1024" s="496">
        <v>2.0532934131736527</v>
      </c>
      <c r="E1024" s="495">
        <v>0</v>
      </c>
      <c r="F1024" s="495">
        <v>0</v>
      </c>
      <c r="G1024" s="495">
        <v>0</v>
      </c>
      <c r="H1024" s="495">
        <v>17</v>
      </c>
      <c r="I1024" s="495">
        <v>431</v>
      </c>
      <c r="J1024" s="495">
        <v>471</v>
      </c>
      <c r="K1024" s="495">
        <v>351</v>
      </c>
      <c r="L1024" s="495">
        <v>236</v>
      </c>
      <c r="M1024" s="495">
        <v>121</v>
      </c>
      <c r="N1024" s="495">
        <v>37</v>
      </c>
      <c r="O1024" s="495">
        <v>6</v>
      </c>
      <c r="P1024" s="495">
        <v>0</v>
      </c>
      <c r="Q1024" s="495">
        <v>0</v>
      </c>
      <c r="R1024" s="495">
        <v>0</v>
      </c>
      <c r="S1024" s="495">
        <v>0</v>
      </c>
    </row>
    <row r="1025" spans="1:19" s="34" customFormat="1">
      <c r="A1025" s="494" t="s">
        <v>2032</v>
      </c>
      <c r="B1025" s="495">
        <v>2795</v>
      </c>
      <c r="C1025" s="495">
        <v>5534</v>
      </c>
      <c r="D1025" s="496">
        <v>1.9799642218246869</v>
      </c>
      <c r="E1025" s="495">
        <v>0</v>
      </c>
      <c r="F1025" s="495">
        <v>0</v>
      </c>
      <c r="G1025" s="495">
        <v>0</v>
      </c>
      <c r="H1025" s="495">
        <v>32</v>
      </c>
      <c r="I1025" s="495">
        <v>654</v>
      </c>
      <c r="J1025" s="495">
        <v>812</v>
      </c>
      <c r="K1025" s="495">
        <v>654</v>
      </c>
      <c r="L1025" s="495">
        <v>378</v>
      </c>
      <c r="M1025" s="495">
        <v>214</v>
      </c>
      <c r="N1025" s="495">
        <v>47</v>
      </c>
      <c r="O1025" s="495">
        <v>4</v>
      </c>
      <c r="P1025" s="495">
        <v>0</v>
      </c>
      <c r="Q1025" s="495">
        <v>0</v>
      </c>
      <c r="R1025" s="495">
        <v>0</v>
      </c>
      <c r="S1025" s="495">
        <v>0</v>
      </c>
    </row>
    <row r="1026" spans="1:19" s="34" customFormat="1">
      <c r="A1026" s="494" t="s">
        <v>2033</v>
      </c>
      <c r="B1026" s="495">
        <v>564</v>
      </c>
      <c r="C1026" s="495">
        <v>1643</v>
      </c>
      <c r="D1026" s="496">
        <v>2.9131205673758864</v>
      </c>
      <c r="E1026" s="495">
        <v>0</v>
      </c>
      <c r="F1026" s="495">
        <v>0</v>
      </c>
      <c r="G1026" s="495">
        <v>0</v>
      </c>
      <c r="H1026" s="495">
        <v>8</v>
      </c>
      <c r="I1026" s="495">
        <v>142</v>
      </c>
      <c r="J1026" s="495">
        <v>175</v>
      </c>
      <c r="K1026" s="495">
        <v>115</v>
      </c>
      <c r="L1026" s="495">
        <v>75</v>
      </c>
      <c r="M1026" s="495">
        <v>36</v>
      </c>
      <c r="N1026" s="495">
        <v>12</v>
      </c>
      <c r="O1026" s="495">
        <v>1</v>
      </c>
      <c r="P1026" s="495">
        <v>0</v>
      </c>
      <c r="Q1026" s="495">
        <v>0</v>
      </c>
      <c r="R1026" s="495">
        <v>0</v>
      </c>
      <c r="S1026" s="495">
        <v>0</v>
      </c>
    </row>
    <row r="1027" spans="1:19" s="34" customFormat="1">
      <c r="A1027" s="494" t="s">
        <v>2034</v>
      </c>
      <c r="B1027" s="495">
        <v>2248</v>
      </c>
      <c r="C1027" s="495">
        <v>6381</v>
      </c>
      <c r="D1027" s="496">
        <v>2.8385231316725981</v>
      </c>
      <c r="E1027" s="495">
        <v>0</v>
      </c>
      <c r="F1027" s="495">
        <v>0</v>
      </c>
      <c r="G1027" s="495">
        <v>0</v>
      </c>
      <c r="H1027" s="495">
        <v>24</v>
      </c>
      <c r="I1027" s="495">
        <v>518</v>
      </c>
      <c r="J1027" s="495">
        <v>617</v>
      </c>
      <c r="K1027" s="495">
        <v>504</v>
      </c>
      <c r="L1027" s="495">
        <v>302</v>
      </c>
      <c r="M1027" s="495">
        <v>214</v>
      </c>
      <c r="N1027" s="495">
        <v>63</v>
      </c>
      <c r="O1027" s="495">
        <v>5</v>
      </c>
      <c r="P1027" s="495">
        <v>1</v>
      </c>
      <c r="Q1027" s="495">
        <v>0</v>
      </c>
      <c r="R1027" s="495">
        <v>0</v>
      </c>
      <c r="S1027" s="495">
        <v>0</v>
      </c>
    </row>
    <row r="1028" spans="1:19" s="34" customFormat="1">
      <c r="A1028" s="494" t="s">
        <v>2035</v>
      </c>
      <c r="B1028" s="495">
        <v>1277</v>
      </c>
      <c r="C1028" s="495">
        <v>3769</v>
      </c>
      <c r="D1028" s="496">
        <v>2.951448707909162</v>
      </c>
      <c r="E1028" s="495">
        <v>0</v>
      </c>
      <c r="F1028" s="495">
        <v>0</v>
      </c>
      <c r="G1028" s="495">
        <v>0</v>
      </c>
      <c r="H1028" s="495">
        <v>13</v>
      </c>
      <c r="I1028" s="495">
        <v>295</v>
      </c>
      <c r="J1028" s="495">
        <v>350</v>
      </c>
      <c r="K1028" s="495">
        <v>282</v>
      </c>
      <c r="L1028" s="495">
        <v>183</v>
      </c>
      <c r="M1028" s="495">
        <v>120</v>
      </c>
      <c r="N1028" s="495">
        <v>31</v>
      </c>
      <c r="O1028" s="495">
        <v>2</v>
      </c>
      <c r="P1028" s="495">
        <v>1</v>
      </c>
      <c r="Q1028" s="495">
        <v>0</v>
      </c>
      <c r="R1028" s="495">
        <v>0</v>
      </c>
      <c r="S1028" s="495">
        <v>0</v>
      </c>
    </row>
    <row r="1029" spans="1:19" s="34" customFormat="1">
      <c r="A1029" s="494" t="s">
        <v>2036</v>
      </c>
      <c r="B1029" s="495">
        <v>19</v>
      </c>
      <c r="C1029" s="495">
        <v>52</v>
      </c>
      <c r="D1029" s="496">
        <v>2.736842105263158</v>
      </c>
      <c r="E1029" s="495">
        <v>0</v>
      </c>
      <c r="F1029" s="495">
        <v>0</v>
      </c>
      <c r="G1029" s="495">
        <v>0</v>
      </c>
      <c r="H1029" s="495">
        <v>0</v>
      </c>
      <c r="I1029" s="495">
        <v>4</v>
      </c>
      <c r="J1029" s="495">
        <v>6</v>
      </c>
      <c r="K1029" s="495">
        <v>4</v>
      </c>
      <c r="L1029" s="495">
        <v>5</v>
      </c>
      <c r="M1029" s="495">
        <v>0</v>
      </c>
      <c r="N1029" s="495">
        <v>0</v>
      </c>
      <c r="O1029" s="495">
        <v>0</v>
      </c>
      <c r="P1029" s="495">
        <v>0</v>
      </c>
      <c r="Q1029" s="495">
        <v>0</v>
      </c>
      <c r="R1029" s="495">
        <v>0</v>
      </c>
      <c r="S1029" s="495">
        <v>0</v>
      </c>
    </row>
    <row r="1030" spans="1:19" s="34" customFormat="1">
      <c r="A1030" s="494" t="s">
        <v>2037</v>
      </c>
      <c r="B1030" s="495">
        <v>1488</v>
      </c>
      <c r="C1030" s="495">
        <v>3173</v>
      </c>
      <c r="D1030" s="496">
        <v>2.1323924731182795</v>
      </c>
      <c r="E1030" s="495">
        <v>0</v>
      </c>
      <c r="F1030" s="495">
        <v>0</v>
      </c>
      <c r="G1030" s="495">
        <v>0</v>
      </c>
      <c r="H1030" s="495">
        <v>11</v>
      </c>
      <c r="I1030" s="495">
        <v>259</v>
      </c>
      <c r="J1030" s="495">
        <v>435</v>
      </c>
      <c r="K1030" s="495">
        <v>347</v>
      </c>
      <c r="L1030" s="495">
        <v>261</v>
      </c>
      <c r="M1030" s="495">
        <v>132</v>
      </c>
      <c r="N1030" s="495">
        <v>41</v>
      </c>
      <c r="O1030" s="495">
        <v>2</v>
      </c>
      <c r="P1030" s="495">
        <v>0</v>
      </c>
      <c r="Q1030" s="495">
        <v>0</v>
      </c>
      <c r="R1030" s="495">
        <v>0</v>
      </c>
      <c r="S1030" s="495">
        <v>0</v>
      </c>
    </row>
    <row r="1031" spans="1:19" s="34" customFormat="1">
      <c r="A1031" s="494" t="s">
        <v>2038</v>
      </c>
      <c r="B1031" s="495">
        <v>88760</v>
      </c>
      <c r="C1031" s="495">
        <v>158533</v>
      </c>
      <c r="D1031" s="496">
        <v>1.7860860748084724</v>
      </c>
      <c r="E1031" s="495">
        <v>0</v>
      </c>
      <c r="F1031" s="495">
        <v>0</v>
      </c>
      <c r="G1031" s="495">
        <v>0</v>
      </c>
      <c r="H1031" s="495">
        <v>849</v>
      </c>
      <c r="I1031" s="495">
        <v>20638</v>
      </c>
      <c r="J1031" s="495">
        <v>25096</v>
      </c>
      <c r="K1031" s="495">
        <v>19995</v>
      </c>
      <c r="L1031" s="495">
        <v>13208</v>
      </c>
      <c r="M1031" s="495">
        <v>6950</v>
      </c>
      <c r="N1031" s="495">
        <v>1846</v>
      </c>
      <c r="O1031" s="495">
        <v>161</v>
      </c>
      <c r="P1031" s="495">
        <v>16</v>
      </c>
      <c r="Q1031" s="495">
        <v>1</v>
      </c>
      <c r="R1031" s="495">
        <v>0</v>
      </c>
      <c r="S1031" s="495">
        <v>0</v>
      </c>
    </row>
    <row r="1032" spans="1:19" s="34" customFormat="1">
      <c r="A1032" s="494" t="s">
        <v>2039</v>
      </c>
      <c r="B1032" s="495">
        <v>16</v>
      </c>
      <c r="C1032" s="495">
        <v>53</v>
      </c>
      <c r="D1032" s="496">
        <v>3.3125</v>
      </c>
      <c r="E1032" s="495">
        <v>0</v>
      </c>
      <c r="F1032" s="495">
        <v>0</v>
      </c>
      <c r="G1032" s="495">
        <v>0</v>
      </c>
      <c r="H1032" s="495">
        <v>0</v>
      </c>
      <c r="I1032" s="495">
        <v>3</v>
      </c>
      <c r="J1032" s="495">
        <v>1</v>
      </c>
      <c r="K1032" s="495">
        <v>7</v>
      </c>
      <c r="L1032" s="495">
        <v>0</v>
      </c>
      <c r="M1032" s="495">
        <v>3</v>
      </c>
      <c r="N1032" s="495">
        <v>2</v>
      </c>
      <c r="O1032" s="495">
        <v>0</v>
      </c>
      <c r="P1032" s="495">
        <v>0</v>
      </c>
      <c r="Q1032" s="495">
        <v>0</v>
      </c>
      <c r="R1032" s="495">
        <v>0</v>
      </c>
      <c r="S1032" s="495">
        <v>0</v>
      </c>
    </row>
    <row r="1033" spans="1:19" s="34" customFormat="1">
      <c r="A1033" s="494" t="s">
        <v>2040</v>
      </c>
      <c r="B1033" s="495">
        <v>64137</v>
      </c>
      <c r="C1033" s="495">
        <v>136810</v>
      </c>
      <c r="D1033" s="496">
        <v>2.1330901039961332</v>
      </c>
      <c r="E1033" s="495">
        <v>0</v>
      </c>
      <c r="F1033" s="495">
        <v>0</v>
      </c>
      <c r="G1033" s="495">
        <v>0</v>
      </c>
      <c r="H1033" s="495">
        <v>298</v>
      </c>
      <c r="I1033" s="495">
        <v>7756</v>
      </c>
      <c r="J1033" s="495">
        <v>15144</v>
      </c>
      <c r="K1033" s="495">
        <v>17180</v>
      </c>
      <c r="L1033" s="495">
        <v>14055</v>
      </c>
      <c r="M1033" s="495">
        <v>7606</v>
      </c>
      <c r="N1033" s="495">
        <v>1895</v>
      </c>
      <c r="O1033" s="495">
        <v>175</v>
      </c>
      <c r="P1033" s="495">
        <v>28</v>
      </c>
      <c r="Q1033" s="495">
        <v>0</v>
      </c>
      <c r="R1033" s="495">
        <v>0</v>
      </c>
      <c r="S1033" s="495">
        <v>0</v>
      </c>
    </row>
    <row r="1034" spans="1:19" s="34" customFormat="1">
      <c r="A1034" s="494" t="s">
        <v>2041</v>
      </c>
      <c r="B1034" s="495">
        <v>750</v>
      </c>
      <c r="C1034" s="495">
        <v>1245</v>
      </c>
      <c r="D1034" s="496">
        <v>1.66</v>
      </c>
      <c r="E1034" s="495">
        <v>0</v>
      </c>
      <c r="F1034" s="495">
        <v>0</v>
      </c>
      <c r="G1034" s="495">
        <v>0</v>
      </c>
      <c r="H1034" s="495">
        <v>5</v>
      </c>
      <c r="I1034" s="495">
        <v>123</v>
      </c>
      <c r="J1034" s="495">
        <v>199</v>
      </c>
      <c r="K1034" s="495">
        <v>190</v>
      </c>
      <c r="L1034" s="495">
        <v>129</v>
      </c>
      <c r="M1034" s="495">
        <v>81</v>
      </c>
      <c r="N1034" s="495">
        <v>20</v>
      </c>
      <c r="O1034" s="495">
        <v>3</v>
      </c>
      <c r="P1034" s="495">
        <v>0</v>
      </c>
      <c r="Q1034" s="495">
        <v>0</v>
      </c>
      <c r="R1034" s="495">
        <v>0</v>
      </c>
      <c r="S1034" s="495">
        <v>0</v>
      </c>
    </row>
    <row r="1035" spans="1:19" s="34" customFormat="1">
      <c r="A1035" s="494" t="s">
        <v>2042</v>
      </c>
      <c r="B1035" s="495">
        <v>442</v>
      </c>
      <c r="C1035" s="495">
        <v>2601</v>
      </c>
      <c r="D1035" s="496">
        <v>5.884615384615385</v>
      </c>
      <c r="E1035" s="495">
        <v>0</v>
      </c>
      <c r="F1035" s="495">
        <v>0</v>
      </c>
      <c r="G1035" s="495">
        <v>0</v>
      </c>
      <c r="H1035" s="495">
        <v>1</v>
      </c>
      <c r="I1035" s="495">
        <v>59</v>
      </c>
      <c r="J1035" s="495">
        <v>81</v>
      </c>
      <c r="K1035" s="495">
        <v>137</v>
      </c>
      <c r="L1035" s="495">
        <v>97</v>
      </c>
      <c r="M1035" s="495">
        <v>47</v>
      </c>
      <c r="N1035" s="495">
        <v>18</v>
      </c>
      <c r="O1035" s="495">
        <v>2</v>
      </c>
      <c r="P1035" s="495">
        <v>0</v>
      </c>
      <c r="Q1035" s="495">
        <v>0</v>
      </c>
      <c r="R1035" s="495">
        <v>0</v>
      </c>
      <c r="S1035" s="495">
        <v>0</v>
      </c>
    </row>
    <row r="1036" spans="1:19" s="34" customFormat="1">
      <c r="A1036" s="494" t="s">
        <v>2043</v>
      </c>
      <c r="B1036" s="495">
        <v>450</v>
      </c>
      <c r="C1036" s="495">
        <v>1903</v>
      </c>
      <c r="D1036" s="496">
        <v>4.2288888888888891</v>
      </c>
      <c r="E1036" s="495">
        <v>0</v>
      </c>
      <c r="F1036" s="495">
        <v>0</v>
      </c>
      <c r="G1036" s="495">
        <v>0</v>
      </c>
      <c r="H1036" s="495">
        <v>14</v>
      </c>
      <c r="I1036" s="495">
        <v>149</v>
      </c>
      <c r="J1036" s="495">
        <v>125</v>
      </c>
      <c r="K1036" s="495">
        <v>90</v>
      </c>
      <c r="L1036" s="495">
        <v>41</v>
      </c>
      <c r="M1036" s="495">
        <v>24</v>
      </c>
      <c r="N1036" s="495">
        <v>5</v>
      </c>
      <c r="O1036" s="495">
        <v>1</v>
      </c>
      <c r="P1036" s="495">
        <v>1</v>
      </c>
      <c r="Q1036" s="495">
        <v>0</v>
      </c>
      <c r="R1036" s="495">
        <v>0</v>
      </c>
      <c r="S1036" s="495">
        <v>0</v>
      </c>
    </row>
    <row r="1037" spans="1:19" s="34" customFormat="1">
      <c r="A1037" s="494" t="s">
        <v>2044</v>
      </c>
      <c r="B1037" s="495">
        <v>965</v>
      </c>
      <c r="C1037" s="495">
        <v>4886</v>
      </c>
      <c r="D1037" s="496">
        <v>5.0632124352331607</v>
      </c>
      <c r="E1037" s="495">
        <v>0</v>
      </c>
      <c r="F1037" s="495">
        <v>0</v>
      </c>
      <c r="G1037" s="495">
        <v>0</v>
      </c>
      <c r="H1037" s="495">
        <v>12</v>
      </c>
      <c r="I1037" s="495">
        <v>235</v>
      </c>
      <c r="J1037" s="495">
        <v>256</v>
      </c>
      <c r="K1037" s="495">
        <v>197</v>
      </c>
      <c r="L1037" s="495">
        <v>137</v>
      </c>
      <c r="M1037" s="495">
        <v>82</v>
      </c>
      <c r="N1037" s="495">
        <v>38</v>
      </c>
      <c r="O1037" s="495">
        <v>6</v>
      </c>
      <c r="P1037" s="495">
        <v>2</v>
      </c>
      <c r="Q1037" s="495">
        <v>0</v>
      </c>
      <c r="R1037" s="495">
        <v>0</v>
      </c>
      <c r="S1037" s="495">
        <v>0</v>
      </c>
    </row>
    <row r="1038" spans="1:19" s="34" customFormat="1">
      <c r="A1038" s="494" t="s">
        <v>2045</v>
      </c>
      <c r="B1038" s="495">
        <v>23</v>
      </c>
      <c r="C1038" s="495">
        <v>114</v>
      </c>
      <c r="D1038" s="496">
        <v>4.9565217391304346</v>
      </c>
      <c r="E1038" s="495">
        <v>0</v>
      </c>
      <c r="F1038" s="495">
        <v>0</v>
      </c>
      <c r="G1038" s="495">
        <v>0</v>
      </c>
      <c r="H1038" s="495">
        <v>0</v>
      </c>
      <c r="I1038" s="495">
        <v>4</v>
      </c>
      <c r="J1038" s="495">
        <v>5</v>
      </c>
      <c r="K1038" s="495">
        <v>5</v>
      </c>
      <c r="L1038" s="495">
        <v>4</v>
      </c>
      <c r="M1038" s="495">
        <v>3</v>
      </c>
      <c r="N1038" s="495">
        <v>2</v>
      </c>
      <c r="O1038" s="495">
        <v>0</v>
      </c>
      <c r="P1038" s="495">
        <v>0</v>
      </c>
      <c r="Q1038" s="495">
        <v>0</v>
      </c>
      <c r="R1038" s="495">
        <v>0</v>
      </c>
      <c r="S1038" s="495">
        <v>0</v>
      </c>
    </row>
    <row r="1039" spans="1:19" s="34" customFormat="1">
      <c r="A1039" s="494" t="s">
        <v>2046</v>
      </c>
      <c r="B1039" s="495">
        <v>3</v>
      </c>
      <c r="C1039" s="495">
        <v>10</v>
      </c>
      <c r="D1039" s="496">
        <v>3.3333333333333335</v>
      </c>
      <c r="E1039" s="495">
        <v>0</v>
      </c>
      <c r="F1039" s="495">
        <v>0</v>
      </c>
      <c r="G1039" s="495">
        <v>0</v>
      </c>
      <c r="H1039" s="495">
        <v>0</v>
      </c>
      <c r="I1039" s="495">
        <v>0</v>
      </c>
      <c r="J1039" s="495">
        <v>2</v>
      </c>
      <c r="K1039" s="495">
        <v>0</v>
      </c>
      <c r="L1039" s="495">
        <v>0</v>
      </c>
      <c r="M1039" s="495">
        <v>1</v>
      </c>
      <c r="N1039" s="495">
        <v>0</v>
      </c>
      <c r="O1039" s="495">
        <v>0</v>
      </c>
      <c r="P1039" s="495">
        <v>0</v>
      </c>
      <c r="Q1039" s="495">
        <v>0</v>
      </c>
      <c r="R1039" s="495">
        <v>0</v>
      </c>
      <c r="S1039" s="495">
        <v>0</v>
      </c>
    </row>
    <row r="1040" spans="1:19" s="34" customFormat="1">
      <c r="A1040" s="494" t="s">
        <v>2047</v>
      </c>
      <c r="B1040" s="495">
        <v>32</v>
      </c>
      <c r="C1040" s="495">
        <v>64</v>
      </c>
      <c r="D1040" s="496">
        <v>2</v>
      </c>
      <c r="E1040" s="495">
        <v>0</v>
      </c>
      <c r="F1040" s="495">
        <v>0</v>
      </c>
      <c r="G1040" s="495">
        <v>0</v>
      </c>
      <c r="H1040" s="495">
        <v>0</v>
      </c>
      <c r="I1040" s="495">
        <v>2</v>
      </c>
      <c r="J1040" s="495">
        <v>8</v>
      </c>
      <c r="K1040" s="495">
        <v>12</v>
      </c>
      <c r="L1040" s="495">
        <v>7</v>
      </c>
      <c r="M1040" s="495">
        <v>3</v>
      </c>
      <c r="N1040" s="495">
        <v>0</v>
      </c>
      <c r="O1040" s="495">
        <v>0</v>
      </c>
      <c r="P1040" s="495">
        <v>0</v>
      </c>
      <c r="Q1040" s="495">
        <v>0</v>
      </c>
      <c r="R1040" s="495">
        <v>0</v>
      </c>
      <c r="S1040" s="495">
        <v>0</v>
      </c>
    </row>
    <row r="1041" spans="1:19" s="34" customFormat="1">
      <c r="A1041" s="494" t="s">
        <v>2048</v>
      </c>
      <c r="B1041" s="495">
        <v>3648</v>
      </c>
      <c r="C1041" s="495">
        <v>8923</v>
      </c>
      <c r="D1041" s="496">
        <v>2.4459978070175437</v>
      </c>
      <c r="E1041" s="495">
        <v>0</v>
      </c>
      <c r="F1041" s="495">
        <v>0</v>
      </c>
      <c r="G1041" s="495">
        <v>0</v>
      </c>
      <c r="H1041" s="495">
        <v>36</v>
      </c>
      <c r="I1041" s="495">
        <v>721</v>
      </c>
      <c r="J1041" s="495">
        <v>996</v>
      </c>
      <c r="K1041" s="495">
        <v>805</v>
      </c>
      <c r="L1041" s="495">
        <v>590</v>
      </c>
      <c r="M1041" s="495">
        <v>346</v>
      </c>
      <c r="N1041" s="495">
        <v>130</v>
      </c>
      <c r="O1041" s="495">
        <v>23</v>
      </c>
      <c r="P1041" s="495">
        <v>1</v>
      </c>
      <c r="Q1041" s="495">
        <v>0</v>
      </c>
      <c r="R1041" s="495">
        <v>0</v>
      </c>
      <c r="S1041" s="495">
        <v>0</v>
      </c>
    </row>
    <row r="1042" spans="1:19" s="34" customFormat="1">
      <c r="A1042" s="494" t="s">
        <v>2049</v>
      </c>
      <c r="B1042" s="495">
        <v>402</v>
      </c>
      <c r="C1042" s="495">
        <v>1834</v>
      </c>
      <c r="D1042" s="496">
        <v>4.5621890547263684</v>
      </c>
      <c r="E1042" s="495">
        <v>0</v>
      </c>
      <c r="F1042" s="495">
        <v>0</v>
      </c>
      <c r="G1042" s="495">
        <v>0</v>
      </c>
      <c r="H1042" s="495">
        <v>9</v>
      </c>
      <c r="I1042" s="495">
        <v>124</v>
      </c>
      <c r="J1042" s="495">
        <v>113</v>
      </c>
      <c r="K1042" s="495">
        <v>68</v>
      </c>
      <c r="L1042" s="495">
        <v>53</v>
      </c>
      <c r="M1042" s="495">
        <v>23</v>
      </c>
      <c r="N1042" s="495">
        <v>10</v>
      </c>
      <c r="O1042" s="495">
        <v>2</v>
      </c>
      <c r="P1042" s="495">
        <v>0</v>
      </c>
      <c r="Q1042" s="495">
        <v>0</v>
      </c>
      <c r="R1042" s="495">
        <v>0</v>
      </c>
      <c r="S1042" s="495">
        <v>0</v>
      </c>
    </row>
    <row r="1043" spans="1:19" s="34" customFormat="1">
      <c r="A1043" s="494" t="s">
        <v>2050</v>
      </c>
      <c r="B1043" s="495">
        <v>29</v>
      </c>
      <c r="C1043" s="495">
        <v>97</v>
      </c>
      <c r="D1043" s="496">
        <v>3.3448275862068964</v>
      </c>
      <c r="E1043" s="495">
        <v>0</v>
      </c>
      <c r="F1043" s="495">
        <v>0</v>
      </c>
      <c r="G1043" s="495">
        <v>0</v>
      </c>
      <c r="H1043" s="495">
        <v>0</v>
      </c>
      <c r="I1043" s="495">
        <v>7</v>
      </c>
      <c r="J1043" s="495">
        <v>6</v>
      </c>
      <c r="K1043" s="495">
        <v>9</v>
      </c>
      <c r="L1043" s="495">
        <v>3</v>
      </c>
      <c r="M1043" s="495">
        <v>2</v>
      </c>
      <c r="N1043" s="495">
        <v>2</v>
      </c>
      <c r="O1043" s="495">
        <v>0</v>
      </c>
      <c r="P1043" s="495">
        <v>0</v>
      </c>
      <c r="Q1043" s="495">
        <v>0</v>
      </c>
      <c r="R1043" s="495">
        <v>0</v>
      </c>
      <c r="S1043" s="495">
        <v>0</v>
      </c>
    </row>
    <row r="1044" spans="1:19" s="34" customFormat="1">
      <c r="A1044" s="494" t="s">
        <v>2051</v>
      </c>
      <c r="B1044" s="495">
        <v>5</v>
      </c>
      <c r="C1044" s="495">
        <v>24</v>
      </c>
      <c r="D1044" s="496">
        <v>4.8</v>
      </c>
      <c r="E1044" s="495">
        <v>0</v>
      </c>
      <c r="F1044" s="495">
        <v>0</v>
      </c>
      <c r="G1044" s="495">
        <v>0</v>
      </c>
      <c r="H1044" s="495">
        <v>0</v>
      </c>
      <c r="I1044" s="495">
        <v>0</v>
      </c>
      <c r="J1044" s="495">
        <v>2</v>
      </c>
      <c r="K1044" s="495">
        <v>0</v>
      </c>
      <c r="L1044" s="495">
        <v>2</v>
      </c>
      <c r="M1044" s="495">
        <v>1</v>
      </c>
      <c r="N1044" s="495">
        <v>0</v>
      </c>
      <c r="O1044" s="495">
        <v>0</v>
      </c>
      <c r="P1044" s="495">
        <v>0</v>
      </c>
      <c r="Q1044" s="495">
        <v>0</v>
      </c>
      <c r="R1044" s="495">
        <v>0</v>
      </c>
      <c r="S1044" s="495">
        <v>0</v>
      </c>
    </row>
    <row r="1045" spans="1:19" s="34" customFormat="1">
      <c r="A1045" s="494" t="s">
        <v>2052</v>
      </c>
      <c r="B1045" s="495">
        <v>2</v>
      </c>
      <c r="C1045" s="495">
        <v>2</v>
      </c>
      <c r="D1045" s="496">
        <v>1</v>
      </c>
      <c r="E1045" s="495">
        <v>0</v>
      </c>
      <c r="F1045" s="495">
        <v>0</v>
      </c>
      <c r="G1045" s="495">
        <v>0</v>
      </c>
      <c r="H1045" s="495">
        <v>0</v>
      </c>
      <c r="I1045" s="495">
        <v>0</v>
      </c>
      <c r="J1045" s="495">
        <v>1</v>
      </c>
      <c r="K1045" s="495">
        <v>0</v>
      </c>
      <c r="L1045" s="495">
        <v>0</v>
      </c>
      <c r="M1045" s="495">
        <v>0</v>
      </c>
      <c r="N1045" s="495">
        <v>1</v>
      </c>
      <c r="O1045" s="495">
        <v>0</v>
      </c>
      <c r="P1045" s="495">
        <v>0</v>
      </c>
      <c r="Q1045" s="495">
        <v>0</v>
      </c>
      <c r="R1045" s="495">
        <v>0</v>
      </c>
      <c r="S1045" s="495">
        <v>0</v>
      </c>
    </row>
    <row r="1046" spans="1:19" s="34" customFormat="1">
      <c r="A1046" s="494" t="s">
        <v>2053</v>
      </c>
      <c r="B1046" s="495">
        <v>1</v>
      </c>
      <c r="C1046" s="495">
        <v>1</v>
      </c>
      <c r="D1046" s="496">
        <v>1</v>
      </c>
      <c r="E1046" s="495">
        <v>0</v>
      </c>
      <c r="F1046" s="495">
        <v>0</v>
      </c>
      <c r="G1046" s="495">
        <v>0</v>
      </c>
      <c r="H1046" s="495">
        <v>0</v>
      </c>
      <c r="I1046" s="495">
        <v>1</v>
      </c>
      <c r="J1046" s="495">
        <v>0</v>
      </c>
      <c r="K1046" s="495">
        <v>0</v>
      </c>
      <c r="L1046" s="495">
        <v>0</v>
      </c>
      <c r="M1046" s="495">
        <v>0</v>
      </c>
      <c r="N1046" s="495">
        <v>0</v>
      </c>
      <c r="O1046" s="495">
        <v>0</v>
      </c>
      <c r="P1046" s="495">
        <v>0</v>
      </c>
      <c r="Q1046" s="495">
        <v>0</v>
      </c>
      <c r="R1046" s="495">
        <v>0</v>
      </c>
      <c r="S1046" s="495">
        <v>0</v>
      </c>
    </row>
    <row r="1047" spans="1:19" s="34" customFormat="1">
      <c r="A1047" s="494" t="s">
        <v>2054</v>
      </c>
      <c r="B1047" s="495">
        <v>1961</v>
      </c>
      <c r="C1047" s="495">
        <v>6062</v>
      </c>
      <c r="D1047" s="496">
        <v>3.0912799592044875</v>
      </c>
      <c r="E1047" s="495">
        <v>0</v>
      </c>
      <c r="F1047" s="495">
        <v>0</v>
      </c>
      <c r="G1047" s="495">
        <v>0</v>
      </c>
      <c r="H1047" s="495">
        <v>22</v>
      </c>
      <c r="I1047" s="495">
        <v>507</v>
      </c>
      <c r="J1047" s="495">
        <v>572</v>
      </c>
      <c r="K1047" s="495">
        <v>421</v>
      </c>
      <c r="L1047" s="495">
        <v>282</v>
      </c>
      <c r="M1047" s="495">
        <v>126</v>
      </c>
      <c r="N1047" s="495">
        <v>28</v>
      </c>
      <c r="O1047" s="495">
        <v>3</v>
      </c>
      <c r="P1047" s="495">
        <v>0</v>
      </c>
      <c r="Q1047" s="495">
        <v>0</v>
      </c>
      <c r="R1047" s="495">
        <v>0</v>
      </c>
      <c r="S1047" s="495">
        <v>0</v>
      </c>
    </row>
    <row r="1048" spans="1:19" s="34" customFormat="1">
      <c r="A1048" s="494" t="s">
        <v>2055</v>
      </c>
      <c r="B1048" s="495">
        <v>10224</v>
      </c>
      <c r="C1048" s="495">
        <v>30725</v>
      </c>
      <c r="D1048" s="496">
        <v>3.0051838810641627</v>
      </c>
      <c r="E1048" s="495">
        <v>0</v>
      </c>
      <c r="F1048" s="495">
        <v>0</v>
      </c>
      <c r="G1048" s="495">
        <v>0</v>
      </c>
      <c r="H1048" s="495">
        <v>144</v>
      </c>
      <c r="I1048" s="495">
        <v>2542</v>
      </c>
      <c r="J1048" s="495">
        <v>2744</v>
      </c>
      <c r="K1048" s="495">
        <v>2072</v>
      </c>
      <c r="L1048" s="495">
        <v>1507</v>
      </c>
      <c r="M1048" s="495">
        <v>868</v>
      </c>
      <c r="N1048" s="495">
        <v>303</v>
      </c>
      <c r="O1048" s="495">
        <v>39</v>
      </c>
      <c r="P1048" s="495">
        <v>5</v>
      </c>
      <c r="Q1048" s="495">
        <v>0</v>
      </c>
      <c r="R1048" s="495">
        <v>0</v>
      </c>
      <c r="S1048" s="495">
        <v>0</v>
      </c>
    </row>
    <row r="1049" spans="1:19" s="34" customFormat="1">
      <c r="A1049" s="492" t="s">
        <v>227</v>
      </c>
      <c r="B1049" s="491">
        <v>22429</v>
      </c>
      <c r="C1049" s="491">
        <v>154151</v>
      </c>
      <c r="D1049" s="493">
        <v>6.8728431940790937</v>
      </c>
      <c r="E1049" s="491">
        <v>22402</v>
      </c>
      <c r="F1049" s="491">
        <v>0</v>
      </c>
      <c r="G1049" s="491">
        <v>0</v>
      </c>
      <c r="H1049" s="491">
        <v>0</v>
      </c>
      <c r="I1049" s="491">
        <v>7</v>
      </c>
      <c r="J1049" s="491">
        <v>2</v>
      </c>
      <c r="K1049" s="491">
        <v>13</v>
      </c>
      <c r="L1049" s="491">
        <v>3</v>
      </c>
      <c r="M1049" s="491">
        <v>1</v>
      </c>
      <c r="N1049" s="491">
        <v>1</v>
      </c>
      <c r="O1049" s="491">
        <v>0</v>
      </c>
      <c r="P1049" s="491">
        <v>0</v>
      </c>
      <c r="Q1049" s="491">
        <v>0</v>
      </c>
      <c r="R1049" s="491">
        <v>0</v>
      </c>
      <c r="S1049" s="491">
        <v>0</v>
      </c>
    </row>
    <row r="1050" spans="1:19" s="34" customFormat="1">
      <c r="A1050" s="494" t="s">
        <v>2056</v>
      </c>
      <c r="B1050" s="495">
        <v>853</v>
      </c>
      <c r="C1050" s="495">
        <v>3482</v>
      </c>
      <c r="D1050" s="496">
        <v>4.082063305978898</v>
      </c>
      <c r="E1050" s="495">
        <v>853</v>
      </c>
      <c r="F1050" s="495">
        <v>0</v>
      </c>
      <c r="G1050" s="495">
        <v>0</v>
      </c>
      <c r="H1050" s="495">
        <v>0</v>
      </c>
      <c r="I1050" s="495">
        <v>0</v>
      </c>
      <c r="J1050" s="495">
        <v>0</v>
      </c>
      <c r="K1050" s="495">
        <v>0</v>
      </c>
      <c r="L1050" s="495">
        <v>0</v>
      </c>
      <c r="M1050" s="495">
        <v>0</v>
      </c>
      <c r="N1050" s="495">
        <v>0</v>
      </c>
      <c r="O1050" s="495">
        <v>0</v>
      </c>
      <c r="P1050" s="495">
        <v>0</v>
      </c>
      <c r="Q1050" s="495">
        <v>0</v>
      </c>
      <c r="R1050" s="495">
        <v>0</v>
      </c>
      <c r="S1050" s="495">
        <v>0</v>
      </c>
    </row>
    <row r="1051" spans="1:19" s="34" customFormat="1">
      <c r="A1051" s="494" t="s">
        <v>2057</v>
      </c>
      <c r="B1051" s="495">
        <v>534</v>
      </c>
      <c r="C1051" s="495">
        <v>1769</v>
      </c>
      <c r="D1051" s="496">
        <v>3.3127340823970037</v>
      </c>
      <c r="E1051" s="495">
        <v>534</v>
      </c>
      <c r="F1051" s="495">
        <v>0</v>
      </c>
      <c r="G1051" s="495">
        <v>0</v>
      </c>
      <c r="H1051" s="495">
        <v>0</v>
      </c>
      <c r="I1051" s="495">
        <v>0</v>
      </c>
      <c r="J1051" s="495">
        <v>0</v>
      </c>
      <c r="K1051" s="495">
        <v>0</v>
      </c>
      <c r="L1051" s="495">
        <v>0</v>
      </c>
      <c r="M1051" s="495">
        <v>0</v>
      </c>
      <c r="N1051" s="495">
        <v>0</v>
      </c>
      <c r="O1051" s="495">
        <v>0</v>
      </c>
      <c r="P1051" s="495">
        <v>0</v>
      </c>
      <c r="Q1051" s="495">
        <v>0</v>
      </c>
      <c r="R1051" s="495">
        <v>0</v>
      </c>
      <c r="S1051" s="495">
        <v>0</v>
      </c>
    </row>
    <row r="1052" spans="1:19" s="34" customFormat="1">
      <c r="A1052" s="494" t="s">
        <v>2058</v>
      </c>
      <c r="B1052" s="495">
        <v>140</v>
      </c>
      <c r="C1052" s="495">
        <v>418</v>
      </c>
      <c r="D1052" s="496">
        <v>2.9857142857142858</v>
      </c>
      <c r="E1052" s="495">
        <v>140</v>
      </c>
      <c r="F1052" s="495">
        <v>0</v>
      </c>
      <c r="G1052" s="495">
        <v>0</v>
      </c>
      <c r="H1052" s="495">
        <v>0</v>
      </c>
      <c r="I1052" s="495">
        <v>0</v>
      </c>
      <c r="J1052" s="495">
        <v>0</v>
      </c>
      <c r="K1052" s="495">
        <v>0</v>
      </c>
      <c r="L1052" s="495">
        <v>0</v>
      </c>
      <c r="M1052" s="495">
        <v>0</v>
      </c>
      <c r="N1052" s="495">
        <v>0</v>
      </c>
      <c r="O1052" s="495">
        <v>0</v>
      </c>
      <c r="P1052" s="495">
        <v>0</v>
      </c>
      <c r="Q1052" s="495">
        <v>0</v>
      </c>
      <c r="R1052" s="495">
        <v>0</v>
      </c>
      <c r="S1052" s="495">
        <v>0</v>
      </c>
    </row>
    <row r="1053" spans="1:19" s="34" customFormat="1">
      <c r="A1053" s="494" t="s">
        <v>2059</v>
      </c>
      <c r="B1053" s="495">
        <v>332</v>
      </c>
      <c r="C1053" s="495">
        <v>813</v>
      </c>
      <c r="D1053" s="496">
        <v>2.4487951807228914</v>
      </c>
      <c r="E1053" s="495">
        <v>332</v>
      </c>
      <c r="F1053" s="495">
        <v>0</v>
      </c>
      <c r="G1053" s="495">
        <v>0</v>
      </c>
      <c r="H1053" s="495">
        <v>0</v>
      </c>
      <c r="I1053" s="495">
        <v>0</v>
      </c>
      <c r="J1053" s="495">
        <v>0</v>
      </c>
      <c r="K1053" s="495">
        <v>0</v>
      </c>
      <c r="L1053" s="495">
        <v>0</v>
      </c>
      <c r="M1053" s="495">
        <v>0</v>
      </c>
      <c r="N1053" s="495">
        <v>0</v>
      </c>
      <c r="O1053" s="495">
        <v>0</v>
      </c>
      <c r="P1053" s="495">
        <v>0</v>
      </c>
      <c r="Q1053" s="495">
        <v>0</v>
      </c>
      <c r="R1053" s="495">
        <v>0</v>
      </c>
      <c r="S1053" s="495">
        <v>0</v>
      </c>
    </row>
    <row r="1054" spans="1:19" s="34" customFormat="1">
      <c r="A1054" s="494" t="s">
        <v>2060</v>
      </c>
      <c r="B1054" s="495">
        <v>84</v>
      </c>
      <c r="C1054" s="495">
        <v>558</v>
      </c>
      <c r="D1054" s="496">
        <v>6.6428571428571432</v>
      </c>
      <c r="E1054" s="495">
        <v>84</v>
      </c>
      <c r="F1054" s="495">
        <v>0</v>
      </c>
      <c r="G1054" s="495">
        <v>0</v>
      </c>
      <c r="H1054" s="495">
        <v>0</v>
      </c>
      <c r="I1054" s="495">
        <v>0</v>
      </c>
      <c r="J1054" s="495">
        <v>0</v>
      </c>
      <c r="K1054" s="495">
        <v>0</v>
      </c>
      <c r="L1054" s="495">
        <v>0</v>
      </c>
      <c r="M1054" s="495">
        <v>0</v>
      </c>
      <c r="N1054" s="495">
        <v>0</v>
      </c>
      <c r="O1054" s="495">
        <v>0</v>
      </c>
      <c r="P1054" s="495">
        <v>0</v>
      </c>
      <c r="Q1054" s="495">
        <v>0</v>
      </c>
      <c r="R1054" s="495">
        <v>0</v>
      </c>
      <c r="S1054" s="495">
        <v>0</v>
      </c>
    </row>
    <row r="1055" spans="1:19" s="34" customFormat="1">
      <c r="A1055" s="494" t="s">
        <v>2061</v>
      </c>
      <c r="B1055" s="495">
        <v>566</v>
      </c>
      <c r="C1055" s="495">
        <v>3909</v>
      </c>
      <c r="D1055" s="496">
        <v>6.9063604240282688</v>
      </c>
      <c r="E1055" s="495">
        <v>566</v>
      </c>
      <c r="F1055" s="495">
        <v>0</v>
      </c>
      <c r="G1055" s="495">
        <v>0</v>
      </c>
      <c r="H1055" s="495">
        <v>0</v>
      </c>
      <c r="I1055" s="495">
        <v>0</v>
      </c>
      <c r="J1055" s="495">
        <v>0</v>
      </c>
      <c r="K1055" s="495">
        <v>0</v>
      </c>
      <c r="L1055" s="495">
        <v>0</v>
      </c>
      <c r="M1055" s="495">
        <v>0</v>
      </c>
      <c r="N1055" s="495">
        <v>0</v>
      </c>
      <c r="O1055" s="495">
        <v>0</v>
      </c>
      <c r="P1055" s="495">
        <v>0</v>
      </c>
      <c r="Q1055" s="495">
        <v>0</v>
      </c>
      <c r="R1055" s="495">
        <v>0</v>
      </c>
      <c r="S1055" s="495">
        <v>0</v>
      </c>
    </row>
    <row r="1056" spans="1:19" s="34" customFormat="1">
      <c r="A1056" s="494" t="s">
        <v>2062</v>
      </c>
      <c r="B1056" s="495">
        <v>2229</v>
      </c>
      <c r="C1056" s="495">
        <v>27474</v>
      </c>
      <c r="D1056" s="496">
        <v>12.325706594885599</v>
      </c>
      <c r="E1056" s="495">
        <v>2229</v>
      </c>
      <c r="F1056" s="495">
        <v>0</v>
      </c>
      <c r="G1056" s="495">
        <v>0</v>
      </c>
      <c r="H1056" s="495">
        <v>0</v>
      </c>
      <c r="I1056" s="495">
        <v>0</v>
      </c>
      <c r="J1056" s="495">
        <v>0</v>
      </c>
      <c r="K1056" s="495">
        <v>0</v>
      </c>
      <c r="L1056" s="495">
        <v>0</v>
      </c>
      <c r="M1056" s="495">
        <v>0</v>
      </c>
      <c r="N1056" s="495">
        <v>0</v>
      </c>
      <c r="O1056" s="495">
        <v>0</v>
      </c>
      <c r="P1056" s="495">
        <v>0</v>
      </c>
      <c r="Q1056" s="495">
        <v>0</v>
      </c>
      <c r="R1056" s="495">
        <v>0</v>
      </c>
      <c r="S1056" s="495">
        <v>0</v>
      </c>
    </row>
    <row r="1057" spans="1:19" s="34" customFormat="1">
      <c r="A1057" s="494" t="s">
        <v>2063</v>
      </c>
      <c r="B1057" s="495">
        <v>282</v>
      </c>
      <c r="C1057" s="495">
        <v>786</v>
      </c>
      <c r="D1057" s="496">
        <v>2.7872340425531914</v>
      </c>
      <c r="E1057" s="495">
        <v>282</v>
      </c>
      <c r="F1057" s="495">
        <v>0</v>
      </c>
      <c r="G1057" s="495">
        <v>0</v>
      </c>
      <c r="H1057" s="495">
        <v>0</v>
      </c>
      <c r="I1057" s="495">
        <v>0</v>
      </c>
      <c r="J1057" s="495">
        <v>0</v>
      </c>
      <c r="K1057" s="495">
        <v>0</v>
      </c>
      <c r="L1057" s="495">
        <v>0</v>
      </c>
      <c r="M1057" s="495">
        <v>0</v>
      </c>
      <c r="N1057" s="495">
        <v>0</v>
      </c>
      <c r="O1057" s="495">
        <v>0</v>
      </c>
      <c r="P1057" s="495">
        <v>0</v>
      </c>
      <c r="Q1057" s="495">
        <v>0</v>
      </c>
      <c r="R1057" s="495">
        <v>0</v>
      </c>
      <c r="S1057" s="495">
        <v>0</v>
      </c>
    </row>
    <row r="1058" spans="1:19" s="34" customFormat="1">
      <c r="A1058" s="494" t="s">
        <v>2064</v>
      </c>
      <c r="B1058" s="495">
        <v>5</v>
      </c>
      <c r="C1058" s="495">
        <v>100</v>
      </c>
      <c r="D1058" s="496">
        <v>20</v>
      </c>
      <c r="E1058" s="495">
        <v>5</v>
      </c>
      <c r="F1058" s="495">
        <v>0</v>
      </c>
      <c r="G1058" s="495">
        <v>0</v>
      </c>
      <c r="H1058" s="495">
        <v>0</v>
      </c>
      <c r="I1058" s="495">
        <v>0</v>
      </c>
      <c r="J1058" s="495">
        <v>0</v>
      </c>
      <c r="K1058" s="495">
        <v>0</v>
      </c>
      <c r="L1058" s="495">
        <v>0</v>
      </c>
      <c r="M1058" s="495">
        <v>0</v>
      </c>
      <c r="N1058" s="495">
        <v>0</v>
      </c>
      <c r="O1058" s="495">
        <v>0</v>
      </c>
      <c r="P1058" s="495">
        <v>0</v>
      </c>
      <c r="Q1058" s="495">
        <v>0</v>
      </c>
      <c r="R1058" s="495">
        <v>0</v>
      </c>
      <c r="S1058" s="495">
        <v>0</v>
      </c>
    </row>
    <row r="1059" spans="1:19" s="34" customFormat="1">
      <c r="A1059" s="494" t="s">
        <v>2065</v>
      </c>
      <c r="B1059" s="495">
        <v>3</v>
      </c>
      <c r="C1059" s="495">
        <v>25</v>
      </c>
      <c r="D1059" s="496">
        <v>8.3333333333333339</v>
      </c>
      <c r="E1059" s="495">
        <v>3</v>
      </c>
      <c r="F1059" s="495">
        <v>0</v>
      </c>
      <c r="G1059" s="495">
        <v>0</v>
      </c>
      <c r="H1059" s="495">
        <v>0</v>
      </c>
      <c r="I1059" s="495">
        <v>0</v>
      </c>
      <c r="J1059" s="495">
        <v>0</v>
      </c>
      <c r="K1059" s="495">
        <v>0</v>
      </c>
      <c r="L1059" s="495">
        <v>0</v>
      </c>
      <c r="M1059" s="495">
        <v>0</v>
      </c>
      <c r="N1059" s="495">
        <v>0</v>
      </c>
      <c r="O1059" s="495">
        <v>0</v>
      </c>
      <c r="P1059" s="495">
        <v>0</v>
      </c>
      <c r="Q1059" s="495">
        <v>0</v>
      </c>
      <c r="R1059" s="495">
        <v>0</v>
      </c>
      <c r="S1059" s="495">
        <v>0</v>
      </c>
    </row>
    <row r="1060" spans="1:19" s="34" customFormat="1">
      <c r="A1060" s="494" t="s">
        <v>2066</v>
      </c>
      <c r="B1060" s="495">
        <v>24</v>
      </c>
      <c r="C1060" s="495">
        <v>118</v>
      </c>
      <c r="D1060" s="496">
        <v>4.916666666666667</v>
      </c>
      <c r="E1060" s="495">
        <v>24</v>
      </c>
      <c r="F1060" s="495">
        <v>0</v>
      </c>
      <c r="G1060" s="495">
        <v>0</v>
      </c>
      <c r="H1060" s="495">
        <v>0</v>
      </c>
      <c r="I1060" s="495">
        <v>0</v>
      </c>
      <c r="J1060" s="495">
        <v>0</v>
      </c>
      <c r="K1060" s="495">
        <v>0</v>
      </c>
      <c r="L1060" s="495">
        <v>0</v>
      </c>
      <c r="M1060" s="495">
        <v>0</v>
      </c>
      <c r="N1060" s="495">
        <v>0</v>
      </c>
      <c r="O1060" s="495">
        <v>0</v>
      </c>
      <c r="P1060" s="495">
        <v>0</v>
      </c>
      <c r="Q1060" s="495">
        <v>0</v>
      </c>
      <c r="R1060" s="495">
        <v>0</v>
      </c>
      <c r="S1060" s="495">
        <v>0</v>
      </c>
    </row>
    <row r="1061" spans="1:19" s="34" customFormat="1">
      <c r="A1061" s="494" t="s">
        <v>2067</v>
      </c>
      <c r="B1061" s="495">
        <v>30</v>
      </c>
      <c r="C1061" s="495">
        <v>71</v>
      </c>
      <c r="D1061" s="496">
        <v>2.3666666666666667</v>
      </c>
      <c r="E1061" s="495">
        <v>30</v>
      </c>
      <c r="F1061" s="495">
        <v>0</v>
      </c>
      <c r="G1061" s="495">
        <v>0</v>
      </c>
      <c r="H1061" s="495">
        <v>0</v>
      </c>
      <c r="I1061" s="495">
        <v>0</v>
      </c>
      <c r="J1061" s="495">
        <v>0</v>
      </c>
      <c r="K1061" s="495">
        <v>0</v>
      </c>
      <c r="L1061" s="495">
        <v>0</v>
      </c>
      <c r="M1061" s="495">
        <v>0</v>
      </c>
      <c r="N1061" s="495">
        <v>0</v>
      </c>
      <c r="O1061" s="495">
        <v>0</v>
      </c>
      <c r="P1061" s="495">
        <v>0</v>
      </c>
      <c r="Q1061" s="495">
        <v>0</v>
      </c>
      <c r="R1061" s="495">
        <v>0</v>
      </c>
      <c r="S1061" s="495">
        <v>0</v>
      </c>
    </row>
    <row r="1062" spans="1:19" s="34" customFormat="1">
      <c r="A1062" s="494" t="s">
        <v>2068</v>
      </c>
      <c r="B1062" s="495">
        <v>8</v>
      </c>
      <c r="C1062" s="495">
        <v>39</v>
      </c>
      <c r="D1062" s="496">
        <v>4.875</v>
      </c>
      <c r="E1062" s="495">
        <v>8</v>
      </c>
      <c r="F1062" s="495">
        <v>0</v>
      </c>
      <c r="G1062" s="495">
        <v>0</v>
      </c>
      <c r="H1062" s="495">
        <v>0</v>
      </c>
      <c r="I1062" s="495">
        <v>0</v>
      </c>
      <c r="J1062" s="495">
        <v>0</v>
      </c>
      <c r="K1062" s="495">
        <v>0</v>
      </c>
      <c r="L1062" s="495">
        <v>0</v>
      </c>
      <c r="M1062" s="495">
        <v>0</v>
      </c>
      <c r="N1062" s="495">
        <v>0</v>
      </c>
      <c r="O1062" s="495">
        <v>0</v>
      </c>
      <c r="P1062" s="495">
        <v>0</v>
      </c>
      <c r="Q1062" s="495">
        <v>0</v>
      </c>
      <c r="R1062" s="495">
        <v>0</v>
      </c>
      <c r="S1062" s="495">
        <v>0</v>
      </c>
    </row>
    <row r="1063" spans="1:19" s="34" customFormat="1">
      <c r="A1063" s="494" t="s">
        <v>2069</v>
      </c>
      <c r="B1063" s="495">
        <v>14</v>
      </c>
      <c r="C1063" s="495">
        <v>51</v>
      </c>
      <c r="D1063" s="496">
        <v>3.6428571428571428</v>
      </c>
      <c r="E1063" s="495">
        <v>14</v>
      </c>
      <c r="F1063" s="495">
        <v>0</v>
      </c>
      <c r="G1063" s="495">
        <v>0</v>
      </c>
      <c r="H1063" s="495">
        <v>0</v>
      </c>
      <c r="I1063" s="495">
        <v>0</v>
      </c>
      <c r="J1063" s="495">
        <v>0</v>
      </c>
      <c r="K1063" s="495">
        <v>0</v>
      </c>
      <c r="L1063" s="495">
        <v>0</v>
      </c>
      <c r="M1063" s="495">
        <v>0</v>
      </c>
      <c r="N1063" s="495">
        <v>0</v>
      </c>
      <c r="O1063" s="495">
        <v>0</v>
      </c>
      <c r="P1063" s="495">
        <v>0</v>
      </c>
      <c r="Q1063" s="495">
        <v>0</v>
      </c>
      <c r="R1063" s="495">
        <v>0</v>
      </c>
      <c r="S1063" s="495">
        <v>0</v>
      </c>
    </row>
    <row r="1064" spans="1:19" s="34" customFormat="1">
      <c r="A1064" s="494" t="s">
        <v>2070</v>
      </c>
      <c r="B1064" s="495">
        <v>30</v>
      </c>
      <c r="C1064" s="495">
        <v>196</v>
      </c>
      <c r="D1064" s="496">
        <v>6.5333333333333332</v>
      </c>
      <c r="E1064" s="495">
        <v>30</v>
      </c>
      <c r="F1064" s="495">
        <v>0</v>
      </c>
      <c r="G1064" s="495">
        <v>0</v>
      </c>
      <c r="H1064" s="495">
        <v>0</v>
      </c>
      <c r="I1064" s="495">
        <v>0</v>
      </c>
      <c r="J1064" s="495">
        <v>0</v>
      </c>
      <c r="K1064" s="495">
        <v>0</v>
      </c>
      <c r="L1064" s="495">
        <v>0</v>
      </c>
      <c r="M1064" s="495">
        <v>0</v>
      </c>
      <c r="N1064" s="495">
        <v>0</v>
      </c>
      <c r="O1064" s="495">
        <v>0</v>
      </c>
      <c r="P1064" s="495">
        <v>0</v>
      </c>
      <c r="Q1064" s="495">
        <v>0</v>
      </c>
      <c r="R1064" s="495">
        <v>0</v>
      </c>
      <c r="S1064" s="495">
        <v>0</v>
      </c>
    </row>
    <row r="1065" spans="1:19" s="34" customFormat="1">
      <c r="A1065" s="494" t="s">
        <v>2071</v>
      </c>
      <c r="B1065" s="495">
        <v>365</v>
      </c>
      <c r="C1065" s="495">
        <v>4027</v>
      </c>
      <c r="D1065" s="496">
        <v>11.032876712328767</v>
      </c>
      <c r="E1065" s="495">
        <v>365</v>
      </c>
      <c r="F1065" s="495">
        <v>0</v>
      </c>
      <c r="G1065" s="495">
        <v>0</v>
      </c>
      <c r="H1065" s="495">
        <v>0</v>
      </c>
      <c r="I1065" s="495">
        <v>0</v>
      </c>
      <c r="J1065" s="495">
        <v>0</v>
      </c>
      <c r="K1065" s="495">
        <v>0</v>
      </c>
      <c r="L1065" s="495">
        <v>0</v>
      </c>
      <c r="M1065" s="495">
        <v>0</v>
      </c>
      <c r="N1065" s="495">
        <v>0</v>
      </c>
      <c r="O1065" s="495">
        <v>0</v>
      </c>
      <c r="P1065" s="495">
        <v>0</v>
      </c>
      <c r="Q1065" s="495">
        <v>0</v>
      </c>
      <c r="R1065" s="495">
        <v>0</v>
      </c>
      <c r="S1065" s="495">
        <v>0</v>
      </c>
    </row>
    <row r="1066" spans="1:19" s="34" customFormat="1">
      <c r="A1066" s="494" t="s">
        <v>2072</v>
      </c>
      <c r="B1066" s="495">
        <v>3489</v>
      </c>
      <c r="C1066" s="495">
        <v>35022</v>
      </c>
      <c r="D1066" s="496">
        <v>10.037833190025795</v>
      </c>
      <c r="E1066" s="495">
        <v>3489</v>
      </c>
      <c r="F1066" s="495">
        <v>0</v>
      </c>
      <c r="G1066" s="495">
        <v>0</v>
      </c>
      <c r="H1066" s="495">
        <v>0</v>
      </c>
      <c r="I1066" s="495">
        <v>0</v>
      </c>
      <c r="J1066" s="495">
        <v>0</v>
      </c>
      <c r="K1066" s="495">
        <v>0</v>
      </c>
      <c r="L1066" s="495">
        <v>0</v>
      </c>
      <c r="M1066" s="495">
        <v>0</v>
      </c>
      <c r="N1066" s="495">
        <v>0</v>
      </c>
      <c r="O1066" s="495">
        <v>0</v>
      </c>
      <c r="P1066" s="495">
        <v>0</v>
      </c>
      <c r="Q1066" s="495">
        <v>0</v>
      </c>
      <c r="R1066" s="495">
        <v>0</v>
      </c>
      <c r="S1066" s="495">
        <v>0</v>
      </c>
    </row>
    <row r="1067" spans="1:19" s="34" customFormat="1">
      <c r="A1067" s="494" t="s">
        <v>2073</v>
      </c>
      <c r="B1067" s="495">
        <v>608</v>
      </c>
      <c r="C1067" s="495">
        <v>5518</v>
      </c>
      <c r="D1067" s="496">
        <v>9.0756578947368425</v>
      </c>
      <c r="E1067" s="495">
        <v>608</v>
      </c>
      <c r="F1067" s="495">
        <v>0</v>
      </c>
      <c r="G1067" s="495">
        <v>0</v>
      </c>
      <c r="H1067" s="495">
        <v>0</v>
      </c>
      <c r="I1067" s="495">
        <v>0</v>
      </c>
      <c r="J1067" s="495">
        <v>0</v>
      </c>
      <c r="K1067" s="495">
        <v>0</v>
      </c>
      <c r="L1067" s="495">
        <v>0</v>
      </c>
      <c r="M1067" s="495">
        <v>0</v>
      </c>
      <c r="N1067" s="495">
        <v>0</v>
      </c>
      <c r="O1067" s="495">
        <v>0</v>
      </c>
      <c r="P1067" s="495">
        <v>0</v>
      </c>
      <c r="Q1067" s="495">
        <v>0</v>
      </c>
      <c r="R1067" s="495">
        <v>0</v>
      </c>
      <c r="S1067" s="495">
        <v>0</v>
      </c>
    </row>
    <row r="1068" spans="1:19" s="34" customFormat="1">
      <c r="A1068" s="494" t="s">
        <v>2074</v>
      </c>
      <c r="B1068" s="495">
        <v>322</v>
      </c>
      <c r="C1068" s="495">
        <v>1667</v>
      </c>
      <c r="D1068" s="496">
        <v>5.1770186335403725</v>
      </c>
      <c r="E1068" s="495">
        <v>322</v>
      </c>
      <c r="F1068" s="495">
        <v>0</v>
      </c>
      <c r="G1068" s="495">
        <v>0</v>
      </c>
      <c r="H1068" s="495">
        <v>0</v>
      </c>
      <c r="I1068" s="495">
        <v>0</v>
      </c>
      <c r="J1068" s="495">
        <v>0</v>
      </c>
      <c r="K1068" s="495">
        <v>0</v>
      </c>
      <c r="L1068" s="495">
        <v>0</v>
      </c>
      <c r="M1068" s="495">
        <v>0</v>
      </c>
      <c r="N1068" s="495">
        <v>0</v>
      </c>
      <c r="O1068" s="495">
        <v>0</v>
      </c>
      <c r="P1068" s="495">
        <v>0</v>
      </c>
      <c r="Q1068" s="495">
        <v>0</v>
      </c>
      <c r="R1068" s="495">
        <v>0</v>
      </c>
      <c r="S1068" s="495">
        <v>0</v>
      </c>
    </row>
    <row r="1069" spans="1:19" s="34" customFormat="1">
      <c r="A1069" s="494" t="s">
        <v>2075</v>
      </c>
      <c r="B1069" s="495">
        <v>21</v>
      </c>
      <c r="C1069" s="495">
        <v>149</v>
      </c>
      <c r="D1069" s="496">
        <v>7.0952380952380949</v>
      </c>
      <c r="E1069" s="495">
        <v>21</v>
      </c>
      <c r="F1069" s="495">
        <v>0</v>
      </c>
      <c r="G1069" s="495">
        <v>0</v>
      </c>
      <c r="H1069" s="495">
        <v>0</v>
      </c>
      <c r="I1069" s="495">
        <v>0</v>
      </c>
      <c r="J1069" s="495">
        <v>0</v>
      </c>
      <c r="K1069" s="495">
        <v>0</v>
      </c>
      <c r="L1069" s="495">
        <v>0</v>
      </c>
      <c r="M1069" s="495">
        <v>0</v>
      </c>
      <c r="N1069" s="495">
        <v>0</v>
      </c>
      <c r="O1069" s="495">
        <v>0</v>
      </c>
      <c r="P1069" s="495">
        <v>0</v>
      </c>
      <c r="Q1069" s="495">
        <v>0</v>
      </c>
      <c r="R1069" s="495">
        <v>0</v>
      </c>
      <c r="S1069" s="495">
        <v>0</v>
      </c>
    </row>
    <row r="1070" spans="1:19" s="34" customFormat="1">
      <c r="A1070" s="494" t="s">
        <v>2076</v>
      </c>
      <c r="B1070" s="495">
        <v>35</v>
      </c>
      <c r="C1070" s="495">
        <v>212</v>
      </c>
      <c r="D1070" s="496">
        <v>6.0571428571428569</v>
      </c>
      <c r="E1070" s="495">
        <v>35</v>
      </c>
      <c r="F1070" s="495">
        <v>0</v>
      </c>
      <c r="G1070" s="495">
        <v>0</v>
      </c>
      <c r="H1070" s="495">
        <v>0</v>
      </c>
      <c r="I1070" s="495">
        <v>0</v>
      </c>
      <c r="J1070" s="495">
        <v>0</v>
      </c>
      <c r="K1070" s="495">
        <v>0</v>
      </c>
      <c r="L1070" s="495">
        <v>0</v>
      </c>
      <c r="M1070" s="495">
        <v>0</v>
      </c>
      <c r="N1070" s="495">
        <v>0</v>
      </c>
      <c r="O1070" s="495">
        <v>0</v>
      </c>
      <c r="P1070" s="495">
        <v>0</v>
      </c>
      <c r="Q1070" s="495">
        <v>0</v>
      </c>
      <c r="R1070" s="495">
        <v>0</v>
      </c>
      <c r="S1070" s="495">
        <v>0</v>
      </c>
    </row>
    <row r="1071" spans="1:19" s="34" customFormat="1">
      <c r="A1071" s="494" t="s">
        <v>2077</v>
      </c>
      <c r="B1071" s="495">
        <v>65</v>
      </c>
      <c r="C1071" s="495">
        <v>2490</v>
      </c>
      <c r="D1071" s="496">
        <v>38.307692307692307</v>
      </c>
      <c r="E1071" s="495">
        <v>65</v>
      </c>
      <c r="F1071" s="495">
        <v>0</v>
      </c>
      <c r="G1071" s="495">
        <v>0</v>
      </c>
      <c r="H1071" s="495">
        <v>0</v>
      </c>
      <c r="I1071" s="495">
        <v>0</v>
      </c>
      <c r="J1071" s="495">
        <v>0</v>
      </c>
      <c r="K1071" s="495">
        <v>0</v>
      </c>
      <c r="L1071" s="495">
        <v>0</v>
      </c>
      <c r="M1071" s="495">
        <v>0</v>
      </c>
      <c r="N1071" s="495">
        <v>0</v>
      </c>
      <c r="O1071" s="495">
        <v>0</v>
      </c>
      <c r="P1071" s="495">
        <v>0</v>
      </c>
      <c r="Q1071" s="495">
        <v>0</v>
      </c>
      <c r="R1071" s="495">
        <v>0</v>
      </c>
      <c r="S1071" s="495">
        <v>0</v>
      </c>
    </row>
    <row r="1072" spans="1:19" s="34" customFormat="1">
      <c r="A1072" s="494" t="s">
        <v>2078</v>
      </c>
      <c r="B1072" s="495">
        <v>146</v>
      </c>
      <c r="C1072" s="495">
        <v>1763</v>
      </c>
      <c r="D1072" s="496">
        <v>12.075342465753424</v>
      </c>
      <c r="E1072" s="495">
        <v>146</v>
      </c>
      <c r="F1072" s="495">
        <v>0</v>
      </c>
      <c r="G1072" s="495">
        <v>0</v>
      </c>
      <c r="H1072" s="495">
        <v>0</v>
      </c>
      <c r="I1072" s="495">
        <v>0</v>
      </c>
      <c r="J1072" s="495">
        <v>0</v>
      </c>
      <c r="K1072" s="495">
        <v>0</v>
      </c>
      <c r="L1072" s="495">
        <v>0</v>
      </c>
      <c r="M1072" s="495">
        <v>0</v>
      </c>
      <c r="N1072" s="495">
        <v>0</v>
      </c>
      <c r="O1072" s="495">
        <v>0</v>
      </c>
      <c r="P1072" s="495">
        <v>0</v>
      </c>
      <c r="Q1072" s="495">
        <v>0</v>
      </c>
      <c r="R1072" s="495">
        <v>0</v>
      </c>
      <c r="S1072" s="495">
        <v>0</v>
      </c>
    </row>
    <row r="1073" spans="1:19" s="34" customFormat="1">
      <c r="A1073" s="494" t="s">
        <v>2079</v>
      </c>
      <c r="B1073" s="495">
        <v>70</v>
      </c>
      <c r="C1073" s="495">
        <v>721</v>
      </c>
      <c r="D1073" s="496">
        <v>10.3</v>
      </c>
      <c r="E1073" s="495">
        <v>70</v>
      </c>
      <c r="F1073" s="495">
        <v>0</v>
      </c>
      <c r="G1073" s="495">
        <v>0</v>
      </c>
      <c r="H1073" s="495">
        <v>0</v>
      </c>
      <c r="I1073" s="495">
        <v>0</v>
      </c>
      <c r="J1073" s="495">
        <v>0</v>
      </c>
      <c r="K1073" s="495">
        <v>0</v>
      </c>
      <c r="L1073" s="495">
        <v>0</v>
      </c>
      <c r="M1073" s="495">
        <v>0</v>
      </c>
      <c r="N1073" s="495">
        <v>0</v>
      </c>
      <c r="O1073" s="495">
        <v>0</v>
      </c>
      <c r="P1073" s="495">
        <v>0</v>
      </c>
      <c r="Q1073" s="495">
        <v>0</v>
      </c>
      <c r="R1073" s="495">
        <v>0</v>
      </c>
      <c r="S1073" s="495">
        <v>0</v>
      </c>
    </row>
    <row r="1074" spans="1:19" s="34" customFormat="1">
      <c r="A1074" s="494" t="s">
        <v>2080</v>
      </c>
      <c r="B1074" s="495">
        <v>5</v>
      </c>
      <c r="C1074" s="495">
        <v>57</v>
      </c>
      <c r="D1074" s="496">
        <v>11.4</v>
      </c>
      <c r="E1074" s="495">
        <v>5</v>
      </c>
      <c r="F1074" s="495">
        <v>0</v>
      </c>
      <c r="G1074" s="495">
        <v>0</v>
      </c>
      <c r="H1074" s="495">
        <v>0</v>
      </c>
      <c r="I1074" s="495">
        <v>0</v>
      </c>
      <c r="J1074" s="495">
        <v>0</v>
      </c>
      <c r="K1074" s="495">
        <v>0</v>
      </c>
      <c r="L1074" s="495">
        <v>0</v>
      </c>
      <c r="M1074" s="495">
        <v>0</v>
      </c>
      <c r="N1074" s="495">
        <v>0</v>
      </c>
      <c r="O1074" s="495">
        <v>0</v>
      </c>
      <c r="P1074" s="495">
        <v>0</v>
      </c>
      <c r="Q1074" s="495">
        <v>0</v>
      </c>
      <c r="R1074" s="495">
        <v>0</v>
      </c>
      <c r="S1074" s="495">
        <v>0</v>
      </c>
    </row>
    <row r="1075" spans="1:19" s="34" customFormat="1">
      <c r="A1075" s="494" t="s">
        <v>2081</v>
      </c>
      <c r="B1075" s="495">
        <v>3591</v>
      </c>
      <c r="C1075" s="495">
        <v>24152</v>
      </c>
      <c r="D1075" s="496">
        <v>6.7257031467557784</v>
      </c>
      <c r="E1075" s="495">
        <v>3591</v>
      </c>
      <c r="F1075" s="495">
        <v>0</v>
      </c>
      <c r="G1075" s="495">
        <v>0</v>
      </c>
      <c r="H1075" s="495">
        <v>0</v>
      </c>
      <c r="I1075" s="495">
        <v>0</v>
      </c>
      <c r="J1075" s="495">
        <v>0</v>
      </c>
      <c r="K1075" s="495">
        <v>0</v>
      </c>
      <c r="L1075" s="495">
        <v>0</v>
      </c>
      <c r="M1075" s="495">
        <v>0</v>
      </c>
      <c r="N1075" s="495">
        <v>0</v>
      </c>
      <c r="O1075" s="495">
        <v>0</v>
      </c>
      <c r="P1075" s="495">
        <v>0</v>
      </c>
      <c r="Q1075" s="495">
        <v>0</v>
      </c>
      <c r="R1075" s="495">
        <v>0</v>
      </c>
      <c r="S1075" s="495">
        <v>0</v>
      </c>
    </row>
    <row r="1076" spans="1:19" s="34" customFormat="1">
      <c r="A1076" s="494" t="s">
        <v>2082</v>
      </c>
      <c r="B1076" s="495">
        <v>70</v>
      </c>
      <c r="C1076" s="495">
        <v>388</v>
      </c>
      <c r="D1076" s="496">
        <v>5.5428571428571427</v>
      </c>
      <c r="E1076" s="495">
        <v>70</v>
      </c>
      <c r="F1076" s="495">
        <v>0</v>
      </c>
      <c r="G1076" s="495">
        <v>0</v>
      </c>
      <c r="H1076" s="495">
        <v>0</v>
      </c>
      <c r="I1076" s="495">
        <v>0</v>
      </c>
      <c r="J1076" s="495">
        <v>0</v>
      </c>
      <c r="K1076" s="495">
        <v>0</v>
      </c>
      <c r="L1076" s="495">
        <v>0</v>
      </c>
      <c r="M1076" s="495">
        <v>0</v>
      </c>
      <c r="N1076" s="495">
        <v>0</v>
      </c>
      <c r="O1076" s="495">
        <v>0</v>
      </c>
      <c r="P1076" s="495">
        <v>0</v>
      </c>
      <c r="Q1076" s="495">
        <v>0</v>
      </c>
      <c r="R1076" s="495">
        <v>0</v>
      </c>
      <c r="S1076" s="495">
        <v>0</v>
      </c>
    </row>
    <row r="1077" spans="1:19" s="34" customFormat="1">
      <c r="A1077" s="494" t="s">
        <v>2083</v>
      </c>
      <c r="B1077" s="495">
        <v>124</v>
      </c>
      <c r="C1077" s="495">
        <v>513</v>
      </c>
      <c r="D1077" s="496">
        <v>4.137096774193548</v>
      </c>
      <c r="E1077" s="495">
        <v>124</v>
      </c>
      <c r="F1077" s="495">
        <v>0</v>
      </c>
      <c r="G1077" s="495">
        <v>0</v>
      </c>
      <c r="H1077" s="495">
        <v>0</v>
      </c>
      <c r="I1077" s="495">
        <v>0</v>
      </c>
      <c r="J1077" s="495">
        <v>0</v>
      </c>
      <c r="K1077" s="495">
        <v>0</v>
      </c>
      <c r="L1077" s="495">
        <v>0</v>
      </c>
      <c r="M1077" s="495">
        <v>0</v>
      </c>
      <c r="N1077" s="495">
        <v>0</v>
      </c>
      <c r="O1077" s="495">
        <v>0</v>
      </c>
      <c r="P1077" s="495">
        <v>0</v>
      </c>
      <c r="Q1077" s="495">
        <v>0</v>
      </c>
      <c r="R1077" s="495">
        <v>0</v>
      </c>
      <c r="S1077" s="495">
        <v>0</v>
      </c>
    </row>
    <row r="1078" spans="1:19" s="34" customFormat="1">
      <c r="A1078" s="494" t="s">
        <v>2084</v>
      </c>
      <c r="B1078" s="495">
        <v>504</v>
      </c>
      <c r="C1078" s="495">
        <v>2173</v>
      </c>
      <c r="D1078" s="496">
        <v>4.3115079365079367</v>
      </c>
      <c r="E1078" s="495">
        <v>504</v>
      </c>
      <c r="F1078" s="495">
        <v>0</v>
      </c>
      <c r="G1078" s="495">
        <v>0</v>
      </c>
      <c r="H1078" s="495">
        <v>0</v>
      </c>
      <c r="I1078" s="495">
        <v>0</v>
      </c>
      <c r="J1078" s="495">
        <v>0</v>
      </c>
      <c r="K1078" s="495">
        <v>0</v>
      </c>
      <c r="L1078" s="495">
        <v>0</v>
      </c>
      <c r="M1078" s="495">
        <v>0</v>
      </c>
      <c r="N1078" s="495">
        <v>0</v>
      </c>
      <c r="O1078" s="495">
        <v>0</v>
      </c>
      <c r="P1078" s="495">
        <v>0</v>
      </c>
      <c r="Q1078" s="495">
        <v>0</v>
      </c>
      <c r="R1078" s="495">
        <v>0</v>
      </c>
      <c r="S1078" s="495">
        <v>0</v>
      </c>
    </row>
    <row r="1079" spans="1:19" s="34" customFormat="1">
      <c r="A1079" s="494" t="s">
        <v>2085</v>
      </c>
      <c r="B1079" s="495">
        <v>6</v>
      </c>
      <c r="C1079" s="495">
        <v>22</v>
      </c>
      <c r="D1079" s="496">
        <v>3.6666666666666665</v>
      </c>
      <c r="E1079" s="495">
        <v>6</v>
      </c>
      <c r="F1079" s="495">
        <v>0</v>
      </c>
      <c r="G1079" s="495">
        <v>0</v>
      </c>
      <c r="H1079" s="495">
        <v>0</v>
      </c>
      <c r="I1079" s="495">
        <v>0</v>
      </c>
      <c r="J1079" s="495">
        <v>0</v>
      </c>
      <c r="K1079" s="495">
        <v>0</v>
      </c>
      <c r="L1079" s="495">
        <v>0</v>
      </c>
      <c r="M1079" s="495">
        <v>0</v>
      </c>
      <c r="N1079" s="495">
        <v>0</v>
      </c>
      <c r="O1079" s="495">
        <v>0</v>
      </c>
      <c r="P1079" s="495">
        <v>0</v>
      </c>
      <c r="Q1079" s="495">
        <v>0</v>
      </c>
      <c r="R1079" s="495">
        <v>0</v>
      </c>
      <c r="S1079" s="495">
        <v>0</v>
      </c>
    </row>
    <row r="1080" spans="1:19" s="34" customFormat="1">
      <c r="A1080" s="494" t="s">
        <v>2086</v>
      </c>
      <c r="B1080" s="495">
        <v>1</v>
      </c>
      <c r="C1080" s="495">
        <v>1</v>
      </c>
      <c r="D1080" s="496">
        <v>1</v>
      </c>
      <c r="E1080" s="495">
        <v>1</v>
      </c>
      <c r="F1080" s="495">
        <v>0</v>
      </c>
      <c r="G1080" s="495">
        <v>0</v>
      </c>
      <c r="H1080" s="495">
        <v>0</v>
      </c>
      <c r="I1080" s="495">
        <v>0</v>
      </c>
      <c r="J1080" s="495">
        <v>0</v>
      </c>
      <c r="K1080" s="495">
        <v>0</v>
      </c>
      <c r="L1080" s="495">
        <v>0</v>
      </c>
      <c r="M1080" s="495">
        <v>0</v>
      </c>
      <c r="N1080" s="495">
        <v>0</v>
      </c>
      <c r="O1080" s="495">
        <v>0</v>
      </c>
      <c r="P1080" s="495">
        <v>0</v>
      </c>
      <c r="Q1080" s="495">
        <v>0</v>
      </c>
      <c r="R1080" s="495">
        <v>0</v>
      </c>
      <c r="S1080" s="495">
        <v>0</v>
      </c>
    </row>
    <row r="1081" spans="1:19" s="34" customFormat="1">
      <c r="A1081" s="494" t="s">
        <v>2087</v>
      </c>
      <c r="B1081" s="495">
        <v>43</v>
      </c>
      <c r="C1081" s="495">
        <v>776</v>
      </c>
      <c r="D1081" s="496">
        <v>18.046511627906977</v>
      </c>
      <c r="E1081" s="495">
        <v>43</v>
      </c>
      <c r="F1081" s="495">
        <v>0</v>
      </c>
      <c r="G1081" s="495">
        <v>0</v>
      </c>
      <c r="H1081" s="495">
        <v>0</v>
      </c>
      <c r="I1081" s="495">
        <v>0</v>
      </c>
      <c r="J1081" s="495">
        <v>0</v>
      </c>
      <c r="K1081" s="495">
        <v>0</v>
      </c>
      <c r="L1081" s="495">
        <v>0</v>
      </c>
      <c r="M1081" s="495">
        <v>0</v>
      </c>
      <c r="N1081" s="495">
        <v>0</v>
      </c>
      <c r="O1081" s="495">
        <v>0</v>
      </c>
      <c r="P1081" s="495">
        <v>0</v>
      </c>
      <c r="Q1081" s="495">
        <v>0</v>
      </c>
      <c r="R1081" s="495">
        <v>0</v>
      </c>
      <c r="S1081" s="495">
        <v>0</v>
      </c>
    </row>
    <row r="1082" spans="1:19" s="34" customFormat="1">
      <c r="A1082" s="494" t="s">
        <v>2088</v>
      </c>
      <c r="B1082" s="495">
        <v>3</v>
      </c>
      <c r="C1082" s="495">
        <v>42</v>
      </c>
      <c r="D1082" s="496">
        <v>14</v>
      </c>
      <c r="E1082" s="495">
        <v>3</v>
      </c>
      <c r="F1082" s="495">
        <v>0</v>
      </c>
      <c r="G1082" s="495">
        <v>0</v>
      </c>
      <c r="H1082" s="495">
        <v>0</v>
      </c>
      <c r="I1082" s="495">
        <v>0</v>
      </c>
      <c r="J1082" s="495">
        <v>0</v>
      </c>
      <c r="K1082" s="495">
        <v>0</v>
      </c>
      <c r="L1082" s="495">
        <v>0</v>
      </c>
      <c r="M1082" s="495">
        <v>0</v>
      </c>
      <c r="N1082" s="495">
        <v>0</v>
      </c>
      <c r="O1082" s="495">
        <v>0</v>
      </c>
      <c r="P1082" s="495">
        <v>0</v>
      </c>
      <c r="Q1082" s="495">
        <v>0</v>
      </c>
      <c r="R1082" s="495">
        <v>0</v>
      </c>
      <c r="S1082" s="495">
        <v>0</v>
      </c>
    </row>
    <row r="1083" spans="1:19" s="34" customFormat="1">
      <c r="A1083" s="494" t="s">
        <v>2089</v>
      </c>
      <c r="B1083" s="495">
        <v>16</v>
      </c>
      <c r="C1083" s="495">
        <v>109</v>
      </c>
      <c r="D1083" s="496">
        <v>6.8125</v>
      </c>
      <c r="E1083" s="495">
        <v>16</v>
      </c>
      <c r="F1083" s="495">
        <v>0</v>
      </c>
      <c r="G1083" s="495">
        <v>0</v>
      </c>
      <c r="H1083" s="495">
        <v>0</v>
      </c>
      <c r="I1083" s="495">
        <v>0</v>
      </c>
      <c r="J1083" s="495">
        <v>0</v>
      </c>
      <c r="K1083" s="495">
        <v>0</v>
      </c>
      <c r="L1083" s="495">
        <v>0</v>
      </c>
      <c r="M1083" s="495">
        <v>0</v>
      </c>
      <c r="N1083" s="495">
        <v>0</v>
      </c>
      <c r="O1083" s="495">
        <v>0</v>
      </c>
      <c r="P1083" s="495">
        <v>0</v>
      </c>
      <c r="Q1083" s="495">
        <v>0</v>
      </c>
      <c r="R1083" s="495">
        <v>0</v>
      </c>
      <c r="S1083" s="495">
        <v>0</v>
      </c>
    </row>
    <row r="1084" spans="1:19" s="34" customFormat="1">
      <c r="A1084" s="494" t="s">
        <v>2090</v>
      </c>
      <c r="B1084" s="495">
        <v>1844</v>
      </c>
      <c r="C1084" s="495">
        <v>6661</v>
      </c>
      <c r="D1084" s="496">
        <v>3.6122559652928414</v>
      </c>
      <c r="E1084" s="495">
        <v>1844</v>
      </c>
      <c r="F1084" s="495">
        <v>0</v>
      </c>
      <c r="G1084" s="495">
        <v>0</v>
      </c>
      <c r="H1084" s="495">
        <v>0</v>
      </c>
      <c r="I1084" s="495">
        <v>0</v>
      </c>
      <c r="J1084" s="495">
        <v>0</v>
      </c>
      <c r="K1084" s="495">
        <v>0</v>
      </c>
      <c r="L1084" s="495">
        <v>0</v>
      </c>
      <c r="M1084" s="495">
        <v>0</v>
      </c>
      <c r="N1084" s="495">
        <v>0</v>
      </c>
      <c r="O1084" s="495">
        <v>0</v>
      </c>
      <c r="P1084" s="495">
        <v>0</v>
      </c>
      <c r="Q1084" s="495">
        <v>0</v>
      </c>
      <c r="R1084" s="495">
        <v>0</v>
      </c>
      <c r="S1084" s="495">
        <v>0</v>
      </c>
    </row>
    <row r="1085" spans="1:19" s="34" customFormat="1">
      <c r="A1085" s="494" t="s">
        <v>2091</v>
      </c>
      <c r="B1085" s="495">
        <v>3</v>
      </c>
      <c r="C1085" s="495">
        <v>12</v>
      </c>
      <c r="D1085" s="496">
        <v>4</v>
      </c>
      <c r="E1085" s="495">
        <v>3</v>
      </c>
      <c r="F1085" s="495">
        <v>0</v>
      </c>
      <c r="G1085" s="495">
        <v>0</v>
      </c>
      <c r="H1085" s="495">
        <v>0</v>
      </c>
      <c r="I1085" s="495">
        <v>0</v>
      </c>
      <c r="J1085" s="495">
        <v>0</v>
      </c>
      <c r="K1085" s="495">
        <v>0</v>
      </c>
      <c r="L1085" s="495">
        <v>0</v>
      </c>
      <c r="M1085" s="495">
        <v>0</v>
      </c>
      <c r="N1085" s="495">
        <v>0</v>
      </c>
      <c r="O1085" s="495">
        <v>0</v>
      </c>
      <c r="P1085" s="495">
        <v>0</v>
      </c>
      <c r="Q1085" s="495">
        <v>0</v>
      </c>
      <c r="R1085" s="495">
        <v>0</v>
      </c>
      <c r="S1085" s="495">
        <v>0</v>
      </c>
    </row>
    <row r="1086" spans="1:19" s="34" customFormat="1">
      <c r="A1086" s="494" t="s">
        <v>2092</v>
      </c>
      <c r="B1086" s="495">
        <v>11</v>
      </c>
      <c r="C1086" s="495">
        <v>95</v>
      </c>
      <c r="D1086" s="496">
        <v>8.6363636363636367</v>
      </c>
      <c r="E1086" s="495">
        <v>11</v>
      </c>
      <c r="F1086" s="495">
        <v>0</v>
      </c>
      <c r="G1086" s="495">
        <v>0</v>
      </c>
      <c r="H1086" s="495">
        <v>0</v>
      </c>
      <c r="I1086" s="495">
        <v>0</v>
      </c>
      <c r="J1086" s="495">
        <v>0</v>
      </c>
      <c r="K1086" s="495">
        <v>0</v>
      </c>
      <c r="L1086" s="495">
        <v>0</v>
      </c>
      <c r="M1086" s="495">
        <v>0</v>
      </c>
      <c r="N1086" s="495">
        <v>0</v>
      </c>
      <c r="O1086" s="495">
        <v>0</v>
      </c>
      <c r="P1086" s="495">
        <v>0</v>
      </c>
      <c r="Q1086" s="495">
        <v>0</v>
      </c>
      <c r="R1086" s="495">
        <v>0</v>
      </c>
      <c r="S1086" s="495">
        <v>0</v>
      </c>
    </row>
    <row r="1087" spans="1:19" s="34" customFormat="1">
      <c r="A1087" s="494" t="s">
        <v>2093</v>
      </c>
      <c r="B1087" s="495">
        <v>177</v>
      </c>
      <c r="C1087" s="495">
        <v>613</v>
      </c>
      <c r="D1087" s="496">
        <v>3.463276836158192</v>
      </c>
      <c r="E1087" s="495">
        <v>177</v>
      </c>
      <c r="F1087" s="495">
        <v>0</v>
      </c>
      <c r="G1087" s="495">
        <v>0</v>
      </c>
      <c r="H1087" s="495">
        <v>0</v>
      </c>
      <c r="I1087" s="495">
        <v>0</v>
      </c>
      <c r="J1087" s="495">
        <v>0</v>
      </c>
      <c r="K1087" s="495">
        <v>0</v>
      </c>
      <c r="L1087" s="495">
        <v>0</v>
      </c>
      <c r="M1087" s="495">
        <v>0</v>
      </c>
      <c r="N1087" s="495">
        <v>0</v>
      </c>
      <c r="O1087" s="495">
        <v>0</v>
      </c>
      <c r="P1087" s="495">
        <v>0</v>
      </c>
      <c r="Q1087" s="495">
        <v>0</v>
      </c>
      <c r="R1087" s="495">
        <v>0</v>
      </c>
      <c r="S1087" s="495">
        <v>0</v>
      </c>
    </row>
    <row r="1088" spans="1:19" s="34" customFormat="1">
      <c r="A1088" s="494" t="s">
        <v>2094</v>
      </c>
      <c r="B1088" s="495">
        <v>3347</v>
      </c>
      <c r="C1088" s="495">
        <v>11440</v>
      </c>
      <c r="D1088" s="496">
        <v>3.4179862563489691</v>
      </c>
      <c r="E1088" s="495">
        <v>3347</v>
      </c>
      <c r="F1088" s="495">
        <v>0</v>
      </c>
      <c r="G1088" s="495">
        <v>0</v>
      </c>
      <c r="H1088" s="495">
        <v>0</v>
      </c>
      <c r="I1088" s="495">
        <v>0</v>
      </c>
      <c r="J1088" s="495">
        <v>0</v>
      </c>
      <c r="K1088" s="495">
        <v>0</v>
      </c>
      <c r="L1088" s="495">
        <v>0</v>
      </c>
      <c r="M1088" s="495">
        <v>0</v>
      </c>
      <c r="N1088" s="495">
        <v>0</v>
      </c>
      <c r="O1088" s="495">
        <v>0</v>
      </c>
      <c r="P1088" s="495">
        <v>0</v>
      </c>
      <c r="Q1088" s="495">
        <v>0</v>
      </c>
      <c r="R1088" s="495">
        <v>0</v>
      </c>
      <c r="S1088" s="495">
        <v>0</v>
      </c>
    </row>
    <row r="1089" spans="1:19" s="34" customFormat="1">
      <c r="A1089" s="494" t="s">
        <v>2095</v>
      </c>
      <c r="B1089" s="495">
        <v>17</v>
      </c>
      <c r="C1089" s="495">
        <v>288</v>
      </c>
      <c r="D1089" s="496">
        <v>16.941176470588236</v>
      </c>
      <c r="E1089" s="495">
        <v>17</v>
      </c>
      <c r="F1089" s="495">
        <v>0</v>
      </c>
      <c r="G1089" s="495">
        <v>0</v>
      </c>
      <c r="H1089" s="495">
        <v>0</v>
      </c>
      <c r="I1089" s="495">
        <v>0</v>
      </c>
      <c r="J1089" s="495">
        <v>0</v>
      </c>
      <c r="K1089" s="495">
        <v>0</v>
      </c>
      <c r="L1089" s="495">
        <v>0</v>
      </c>
      <c r="M1089" s="495">
        <v>0</v>
      </c>
      <c r="N1089" s="495">
        <v>0</v>
      </c>
      <c r="O1089" s="495">
        <v>0</v>
      </c>
      <c r="P1089" s="495">
        <v>0</v>
      </c>
      <c r="Q1089" s="495">
        <v>0</v>
      </c>
      <c r="R1089" s="495">
        <v>0</v>
      </c>
      <c r="S1089" s="495">
        <v>0</v>
      </c>
    </row>
    <row r="1090" spans="1:19" s="34" customFormat="1">
      <c r="A1090" s="494" t="s">
        <v>2096</v>
      </c>
      <c r="B1090" s="495">
        <v>403</v>
      </c>
      <c r="C1090" s="495">
        <v>2032</v>
      </c>
      <c r="D1090" s="496">
        <v>5.0421836228287837</v>
      </c>
      <c r="E1090" s="495">
        <v>403</v>
      </c>
      <c r="F1090" s="495">
        <v>0</v>
      </c>
      <c r="G1090" s="495">
        <v>0</v>
      </c>
      <c r="H1090" s="495">
        <v>0</v>
      </c>
      <c r="I1090" s="495">
        <v>0</v>
      </c>
      <c r="J1090" s="495">
        <v>0</v>
      </c>
      <c r="K1090" s="495">
        <v>0</v>
      </c>
      <c r="L1090" s="495">
        <v>0</v>
      </c>
      <c r="M1090" s="495">
        <v>0</v>
      </c>
      <c r="N1090" s="495">
        <v>0</v>
      </c>
      <c r="O1090" s="495">
        <v>0</v>
      </c>
      <c r="P1090" s="495">
        <v>0</v>
      </c>
      <c r="Q1090" s="495">
        <v>0</v>
      </c>
      <c r="R1090" s="495">
        <v>0</v>
      </c>
      <c r="S1090" s="495">
        <v>0</v>
      </c>
    </row>
    <row r="1091" spans="1:19" s="34" customFormat="1">
      <c r="A1091" s="494" t="s">
        <v>2097</v>
      </c>
      <c r="B1091" s="495">
        <v>540</v>
      </c>
      <c r="C1091" s="495">
        <v>2280</v>
      </c>
      <c r="D1091" s="496">
        <v>4.2222222222222223</v>
      </c>
      <c r="E1091" s="495">
        <v>540</v>
      </c>
      <c r="F1091" s="495">
        <v>0</v>
      </c>
      <c r="G1091" s="495">
        <v>0</v>
      </c>
      <c r="H1091" s="495">
        <v>0</v>
      </c>
      <c r="I1091" s="495">
        <v>0</v>
      </c>
      <c r="J1091" s="495">
        <v>0</v>
      </c>
      <c r="K1091" s="495">
        <v>0</v>
      </c>
      <c r="L1091" s="495">
        <v>0</v>
      </c>
      <c r="M1091" s="495">
        <v>0</v>
      </c>
      <c r="N1091" s="495">
        <v>0</v>
      </c>
      <c r="O1091" s="495">
        <v>0</v>
      </c>
      <c r="P1091" s="495">
        <v>0</v>
      </c>
      <c r="Q1091" s="495">
        <v>0</v>
      </c>
      <c r="R1091" s="495">
        <v>0</v>
      </c>
      <c r="S1091" s="495">
        <v>0</v>
      </c>
    </row>
    <row r="1092" spans="1:19" s="34" customFormat="1">
      <c r="A1092" s="494" t="s">
        <v>2098</v>
      </c>
      <c r="B1092" s="495">
        <v>7</v>
      </c>
      <c r="C1092" s="495">
        <v>43</v>
      </c>
      <c r="D1092" s="496">
        <v>6.1428571428571432</v>
      </c>
      <c r="E1092" s="495">
        <v>7</v>
      </c>
      <c r="F1092" s="495">
        <v>0</v>
      </c>
      <c r="G1092" s="495">
        <v>0</v>
      </c>
      <c r="H1092" s="495">
        <v>0</v>
      </c>
      <c r="I1092" s="495">
        <v>0</v>
      </c>
      <c r="J1092" s="495">
        <v>0</v>
      </c>
      <c r="K1092" s="495">
        <v>0</v>
      </c>
      <c r="L1092" s="495">
        <v>0</v>
      </c>
      <c r="M1092" s="495">
        <v>0</v>
      </c>
      <c r="N1092" s="495">
        <v>0</v>
      </c>
      <c r="O1092" s="495">
        <v>0</v>
      </c>
      <c r="P1092" s="495">
        <v>0</v>
      </c>
      <c r="Q1092" s="495">
        <v>0</v>
      </c>
      <c r="R1092" s="495">
        <v>0</v>
      </c>
      <c r="S1092" s="495">
        <v>0</v>
      </c>
    </row>
    <row r="1093" spans="1:19" s="34" customFormat="1">
      <c r="A1093" s="494" t="s">
        <v>2099</v>
      </c>
      <c r="B1093" s="495">
        <v>15</v>
      </c>
      <c r="C1093" s="495">
        <v>55</v>
      </c>
      <c r="D1093" s="496">
        <v>3.6666666666666665</v>
      </c>
      <c r="E1093" s="495">
        <v>15</v>
      </c>
      <c r="F1093" s="495">
        <v>0</v>
      </c>
      <c r="G1093" s="495">
        <v>0</v>
      </c>
      <c r="H1093" s="495">
        <v>0</v>
      </c>
      <c r="I1093" s="495">
        <v>0</v>
      </c>
      <c r="J1093" s="495">
        <v>0</v>
      </c>
      <c r="K1093" s="495">
        <v>0</v>
      </c>
      <c r="L1093" s="495">
        <v>0</v>
      </c>
      <c r="M1093" s="495">
        <v>0</v>
      </c>
      <c r="N1093" s="495">
        <v>0</v>
      </c>
      <c r="O1093" s="495">
        <v>0</v>
      </c>
      <c r="P1093" s="495">
        <v>0</v>
      </c>
      <c r="Q1093" s="495">
        <v>0</v>
      </c>
      <c r="R1093" s="495">
        <v>0</v>
      </c>
      <c r="S1093" s="495">
        <v>0</v>
      </c>
    </row>
    <row r="1094" spans="1:19" s="34" customFormat="1">
      <c r="A1094" s="494" t="s">
        <v>2100</v>
      </c>
      <c r="B1094" s="495">
        <v>183</v>
      </c>
      <c r="C1094" s="495">
        <v>1683</v>
      </c>
      <c r="D1094" s="496">
        <v>9.1967213114754092</v>
      </c>
      <c r="E1094" s="495">
        <v>183</v>
      </c>
      <c r="F1094" s="495">
        <v>0</v>
      </c>
      <c r="G1094" s="495">
        <v>0</v>
      </c>
      <c r="H1094" s="495">
        <v>0</v>
      </c>
      <c r="I1094" s="495">
        <v>0</v>
      </c>
      <c r="J1094" s="495">
        <v>0</v>
      </c>
      <c r="K1094" s="495">
        <v>0</v>
      </c>
      <c r="L1094" s="495">
        <v>0</v>
      </c>
      <c r="M1094" s="495">
        <v>0</v>
      </c>
      <c r="N1094" s="495">
        <v>0</v>
      </c>
      <c r="O1094" s="495">
        <v>0</v>
      </c>
      <c r="P1094" s="495">
        <v>0</v>
      </c>
      <c r="Q1094" s="495">
        <v>0</v>
      </c>
      <c r="R1094" s="495">
        <v>0</v>
      </c>
      <c r="S1094" s="495">
        <v>0</v>
      </c>
    </row>
    <row r="1095" spans="1:19" s="34" customFormat="1">
      <c r="A1095" s="494" t="s">
        <v>2101</v>
      </c>
      <c r="B1095" s="495">
        <v>34</v>
      </c>
      <c r="C1095" s="495">
        <v>346</v>
      </c>
      <c r="D1095" s="496">
        <v>10.176470588235293</v>
      </c>
      <c r="E1095" s="495">
        <v>34</v>
      </c>
      <c r="F1095" s="495">
        <v>0</v>
      </c>
      <c r="G1095" s="495">
        <v>0</v>
      </c>
      <c r="H1095" s="495">
        <v>0</v>
      </c>
      <c r="I1095" s="495">
        <v>0</v>
      </c>
      <c r="J1095" s="495">
        <v>0</v>
      </c>
      <c r="K1095" s="495">
        <v>0</v>
      </c>
      <c r="L1095" s="495">
        <v>0</v>
      </c>
      <c r="M1095" s="495">
        <v>0</v>
      </c>
      <c r="N1095" s="495">
        <v>0</v>
      </c>
      <c r="O1095" s="495">
        <v>0</v>
      </c>
      <c r="P1095" s="495">
        <v>0</v>
      </c>
      <c r="Q1095" s="495">
        <v>0</v>
      </c>
      <c r="R1095" s="495">
        <v>0</v>
      </c>
      <c r="S1095" s="495">
        <v>0</v>
      </c>
    </row>
    <row r="1096" spans="1:19" s="34" customFormat="1">
      <c r="A1096" s="494" t="s">
        <v>2102</v>
      </c>
      <c r="B1096" s="495">
        <v>226</v>
      </c>
      <c r="C1096" s="495">
        <v>3486</v>
      </c>
      <c r="D1096" s="496">
        <v>15.424778761061948</v>
      </c>
      <c r="E1096" s="495">
        <v>226</v>
      </c>
      <c r="F1096" s="495">
        <v>0</v>
      </c>
      <c r="G1096" s="495">
        <v>0</v>
      </c>
      <c r="H1096" s="495">
        <v>0</v>
      </c>
      <c r="I1096" s="495">
        <v>0</v>
      </c>
      <c r="J1096" s="495">
        <v>0</v>
      </c>
      <c r="K1096" s="495">
        <v>0</v>
      </c>
      <c r="L1096" s="495">
        <v>0</v>
      </c>
      <c r="M1096" s="495">
        <v>0</v>
      </c>
      <c r="N1096" s="495">
        <v>0</v>
      </c>
      <c r="O1096" s="495">
        <v>0</v>
      </c>
      <c r="P1096" s="495">
        <v>0</v>
      </c>
      <c r="Q1096" s="495">
        <v>0</v>
      </c>
      <c r="R1096" s="495">
        <v>0</v>
      </c>
      <c r="S1096" s="495">
        <v>0</v>
      </c>
    </row>
    <row r="1097" spans="1:19" s="34" customFormat="1">
      <c r="A1097" s="494" t="s">
        <v>2103</v>
      </c>
      <c r="B1097" s="495">
        <v>42</v>
      </c>
      <c r="C1097" s="495">
        <v>394</v>
      </c>
      <c r="D1097" s="496">
        <v>9.3809523809523814</v>
      </c>
      <c r="E1097" s="495">
        <v>42</v>
      </c>
      <c r="F1097" s="495">
        <v>0</v>
      </c>
      <c r="G1097" s="495">
        <v>0</v>
      </c>
      <c r="H1097" s="495">
        <v>0</v>
      </c>
      <c r="I1097" s="495">
        <v>0</v>
      </c>
      <c r="J1097" s="495">
        <v>0</v>
      </c>
      <c r="K1097" s="495">
        <v>0</v>
      </c>
      <c r="L1097" s="495">
        <v>0</v>
      </c>
      <c r="M1097" s="495">
        <v>0</v>
      </c>
      <c r="N1097" s="495">
        <v>0</v>
      </c>
      <c r="O1097" s="495">
        <v>0</v>
      </c>
      <c r="P1097" s="495">
        <v>0</v>
      </c>
      <c r="Q1097" s="495">
        <v>0</v>
      </c>
      <c r="R1097" s="495">
        <v>0</v>
      </c>
      <c r="S1097" s="495">
        <v>0</v>
      </c>
    </row>
    <row r="1098" spans="1:19" s="34" customFormat="1">
      <c r="A1098" s="494" t="s">
        <v>2104</v>
      </c>
      <c r="B1098" s="495">
        <v>52</v>
      </c>
      <c r="C1098" s="495">
        <v>300</v>
      </c>
      <c r="D1098" s="496">
        <v>5.7692307692307692</v>
      </c>
      <c r="E1098" s="495">
        <v>52</v>
      </c>
      <c r="F1098" s="495">
        <v>0</v>
      </c>
      <c r="G1098" s="495">
        <v>0</v>
      </c>
      <c r="H1098" s="495">
        <v>0</v>
      </c>
      <c r="I1098" s="495">
        <v>0</v>
      </c>
      <c r="J1098" s="495">
        <v>0</v>
      </c>
      <c r="K1098" s="495">
        <v>0</v>
      </c>
      <c r="L1098" s="495">
        <v>0</v>
      </c>
      <c r="M1098" s="495">
        <v>0</v>
      </c>
      <c r="N1098" s="495">
        <v>0</v>
      </c>
      <c r="O1098" s="495">
        <v>0</v>
      </c>
      <c r="P1098" s="495">
        <v>0</v>
      </c>
      <c r="Q1098" s="495">
        <v>0</v>
      </c>
      <c r="R1098" s="495">
        <v>0</v>
      </c>
      <c r="S1098" s="495">
        <v>0</v>
      </c>
    </row>
    <row r="1099" spans="1:19" s="34" customFormat="1">
      <c r="A1099" s="494" t="s">
        <v>2105</v>
      </c>
      <c r="B1099" s="495">
        <v>27</v>
      </c>
      <c r="C1099" s="495">
        <v>126</v>
      </c>
      <c r="D1099" s="496">
        <v>4.666666666666667</v>
      </c>
      <c r="E1099" s="495">
        <v>27</v>
      </c>
      <c r="F1099" s="495">
        <v>0</v>
      </c>
      <c r="G1099" s="495">
        <v>0</v>
      </c>
      <c r="H1099" s="495">
        <v>0</v>
      </c>
      <c r="I1099" s="495">
        <v>0</v>
      </c>
      <c r="J1099" s="495">
        <v>0</v>
      </c>
      <c r="K1099" s="495">
        <v>0</v>
      </c>
      <c r="L1099" s="495">
        <v>0</v>
      </c>
      <c r="M1099" s="495">
        <v>0</v>
      </c>
      <c r="N1099" s="495">
        <v>0</v>
      </c>
      <c r="O1099" s="495">
        <v>0</v>
      </c>
      <c r="P1099" s="495">
        <v>0</v>
      </c>
      <c r="Q1099" s="495">
        <v>0</v>
      </c>
      <c r="R1099" s="495">
        <v>0</v>
      </c>
      <c r="S1099" s="495">
        <v>0</v>
      </c>
    </row>
    <row r="1100" spans="1:19" s="34" customFormat="1">
      <c r="A1100" s="494" t="s">
        <v>2106</v>
      </c>
      <c r="B1100" s="495">
        <v>14</v>
      </c>
      <c r="C1100" s="495">
        <v>99</v>
      </c>
      <c r="D1100" s="496">
        <v>7.0714285714285712</v>
      </c>
      <c r="E1100" s="495">
        <v>14</v>
      </c>
      <c r="F1100" s="495">
        <v>0</v>
      </c>
      <c r="G1100" s="495">
        <v>0</v>
      </c>
      <c r="H1100" s="495">
        <v>0</v>
      </c>
      <c r="I1100" s="495">
        <v>0</v>
      </c>
      <c r="J1100" s="495">
        <v>0</v>
      </c>
      <c r="K1100" s="495">
        <v>0</v>
      </c>
      <c r="L1100" s="495">
        <v>0</v>
      </c>
      <c r="M1100" s="495">
        <v>0</v>
      </c>
      <c r="N1100" s="495">
        <v>0</v>
      </c>
      <c r="O1100" s="495">
        <v>0</v>
      </c>
      <c r="P1100" s="495">
        <v>0</v>
      </c>
      <c r="Q1100" s="495">
        <v>0</v>
      </c>
      <c r="R1100" s="495">
        <v>0</v>
      </c>
      <c r="S1100" s="495">
        <v>0</v>
      </c>
    </row>
    <row r="1101" spans="1:19" s="34" customFormat="1">
      <c r="A1101" s="494" t="s">
        <v>2107</v>
      </c>
      <c r="B1101" s="495">
        <v>45</v>
      </c>
      <c r="C1101" s="495">
        <v>390</v>
      </c>
      <c r="D1101" s="496">
        <v>8.6666666666666661</v>
      </c>
      <c r="E1101" s="495">
        <v>45</v>
      </c>
      <c r="F1101" s="495">
        <v>0</v>
      </c>
      <c r="G1101" s="495">
        <v>0</v>
      </c>
      <c r="H1101" s="495">
        <v>0</v>
      </c>
      <c r="I1101" s="495">
        <v>0</v>
      </c>
      <c r="J1101" s="495">
        <v>0</v>
      </c>
      <c r="K1101" s="495">
        <v>0</v>
      </c>
      <c r="L1101" s="495">
        <v>0</v>
      </c>
      <c r="M1101" s="495">
        <v>0</v>
      </c>
      <c r="N1101" s="495">
        <v>0</v>
      </c>
      <c r="O1101" s="495">
        <v>0</v>
      </c>
      <c r="P1101" s="495">
        <v>0</v>
      </c>
      <c r="Q1101" s="495">
        <v>0</v>
      </c>
      <c r="R1101" s="495">
        <v>0</v>
      </c>
      <c r="S1101" s="495">
        <v>0</v>
      </c>
    </row>
    <row r="1102" spans="1:19" s="34" customFormat="1">
      <c r="A1102" s="494" t="s">
        <v>2108</v>
      </c>
      <c r="B1102" s="495">
        <v>124</v>
      </c>
      <c r="C1102" s="495">
        <v>1268</v>
      </c>
      <c r="D1102" s="496">
        <v>10.225806451612904</v>
      </c>
      <c r="E1102" s="495">
        <v>124</v>
      </c>
      <c r="F1102" s="495">
        <v>0</v>
      </c>
      <c r="G1102" s="495">
        <v>0</v>
      </c>
      <c r="H1102" s="495">
        <v>0</v>
      </c>
      <c r="I1102" s="495">
        <v>0</v>
      </c>
      <c r="J1102" s="495">
        <v>0</v>
      </c>
      <c r="K1102" s="495">
        <v>0</v>
      </c>
      <c r="L1102" s="495">
        <v>0</v>
      </c>
      <c r="M1102" s="495">
        <v>0</v>
      </c>
      <c r="N1102" s="495">
        <v>0</v>
      </c>
      <c r="O1102" s="495">
        <v>0</v>
      </c>
      <c r="P1102" s="495">
        <v>0</v>
      </c>
      <c r="Q1102" s="495">
        <v>0</v>
      </c>
      <c r="R1102" s="495">
        <v>0</v>
      </c>
      <c r="S1102" s="495">
        <v>0</v>
      </c>
    </row>
    <row r="1103" spans="1:19" s="34" customFormat="1">
      <c r="A1103" s="494" t="s">
        <v>2109</v>
      </c>
      <c r="B1103" s="495">
        <v>280</v>
      </c>
      <c r="C1103" s="495">
        <v>1193</v>
      </c>
      <c r="D1103" s="496">
        <v>4.2607142857142861</v>
      </c>
      <c r="E1103" s="495">
        <v>280</v>
      </c>
      <c r="F1103" s="495">
        <v>0</v>
      </c>
      <c r="G1103" s="495">
        <v>0</v>
      </c>
      <c r="H1103" s="495">
        <v>0</v>
      </c>
      <c r="I1103" s="495">
        <v>0</v>
      </c>
      <c r="J1103" s="495">
        <v>0</v>
      </c>
      <c r="K1103" s="495">
        <v>0</v>
      </c>
      <c r="L1103" s="495">
        <v>0</v>
      </c>
      <c r="M1103" s="495">
        <v>0</v>
      </c>
      <c r="N1103" s="495">
        <v>0</v>
      </c>
      <c r="O1103" s="495">
        <v>0</v>
      </c>
      <c r="P1103" s="495">
        <v>0</v>
      </c>
      <c r="Q1103" s="495">
        <v>0</v>
      </c>
      <c r="R1103" s="495">
        <v>0</v>
      </c>
      <c r="S1103" s="495">
        <v>0</v>
      </c>
    </row>
    <row r="1104" spans="1:19" s="34" customFormat="1">
      <c r="A1104" s="494" t="s">
        <v>2110</v>
      </c>
      <c r="B1104" s="495">
        <v>9</v>
      </c>
      <c r="C1104" s="495">
        <v>110</v>
      </c>
      <c r="D1104" s="496">
        <v>12.222222222222221</v>
      </c>
      <c r="E1104" s="495">
        <v>9</v>
      </c>
      <c r="F1104" s="495">
        <v>0</v>
      </c>
      <c r="G1104" s="495">
        <v>0</v>
      </c>
      <c r="H1104" s="495">
        <v>0</v>
      </c>
      <c r="I1104" s="495">
        <v>0</v>
      </c>
      <c r="J1104" s="495">
        <v>0</v>
      </c>
      <c r="K1104" s="495">
        <v>0</v>
      </c>
      <c r="L1104" s="495">
        <v>0</v>
      </c>
      <c r="M1104" s="495">
        <v>0</v>
      </c>
      <c r="N1104" s="495">
        <v>0</v>
      </c>
      <c r="O1104" s="495">
        <v>0</v>
      </c>
      <c r="P1104" s="495">
        <v>0</v>
      </c>
      <c r="Q1104" s="495">
        <v>0</v>
      </c>
      <c r="R1104" s="495">
        <v>0</v>
      </c>
      <c r="S1104" s="495">
        <v>0</v>
      </c>
    </row>
    <row r="1105" spans="1:19" s="34" customFormat="1">
      <c r="A1105" s="494" t="s">
        <v>2111</v>
      </c>
      <c r="B1105" s="495">
        <v>31</v>
      </c>
      <c r="C1105" s="495">
        <v>62</v>
      </c>
      <c r="D1105" s="496">
        <v>2</v>
      </c>
      <c r="E1105" s="495">
        <v>4</v>
      </c>
      <c r="F1105" s="495">
        <v>0</v>
      </c>
      <c r="G1105" s="495">
        <v>0</v>
      </c>
      <c r="H1105" s="495">
        <v>0</v>
      </c>
      <c r="I1105" s="495">
        <v>7</v>
      </c>
      <c r="J1105" s="495">
        <v>2</v>
      </c>
      <c r="K1105" s="495">
        <v>13</v>
      </c>
      <c r="L1105" s="495">
        <v>3</v>
      </c>
      <c r="M1105" s="495">
        <v>1</v>
      </c>
      <c r="N1105" s="495">
        <v>1</v>
      </c>
      <c r="O1105" s="495">
        <v>0</v>
      </c>
      <c r="P1105" s="495">
        <v>0</v>
      </c>
      <c r="Q1105" s="495">
        <v>0</v>
      </c>
      <c r="R1105" s="495">
        <v>0</v>
      </c>
      <c r="S1105" s="495">
        <v>0</v>
      </c>
    </row>
    <row r="1106" spans="1:19" s="34" customFormat="1">
      <c r="A1106" s="494" t="s">
        <v>2112</v>
      </c>
      <c r="B1106" s="495">
        <v>380</v>
      </c>
      <c r="C1106" s="495">
        <v>1564</v>
      </c>
      <c r="D1106" s="496">
        <v>4.1157894736842104</v>
      </c>
      <c r="E1106" s="495">
        <v>380</v>
      </c>
      <c r="F1106" s="495">
        <v>0</v>
      </c>
      <c r="G1106" s="495">
        <v>0</v>
      </c>
      <c r="H1106" s="495">
        <v>0</v>
      </c>
      <c r="I1106" s="495">
        <v>0</v>
      </c>
      <c r="J1106" s="495">
        <v>0</v>
      </c>
      <c r="K1106" s="495">
        <v>0</v>
      </c>
      <c r="L1106" s="495">
        <v>0</v>
      </c>
      <c r="M1106" s="495">
        <v>0</v>
      </c>
      <c r="N1106" s="495">
        <v>0</v>
      </c>
      <c r="O1106" s="495">
        <v>0</v>
      </c>
      <c r="P1106" s="495">
        <v>0</v>
      </c>
      <c r="Q1106" s="495">
        <v>0</v>
      </c>
      <c r="R1106" s="495">
        <v>0</v>
      </c>
      <c r="S1106" s="495">
        <v>0</v>
      </c>
    </row>
    <row r="1107" spans="1:19" s="34" customFormat="1">
      <c r="A1107" s="492" t="s">
        <v>228</v>
      </c>
      <c r="B1107" s="491">
        <v>5833</v>
      </c>
      <c r="C1107" s="491">
        <v>38126</v>
      </c>
      <c r="D1107" s="493">
        <v>6.5362592148122749</v>
      </c>
      <c r="E1107" s="491">
        <v>1695</v>
      </c>
      <c r="F1107" s="491">
        <v>1141</v>
      </c>
      <c r="G1107" s="491">
        <v>627</v>
      </c>
      <c r="H1107" s="491">
        <v>461</v>
      </c>
      <c r="I1107" s="491">
        <v>300</v>
      </c>
      <c r="J1107" s="491">
        <v>236</v>
      </c>
      <c r="K1107" s="491">
        <v>247</v>
      </c>
      <c r="L1107" s="491">
        <v>236</v>
      </c>
      <c r="M1107" s="491">
        <v>195</v>
      </c>
      <c r="N1107" s="491">
        <v>141</v>
      </c>
      <c r="O1107" s="491">
        <v>116</v>
      </c>
      <c r="P1107" s="491">
        <v>116</v>
      </c>
      <c r="Q1107" s="491">
        <v>102</v>
      </c>
      <c r="R1107" s="491">
        <v>66</v>
      </c>
      <c r="S1107" s="491">
        <v>154</v>
      </c>
    </row>
    <row r="1108" spans="1:19" s="34" customFormat="1">
      <c r="A1108" s="494" t="s">
        <v>2113</v>
      </c>
      <c r="B1108" s="495">
        <v>3</v>
      </c>
      <c r="C1108" s="495">
        <v>30</v>
      </c>
      <c r="D1108" s="496">
        <v>10</v>
      </c>
      <c r="E1108" s="495">
        <v>3</v>
      </c>
      <c r="F1108" s="495">
        <v>0</v>
      </c>
      <c r="G1108" s="495">
        <v>0</v>
      </c>
      <c r="H1108" s="495">
        <v>0</v>
      </c>
      <c r="I1108" s="495">
        <v>0</v>
      </c>
      <c r="J1108" s="495">
        <v>0</v>
      </c>
      <c r="K1108" s="495">
        <v>0</v>
      </c>
      <c r="L1108" s="495">
        <v>0</v>
      </c>
      <c r="M1108" s="495">
        <v>0</v>
      </c>
      <c r="N1108" s="495">
        <v>0</v>
      </c>
      <c r="O1108" s="495">
        <v>0</v>
      </c>
      <c r="P1108" s="495">
        <v>0</v>
      </c>
      <c r="Q1108" s="495">
        <v>0</v>
      </c>
      <c r="R1108" s="495">
        <v>0</v>
      </c>
      <c r="S1108" s="495">
        <v>0</v>
      </c>
    </row>
    <row r="1109" spans="1:19" s="34" customFormat="1">
      <c r="A1109" s="494" t="s">
        <v>2114</v>
      </c>
      <c r="B1109" s="495">
        <v>12</v>
      </c>
      <c r="C1109" s="495">
        <v>92</v>
      </c>
      <c r="D1109" s="496">
        <v>7.666666666666667</v>
      </c>
      <c r="E1109" s="495">
        <v>9</v>
      </c>
      <c r="F1109" s="495">
        <v>1</v>
      </c>
      <c r="G1109" s="495">
        <v>1</v>
      </c>
      <c r="H1109" s="495">
        <v>0</v>
      </c>
      <c r="I1109" s="495">
        <v>1</v>
      </c>
      <c r="J1109" s="495">
        <v>0</v>
      </c>
      <c r="K1109" s="495">
        <v>0</v>
      </c>
      <c r="L1109" s="495">
        <v>0</v>
      </c>
      <c r="M1109" s="495">
        <v>0</v>
      </c>
      <c r="N1109" s="495">
        <v>0</v>
      </c>
      <c r="O1109" s="495">
        <v>0</v>
      </c>
      <c r="P1109" s="495">
        <v>0</v>
      </c>
      <c r="Q1109" s="495">
        <v>0</v>
      </c>
      <c r="R1109" s="495">
        <v>0</v>
      </c>
      <c r="S1109" s="495">
        <v>0</v>
      </c>
    </row>
    <row r="1110" spans="1:19" s="34" customFormat="1">
      <c r="A1110" s="494" t="s">
        <v>2115</v>
      </c>
      <c r="B1110" s="495">
        <v>65</v>
      </c>
      <c r="C1110" s="495">
        <v>641</v>
      </c>
      <c r="D1110" s="496">
        <v>9.861538461538462</v>
      </c>
      <c r="E1110" s="495">
        <v>52</v>
      </c>
      <c r="F1110" s="495">
        <v>11</v>
      </c>
      <c r="G1110" s="495">
        <v>0</v>
      </c>
      <c r="H1110" s="495">
        <v>2</v>
      </c>
      <c r="I1110" s="495">
        <v>0</v>
      </c>
      <c r="J1110" s="495">
        <v>0</v>
      </c>
      <c r="K1110" s="495">
        <v>0</v>
      </c>
      <c r="L1110" s="495">
        <v>0</v>
      </c>
      <c r="M1110" s="495">
        <v>0</v>
      </c>
      <c r="N1110" s="495">
        <v>0</v>
      </c>
      <c r="O1110" s="495">
        <v>0</v>
      </c>
      <c r="P1110" s="495">
        <v>0</v>
      </c>
      <c r="Q1110" s="495">
        <v>0</v>
      </c>
      <c r="R1110" s="495">
        <v>0</v>
      </c>
      <c r="S1110" s="495">
        <v>0</v>
      </c>
    </row>
    <row r="1111" spans="1:19" s="34" customFormat="1">
      <c r="A1111" s="494" t="s">
        <v>2116</v>
      </c>
      <c r="B1111" s="495">
        <v>110</v>
      </c>
      <c r="C1111" s="495">
        <v>1752</v>
      </c>
      <c r="D1111" s="496">
        <v>15.927272727272728</v>
      </c>
      <c r="E1111" s="495">
        <v>82</v>
      </c>
      <c r="F1111" s="495">
        <v>16</v>
      </c>
      <c r="G1111" s="495">
        <v>6</v>
      </c>
      <c r="H1111" s="495">
        <v>2</v>
      </c>
      <c r="I1111" s="495">
        <v>0</v>
      </c>
      <c r="J1111" s="495">
        <v>0</v>
      </c>
      <c r="K1111" s="495">
        <v>1</v>
      </c>
      <c r="L1111" s="495">
        <v>0</v>
      </c>
      <c r="M1111" s="495">
        <v>0</v>
      </c>
      <c r="N1111" s="495">
        <v>0</v>
      </c>
      <c r="O1111" s="495">
        <v>0</v>
      </c>
      <c r="P1111" s="495">
        <v>0</v>
      </c>
      <c r="Q1111" s="495">
        <v>1</v>
      </c>
      <c r="R1111" s="495">
        <v>0</v>
      </c>
      <c r="S1111" s="495">
        <v>2</v>
      </c>
    </row>
    <row r="1112" spans="1:19" s="34" customFormat="1">
      <c r="A1112" s="494" t="s">
        <v>2117</v>
      </c>
      <c r="B1112" s="495">
        <v>49</v>
      </c>
      <c r="C1112" s="495">
        <v>787</v>
      </c>
      <c r="D1112" s="496">
        <v>16.061224489795919</v>
      </c>
      <c r="E1112" s="495">
        <v>35</v>
      </c>
      <c r="F1112" s="495">
        <v>6</v>
      </c>
      <c r="G1112" s="495">
        <v>2</v>
      </c>
      <c r="H1112" s="495">
        <v>0</v>
      </c>
      <c r="I1112" s="495">
        <v>0</v>
      </c>
      <c r="J1112" s="495">
        <v>2</v>
      </c>
      <c r="K1112" s="495">
        <v>2</v>
      </c>
      <c r="L1112" s="495">
        <v>1</v>
      </c>
      <c r="M1112" s="495">
        <v>0</v>
      </c>
      <c r="N1112" s="495">
        <v>0</v>
      </c>
      <c r="O1112" s="495">
        <v>0</v>
      </c>
      <c r="P1112" s="495">
        <v>0</v>
      </c>
      <c r="Q1112" s="495">
        <v>1</v>
      </c>
      <c r="R1112" s="495">
        <v>0</v>
      </c>
      <c r="S1112" s="495">
        <v>0</v>
      </c>
    </row>
    <row r="1113" spans="1:19" s="34" customFormat="1">
      <c r="A1113" s="494" t="s">
        <v>2118</v>
      </c>
      <c r="B1113" s="495">
        <v>76</v>
      </c>
      <c r="C1113" s="495">
        <v>899</v>
      </c>
      <c r="D1113" s="496">
        <v>11.828947368421053</v>
      </c>
      <c r="E1113" s="495">
        <v>59</v>
      </c>
      <c r="F1113" s="495">
        <v>3</v>
      </c>
      <c r="G1113" s="495">
        <v>4</v>
      </c>
      <c r="H1113" s="495">
        <v>9</v>
      </c>
      <c r="I1113" s="495">
        <v>1</v>
      </c>
      <c r="J1113" s="495">
        <v>0</v>
      </c>
      <c r="K1113" s="495">
        <v>0</v>
      </c>
      <c r="L1113" s="495">
        <v>0</v>
      </c>
      <c r="M1113" s="495">
        <v>0</v>
      </c>
      <c r="N1113" s="495">
        <v>0</v>
      </c>
      <c r="O1113" s="495">
        <v>0</v>
      </c>
      <c r="P1113" s="495">
        <v>0</v>
      </c>
      <c r="Q1113" s="495">
        <v>0</v>
      </c>
      <c r="R1113" s="495">
        <v>0</v>
      </c>
      <c r="S1113" s="495">
        <v>0</v>
      </c>
    </row>
    <row r="1114" spans="1:19" s="34" customFormat="1">
      <c r="A1114" s="494" t="s">
        <v>2119</v>
      </c>
      <c r="B1114" s="495">
        <v>20</v>
      </c>
      <c r="C1114" s="495">
        <v>103</v>
      </c>
      <c r="D1114" s="496">
        <v>5.15</v>
      </c>
      <c r="E1114" s="495">
        <v>8</v>
      </c>
      <c r="F1114" s="495">
        <v>5</v>
      </c>
      <c r="G1114" s="495">
        <v>0</v>
      </c>
      <c r="H1114" s="495">
        <v>1</v>
      </c>
      <c r="I1114" s="495">
        <v>0</v>
      </c>
      <c r="J1114" s="495">
        <v>1</v>
      </c>
      <c r="K1114" s="495">
        <v>0</v>
      </c>
      <c r="L1114" s="495">
        <v>0</v>
      </c>
      <c r="M1114" s="495">
        <v>0</v>
      </c>
      <c r="N1114" s="495">
        <v>0</v>
      </c>
      <c r="O1114" s="495">
        <v>2</v>
      </c>
      <c r="P1114" s="495">
        <v>0</v>
      </c>
      <c r="Q1114" s="495">
        <v>0</v>
      </c>
      <c r="R1114" s="495">
        <v>0</v>
      </c>
      <c r="S1114" s="495">
        <v>3</v>
      </c>
    </row>
    <row r="1115" spans="1:19" s="34" customFormat="1">
      <c r="A1115" s="494" t="s">
        <v>2120</v>
      </c>
      <c r="B1115" s="495">
        <v>13</v>
      </c>
      <c r="C1115" s="495">
        <v>726</v>
      </c>
      <c r="D1115" s="496">
        <v>55.846153846153847</v>
      </c>
      <c r="E1115" s="495">
        <v>3</v>
      </c>
      <c r="F1115" s="495">
        <v>0</v>
      </c>
      <c r="G1115" s="495">
        <v>1</v>
      </c>
      <c r="H1115" s="495">
        <v>2</v>
      </c>
      <c r="I1115" s="495">
        <v>0</v>
      </c>
      <c r="J1115" s="495">
        <v>1</v>
      </c>
      <c r="K1115" s="495">
        <v>0</v>
      </c>
      <c r="L1115" s="495">
        <v>1</v>
      </c>
      <c r="M1115" s="495">
        <v>0</v>
      </c>
      <c r="N1115" s="495">
        <v>1</v>
      </c>
      <c r="O1115" s="495">
        <v>0</v>
      </c>
      <c r="P1115" s="495">
        <v>2</v>
      </c>
      <c r="Q1115" s="495">
        <v>1</v>
      </c>
      <c r="R1115" s="495">
        <v>1</v>
      </c>
      <c r="S1115" s="495">
        <v>0</v>
      </c>
    </row>
    <row r="1116" spans="1:19" s="34" customFormat="1">
      <c r="A1116" s="494" t="s">
        <v>2121</v>
      </c>
      <c r="B1116" s="495">
        <v>36</v>
      </c>
      <c r="C1116" s="495">
        <v>58</v>
      </c>
      <c r="D1116" s="496">
        <v>1.6111111111111112</v>
      </c>
      <c r="E1116" s="495">
        <v>3</v>
      </c>
      <c r="F1116" s="495">
        <v>7</v>
      </c>
      <c r="G1116" s="495">
        <v>10</v>
      </c>
      <c r="H1116" s="495">
        <v>0</v>
      </c>
      <c r="I1116" s="495">
        <v>2</v>
      </c>
      <c r="J1116" s="495">
        <v>0</v>
      </c>
      <c r="K1116" s="495">
        <v>0</v>
      </c>
      <c r="L1116" s="495">
        <v>1</v>
      </c>
      <c r="M1116" s="495">
        <v>0</v>
      </c>
      <c r="N1116" s="495">
        <v>0</v>
      </c>
      <c r="O1116" s="495">
        <v>1</v>
      </c>
      <c r="P1116" s="495">
        <v>4</v>
      </c>
      <c r="Q1116" s="495">
        <v>5</v>
      </c>
      <c r="R1116" s="495">
        <v>3</v>
      </c>
      <c r="S1116" s="495">
        <v>0</v>
      </c>
    </row>
    <row r="1117" spans="1:19" s="34" customFormat="1">
      <c r="A1117" s="494" t="s">
        <v>2122</v>
      </c>
      <c r="B1117" s="495">
        <v>4</v>
      </c>
      <c r="C1117" s="495">
        <v>17</v>
      </c>
      <c r="D1117" s="496">
        <v>4.25</v>
      </c>
      <c r="E1117" s="495">
        <v>1</v>
      </c>
      <c r="F1117" s="495">
        <v>1</v>
      </c>
      <c r="G1117" s="495">
        <v>0</v>
      </c>
      <c r="H1117" s="495">
        <v>0</v>
      </c>
      <c r="I1117" s="495">
        <v>0</v>
      </c>
      <c r="J1117" s="495">
        <v>0</v>
      </c>
      <c r="K1117" s="495">
        <v>0</v>
      </c>
      <c r="L1117" s="495">
        <v>0</v>
      </c>
      <c r="M1117" s="495">
        <v>0</v>
      </c>
      <c r="N1117" s="495">
        <v>0</v>
      </c>
      <c r="O1117" s="495">
        <v>0</v>
      </c>
      <c r="P1117" s="495">
        <v>0</v>
      </c>
      <c r="Q1117" s="495">
        <v>0</v>
      </c>
      <c r="R1117" s="495">
        <v>0</v>
      </c>
      <c r="S1117" s="495">
        <v>2</v>
      </c>
    </row>
    <row r="1118" spans="1:19" s="34" customFormat="1">
      <c r="A1118" s="494" t="s">
        <v>2123</v>
      </c>
      <c r="B1118" s="495">
        <v>41</v>
      </c>
      <c r="C1118" s="495">
        <v>54</v>
      </c>
      <c r="D1118" s="496">
        <v>1.3170731707317074</v>
      </c>
      <c r="E1118" s="495">
        <v>6</v>
      </c>
      <c r="F1118" s="495">
        <v>16</v>
      </c>
      <c r="G1118" s="495">
        <v>12</v>
      </c>
      <c r="H1118" s="495">
        <v>5</v>
      </c>
      <c r="I1118" s="495">
        <v>0</v>
      </c>
      <c r="J1118" s="495">
        <v>0</v>
      </c>
      <c r="K1118" s="495">
        <v>0</v>
      </c>
      <c r="L1118" s="495">
        <v>0</v>
      </c>
      <c r="M1118" s="495">
        <v>0</v>
      </c>
      <c r="N1118" s="495">
        <v>0</v>
      </c>
      <c r="O1118" s="495">
        <v>1</v>
      </c>
      <c r="P1118" s="495">
        <v>0</v>
      </c>
      <c r="Q1118" s="495">
        <v>0</v>
      </c>
      <c r="R1118" s="495">
        <v>1</v>
      </c>
      <c r="S1118" s="495">
        <v>0</v>
      </c>
    </row>
    <row r="1119" spans="1:19" s="34" customFormat="1">
      <c r="A1119" s="494" t="s">
        <v>2124</v>
      </c>
      <c r="B1119" s="495">
        <v>1</v>
      </c>
      <c r="C1119" s="495">
        <v>1</v>
      </c>
      <c r="D1119" s="496">
        <v>1</v>
      </c>
      <c r="E1119" s="495">
        <v>0</v>
      </c>
      <c r="F1119" s="495">
        <v>0</v>
      </c>
      <c r="G1119" s="495">
        <v>0</v>
      </c>
      <c r="H1119" s="495">
        <v>0</v>
      </c>
      <c r="I1119" s="495">
        <v>0</v>
      </c>
      <c r="J1119" s="495">
        <v>0</v>
      </c>
      <c r="K1119" s="495">
        <v>0</v>
      </c>
      <c r="L1119" s="495">
        <v>0</v>
      </c>
      <c r="M1119" s="495">
        <v>1</v>
      </c>
      <c r="N1119" s="495">
        <v>0</v>
      </c>
      <c r="O1119" s="495">
        <v>0</v>
      </c>
      <c r="P1119" s="495">
        <v>0</v>
      </c>
      <c r="Q1119" s="495">
        <v>0</v>
      </c>
      <c r="R1119" s="495">
        <v>0</v>
      </c>
      <c r="S1119" s="495">
        <v>0</v>
      </c>
    </row>
    <row r="1120" spans="1:19" s="34" customFormat="1">
      <c r="A1120" s="494" t="s">
        <v>2125</v>
      </c>
      <c r="B1120" s="495">
        <v>34</v>
      </c>
      <c r="C1120" s="495">
        <v>52</v>
      </c>
      <c r="D1120" s="496">
        <v>1.5294117647058822</v>
      </c>
      <c r="E1120" s="495">
        <v>16</v>
      </c>
      <c r="F1120" s="495">
        <v>16</v>
      </c>
      <c r="G1120" s="495">
        <v>1</v>
      </c>
      <c r="H1120" s="495">
        <v>1</v>
      </c>
      <c r="I1120" s="495">
        <v>0</v>
      </c>
      <c r="J1120" s="495">
        <v>0</v>
      </c>
      <c r="K1120" s="495">
        <v>0</v>
      </c>
      <c r="L1120" s="495">
        <v>0</v>
      </c>
      <c r="M1120" s="495">
        <v>0</v>
      </c>
      <c r="N1120" s="495">
        <v>0</v>
      </c>
      <c r="O1120" s="495">
        <v>0</v>
      </c>
      <c r="P1120" s="495">
        <v>0</v>
      </c>
      <c r="Q1120" s="495">
        <v>0</v>
      </c>
      <c r="R1120" s="495">
        <v>0</v>
      </c>
      <c r="S1120" s="495">
        <v>0</v>
      </c>
    </row>
    <row r="1121" spans="1:19" s="34" customFormat="1">
      <c r="A1121" s="494" t="s">
        <v>2126</v>
      </c>
      <c r="B1121" s="495">
        <v>6</v>
      </c>
      <c r="C1121" s="495">
        <v>23</v>
      </c>
      <c r="D1121" s="496">
        <v>3.8333333333333335</v>
      </c>
      <c r="E1121" s="495">
        <v>4</v>
      </c>
      <c r="F1121" s="495">
        <v>0</v>
      </c>
      <c r="G1121" s="495">
        <v>0</v>
      </c>
      <c r="H1121" s="495">
        <v>1</v>
      </c>
      <c r="I1121" s="495">
        <v>0</v>
      </c>
      <c r="J1121" s="495">
        <v>0</v>
      </c>
      <c r="K1121" s="495">
        <v>1</v>
      </c>
      <c r="L1121" s="495">
        <v>0</v>
      </c>
      <c r="M1121" s="495">
        <v>0</v>
      </c>
      <c r="N1121" s="495">
        <v>0</v>
      </c>
      <c r="O1121" s="495">
        <v>0</v>
      </c>
      <c r="P1121" s="495">
        <v>0</v>
      </c>
      <c r="Q1121" s="495">
        <v>0</v>
      </c>
      <c r="R1121" s="495">
        <v>0</v>
      </c>
      <c r="S1121" s="495">
        <v>0</v>
      </c>
    </row>
    <row r="1122" spans="1:19" s="34" customFormat="1">
      <c r="A1122" s="494" t="s">
        <v>2127</v>
      </c>
      <c r="B1122" s="495">
        <v>135</v>
      </c>
      <c r="C1122" s="495">
        <v>343</v>
      </c>
      <c r="D1122" s="496">
        <v>2.5407407407407407</v>
      </c>
      <c r="E1122" s="495">
        <v>18</v>
      </c>
      <c r="F1122" s="495">
        <v>12</v>
      </c>
      <c r="G1122" s="495">
        <v>32</v>
      </c>
      <c r="H1122" s="495">
        <v>38</v>
      </c>
      <c r="I1122" s="495">
        <v>15</v>
      </c>
      <c r="J1122" s="495">
        <v>2</v>
      </c>
      <c r="K1122" s="495">
        <v>4</v>
      </c>
      <c r="L1122" s="495">
        <v>6</v>
      </c>
      <c r="M1122" s="495">
        <v>1</v>
      </c>
      <c r="N1122" s="495">
        <v>2</v>
      </c>
      <c r="O1122" s="495">
        <v>1</v>
      </c>
      <c r="P1122" s="495">
        <v>3</v>
      </c>
      <c r="Q1122" s="495">
        <v>1</v>
      </c>
      <c r="R1122" s="495">
        <v>0</v>
      </c>
      <c r="S1122" s="495">
        <v>0</v>
      </c>
    </row>
    <row r="1123" spans="1:19" s="34" customFormat="1">
      <c r="A1123" s="494" t="s">
        <v>2128</v>
      </c>
      <c r="B1123" s="495">
        <v>100</v>
      </c>
      <c r="C1123" s="495">
        <v>268</v>
      </c>
      <c r="D1123" s="496">
        <v>2.68</v>
      </c>
      <c r="E1123" s="495">
        <v>13</v>
      </c>
      <c r="F1123" s="495">
        <v>25</v>
      </c>
      <c r="G1123" s="495">
        <v>19</v>
      </c>
      <c r="H1123" s="495">
        <v>18</v>
      </c>
      <c r="I1123" s="495">
        <v>2</v>
      </c>
      <c r="J1123" s="495">
        <v>4</v>
      </c>
      <c r="K1123" s="495">
        <v>7</v>
      </c>
      <c r="L1123" s="495">
        <v>1</v>
      </c>
      <c r="M1123" s="495">
        <v>4</v>
      </c>
      <c r="N1123" s="495">
        <v>1</v>
      </c>
      <c r="O1123" s="495">
        <v>2</v>
      </c>
      <c r="P1123" s="495">
        <v>1</v>
      </c>
      <c r="Q1123" s="495">
        <v>2</v>
      </c>
      <c r="R1123" s="495">
        <v>0</v>
      </c>
      <c r="S1123" s="495">
        <v>1</v>
      </c>
    </row>
    <row r="1124" spans="1:19" s="34" customFormat="1">
      <c r="A1124" s="494" t="s">
        <v>2129</v>
      </c>
      <c r="B1124" s="495">
        <v>126</v>
      </c>
      <c r="C1124" s="495">
        <v>1196</v>
      </c>
      <c r="D1124" s="496">
        <v>9.4920634920634921</v>
      </c>
      <c r="E1124" s="495">
        <v>68</v>
      </c>
      <c r="F1124" s="495">
        <v>20</v>
      </c>
      <c r="G1124" s="495">
        <v>19</v>
      </c>
      <c r="H1124" s="495">
        <v>4</v>
      </c>
      <c r="I1124" s="495">
        <v>4</v>
      </c>
      <c r="J1124" s="495">
        <v>7</v>
      </c>
      <c r="K1124" s="495">
        <v>1</v>
      </c>
      <c r="L1124" s="495">
        <v>0</v>
      </c>
      <c r="M1124" s="495">
        <v>0</v>
      </c>
      <c r="N1124" s="495">
        <v>1</v>
      </c>
      <c r="O1124" s="495">
        <v>1</v>
      </c>
      <c r="P1124" s="495">
        <v>0</v>
      </c>
      <c r="Q1124" s="495">
        <v>0</v>
      </c>
      <c r="R1124" s="495">
        <v>0</v>
      </c>
      <c r="S1124" s="495">
        <v>1</v>
      </c>
    </row>
    <row r="1125" spans="1:19" s="34" customFormat="1">
      <c r="A1125" s="494" t="s">
        <v>2130</v>
      </c>
      <c r="B1125" s="495">
        <v>501</v>
      </c>
      <c r="C1125" s="495">
        <v>4689</v>
      </c>
      <c r="D1125" s="496">
        <v>9.3592814371257482</v>
      </c>
      <c r="E1125" s="495">
        <v>154</v>
      </c>
      <c r="F1125" s="495">
        <v>103</v>
      </c>
      <c r="G1125" s="495">
        <v>61</v>
      </c>
      <c r="H1125" s="495">
        <v>35</v>
      </c>
      <c r="I1125" s="495">
        <v>24</v>
      </c>
      <c r="J1125" s="495">
        <v>16</v>
      </c>
      <c r="K1125" s="495">
        <v>8</v>
      </c>
      <c r="L1125" s="495">
        <v>13</v>
      </c>
      <c r="M1125" s="495">
        <v>11</v>
      </c>
      <c r="N1125" s="495">
        <v>3</v>
      </c>
      <c r="O1125" s="495">
        <v>13</v>
      </c>
      <c r="P1125" s="495">
        <v>11</v>
      </c>
      <c r="Q1125" s="495">
        <v>14</v>
      </c>
      <c r="R1125" s="495">
        <v>10</v>
      </c>
      <c r="S1125" s="495">
        <v>25</v>
      </c>
    </row>
    <row r="1126" spans="1:19" s="34" customFormat="1">
      <c r="A1126" s="494" t="s">
        <v>2131</v>
      </c>
      <c r="B1126" s="495">
        <v>80</v>
      </c>
      <c r="C1126" s="495">
        <v>906</v>
      </c>
      <c r="D1126" s="496">
        <v>11.324999999999999</v>
      </c>
      <c r="E1126" s="495">
        <v>24</v>
      </c>
      <c r="F1126" s="495">
        <v>15</v>
      </c>
      <c r="G1126" s="495">
        <v>20</v>
      </c>
      <c r="H1126" s="495">
        <v>9</v>
      </c>
      <c r="I1126" s="495">
        <v>6</v>
      </c>
      <c r="J1126" s="495">
        <v>1</v>
      </c>
      <c r="K1126" s="495">
        <v>2</v>
      </c>
      <c r="L1126" s="495">
        <v>0</v>
      </c>
      <c r="M1126" s="495">
        <v>1</v>
      </c>
      <c r="N1126" s="495">
        <v>1</v>
      </c>
      <c r="O1126" s="495">
        <v>0</v>
      </c>
      <c r="P1126" s="495">
        <v>0</v>
      </c>
      <c r="Q1126" s="495">
        <v>0</v>
      </c>
      <c r="R1126" s="495">
        <v>0</v>
      </c>
      <c r="S1126" s="495">
        <v>1</v>
      </c>
    </row>
    <row r="1127" spans="1:19" s="34" customFormat="1">
      <c r="A1127" s="494" t="s">
        <v>2132</v>
      </c>
      <c r="B1127" s="495">
        <v>20</v>
      </c>
      <c r="C1127" s="495">
        <v>266</v>
      </c>
      <c r="D1127" s="496">
        <v>13.3</v>
      </c>
      <c r="E1127" s="495">
        <v>9</v>
      </c>
      <c r="F1127" s="495">
        <v>4</v>
      </c>
      <c r="G1127" s="495">
        <v>0</v>
      </c>
      <c r="H1127" s="495">
        <v>2</v>
      </c>
      <c r="I1127" s="495">
        <v>1</v>
      </c>
      <c r="J1127" s="495">
        <v>0</v>
      </c>
      <c r="K1127" s="495">
        <v>0</v>
      </c>
      <c r="L1127" s="495">
        <v>0</v>
      </c>
      <c r="M1127" s="495">
        <v>0</v>
      </c>
      <c r="N1127" s="495">
        <v>1</v>
      </c>
      <c r="O1127" s="495">
        <v>0</v>
      </c>
      <c r="P1127" s="495">
        <v>2</v>
      </c>
      <c r="Q1127" s="495">
        <v>1</v>
      </c>
      <c r="R1127" s="495">
        <v>0</v>
      </c>
      <c r="S1127" s="495">
        <v>0</v>
      </c>
    </row>
    <row r="1128" spans="1:19" s="34" customFormat="1">
      <c r="A1128" s="494" t="s">
        <v>2133</v>
      </c>
      <c r="B1128" s="495">
        <v>96</v>
      </c>
      <c r="C1128" s="495">
        <v>922</v>
      </c>
      <c r="D1128" s="496">
        <v>9.6041666666666661</v>
      </c>
      <c r="E1128" s="495">
        <v>69</v>
      </c>
      <c r="F1128" s="495">
        <v>6</v>
      </c>
      <c r="G1128" s="495">
        <v>2</v>
      </c>
      <c r="H1128" s="495">
        <v>4</v>
      </c>
      <c r="I1128" s="495">
        <v>5</v>
      </c>
      <c r="J1128" s="495">
        <v>3</v>
      </c>
      <c r="K1128" s="495">
        <v>1</v>
      </c>
      <c r="L1128" s="495">
        <v>0</v>
      </c>
      <c r="M1128" s="495">
        <v>0</v>
      </c>
      <c r="N1128" s="495">
        <v>0</v>
      </c>
      <c r="O1128" s="495">
        <v>1</v>
      </c>
      <c r="P1128" s="495">
        <v>0</v>
      </c>
      <c r="Q1128" s="495">
        <v>0</v>
      </c>
      <c r="R1128" s="495">
        <v>1</v>
      </c>
      <c r="S1128" s="495">
        <v>4</v>
      </c>
    </row>
    <row r="1129" spans="1:19" s="34" customFormat="1">
      <c r="A1129" s="494" t="s">
        <v>2134</v>
      </c>
      <c r="B1129" s="495">
        <v>349</v>
      </c>
      <c r="C1129" s="495">
        <v>3217</v>
      </c>
      <c r="D1129" s="496">
        <v>9.2177650429799431</v>
      </c>
      <c r="E1129" s="495">
        <v>115</v>
      </c>
      <c r="F1129" s="495">
        <v>116</v>
      </c>
      <c r="G1129" s="495">
        <v>39</v>
      </c>
      <c r="H1129" s="495">
        <v>23</v>
      </c>
      <c r="I1129" s="495">
        <v>20</v>
      </c>
      <c r="J1129" s="495">
        <v>5</v>
      </c>
      <c r="K1129" s="495">
        <v>11</v>
      </c>
      <c r="L1129" s="495">
        <v>1</v>
      </c>
      <c r="M1129" s="495">
        <v>2</v>
      </c>
      <c r="N1129" s="495">
        <v>1</v>
      </c>
      <c r="O1129" s="495">
        <v>3</v>
      </c>
      <c r="P1129" s="495">
        <v>3</v>
      </c>
      <c r="Q1129" s="495">
        <v>2</v>
      </c>
      <c r="R1129" s="495">
        <v>3</v>
      </c>
      <c r="S1129" s="495">
        <v>5</v>
      </c>
    </row>
    <row r="1130" spans="1:19" s="34" customFormat="1">
      <c r="A1130" s="494" t="s">
        <v>2135</v>
      </c>
      <c r="B1130" s="495">
        <v>18</v>
      </c>
      <c r="C1130" s="495">
        <v>188</v>
      </c>
      <c r="D1130" s="496">
        <v>10.444444444444445</v>
      </c>
      <c r="E1130" s="495">
        <v>12</v>
      </c>
      <c r="F1130" s="495">
        <v>3</v>
      </c>
      <c r="G1130" s="495">
        <v>3</v>
      </c>
      <c r="H1130" s="495">
        <v>0</v>
      </c>
      <c r="I1130" s="495">
        <v>0</v>
      </c>
      <c r="J1130" s="495">
        <v>0</v>
      </c>
      <c r="K1130" s="495">
        <v>0</v>
      </c>
      <c r="L1130" s="495">
        <v>0</v>
      </c>
      <c r="M1130" s="495">
        <v>0</v>
      </c>
      <c r="N1130" s="495">
        <v>0</v>
      </c>
      <c r="O1130" s="495">
        <v>0</v>
      </c>
      <c r="P1130" s="495">
        <v>0</v>
      </c>
      <c r="Q1130" s="495">
        <v>0</v>
      </c>
      <c r="R1130" s="495">
        <v>0</v>
      </c>
      <c r="S1130" s="495">
        <v>0</v>
      </c>
    </row>
    <row r="1131" spans="1:19" s="34" customFormat="1">
      <c r="A1131" s="494" t="s">
        <v>2136</v>
      </c>
      <c r="B1131" s="495">
        <v>60</v>
      </c>
      <c r="C1131" s="495">
        <v>256</v>
      </c>
      <c r="D1131" s="496">
        <v>4.2666666666666666</v>
      </c>
      <c r="E1131" s="495">
        <v>1</v>
      </c>
      <c r="F1131" s="495">
        <v>2</v>
      </c>
      <c r="G1131" s="495">
        <v>9</v>
      </c>
      <c r="H1131" s="495">
        <v>13</v>
      </c>
      <c r="I1131" s="495">
        <v>3</v>
      </c>
      <c r="J1131" s="495">
        <v>4</v>
      </c>
      <c r="K1131" s="495">
        <v>9</v>
      </c>
      <c r="L1131" s="495">
        <v>6</v>
      </c>
      <c r="M1131" s="495">
        <v>4</v>
      </c>
      <c r="N1131" s="495">
        <v>0</v>
      </c>
      <c r="O1131" s="495">
        <v>3</v>
      </c>
      <c r="P1131" s="495">
        <v>1</v>
      </c>
      <c r="Q1131" s="495">
        <v>2</v>
      </c>
      <c r="R1131" s="495">
        <v>0</v>
      </c>
      <c r="S1131" s="495">
        <v>3</v>
      </c>
    </row>
    <row r="1132" spans="1:19" s="34" customFormat="1">
      <c r="A1132" s="494" t="s">
        <v>2137</v>
      </c>
      <c r="B1132" s="495">
        <v>193</v>
      </c>
      <c r="C1132" s="495">
        <v>1066</v>
      </c>
      <c r="D1132" s="496">
        <v>5.5233160621761659</v>
      </c>
      <c r="E1132" s="495">
        <v>1</v>
      </c>
      <c r="F1132" s="495">
        <v>2</v>
      </c>
      <c r="G1132" s="495">
        <v>10</v>
      </c>
      <c r="H1132" s="495">
        <v>18</v>
      </c>
      <c r="I1132" s="495">
        <v>17</v>
      </c>
      <c r="J1132" s="495">
        <v>17</v>
      </c>
      <c r="K1132" s="495">
        <v>18</v>
      </c>
      <c r="L1132" s="495">
        <v>19</v>
      </c>
      <c r="M1132" s="495">
        <v>20</v>
      </c>
      <c r="N1132" s="495">
        <v>13</v>
      </c>
      <c r="O1132" s="495">
        <v>7</v>
      </c>
      <c r="P1132" s="495">
        <v>19</v>
      </c>
      <c r="Q1132" s="495">
        <v>11</v>
      </c>
      <c r="R1132" s="495">
        <v>4</v>
      </c>
      <c r="S1132" s="495">
        <v>17</v>
      </c>
    </row>
    <row r="1133" spans="1:19" s="34" customFormat="1">
      <c r="A1133" s="494" t="s">
        <v>2138</v>
      </c>
      <c r="B1133" s="495">
        <v>28</v>
      </c>
      <c r="C1133" s="495">
        <v>359</v>
      </c>
      <c r="D1133" s="496">
        <v>12.821428571428571</v>
      </c>
      <c r="E1133" s="495">
        <v>11</v>
      </c>
      <c r="F1133" s="495">
        <v>2</v>
      </c>
      <c r="G1133" s="495">
        <v>7</v>
      </c>
      <c r="H1133" s="495">
        <v>1</v>
      </c>
      <c r="I1133" s="495">
        <v>4</v>
      </c>
      <c r="J1133" s="495">
        <v>0</v>
      </c>
      <c r="K1133" s="495">
        <v>0</v>
      </c>
      <c r="L1133" s="495">
        <v>1</v>
      </c>
      <c r="M1133" s="495">
        <v>0</v>
      </c>
      <c r="N1133" s="495">
        <v>1</v>
      </c>
      <c r="O1133" s="495">
        <v>0</v>
      </c>
      <c r="P1133" s="495">
        <v>0</v>
      </c>
      <c r="Q1133" s="495">
        <v>0</v>
      </c>
      <c r="R1133" s="495">
        <v>0</v>
      </c>
      <c r="S1133" s="495">
        <v>1</v>
      </c>
    </row>
    <row r="1134" spans="1:19" s="34" customFormat="1">
      <c r="A1134" s="494" t="s">
        <v>2139</v>
      </c>
      <c r="B1134" s="495">
        <v>24</v>
      </c>
      <c r="C1134" s="495">
        <v>196</v>
      </c>
      <c r="D1134" s="496">
        <v>8.1666666666666661</v>
      </c>
      <c r="E1134" s="495">
        <v>17</v>
      </c>
      <c r="F1134" s="495">
        <v>2</v>
      </c>
      <c r="G1134" s="495">
        <v>3</v>
      </c>
      <c r="H1134" s="495">
        <v>0</v>
      </c>
      <c r="I1134" s="495">
        <v>0</v>
      </c>
      <c r="J1134" s="495">
        <v>0</v>
      </c>
      <c r="K1134" s="495">
        <v>0</v>
      </c>
      <c r="L1134" s="495">
        <v>1</v>
      </c>
      <c r="M1134" s="495">
        <v>0</v>
      </c>
      <c r="N1134" s="495">
        <v>0</v>
      </c>
      <c r="O1134" s="495">
        <v>0</v>
      </c>
      <c r="P1134" s="495">
        <v>0</v>
      </c>
      <c r="Q1134" s="495">
        <v>0</v>
      </c>
      <c r="R1134" s="495">
        <v>1</v>
      </c>
      <c r="S1134" s="495">
        <v>0</v>
      </c>
    </row>
    <row r="1135" spans="1:19" s="34" customFormat="1">
      <c r="A1135" s="494" t="s">
        <v>2140</v>
      </c>
      <c r="B1135" s="495">
        <v>12</v>
      </c>
      <c r="C1135" s="495">
        <v>73</v>
      </c>
      <c r="D1135" s="496">
        <v>6.083333333333333</v>
      </c>
      <c r="E1135" s="495">
        <v>3</v>
      </c>
      <c r="F1135" s="495">
        <v>5</v>
      </c>
      <c r="G1135" s="495">
        <v>3</v>
      </c>
      <c r="H1135" s="495">
        <v>0</v>
      </c>
      <c r="I1135" s="495">
        <v>0</v>
      </c>
      <c r="J1135" s="495">
        <v>0</v>
      </c>
      <c r="K1135" s="495">
        <v>0</v>
      </c>
      <c r="L1135" s="495">
        <v>0</v>
      </c>
      <c r="M1135" s="495">
        <v>0</v>
      </c>
      <c r="N1135" s="495">
        <v>0</v>
      </c>
      <c r="O1135" s="495">
        <v>0</v>
      </c>
      <c r="P1135" s="495">
        <v>1</v>
      </c>
      <c r="Q1135" s="495">
        <v>0</v>
      </c>
      <c r="R1135" s="495">
        <v>0</v>
      </c>
      <c r="S1135" s="495">
        <v>0</v>
      </c>
    </row>
    <row r="1136" spans="1:19" s="34" customFormat="1">
      <c r="A1136" s="494" t="s">
        <v>2141</v>
      </c>
      <c r="B1136" s="495">
        <v>44</v>
      </c>
      <c r="C1136" s="495">
        <v>1164</v>
      </c>
      <c r="D1136" s="496">
        <v>26.454545454545453</v>
      </c>
      <c r="E1136" s="495">
        <v>25</v>
      </c>
      <c r="F1136" s="495">
        <v>9</v>
      </c>
      <c r="G1136" s="495">
        <v>2</v>
      </c>
      <c r="H1136" s="495">
        <v>0</v>
      </c>
      <c r="I1136" s="495">
        <v>1</v>
      </c>
      <c r="J1136" s="495">
        <v>1</v>
      </c>
      <c r="K1136" s="495">
        <v>1</v>
      </c>
      <c r="L1136" s="495">
        <v>0</v>
      </c>
      <c r="M1136" s="495">
        <v>2</v>
      </c>
      <c r="N1136" s="495">
        <v>0</v>
      </c>
      <c r="O1136" s="495">
        <v>0</v>
      </c>
      <c r="P1136" s="495">
        <v>0</v>
      </c>
      <c r="Q1136" s="495">
        <v>0</v>
      </c>
      <c r="R1136" s="495">
        <v>2</v>
      </c>
      <c r="S1136" s="495">
        <v>1</v>
      </c>
    </row>
    <row r="1137" spans="1:19" s="34" customFormat="1">
      <c r="A1137" s="494" t="s">
        <v>2142</v>
      </c>
      <c r="B1137" s="495">
        <v>1</v>
      </c>
      <c r="C1137" s="495">
        <v>1</v>
      </c>
      <c r="D1137" s="496">
        <v>1</v>
      </c>
      <c r="E1137" s="495">
        <v>1</v>
      </c>
      <c r="F1137" s="495">
        <v>0</v>
      </c>
      <c r="G1137" s="495">
        <v>0</v>
      </c>
      <c r="H1137" s="495">
        <v>0</v>
      </c>
      <c r="I1137" s="495">
        <v>0</v>
      </c>
      <c r="J1137" s="495">
        <v>0</v>
      </c>
      <c r="K1137" s="495">
        <v>0</v>
      </c>
      <c r="L1137" s="495">
        <v>0</v>
      </c>
      <c r="M1137" s="495">
        <v>0</v>
      </c>
      <c r="N1137" s="495">
        <v>0</v>
      </c>
      <c r="O1137" s="495">
        <v>0</v>
      </c>
      <c r="P1137" s="495">
        <v>0</v>
      </c>
      <c r="Q1137" s="495">
        <v>0</v>
      </c>
      <c r="R1137" s="495">
        <v>0</v>
      </c>
      <c r="S1137" s="495">
        <v>0</v>
      </c>
    </row>
    <row r="1138" spans="1:19" s="34" customFormat="1">
      <c r="A1138" s="494" t="s">
        <v>2143</v>
      </c>
      <c r="B1138" s="495">
        <v>160</v>
      </c>
      <c r="C1138" s="495">
        <v>409</v>
      </c>
      <c r="D1138" s="496">
        <v>2.5562499999999999</v>
      </c>
      <c r="E1138" s="495">
        <v>26</v>
      </c>
      <c r="F1138" s="495">
        <v>79</v>
      </c>
      <c r="G1138" s="495">
        <v>25</v>
      </c>
      <c r="H1138" s="495">
        <v>13</v>
      </c>
      <c r="I1138" s="495">
        <v>7</v>
      </c>
      <c r="J1138" s="495">
        <v>1</v>
      </c>
      <c r="K1138" s="495">
        <v>1</v>
      </c>
      <c r="L1138" s="495">
        <v>4</v>
      </c>
      <c r="M1138" s="495">
        <v>2</v>
      </c>
      <c r="N1138" s="495">
        <v>0</v>
      </c>
      <c r="O1138" s="495">
        <v>0</v>
      </c>
      <c r="P1138" s="495">
        <v>0</v>
      </c>
      <c r="Q1138" s="495">
        <v>1</v>
      </c>
      <c r="R1138" s="495">
        <v>1</v>
      </c>
      <c r="S1138" s="495">
        <v>0</v>
      </c>
    </row>
    <row r="1139" spans="1:19" s="34" customFormat="1">
      <c r="A1139" s="494" t="s">
        <v>2144</v>
      </c>
      <c r="B1139" s="495">
        <v>107</v>
      </c>
      <c r="C1139" s="495">
        <v>240</v>
      </c>
      <c r="D1139" s="496">
        <v>2.2429906542056073</v>
      </c>
      <c r="E1139" s="495">
        <v>57</v>
      </c>
      <c r="F1139" s="495">
        <v>24</v>
      </c>
      <c r="G1139" s="495">
        <v>15</v>
      </c>
      <c r="H1139" s="495">
        <v>2</v>
      </c>
      <c r="I1139" s="495">
        <v>3</v>
      </c>
      <c r="J1139" s="495">
        <v>4</v>
      </c>
      <c r="K1139" s="495">
        <v>0</v>
      </c>
      <c r="L1139" s="495">
        <v>0</v>
      </c>
      <c r="M1139" s="495">
        <v>0</v>
      </c>
      <c r="N1139" s="495">
        <v>0</v>
      </c>
      <c r="O1139" s="495">
        <v>1</v>
      </c>
      <c r="P1139" s="495">
        <v>0</v>
      </c>
      <c r="Q1139" s="495">
        <v>0</v>
      </c>
      <c r="R1139" s="495">
        <v>0</v>
      </c>
      <c r="S1139" s="495">
        <v>1</v>
      </c>
    </row>
    <row r="1140" spans="1:19" s="34" customFormat="1">
      <c r="A1140" s="494" t="s">
        <v>2145</v>
      </c>
      <c r="B1140" s="495">
        <v>164</v>
      </c>
      <c r="C1140" s="495">
        <v>409</v>
      </c>
      <c r="D1140" s="496">
        <v>2.4939024390243905</v>
      </c>
      <c r="E1140" s="495">
        <v>77</v>
      </c>
      <c r="F1140" s="495">
        <v>45</v>
      </c>
      <c r="G1140" s="495">
        <v>19</v>
      </c>
      <c r="H1140" s="495">
        <v>6</v>
      </c>
      <c r="I1140" s="495">
        <v>10</v>
      </c>
      <c r="J1140" s="495">
        <v>5</v>
      </c>
      <c r="K1140" s="495">
        <v>0</v>
      </c>
      <c r="L1140" s="495">
        <v>2</v>
      </c>
      <c r="M1140" s="495">
        <v>0</v>
      </c>
      <c r="N1140" s="495">
        <v>0</v>
      </c>
      <c r="O1140" s="495">
        <v>0</v>
      </c>
      <c r="P1140" s="495">
        <v>0</v>
      </c>
      <c r="Q1140" s="495">
        <v>0</v>
      </c>
      <c r="R1140" s="495">
        <v>0</v>
      </c>
      <c r="S1140" s="495">
        <v>0</v>
      </c>
    </row>
    <row r="1141" spans="1:19" s="34" customFormat="1">
      <c r="A1141" s="494" t="s">
        <v>2146</v>
      </c>
      <c r="B1141" s="495">
        <v>163</v>
      </c>
      <c r="C1141" s="495">
        <v>295</v>
      </c>
      <c r="D1141" s="496">
        <v>1.8098159509202454</v>
      </c>
      <c r="E1141" s="495">
        <v>12</v>
      </c>
      <c r="F1141" s="495">
        <v>72</v>
      </c>
      <c r="G1141" s="495">
        <v>49</v>
      </c>
      <c r="H1141" s="495">
        <v>18</v>
      </c>
      <c r="I1141" s="495">
        <v>1</v>
      </c>
      <c r="J1141" s="495">
        <v>1</v>
      </c>
      <c r="K1141" s="495">
        <v>2</v>
      </c>
      <c r="L1141" s="495">
        <v>3</v>
      </c>
      <c r="M1141" s="495">
        <v>0</v>
      </c>
      <c r="N1141" s="495">
        <v>2</v>
      </c>
      <c r="O1141" s="495">
        <v>0</v>
      </c>
      <c r="P1141" s="495">
        <v>1</v>
      </c>
      <c r="Q1141" s="495">
        <v>0</v>
      </c>
      <c r="R1141" s="495">
        <v>1</v>
      </c>
      <c r="S1141" s="495">
        <v>1</v>
      </c>
    </row>
    <row r="1142" spans="1:19" s="34" customFormat="1">
      <c r="A1142" s="494" t="s">
        <v>2147</v>
      </c>
      <c r="B1142" s="495">
        <v>73</v>
      </c>
      <c r="C1142" s="495">
        <v>1041</v>
      </c>
      <c r="D1142" s="496">
        <v>14.260273972602739</v>
      </c>
      <c r="E1142" s="495">
        <v>40</v>
      </c>
      <c r="F1142" s="495">
        <v>23</v>
      </c>
      <c r="G1142" s="495">
        <v>4</v>
      </c>
      <c r="H1142" s="495">
        <v>1</v>
      </c>
      <c r="I1142" s="495">
        <v>1</v>
      </c>
      <c r="J1142" s="495">
        <v>0</v>
      </c>
      <c r="K1142" s="495">
        <v>1</v>
      </c>
      <c r="L1142" s="495">
        <v>1</v>
      </c>
      <c r="M1142" s="495">
        <v>0</v>
      </c>
      <c r="N1142" s="495">
        <v>0</v>
      </c>
      <c r="O1142" s="495">
        <v>0</v>
      </c>
      <c r="P1142" s="495">
        <v>1</v>
      </c>
      <c r="Q1142" s="495">
        <v>1</v>
      </c>
      <c r="R1142" s="495">
        <v>0</v>
      </c>
      <c r="S1142" s="495">
        <v>0</v>
      </c>
    </row>
    <row r="1143" spans="1:19" s="34" customFormat="1">
      <c r="A1143" s="494" t="s">
        <v>2148</v>
      </c>
      <c r="B1143" s="495">
        <v>73</v>
      </c>
      <c r="C1143" s="495">
        <v>334</v>
      </c>
      <c r="D1143" s="496">
        <v>4.5753424657534243</v>
      </c>
      <c r="E1143" s="495">
        <v>39</v>
      </c>
      <c r="F1143" s="495">
        <v>0</v>
      </c>
      <c r="G1143" s="495">
        <v>0</v>
      </c>
      <c r="H1143" s="495">
        <v>1</v>
      </c>
      <c r="I1143" s="495">
        <v>0</v>
      </c>
      <c r="J1143" s="495">
        <v>1</v>
      </c>
      <c r="K1143" s="495">
        <v>3</v>
      </c>
      <c r="L1143" s="495">
        <v>4</v>
      </c>
      <c r="M1143" s="495">
        <v>2</v>
      </c>
      <c r="N1143" s="495">
        <v>8</v>
      </c>
      <c r="O1143" s="495">
        <v>3</v>
      </c>
      <c r="P1143" s="495">
        <v>3</v>
      </c>
      <c r="Q1143" s="495">
        <v>4</v>
      </c>
      <c r="R1143" s="495">
        <v>2</v>
      </c>
      <c r="S1143" s="495">
        <v>3</v>
      </c>
    </row>
    <row r="1144" spans="1:19" s="34" customFormat="1">
      <c r="A1144" s="494" t="s">
        <v>2149</v>
      </c>
      <c r="B1144" s="495">
        <v>31</v>
      </c>
      <c r="C1144" s="495">
        <v>609</v>
      </c>
      <c r="D1144" s="496">
        <v>19.64516129032258</v>
      </c>
      <c r="E1144" s="495">
        <v>29</v>
      </c>
      <c r="F1144" s="495">
        <v>1</v>
      </c>
      <c r="G1144" s="495">
        <v>0</v>
      </c>
      <c r="H1144" s="495">
        <v>0</v>
      </c>
      <c r="I1144" s="495">
        <v>0</v>
      </c>
      <c r="J1144" s="495">
        <v>0</v>
      </c>
      <c r="K1144" s="495">
        <v>0</v>
      </c>
      <c r="L1144" s="495">
        <v>0</v>
      </c>
      <c r="M1144" s="495">
        <v>1</v>
      </c>
      <c r="N1144" s="495">
        <v>0</v>
      </c>
      <c r="O1144" s="495">
        <v>0</v>
      </c>
      <c r="P1144" s="495">
        <v>0</v>
      </c>
      <c r="Q1144" s="495">
        <v>0</v>
      </c>
      <c r="R1144" s="495">
        <v>0</v>
      </c>
      <c r="S1144" s="495">
        <v>0</v>
      </c>
    </row>
    <row r="1145" spans="1:19" s="34" customFormat="1">
      <c r="A1145" s="494" t="s">
        <v>2150</v>
      </c>
      <c r="B1145" s="495">
        <v>107</v>
      </c>
      <c r="C1145" s="495">
        <v>923</v>
      </c>
      <c r="D1145" s="496">
        <v>8.6261682242990663</v>
      </c>
      <c r="E1145" s="495">
        <v>67</v>
      </c>
      <c r="F1145" s="495">
        <v>35</v>
      </c>
      <c r="G1145" s="495">
        <v>3</v>
      </c>
      <c r="H1145" s="495">
        <v>2</v>
      </c>
      <c r="I1145" s="495">
        <v>0</v>
      </c>
      <c r="J1145" s="495">
        <v>0</v>
      </c>
      <c r="K1145" s="495">
        <v>0</v>
      </c>
      <c r="L1145" s="495">
        <v>0</v>
      </c>
      <c r="M1145" s="495">
        <v>0</v>
      </c>
      <c r="N1145" s="495">
        <v>0</v>
      </c>
      <c r="O1145" s="495">
        <v>0</v>
      </c>
      <c r="P1145" s="495">
        <v>0</v>
      </c>
      <c r="Q1145" s="495">
        <v>0</v>
      </c>
      <c r="R1145" s="495">
        <v>0</v>
      </c>
      <c r="S1145" s="495">
        <v>0</v>
      </c>
    </row>
    <row r="1146" spans="1:19" s="34" customFormat="1">
      <c r="A1146" s="494" t="s">
        <v>2151</v>
      </c>
      <c r="B1146" s="495">
        <v>115</v>
      </c>
      <c r="C1146" s="495">
        <v>1039</v>
      </c>
      <c r="D1146" s="496">
        <v>9.034782608695652</v>
      </c>
      <c r="E1146" s="495">
        <v>32</v>
      </c>
      <c r="F1146" s="495">
        <v>36</v>
      </c>
      <c r="G1146" s="495">
        <v>18</v>
      </c>
      <c r="H1146" s="495">
        <v>11</v>
      </c>
      <c r="I1146" s="495">
        <v>3</v>
      </c>
      <c r="J1146" s="495">
        <v>2</v>
      </c>
      <c r="K1146" s="495">
        <v>4</v>
      </c>
      <c r="L1146" s="495">
        <v>1</v>
      </c>
      <c r="M1146" s="495">
        <v>1</v>
      </c>
      <c r="N1146" s="495">
        <v>0</v>
      </c>
      <c r="O1146" s="495">
        <v>1</v>
      </c>
      <c r="P1146" s="495">
        <v>0</v>
      </c>
      <c r="Q1146" s="495">
        <v>2</v>
      </c>
      <c r="R1146" s="495">
        <v>1</v>
      </c>
      <c r="S1146" s="495">
        <v>3</v>
      </c>
    </row>
    <row r="1147" spans="1:19" s="34" customFormat="1">
      <c r="A1147" s="494" t="s">
        <v>2152</v>
      </c>
      <c r="B1147" s="495">
        <v>140</v>
      </c>
      <c r="C1147" s="495">
        <v>1684</v>
      </c>
      <c r="D1147" s="496">
        <v>12.028571428571428</v>
      </c>
      <c r="E1147" s="495">
        <v>36</v>
      </c>
      <c r="F1147" s="495">
        <v>34</v>
      </c>
      <c r="G1147" s="495">
        <v>9</v>
      </c>
      <c r="H1147" s="495">
        <v>6</v>
      </c>
      <c r="I1147" s="495">
        <v>2</v>
      </c>
      <c r="J1147" s="495">
        <v>2</v>
      </c>
      <c r="K1147" s="495">
        <v>2</v>
      </c>
      <c r="L1147" s="495">
        <v>5</v>
      </c>
      <c r="M1147" s="495">
        <v>5</v>
      </c>
      <c r="N1147" s="495">
        <v>2</v>
      </c>
      <c r="O1147" s="495">
        <v>5</v>
      </c>
      <c r="P1147" s="495">
        <v>2</v>
      </c>
      <c r="Q1147" s="495">
        <v>4</v>
      </c>
      <c r="R1147" s="495">
        <v>4</v>
      </c>
      <c r="S1147" s="495">
        <v>22</v>
      </c>
    </row>
    <row r="1148" spans="1:19" s="34" customFormat="1">
      <c r="A1148" s="494" t="s">
        <v>2153</v>
      </c>
      <c r="B1148" s="495">
        <v>6</v>
      </c>
      <c r="C1148" s="495">
        <v>53</v>
      </c>
      <c r="D1148" s="496">
        <v>8.8333333333333339</v>
      </c>
      <c r="E1148" s="495">
        <v>3</v>
      </c>
      <c r="F1148" s="495">
        <v>0</v>
      </c>
      <c r="G1148" s="495">
        <v>0</v>
      </c>
      <c r="H1148" s="495">
        <v>0</v>
      </c>
      <c r="I1148" s="495">
        <v>0</v>
      </c>
      <c r="J1148" s="495">
        <v>0</v>
      </c>
      <c r="K1148" s="495">
        <v>0</v>
      </c>
      <c r="L1148" s="495">
        <v>3</v>
      </c>
      <c r="M1148" s="495">
        <v>0</v>
      </c>
      <c r="N1148" s="495">
        <v>0</v>
      </c>
      <c r="O1148" s="495">
        <v>0</v>
      </c>
      <c r="P1148" s="495">
        <v>0</v>
      </c>
      <c r="Q1148" s="495">
        <v>0</v>
      </c>
      <c r="R1148" s="495">
        <v>0</v>
      </c>
      <c r="S1148" s="495">
        <v>0</v>
      </c>
    </row>
    <row r="1149" spans="1:19" s="34" customFormat="1">
      <c r="A1149" s="494" t="s">
        <v>2154</v>
      </c>
      <c r="B1149" s="495">
        <v>275</v>
      </c>
      <c r="C1149" s="495">
        <v>712</v>
      </c>
      <c r="D1149" s="496">
        <v>2.5890909090909089</v>
      </c>
      <c r="E1149" s="495">
        <v>2</v>
      </c>
      <c r="F1149" s="495">
        <v>0</v>
      </c>
      <c r="G1149" s="495">
        <v>0</v>
      </c>
      <c r="H1149" s="495">
        <v>12</v>
      </c>
      <c r="I1149" s="495">
        <v>24</v>
      </c>
      <c r="J1149" s="495">
        <v>28</v>
      </c>
      <c r="K1149" s="495">
        <v>37</v>
      </c>
      <c r="L1149" s="495">
        <v>43</v>
      </c>
      <c r="M1149" s="495">
        <v>43</v>
      </c>
      <c r="N1149" s="495">
        <v>30</v>
      </c>
      <c r="O1149" s="495">
        <v>21</v>
      </c>
      <c r="P1149" s="495">
        <v>15</v>
      </c>
      <c r="Q1149" s="495">
        <v>11</v>
      </c>
      <c r="R1149" s="495">
        <v>4</v>
      </c>
      <c r="S1149" s="495">
        <v>5</v>
      </c>
    </row>
    <row r="1150" spans="1:19" s="34" customFormat="1">
      <c r="A1150" s="494" t="s">
        <v>2155</v>
      </c>
      <c r="B1150" s="495">
        <v>48</v>
      </c>
      <c r="C1150" s="495">
        <v>129</v>
      </c>
      <c r="D1150" s="496">
        <v>2.6875</v>
      </c>
      <c r="E1150" s="495">
        <v>2</v>
      </c>
      <c r="F1150" s="495">
        <v>1</v>
      </c>
      <c r="G1150" s="495">
        <v>2</v>
      </c>
      <c r="H1150" s="495">
        <v>7</v>
      </c>
      <c r="I1150" s="495">
        <v>3</v>
      </c>
      <c r="J1150" s="495">
        <v>7</v>
      </c>
      <c r="K1150" s="495">
        <v>9</v>
      </c>
      <c r="L1150" s="495">
        <v>5</v>
      </c>
      <c r="M1150" s="495">
        <v>6</v>
      </c>
      <c r="N1150" s="495">
        <v>3</v>
      </c>
      <c r="O1150" s="495">
        <v>1</v>
      </c>
      <c r="P1150" s="495">
        <v>0</v>
      </c>
      <c r="Q1150" s="495">
        <v>0</v>
      </c>
      <c r="R1150" s="495">
        <v>1</v>
      </c>
      <c r="S1150" s="495">
        <v>1</v>
      </c>
    </row>
    <row r="1151" spans="1:19" s="34" customFormat="1">
      <c r="A1151" s="494" t="s">
        <v>2156</v>
      </c>
      <c r="B1151" s="495">
        <v>70</v>
      </c>
      <c r="C1151" s="495">
        <v>247</v>
      </c>
      <c r="D1151" s="496">
        <v>3.5285714285714285</v>
      </c>
      <c r="E1151" s="495">
        <v>5</v>
      </c>
      <c r="F1151" s="495">
        <v>6</v>
      </c>
      <c r="G1151" s="495">
        <v>2</v>
      </c>
      <c r="H1151" s="495">
        <v>18</v>
      </c>
      <c r="I1151" s="495">
        <v>16</v>
      </c>
      <c r="J1151" s="495">
        <v>11</v>
      </c>
      <c r="K1151" s="495">
        <v>4</v>
      </c>
      <c r="L1151" s="495">
        <v>2</v>
      </c>
      <c r="M1151" s="495">
        <v>2</v>
      </c>
      <c r="N1151" s="495">
        <v>0</v>
      </c>
      <c r="O1151" s="495">
        <v>1</v>
      </c>
      <c r="P1151" s="495">
        <v>0</v>
      </c>
      <c r="Q1151" s="495">
        <v>0</v>
      </c>
      <c r="R1151" s="495">
        <v>1</v>
      </c>
      <c r="S1151" s="495">
        <v>2</v>
      </c>
    </row>
    <row r="1152" spans="1:19" s="34" customFormat="1">
      <c r="A1152" s="494" t="s">
        <v>2160</v>
      </c>
      <c r="B1152" s="495">
        <v>4</v>
      </c>
      <c r="C1152" s="495">
        <v>5</v>
      </c>
      <c r="D1152" s="496">
        <v>1.25</v>
      </c>
      <c r="E1152" s="495">
        <v>0</v>
      </c>
      <c r="F1152" s="495">
        <v>0</v>
      </c>
      <c r="G1152" s="495">
        <v>0</v>
      </c>
      <c r="H1152" s="495">
        <v>0</v>
      </c>
      <c r="I1152" s="495">
        <v>3</v>
      </c>
      <c r="J1152" s="495">
        <v>0</v>
      </c>
      <c r="K1152" s="495">
        <v>0</v>
      </c>
      <c r="L1152" s="495">
        <v>0</v>
      </c>
      <c r="M1152" s="495">
        <v>0</v>
      </c>
      <c r="N1152" s="495">
        <v>0</v>
      </c>
      <c r="O1152" s="495">
        <v>0</v>
      </c>
      <c r="P1152" s="495">
        <v>0</v>
      </c>
      <c r="Q1152" s="495">
        <v>1</v>
      </c>
      <c r="R1152" s="495">
        <v>0</v>
      </c>
      <c r="S1152" s="495">
        <v>0</v>
      </c>
    </row>
    <row r="1153" spans="1:19" s="34" customFormat="1">
      <c r="A1153" s="494" t="s">
        <v>2161</v>
      </c>
      <c r="B1153" s="495">
        <v>30</v>
      </c>
      <c r="C1153" s="495">
        <v>127</v>
      </c>
      <c r="D1153" s="496">
        <v>4.2333333333333334</v>
      </c>
      <c r="E1153" s="495">
        <v>4</v>
      </c>
      <c r="F1153" s="495">
        <v>2</v>
      </c>
      <c r="G1153" s="495">
        <v>5</v>
      </c>
      <c r="H1153" s="495">
        <v>3</v>
      </c>
      <c r="I1153" s="495">
        <v>3</v>
      </c>
      <c r="J1153" s="495">
        <v>0</v>
      </c>
      <c r="K1153" s="495">
        <v>1</v>
      </c>
      <c r="L1153" s="495">
        <v>2</v>
      </c>
      <c r="M1153" s="495">
        <v>2</v>
      </c>
      <c r="N1153" s="495">
        <v>2</v>
      </c>
      <c r="O1153" s="495">
        <v>1</v>
      </c>
      <c r="P1153" s="495">
        <v>1</v>
      </c>
      <c r="Q1153" s="495">
        <v>2</v>
      </c>
      <c r="R1153" s="495">
        <v>1</v>
      </c>
      <c r="S1153" s="495">
        <v>1</v>
      </c>
    </row>
    <row r="1154" spans="1:19" s="34" customFormat="1">
      <c r="A1154" s="494" t="s">
        <v>2162</v>
      </c>
      <c r="B1154" s="495">
        <v>90</v>
      </c>
      <c r="C1154" s="495">
        <v>495</v>
      </c>
      <c r="D1154" s="496">
        <v>5.5</v>
      </c>
      <c r="E1154" s="495">
        <v>11</v>
      </c>
      <c r="F1154" s="495">
        <v>1</v>
      </c>
      <c r="G1154" s="495">
        <v>2</v>
      </c>
      <c r="H1154" s="495">
        <v>2</v>
      </c>
      <c r="I1154" s="495">
        <v>0</v>
      </c>
      <c r="J1154" s="495">
        <v>2</v>
      </c>
      <c r="K1154" s="495">
        <v>3</v>
      </c>
      <c r="L1154" s="495">
        <v>7</v>
      </c>
      <c r="M1154" s="495">
        <v>4</v>
      </c>
      <c r="N1154" s="495">
        <v>6</v>
      </c>
      <c r="O1154" s="495">
        <v>9</v>
      </c>
      <c r="P1154" s="495">
        <v>9</v>
      </c>
      <c r="Q1154" s="495">
        <v>5</v>
      </c>
      <c r="R1154" s="495">
        <v>10</v>
      </c>
      <c r="S1154" s="495">
        <v>19</v>
      </c>
    </row>
    <row r="1155" spans="1:19" s="34" customFormat="1">
      <c r="A1155" s="494" t="s">
        <v>2163</v>
      </c>
      <c r="B1155" s="495">
        <v>113</v>
      </c>
      <c r="C1155" s="495">
        <v>603</v>
      </c>
      <c r="D1155" s="496">
        <v>5.336283185840708</v>
      </c>
      <c r="E1155" s="495">
        <v>24</v>
      </c>
      <c r="F1155" s="495">
        <v>34</v>
      </c>
      <c r="G1155" s="495">
        <v>21</v>
      </c>
      <c r="H1155" s="495">
        <v>10</v>
      </c>
      <c r="I1155" s="495">
        <v>2</v>
      </c>
      <c r="J1155" s="495">
        <v>2</v>
      </c>
      <c r="K1155" s="495">
        <v>2</v>
      </c>
      <c r="L1155" s="495">
        <v>3</v>
      </c>
      <c r="M1155" s="495">
        <v>1</v>
      </c>
      <c r="N1155" s="495">
        <v>3</v>
      </c>
      <c r="O1155" s="495">
        <v>2</v>
      </c>
      <c r="P1155" s="495">
        <v>4</v>
      </c>
      <c r="Q1155" s="495">
        <v>1</v>
      </c>
      <c r="R1155" s="495">
        <v>1</v>
      </c>
      <c r="S1155" s="495">
        <v>3</v>
      </c>
    </row>
    <row r="1156" spans="1:19" s="34" customFormat="1">
      <c r="A1156" s="494" t="s">
        <v>2164</v>
      </c>
      <c r="B1156" s="495">
        <v>18</v>
      </c>
      <c r="C1156" s="495">
        <v>106</v>
      </c>
      <c r="D1156" s="496">
        <v>5.8888888888888893</v>
      </c>
      <c r="E1156" s="495">
        <v>4</v>
      </c>
      <c r="F1156" s="495">
        <v>1</v>
      </c>
      <c r="G1156" s="495">
        <v>2</v>
      </c>
      <c r="H1156" s="495">
        <v>0</v>
      </c>
      <c r="I1156" s="495">
        <v>1</v>
      </c>
      <c r="J1156" s="495">
        <v>3</v>
      </c>
      <c r="K1156" s="495">
        <v>1</v>
      </c>
      <c r="L1156" s="495">
        <v>0</v>
      </c>
      <c r="M1156" s="495">
        <v>0</v>
      </c>
      <c r="N1156" s="495">
        <v>1</v>
      </c>
      <c r="O1156" s="495">
        <v>0</v>
      </c>
      <c r="P1156" s="495">
        <v>0</v>
      </c>
      <c r="Q1156" s="495">
        <v>3</v>
      </c>
      <c r="R1156" s="495">
        <v>1</v>
      </c>
      <c r="S1156" s="495">
        <v>1</v>
      </c>
    </row>
    <row r="1157" spans="1:19" s="34" customFormat="1">
      <c r="A1157" s="494" t="s">
        <v>2165</v>
      </c>
      <c r="B1157" s="495">
        <v>27</v>
      </c>
      <c r="C1157" s="495">
        <v>123</v>
      </c>
      <c r="D1157" s="496">
        <v>4.5555555555555554</v>
      </c>
      <c r="E1157" s="495">
        <v>7</v>
      </c>
      <c r="F1157" s="495">
        <v>7</v>
      </c>
      <c r="G1157" s="495">
        <v>4</v>
      </c>
      <c r="H1157" s="495">
        <v>1</v>
      </c>
      <c r="I1157" s="495">
        <v>1</v>
      </c>
      <c r="J1157" s="495">
        <v>0</v>
      </c>
      <c r="K1157" s="495">
        <v>0</v>
      </c>
      <c r="L1157" s="495">
        <v>0</v>
      </c>
      <c r="M1157" s="495">
        <v>0</v>
      </c>
      <c r="N1157" s="495">
        <v>3</v>
      </c>
      <c r="O1157" s="495">
        <v>0</v>
      </c>
      <c r="P1157" s="495">
        <v>2</v>
      </c>
      <c r="Q1157" s="495">
        <v>0</v>
      </c>
      <c r="R1157" s="495">
        <v>0</v>
      </c>
      <c r="S1157" s="495">
        <v>2</v>
      </c>
    </row>
    <row r="1158" spans="1:19" s="34" customFormat="1">
      <c r="A1158" s="494" t="s">
        <v>2166</v>
      </c>
      <c r="B1158" s="495">
        <v>378</v>
      </c>
      <c r="C1158" s="495">
        <v>1508</v>
      </c>
      <c r="D1158" s="496">
        <v>3.9894179894179893</v>
      </c>
      <c r="E1158" s="495">
        <v>57</v>
      </c>
      <c r="F1158" s="495">
        <v>185</v>
      </c>
      <c r="G1158" s="495">
        <v>53</v>
      </c>
      <c r="H1158" s="495">
        <v>38</v>
      </c>
      <c r="I1158" s="495">
        <v>10</v>
      </c>
      <c r="J1158" s="495">
        <v>6</v>
      </c>
      <c r="K1158" s="495">
        <v>2</v>
      </c>
      <c r="L1158" s="495">
        <v>1</v>
      </c>
      <c r="M1158" s="495">
        <v>3</v>
      </c>
      <c r="N1158" s="495">
        <v>5</v>
      </c>
      <c r="O1158" s="495">
        <v>2</v>
      </c>
      <c r="P1158" s="495">
        <v>5</v>
      </c>
      <c r="Q1158" s="495">
        <v>2</v>
      </c>
      <c r="R1158" s="495">
        <v>3</v>
      </c>
      <c r="S1158" s="495">
        <v>6</v>
      </c>
    </row>
    <row r="1159" spans="1:19" s="34" customFormat="1">
      <c r="A1159" s="494" t="s">
        <v>2167</v>
      </c>
      <c r="B1159" s="495">
        <v>146</v>
      </c>
      <c r="C1159" s="495">
        <v>380</v>
      </c>
      <c r="D1159" s="496">
        <v>2.6027397260273974</v>
      </c>
      <c r="E1159" s="495">
        <v>33</v>
      </c>
      <c r="F1159" s="495">
        <v>31</v>
      </c>
      <c r="G1159" s="495">
        <v>28</v>
      </c>
      <c r="H1159" s="495">
        <v>34</v>
      </c>
      <c r="I1159" s="495">
        <v>9</v>
      </c>
      <c r="J1159" s="495">
        <v>3</v>
      </c>
      <c r="K1159" s="495">
        <v>1</v>
      </c>
      <c r="L1159" s="495">
        <v>1</v>
      </c>
      <c r="M1159" s="495">
        <v>2</v>
      </c>
      <c r="N1159" s="495">
        <v>0</v>
      </c>
      <c r="O1159" s="495">
        <v>2</v>
      </c>
      <c r="P1159" s="495">
        <v>0</v>
      </c>
      <c r="Q1159" s="495">
        <v>0</v>
      </c>
      <c r="R1159" s="495">
        <v>1</v>
      </c>
      <c r="S1159" s="495">
        <v>1</v>
      </c>
    </row>
    <row r="1160" spans="1:19" s="34" customFormat="1">
      <c r="A1160" s="494" t="s">
        <v>2168</v>
      </c>
      <c r="B1160" s="495">
        <v>62</v>
      </c>
      <c r="C1160" s="495">
        <v>277</v>
      </c>
      <c r="D1160" s="496">
        <v>4.467741935483871</v>
      </c>
      <c r="E1160" s="495">
        <v>4</v>
      </c>
      <c r="F1160" s="495">
        <v>2</v>
      </c>
      <c r="G1160" s="495">
        <v>2</v>
      </c>
      <c r="H1160" s="495">
        <v>16</v>
      </c>
      <c r="I1160" s="495">
        <v>19</v>
      </c>
      <c r="J1160" s="495">
        <v>8</v>
      </c>
      <c r="K1160" s="495">
        <v>4</v>
      </c>
      <c r="L1160" s="495">
        <v>0</v>
      </c>
      <c r="M1160" s="495">
        <v>1</v>
      </c>
      <c r="N1160" s="495">
        <v>1</v>
      </c>
      <c r="O1160" s="495">
        <v>0</v>
      </c>
      <c r="P1160" s="495">
        <v>1</v>
      </c>
      <c r="Q1160" s="495">
        <v>2</v>
      </c>
      <c r="R1160" s="495">
        <v>1</v>
      </c>
      <c r="S1160" s="495">
        <v>1</v>
      </c>
    </row>
    <row r="1161" spans="1:19" s="34" customFormat="1">
      <c r="A1161" s="494" t="s">
        <v>2169</v>
      </c>
      <c r="B1161" s="495">
        <v>16</v>
      </c>
      <c r="C1161" s="495">
        <v>40</v>
      </c>
      <c r="D1161" s="496">
        <v>2.5</v>
      </c>
      <c r="E1161" s="495">
        <v>2</v>
      </c>
      <c r="F1161" s="495">
        <v>0</v>
      </c>
      <c r="G1161" s="495">
        <v>3</v>
      </c>
      <c r="H1161" s="495">
        <v>4</v>
      </c>
      <c r="I1161" s="495">
        <v>4</v>
      </c>
      <c r="J1161" s="495">
        <v>0</v>
      </c>
      <c r="K1161" s="495">
        <v>0</v>
      </c>
      <c r="L1161" s="495">
        <v>0</v>
      </c>
      <c r="M1161" s="495">
        <v>1</v>
      </c>
      <c r="N1161" s="495">
        <v>1</v>
      </c>
      <c r="O1161" s="495">
        <v>0</v>
      </c>
      <c r="P1161" s="495">
        <v>0</v>
      </c>
      <c r="Q1161" s="495">
        <v>1</v>
      </c>
      <c r="R1161" s="495">
        <v>0</v>
      </c>
      <c r="S1161" s="495">
        <v>0</v>
      </c>
    </row>
    <row r="1162" spans="1:19" s="34" customFormat="1">
      <c r="A1162" s="494" t="s">
        <v>2170</v>
      </c>
      <c r="B1162" s="495">
        <v>109</v>
      </c>
      <c r="C1162" s="495">
        <v>291</v>
      </c>
      <c r="D1162" s="496">
        <v>2.669724770642202</v>
      </c>
      <c r="E1162" s="495">
        <v>30</v>
      </c>
      <c r="F1162" s="495">
        <v>44</v>
      </c>
      <c r="G1162" s="495">
        <v>19</v>
      </c>
      <c r="H1162" s="495">
        <v>3</v>
      </c>
      <c r="I1162" s="495">
        <v>7</v>
      </c>
      <c r="J1162" s="495">
        <v>1</v>
      </c>
      <c r="K1162" s="495">
        <v>0</v>
      </c>
      <c r="L1162" s="495">
        <v>1</v>
      </c>
      <c r="M1162" s="495">
        <v>1</v>
      </c>
      <c r="N1162" s="495">
        <v>1</v>
      </c>
      <c r="O1162" s="495">
        <v>0</v>
      </c>
      <c r="P1162" s="495">
        <v>1</v>
      </c>
      <c r="Q1162" s="495">
        <v>0</v>
      </c>
      <c r="R1162" s="495">
        <v>0</v>
      </c>
      <c r="S1162" s="495">
        <v>1</v>
      </c>
    </row>
    <row r="1163" spans="1:19" s="34" customFormat="1">
      <c r="A1163" s="494" t="s">
        <v>2171</v>
      </c>
      <c r="B1163" s="495">
        <v>43</v>
      </c>
      <c r="C1163" s="495">
        <v>110</v>
      </c>
      <c r="D1163" s="496">
        <v>2.558139534883721</v>
      </c>
      <c r="E1163" s="495">
        <v>3</v>
      </c>
      <c r="F1163" s="495">
        <v>20</v>
      </c>
      <c r="G1163" s="495">
        <v>11</v>
      </c>
      <c r="H1163" s="495">
        <v>4</v>
      </c>
      <c r="I1163" s="495">
        <v>2</v>
      </c>
      <c r="J1163" s="495">
        <v>1</v>
      </c>
      <c r="K1163" s="495">
        <v>0</v>
      </c>
      <c r="L1163" s="495">
        <v>1</v>
      </c>
      <c r="M1163" s="495">
        <v>0</v>
      </c>
      <c r="N1163" s="495">
        <v>0</v>
      </c>
      <c r="O1163" s="495">
        <v>0</v>
      </c>
      <c r="P1163" s="495">
        <v>0</v>
      </c>
      <c r="Q1163" s="495">
        <v>0</v>
      </c>
      <c r="R1163" s="495">
        <v>0</v>
      </c>
      <c r="S1163" s="495">
        <v>1</v>
      </c>
    </row>
    <row r="1164" spans="1:19" s="34" customFormat="1">
      <c r="A1164" s="494" t="s">
        <v>2172</v>
      </c>
      <c r="B1164" s="495">
        <v>8</v>
      </c>
      <c r="C1164" s="495">
        <v>22</v>
      </c>
      <c r="D1164" s="496">
        <v>2.75</v>
      </c>
      <c r="E1164" s="495">
        <v>4</v>
      </c>
      <c r="F1164" s="495">
        <v>0</v>
      </c>
      <c r="G1164" s="495">
        <v>0</v>
      </c>
      <c r="H1164" s="495">
        <v>1</v>
      </c>
      <c r="I1164" s="495">
        <v>0</v>
      </c>
      <c r="J1164" s="495">
        <v>0</v>
      </c>
      <c r="K1164" s="495">
        <v>0</v>
      </c>
      <c r="L1164" s="495">
        <v>1</v>
      </c>
      <c r="M1164" s="495">
        <v>0</v>
      </c>
      <c r="N1164" s="495">
        <v>0</v>
      </c>
      <c r="O1164" s="495">
        <v>0</v>
      </c>
      <c r="P1164" s="495">
        <v>1</v>
      </c>
      <c r="Q1164" s="495">
        <v>1</v>
      </c>
      <c r="R1164" s="495">
        <v>0</v>
      </c>
      <c r="S1164" s="495">
        <v>0</v>
      </c>
    </row>
    <row r="1165" spans="1:19" s="34" customFormat="1">
      <c r="A1165" s="494" t="s">
        <v>2173</v>
      </c>
      <c r="B1165" s="495">
        <v>12</v>
      </c>
      <c r="C1165" s="495">
        <v>47</v>
      </c>
      <c r="D1165" s="496">
        <v>3.9166666666666665</v>
      </c>
      <c r="E1165" s="495">
        <v>1</v>
      </c>
      <c r="F1165" s="495">
        <v>0</v>
      </c>
      <c r="G1165" s="495">
        <v>2</v>
      </c>
      <c r="H1165" s="495">
        <v>7</v>
      </c>
      <c r="I1165" s="495">
        <v>1</v>
      </c>
      <c r="J1165" s="495">
        <v>0</v>
      </c>
      <c r="K1165" s="495">
        <v>0</v>
      </c>
      <c r="L1165" s="495">
        <v>0</v>
      </c>
      <c r="M1165" s="495">
        <v>0</v>
      </c>
      <c r="N1165" s="495">
        <v>0</v>
      </c>
      <c r="O1165" s="495">
        <v>0</v>
      </c>
      <c r="P1165" s="495">
        <v>0</v>
      </c>
      <c r="Q1165" s="495">
        <v>0</v>
      </c>
      <c r="R1165" s="495">
        <v>0</v>
      </c>
      <c r="S1165" s="495">
        <v>1</v>
      </c>
    </row>
    <row r="1166" spans="1:19" s="34" customFormat="1">
      <c r="A1166" s="494" t="s">
        <v>2174</v>
      </c>
      <c r="B1166" s="495">
        <v>2</v>
      </c>
      <c r="C1166" s="495">
        <v>23</v>
      </c>
      <c r="D1166" s="496">
        <v>11.5</v>
      </c>
      <c r="E1166" s="495">
        <v>2</v>
      </c>
      <c r="F1166" s="495">
        <v>0</v>
      </c>
      <c r="G1166" s="495">
        <v>0</v>
      </c>
      <c r="H1166" s="495">
        <v>0</v>
      </c>
      <c r="I1166" s="495">
        <v>0</v>
      </c>
      <c r="J1166" s="495">
        <v>0</v>
      </c>
      <c r="K1166" s="495">
        <v>0</v>
      </c>
      <c r="L1166" s="495">
        <v>0</v>
      </c>
      <c r="M1166" s="495">
        <v>0</v>
      </c>
      <c r="N1166" s="495">
        <v>0</v>
      </c>
      <c r="O1166" s="495">
        <v>0</v>
      </c>
      <c r="P1166" s="495">
        <v>0</v>
      </c>
      <c r="Q1166" s="495">
        <v>0</v>
      </c>
      <c r="R1166" s="495">
        <v>0</v>
      </c>
      <c r="S1166" s="495">
        <v>0</v>
      </c>
    </row>
    <row r="1167" spans="1:19" s="11" customFormat="1">
      <c r="A1167" s="494" t="s">
        <v>2175</v>
      </c>
      <c r="B1167" s="495">
        <v>44</v>
      </c>
      <c r="C1167" s="495">
        <v>119</v>
      </c>
      <c r="D1167" s="496">
        <v>2.7045454545454546</v>
      </c>
      <c r="E1167" s="495">
        <v>15</v>
      </c>
      <c r="F1167" s="495">
        <v>4</v>
      </c>
      <c r="G1167" s="495">
        <v>6</v>
      </c>
      <c r="H1167" s="495">
        <v>13</v>
      </c>
      <c r="I1167" s="495">
        <v>4</v>
      </c>
      <c r="J1167" s="495">
        <v>0</v>
      </c>
      <c r="K1167" s="495">
        <v>1</v>
      </c>
      <c r="L1167" s="495">
        <v>0</v>
      </c>
      <c r="M1167" s="495">
        <v>1</v>
      </c>
      <c r="N1167" s="495">
        <v>0</v>
      </c>
      <c r="O1167" s="495">
        <v>0</v>
      </c>
      <c r="P1167" s="495">
        <v>0</v>
      </c>
      <c r="Q1167" s="495">
        <v>0</v>
      </c>
      <c r="R1167" s="495">
        <v>0</v>
      </c>
      <c r="S1167" s="495">
        <v>0</v>
      </c>
    </row>
    <row r="1168" spans="1:19" s="11" customFormat="1">
      <c r="A1168" s="494" t="s">
        <v>2176</v>
      </c>
      <c r="B1168" s="495">
        <v>67</v>
      </c>
      <c r="C1168" s="495">
        <v>377</v>
      </c>
      <c r="D1168" s="496">
        <v>5.6268656716417906</v>
      </c>
      <c r="E1168" s="495">
        <v>37</v>
      </c>
      <c r="F1168" s="495">
        <v>15</v>
      </c>
      <c r="G1168" s="495">
        <v>6</v>
      </c>
      <c r="H1168" s="495">
        <v>2</v>
      </c>
      <c r="I1168" s="495">
        <v>0</v>
      </c>
      <c r="J1168" s="495">
        <v>3</v>
      </c>
      <c r="K1168" s="495">
        <v>1</v>
      </c>
      <c r="L1168" s="495">
        <v>0</v>
      </c>
      <c r="M1168" s="495">
        <v>1</v>
      </c>
      <c r="N1168" s="495">
        <v>1</v>
      </c>
      <c r="O1168" s="495">
        <v>0</v>
      </c>
      <c r="P1168" s="495">
        <v>0</v>
      </c>
      <c r="Q1168" s="495">
        <v>1</v>
      </c>
      <c r="R1168" s="495">
        <v>0</v>
      </c>
      <c r="S1168" s="495">
        <v>0</v>
      </c>
    </row>
    <row r="1169" spans="1:19" s="34" customFormat="1">
      <c r="A1169" s="494" t="s">
        <v>2177</v>
      </c>
      <c r="B1169" s="495">
        <v>25</v>
      </c>
      <c r="C1169" s="495">
        <v>118</v>
      </c>
      <c r="D1169" s="496">
        <v>4.72</v>
      </c>
      <c r="E1169" s="495">
        <v>1</v>
      </c>
      <c r="F1169" s="495">
        <v>2</v>
      </c>
      <c r="G1169" s="495">
        <v>7</v>
      </c>
      <c r="H1169" s="495">
        <v>7</v>
      </c>
      <c r="I1169" s="495">
        <v>2</v>
      </c>
      <c r="J1169" s="495">
        <v>1</v>
      </c>
      <c r="K1169" s="495">
        <v>0</v>
      </c>
      <c r="L1169" s="495">
        <v>1</v>
      </c>
      <c r="M1169" s="495">
        <v>1</v>
      </c>
      <c r="N1169" s="495">
        <v>0</v>
      </c>
      <c r="O1169" s="495">
        <v>1</v>
      </c>
      <c r="P1169" s="495">
        <v>0</v>
      </c>
      <c r="Q1169" s="495">
        <v>1</v>
      </c>
      <c r="R1169" s="495">
        <v>0</v>
      </c>
      <c r="S1169" s="495">
        <v>1</v>
      </c>
    </row>
    <row r="1170" spans="1:19" s="34" customFormat="1">
      <c r="A1170" s="494" t="s">
        <v>2178</v>
      </c>
      <c r="B1170" s="495">
        <v>7</v>
      </c>
      <c r="C1170" s="495">
        <v>42</v>
      </c>
      <c r="D1170" s="496">
        <v>6</v>
      </c>
      <c r="E1170" s="495">
        <v>4</v>
      </c>
      <c r="F1170" s="495">
        <v>0</v>
      </c>
      <c r="G1170" s="495">
        <v>3</v>
      </c>
      <c r="H1170" s="495">
        <v>0</v>
      </c>
      <c r="I1170" s="495">
        <v>0</v>
      </c>
      <c r="J1170" s="495">
        <v>0</v>
      </c>
      <c r="K1170" s="495">
        <v>0</v>
      </c>
      <c r="L1170" s="495">
        <v>0</v>
      </c>
      <c r="M1170" s="495">
        <v>0</v>
      </c>
      <c r="N1170" s="495">
        <v>0</v>
      </c>
      <c r="O1170" s="495">
        <v>0</v>
      </c>
      <c r="P1170" s="495">
        <v>0</v>
      </c>
      <c r="Q1170" s="495">
        <v>0</v>
      </c>
      <c r="R1170" s="495">
        <v>0</v>
      </c>
      <c r="S1170" s="495">
        <v>0</v>
      </c>
    </row>
    <row r="1171" spans="1:19" s="34" customFormat="1">
      <c r="A1171" s="494" t="s">
        <v>2179</v>
      </c>
      <c r="B1171" s="495">
        <v>30</v>
      </c>
      <c r="C1171" s="495">
        <v>125</v>
      </c>
      <c r="D1171" s="496">
        <v>4.166666666666667</v>
      </c>
      <c r="E1171" s="495">
        <v>2</v>
      </c>
      <c r="F1171" s="495">
        <v>0</v>
      </c>
      <c r="G1171" s="495">
        <v>4</v>
      </c>
      <c r="H1171" s="495">
        <v>7</v>
      </c>
      <c r="I1171" s="495">
        <v>3</v>
      </c>
      <c r="J1171" s="495">
        <v>3</v>
      </c>
      <c r="K1171" s="495">
        <v>3</v>
      </c>
      <c r="L1171" s="495">
        <v>4</v>
      </c>
      <c r="M1171" s="495">
        <v>1</v>
      </c>
      <c r="N1171" s="495">
        <v>1</v>
      </c>
      <c r="O1171" s="495">
        <v>0</v>
      </c>
      <c r="P1171" s="495">
        <v>0</v>
      </c>
      <c r="Q1171" s="495">
        <v>0</v>
      </c>
      <c r="R1171" s="495">
        <v>2</v>
      </c>
      <c r="S1171" s="495">
        <v>0</v>
      </c>
    </row>
    <row r="1172" spans="1:19" s="34" customFormat="1">
      <c r="A1172" s="494" t="s">
        <v>2180</v>
      </c>
      <c r="B1172" s="495">
        <v>93</v>
      </c>
      <c r="C1172" s="495">
        <v>1371</v>
      </c>
      <c r="D1172" s="496">
        <v>14.741935483870968</v>
      </c>
      <c r="E1172" s="495">
        <v>71</v>
      </c>
      <c r="F1172" s="495">
        <v>4</v>
      </c>
      <c r="G1172" s="495">
        <v>3</v>
      </c>
      <c r="H1172" s="495">
        <v>0</v>
      </c>
      <c r="I1172" s="495">
        <v>4</v>
      </c>
      <c r="J1172" s="495">
        <v>2</v>
      </c>
      <c r="K1172" s="495">
        <v>2</v>
      </c>
      <c r="L1172" s="495">
        <v>2</v>
      </c>
      <c r="M1172" s="495">
        <v>0</v>
      </c>
      <c r="N1172" s="495">
        <v>1</v>
      </c>
      <c r="O1172" s="495">
        <v>0</v>
      </c>
      <c r="P1172" s="495">
        <v>1</v>
      </c>
      <c r="Q1172" s="495">
        <v>1</v>
      </c>
      <c r="R1172" s="495">
        <v>1</v>
      </c>
      <c r="S1172" s="495">
        <v>1</v>
      </c>
    </row>
    <row r="1173" spans="1:19" s="34" customFormat="1">
      <c r="A1173" s="494" t="s">
        <v>2181</v>
      </c>
      <c r="B1173" s="495">
        <v>4</v>
      </c>
      <c r="C1173" s="495">
        <v>67</v>
      </c>
      <c r="D1173" s="496">
        <v>16.75</v>
      </c>
      <c r="E1173" s="495">
        <v>2</v>
      </c>
      <c r="F1173" s="495">
        <v>0</v>
      </c>
      <c r="G1173" s="495">
        <v>0</v>
      </c>
      <c r="H1173" s="495">
        <v>1</v>
      </c>
      <c r="I1173" s="495">
        <v>0</v>
      </c>
      <c r="J1173" s="495">
        <v>1</v>
      </c>
      <c r="K1173" s="495">
        <v>0</v>
      </c>
      <c r="L1173" s="495">
        <v>0</v>
      </c>
      <c r="M1173" s="495">
        <v>0</v>
      </c>
      <c r="N1173" s="495">
        <v>0</v>
      </c>
      <c r="O1173" s="495">
        <v>0</v>
      </c>
      <c r="P1173" s="495">
        <v>0</v>
      </c>
      <c r="Q1173" s="495">
        <v>0</v>
      </c>
      <c r="R1173" s="495">
        <v>0</v>
      </c>
      <c r="S1173" s="495">
        <v>0</v>
      </c>
    </row>
    <row r="1174" spans="1:19" s="34" customFormat="1">
      <c r="A1174" s="494" t="s">
        <v>2182</v>
      </c>
      <c r="B1174" s="495">
        <v>7</v>
      </c>
      <c r="C1174" s="495">
        <v>71</v>
      </c>
      <c r="D1174" s="496">
        <v>10.142857142857142</v>
      </c>
      <c r="E1174" s="495">
        <v>2</v>
      </c>
      <c r="F1174" s="495">
        <v>1</v>
      </c>
      <c r="G1174" s="495">
        <v>3</v>
      </c>
      <c r="H1174" s="495">
        <v>0</v>
      </c>
      <c r="I1174" s="495">
        <v>0</v>
      </c>
      <c r="J1174" s="495">
        <v>1</v>
      </c>
      <c r="K1174" s="495">
        <v>0</v>
      </c>
      <c r="L1174" s="495">
        <v>0</v>
      </c>
      <c r="M1174" s="495">
        <v>0</v>
      </c>
      <c r="N1174" s="495">
        <v>0</v>
      </c>
      <c r="O1174" s="495">
        <v>0</v>
      </c>
      <c r="P1174" s="495">
        <v>0</v>
      </c>
      <c r="Q1174" s="495">
        <v>0</v>
      </c>
      <c r="R1174" s="495">
        <v>0</v>
      </c>
      <c r="S1174" s="495">
        <v>0</v>
      </c>
    </row>
    <row r="1175" spans="1:19" s="34" customFormat="1">
      <c r="A1175" s="494" t="s">
        <v>2183</v>
      </c>
      <c r="B1175" s="495">
        <v>17</v>
      </c>
      <c r="C1175" s="495">
        <v>154</v>
      </c>
      <c r="D1175" s="496">
        <v>9.0588235294117645</v>
      </c>
      <c r="E1175" s="495">
        <v>3</v>
      </c>
      <c r="F1175" s="495">
        <v>1</v>
      </c>
      <c r="G1175" s="495">
        <v>1</v>
      </c>
      <c r="H1175" s="495">
        <v>0</v>
      </c>
      <c r="I1175" s="495">
        <v>0</v>
      </c>
      <c r="J1175" s="495">
        <v>1</v>
      </c>
      <c r="K1175" s="495">
        <v>2</v>
      </c>
      <c r="L1175" s="495">
        <v>1</v>
      </c>
      <c r="M1175" s="495">
        <v>1</v>
      </c>
      <c r="N1175" s="495">
        <v>1</v>
      </c>
      <c r="O1175" s="495">
        <v>2</v>
      </c>
      <c r="P1175" s="495">
        <v>0</v>
      </c>
      <c r="Q1175" s="495">
        <v>0</v>
      </c>
      <c r="R1175" s="495">
        <v>1</v>
      </c>
      <c r="S1175" s="495">
        <v>3</v>
      </c>
    </row>
    <row r="1176" spans="1:19" s="34" customFormat="1">
      <c r="A1176" s="494" t="s">
        <v>2184</v>
      </c>
      <c r="B1176" s="495">
        <v>420</v>
      </c>
      <c r="C1176" s="495">
        <v>710</v>
      </c>
      <c r="D1176" s="496">
        <v>1.6904761904761905</v>
      </c>
      <c r="E1176" s="495">
        <v>1</v>
      </c>
      <c r="F1176" s="495">
        <v>1</v>
      </c>
      <c r="G1176" s="495">
        <v>2</v>
      </c>
      <c r="H1176" s="495">
        <v>8</v>
      </c>
      <c r="I1176" s="495">
        <v>34</v>
      </c>
      <c r="J1176" s="495">
        <v>59</v>
      </c>
      <c r="K1176" s="495">
        <v>84</v>
      </c>
      <c r="L1176" s="495">
        <v>79</v>
      </c>
      <c r="M1176" s="495">
        <v>54</v>
      </c>
      <c r="N1176" s="495">
        <v>34</v>
      </c>
      <c r="O1176" s="495">
        <v>29</v>
      </c>
      <c r="P1176" s="495">
        <v>18</v>
      </c>
      <c r="Q1176" s="495">
        <v>14</v>
      </c>
      <c r="R1176" s="495">
        <v>1</v>
      </c>
      <c r="S1176" s="495">
        <v>2</v>
      </c>
    </row>
    <row r="1177" spans="1:19" s="34" customFormat="1">
      <c r="A1177" s="494" t="s">
        <v>2186</v>
      </c>
      <c r="B1177" s="495">
        <v>49</v>
      </c>
      <c r="C1177" s="495">
        <v>355</v>
      </c>
      <c r="D1177" s="496">
        <v>7.2448979591836737</v>
      </c>
      <c r="E1177" s="495">
        <v>1</v>
      </c>
      <c r="F1177" s="495">
        <v>2</v>
      </c>
      <c r="G1177" s="495">
        <v>11</v>
      </c>
      <c r="H1177" s="495">
        <v>2</v>
      </c>
      <c r="I1177" s="495">
        <v>6</v>
      </c>
      <c r="J1177" s="495">
        <v>3</v>
      </c>
      <c r="K1177" s="495">
        <v>4</v>
      </c>
      <c r="L1177" s="495">
        <v>1</v>
      </c>
      <c r="M1177" s="495">
        <v>6</v>
      </c>
      <c r="N1177" s="495">
        <v>5</v>
      </c>
      <c r="O1177" s="495">
        <v>0</v>
      </c>
      <c r="P1177" s="495">
        <v>2</v>
      </c>
      <c r="Q1177" s="495">
        <v>2</v>
      </c>
      <c r="R1177" s="495">
        <v>2</v>
      </c>
      <c r="S1177" s="495">
        <v>2</v>
      </c>
    </row>
    <row r="1178" spans="1:19" s="34" customFormat="1">
      <c r="A1178" s="494" t="s">
        <v>2187</v>
      </c>
      <c r="B1178" s="495">
        <v>4</v>
      </c>
      <c r="C1178" s="495">
        <v>7</v>
      </c>
      <c r="D1178" s="496">
        <v>1.75</v>
      </c>
      <c r="E1178" s="495">
        <v>1</v>
      </c>
      <c r="F1178" s="495">
        <v>0</v>
      </c>
      <c r="G1178" s="495">
        <v>0</v>
      </c>
      <c r="H1178" s="495">
        <v>0</v>
      </c>
      <c r="I1178" s="495">
        <v>0</v>
      </c>
      <c r="J1178" s="495">
        <v>1</v>
      </c>
      <c r="K1178" s="495">
        <v>1</v>
      </c>
      <c r="L1178" s="495">
        <v>0</v>
      </c>
      <c r="M1178" s="495">
        <v>0</v>
      </c>
      <c r="N1178" s="495">
        <v>0</v>
      </c>
      <c r="O1178" s="495">
        <v>0</v>
      </c>
      <c r="P1178" s="495">
        <v>0</v>
      </c>
      <c r="Q1178" s="495">
        <v>0</v>
      </c>
      <c r="R1178" s="495">
        <v>0</v>
      </c>
      <c r="S1178" s="495">
        <v>1</v>
      </c>
    </row>
    <row r="1179" spans="1:19" s="34" customFormat="1">
      <c r="A1179" s="494" t="s">
        <v>2188</v>
      </c>
      <c r="B1179" s="495">
        <v>29</v>
      </c>
      <c r="C1179" s="495">
        <v>288</v>
      </c>
      <c r="D1179" s="496">
        <v>9.931034482758621</v>
      </c>
      <c r="E1179" s="495">
        <v>14</v>
      </c>
      <c r="F1179" s="495">
        <v>4</v>
      </c>
      <c r="G1179" s="495">
        <v>3</v>
      </c>
      <c r="H1179" s="495">
        <v>3</v>
      </c>
      <c r="I1179" s="495">
        <v>1</v>
      </c>
      <c r="J1179" s="495">
        <v>1</v>
      </c>
      <c r="K1179" s="495">
        <v>0</v>
      </c>
      <c r="L1179" s="495">
        <v>1</v>
      </c>
      <c r="M1179" s="495">
        <v>0</v>
      </c>
      <c r="N1179" s="495">
        <v>1</v>
      </c>
      <c r="O1179" s="495">
        <v>0</v>
      </c>
      <c r="P1179" s="495">
        <v>0</v>
      </c>
      <c r="Q1179" s="495">
        <v>0</v>
      </c>
      <c r="R1179" s="495">
        <v>0</v>
      </c>
      <c r="S1179" s="495">
        <v>1</v>
      </c>
    </row>
    <row r="1180" spans="1:19" s="34" customFormat="1">
      <c r="A1180" s="494" t="s">
        <v>2189</v>
      </c>
      <c r="B1180" s="495">
        <v>87</v>
      </c>
      <c r="C1180" s="495">
        <v>608</v>
      </c>
      <c r="D1180" s="496">
        <v>6.9885057471264371</v>
      </c>
      <c r="E1180" s="495">
        <v>29</v>
      </c>
      <c r="F1180" s="495">
        <v>4</v>
      </c>
      <c r="G1180" s="495">
        <v>11</v>
      </c>
      <c r="H1180" s="495">
        <v>6</v>
      </c>
      <c r="I1180" s="495">
        <v>8</v>
      </c>
      <c r="J1180" s="495">
        <v>6</v>
      </c>
      <c r="K1180" s="495">
        <v>4</v>
      </c>
      <c r="L1180" s="495">
        <v>5</v>
      </c>
      <c r="M1180" s="495">
        <v>7</v>
      </c>
      <c r="N1180" s="495">
        <v>3</v>
      </c>
      <c r="O1180" s="495">
        <v>0</v>
      </c>
      <c r="P1180" s="495">
        <v>2</v>
      </c>
      <c r="Q1180" s="495">
        <v>1</v>
      </c>
      <c r="R1180" s="495">
        <v>0</v>
      </c>
      <c r="S1180" s="495">
        <v>1</v>
      </c>
    </row>
    <row r="1181" spans="1:19" s="34" customFormat="1">
      <c r="A1181" s="494" t="s">
        <v>2190</v>
      </c>
      <c r="B1181" s="495">
        <v>74</v>
      </c>
      <c r="C1181" s="495">
        <v>816</v>
      </c>
      <c r="D1181" s="496">
        <v>11.027027027027026</v>
      </c>
      <c r="E1181" s="495">
        <v>60</v>
      </c>
      <c r="F1181" s="495">
        <v>9</v>
      </c>
      <c r="G1181" s="495">
        <v>2</v>
      </c>
      <c r="H1181" s="495">
        <v>2</v>
      </c>
      <c r="I1181" s="495">
        <v>0</v>
      </c>
      <c r="J1181" s="495">
        <v>1</v>
      </c>
      <c r="K1181" s="495">
        <v>0</v>
      </c>
      <c r="L1181" s="495">
        <v>0</v>
      </c>
      <c r="M1181" s="495">
        <v>0</v>
      </c>
      <c r="N1181" s="495">
        <v>0</v>
      </c>
      <c r="O1181" s="495">
        <v>0</v>
      </c>
      <c r="P1181" s="495">
        <v>0</v>
      </c>
      <c r="Q1181" s="495">
        <v>0</v>
      </c>
      <c r="R1181" s="495">
        <v>0</v>
      </c>
      <c r="S1181" s="495">
        <v>0</v>
      </c>
    </row>
    <row r="1182" spans="1:19" s="34" customFormat="1">
      <c r="A1182" s="494" t="s">
        <v>2191</v>
      </c>
      <c r="B1182" s="495">
        <v>11</v>
      </c>
      <c r="C1182" s="495">
        <v>141</v>
      </c>
      <c r="D1182" s="496">
        <v>12.818181818181818</v>
      </c>
      <c r="E1182" s="495">
        <v>9</v>
      </c>
      <c r="F1182" s="495">
        <v>1</v>
      </c>
      <c r="G1182" s="495">
        <v>1</v>
      </c>
      <c r="H1182" s="495">
        <v>0</v>
      </c>
      <c r="I1182" s="495">
        <v>0</v>
      </c>
      <c r="J1182" s="495">
        <v>0</v>
      </c>
      <c r="K1182" s="495">
        <v>0</v>
      </c>
      <c r="L1182" s="495">
        <v>0</v>
      </c>
      <c r="M1182" s="495">
        <v>0</v>
      </c>
      <c r="N1182" s="495">
        <v>0</v>
      </c>
      <c r="O1182" s="495">
        <v>0</v>
      </c>
      <c r="P1182" s="495">
        <v>0</v>
      </c>
      <c r="Q1182" s="495">
        <v>0</v>
      </c>
      <c r="R1182" s="495">
        <v>0</v>
      </c>
      <c r="S1182" s="495">
        <v>0</v>
      </c>
    </row>
    <row r="1183" spans="1:19" s="34" customFormat="1">
      <c r="A1183" s="494" t="s">
        <v>2192</v>
      </c>
      <c r="B1183" s="495">
        <v>2</v>
      </c>
      <c r="C1183" s="495">
        <v>5</v>
      </c>
      <c r="D1183" s="496">
        <v>2.5</v>
      </c>
      <c r="E1183" s="495">
        <v>1</v>
      </c>
      <c r="F1183" s="495">
        <v>0</v>
      </c>
      <c r="G1183" s="495">
        <v>0</v>
      </c>
      <c r="H1183" s="495">
        <v>1</v>
      </c>
      <c r="I1183" s="495">
        <v>0</v>
      </c>
      <c r="J1183" s="495">
        <v>0</v>
      </c>
      <c r="K1183" s="495">
        <v>0</v>
      </c>
      <c r="L1183" s="495">
        <v>0</v>
      </c>
      <c r="M1183" s="495">
        <v>0</v>
      </c>
      <c r="N1183" s="495">
        <v>0</v>
      </c>
      <c r="O1183" s="495">
        <v>0</v>
      </c>
      <c r="P1183" s="495">
        <v>0</v>
      </c>
      <c r="Q1183" s="495">
        <v>0</v>
      </c>
      <c r="R1183" s="495">
        <v>0</v>
      </c>
      <c r="S1183" s="495">
        <v>0</v>
      </c>
    </row>
    <row r="1184" spans="1:19" s="34" customFormat="1">
      <c r="A1184" s="494" t="s">
        <v>2193</v>
      </c>
      <c r="B1184" s="495">
        <v>1</v>
      </c>
      <c r="C1184" s="495">
        <v>15</v>
      </c>
      <c r="D1184" s="496">
        <v>15</v>
      </c>
      <c r="E1184" s="495">
        <v>1</v>
      </c>
      <c r="F1184" s="495">
        <v>0</v>
      </c>
      <c r="G1184" s="495">
        <v>0</v>
      </c>
      <c r="H1184" s="495">
        <v>0</v>
      </c>
      <c r="I1184" s="495">
        <v>0</v>
      </c>
      <c r="J1184" s="495">
        <v>0</v>
      </c>
      <c r="K1184" s="495">
        <v>0</v>
      </c>
      <c r="L1184" s="495">
        <v>0</v>
      </c>
      <c r="M1184" s="495">
        <v>0</v>
      </c>
      <c r="N1184" s="495">
        <v>0</v>
      </c>
      <c r="O1184" s="495">
        <v>0</v>
      </c>
      <c r="P1184" s="495">
        <v>0</v>
      </c>
      <c r="Q1184" s="495">
        <v>0</v>
      </c>
      <c r="R1184" s="495">
        <v>0</v>
      </c>
      <c r="S1184" s="495">
        <v>0</v>
      </c>
    </row>
    <row r="1185" spans="1:19" s="34" customFormat="1">
      <c r="A1185" s="494" t="s">
        <v>2194</v>
      </c>
      <c r="B1185" s="495">
        <v>9</v>
      </c>
      <c r="C1185" s="495">
        <v>59</v>
      </c>
      <c r="D1185" s="496">
        <v>6.5555555555555554</v>
      </c>
      <c r="E1185" s="495">
        <v>3</v>
      </c>
      <c r="F1185" s="495">
        <v>1</v>
      </c>
      <c r="G1185" s="495">
        <v>0</v>
      </c>
      <c r="H1185" s="495">
        <v>1</v>
      </c>
      <c r="I1185" s="495">
        <v>0</v>
      </c>
      <c r="J1185" s="495">
        <v>1</v>
      </c>
      <c r="K1185" s="495">
        <v>1</v>
      </c>
      <c r="L1185" s="495">
        <v>0</v>
      </c>
      <c r="M1185" s="495">
        <v>0</v>
      </c>
      <c r="N1185" s="495">
        <v>1</v>
      </c>
      <c r="O1185" s="495">
        <v>0</v>
      </c>
      <c r="P1185" s="495">
        <v>0</v>
      </c>
      <c r="Q1185" s="495">
        <v>0</v>
      </c>
      <c r="R1185" s="495">
        <v>0</v>
      </c>
      <c r="S1185" s="495">
        <v>1</v>
      </c>
    </row>
    <row r="1186" spans="1:19" s="34" customFormat="1">
      <c r="A1186" s="494" t="s">
        <v>2195</v>
      </c>
      <c r="B1186" s="495">
        <v>2</v>
      </c>
      <c r="C1186" s="495">
        <v>28</v>
      </c>
      <c r="D1186" s="496">
        <v>14</v>
      </c>
      <c r="E1186" s="495">
        <v>1</v>
      </c>
      <c r="F1186" s="495">
        <v>1</v>
      </c>
      <c r="G1186" s="495">
        <v>0</v>
      </c>
      <c r="H1186" s="495">
        <v>0</v>
      </c>
      <c r="I1186" s="495">
        <v>0</v>
      </c>
      <c r="J1186" s="495">
        <v>0</v>
      </c>
      <c r="K1186" s="495">
        <v>0</v>
      </c>
      <c r="L1186" s="495">
        <v>0</v>
      </c>
      <c r="M1186" s="495">
        <v>0</v>
      </c>
      <c r="N1186" s="495">
        <v>0</v>
      </c>
      <c r="O1186" s="495">
        <v>0</v>
      </c>
      <c r="P1186" s="495">
        <v>0</v>
      </c>
      <c r="Q1186" s="495">
        <v>0</v>
      </c>
      <c r="R1186" s="495">
        <v>0</v>
      </c>
      <c r="S1186" s="495">
        <v>0</v>
      </c>
    </row>
    <row r="1187" spans="1:19" s="34" customFormat="1">
      <c r="A1187" s="494" t="s">
        <v>2197</v>
      </c>
      <c r="B1187" s="495">
        <v>4</v>
      </c>
      <c r="C1187" s="495">
        <v>24</v>
      </c>
      <c r="D1187" s="496">
        <v>6</v>
      </c>
      <c r="E1187" s="495">
        <v>2</v>
      </c>
      <c r="F1187" s="495">
        <v>0</v>
      </c>
      <c r="G1187" s="495">
        <v>0</v>
      </c>
      <c r="H1187" s="495">
        <v>0</v>
      </c>
      <c r="I1187" s="495">
        <v>0</v>
      </c>
      <c r="J1187" s="495">
        <v>0</v>
      </c>
      <c r="K1187" s="495">
        <v>1</v>
      </c>
      <c r="L1187" s="495">
        <v>1</v>
      </c>
      <c r="M1187" s="495">
        <v>0</v>
      </c>
      <c r="N1187" s="495">
        <v>0</v>
      </c>
      <c r="O1187" s="495">
        <v>0</v>
      </c>
      <c r="P1187" s="495">
        <v>0</v>
      </c>
      <c r="Q1187" s="495">
        <v>0</v>
      </c>
      <c r="R1187" s="495">
        <v>0</v>
      </c>
      <c r="S1187" s="495">
        <v>0</v>
      </c>
    </row>
    <row r="1188" spans="1:19" s="34" customFormat="1">
      <c r="A1188" s="492" t="s">
        <v>229</v>
      </c>
      <c r="B1188" s="491">
        <v>10637</v>
      </c>
      <c r="C1188" s="491">
        <v>39194</v>
      </c>
      <c r="D1188" s="493">
        <v>3.6846855316348592</v>
      </c>
      <c r="E1188" s="491">
        <v>316</v>
      </c>
      <c r="F1188" s="491">
        <v>729</v>
      </c>
      <c r="G1188" s="491">
        <v>707</v>
      </c>
      <c r="H1188" s="491">
        <v>651</v>
      </c>
      <c r="I1188" s="491">
        <v>725</v>
      </c>
      <c r="J1188" s="491">
        <v>613</v>
      </c>
      <c r="K1188" s="491">
        <v>819</v>
      </c>
      <c r="L1188" s="491">
        <v>759</v>
      </c>
      <c r="M1188" s="491">
        <v>677</v>
      </c>
      <c r="N1188" s="491">
        <v>532</v>
      </c>
      <c r="O1188" s="491">
        <v>487</v>
      </c>
      <c r="P1188" s="491">
        <v>514</v>
      </c>
      <c r="Q1188" s="491">
        <v>462</v>
      </c>
      <c r="R1188" s="491">
        <v>508</v>
      </c>
      <c r="S1188" s="491">
        <v>2138</v>
      </c>
    </row>
    <row r="1189" spans="1:19" s="34" customFormat="1">
      <c r="A1189" s="494" t="s">
        <v>2198</v>
      </c>
      <c r="B1189" s="495">
        <v>165</v>
      </c>
      <c r="C1189" s="495">
        <v>562</v>
      </c>
      <c r="D1189" s="496">
        <v>3.4060606060606062</v>
      </c>
      <c r="E1189" s="495">
        <v>2</v>
      </c>
      <c r="F1189" s="495">
        <v>0</v>
      </c>
      <c r="G1189" s="495">
        <v>6</v>
      </c>
      <c r="H1189" s="495">
        <v>5</v>
      </c>
      <c r="I1189" s="495">
        <v>12</v>
      </c>
      <c r="J1189" s="495">
        <v>10</v>
      </c>
      <c r="K1189" s="495">
        <v>12</v>
      </c>
      <c r="L1189" s="495">
        <v>11</v>
      </c>
      <c r="M1189" s="495">
        <v>6</v>
      </c>
      <c r="N1189" s="495">
        <v>11</v>
      </c>
      <c r="O1189" s="495">
        <v>6</v>
      </c>
      <c r="P1189" s="495">
        <v>8</v>
      </c>
      <c r="Q1189" s="495">
        <v>4</v>
      </c>
      <c r="R1189" s="495">
        <v>8</v>
      </c>
      <c r="S1189" s="495">
        <v>64</v>
      </c>
    </row>
    <row r="1190" spans="1:19" s="34" customFormat="1">
      <c r="A1190" s="494" t="s">
        <v>2199</v>
      </c>
      <c r="B1190" s="495">
        <v>14</v>
      </c>
      <c r="C1190" s="495">
        <v>60</v>
      </c>
      <c r="D1190" s="496">
        <v>4.2857142857142856</v>
      </c>
      <c r="E1190" s="495">
        <v>9</v>
      </c>
      <c r="F1190" s="495">
        <v>1</v>
      </c>
      <c r="G1190" s="495">
        <v>1</v>
      </c>
      <c r="H1190" s="495">
        <v>2</v>
      </c>
      <c r="I1190" s="495">
        <v>0</v>
      </c>
      <c r="J1190" s="495">
        <v>0</v>
      </c>
      <c r="K1190" s="495">
        <v>1</v>
      </c>
      <c r="L1190" s="495">
        <v>0</v>
      </c>
      <c r="M1190" s="495">
        <v>0</v>
      </c>
      <c r="N1190" s="495">
        <v>0</v>
      </c>
      <c r="O1190" s="495">
        <v>0</v>
      </c>
      <c r="P1190" s="495">
        <v>0</v>
      </c>
      <c r="Q1190" s="495">
        <v>0</v>
      </c>
      <c r="R1190" s="495">
        <v>0</v>
      </c>
      <c r="S1190" s="495">
        <v>0</v>
      </c>
    </row>
    <row r="1191" spans="1:19" s="34" customFormat="1">
      <c r="A1191" s="494" t="s">
        <v>2200</v>
      </c>
      <c r="B1191" s="495">
        <v>22</v>
      </c>
      <c r="C1191" s="495">
        <v>159</v>
      </c>
      <c r="D1191" s="496">
        <v>7.2272727272727275</v>
      </c>
      <c r="E1191" s="495">
        <v>0</v>
      </c>
      <c r="F1191" s="495">
        <v>0</v>
      </c>
      <c r="G1191" s="495">
        <v>0</v>
      </c>
      <c r="H1191" s="495">
        <v>0</v>
      </c>
      <c r="I1191" s="495">
        <v>0</v>
      </c>
      <c r="J1191" s="495">
        <v>1</v>
      </c>
      <c r="K1191" s="495">
        <v>1</v>
      </c>
      <c r="L1191" s="495">
        <v>0</v>
      </c>
      <c r="M1191" s="495">
        <v>0</v>
      </c>
      <c r="N1191" s="495">
        <v>2</v>
      </c>
      <c r="O1191" s="495">
        <v>0</v>
      </c>
      <c r="P1191" s="495">
        <v>1</v>
      </c>
      <c r="Q1191" s="495">
        <v>1</v>
      </c>
      <c r="R1191" s="495">
        <v>2</v>
      </c>
      <c r="S1191" s="495">
        <v>14</v>
      </c>
    </row>
    <row r="1192" spans="1:19" s="34" customFormat="1">
      <c r="A1192" s="494" t="s">
        <v>2201</v>
      </c>
      <c r="B1192" s="495">
        <v>3</v>
      </c>
      <c r="C1192" s="495">
        <v>3</v>
      </c>
      <c r="D1192" s="496">
        <v>1</v>
      </c>
      <c r="E1192" s="495">
        <v>0</v>
      </c>
      <c r="F1192" s="495">
        <v>0</v>
      </c>
      <c r="G1192" s="495">
        <v>0</v>
      </c>
      <c r="H1192" s="495">
        <v>0</v>
      </c>
      <c r="I1192" s="495">
        <v>0</v>
      </c>
      <c r="J1192" s="495">
        <v>0</v>
      </c>
      <c r="K1192" s="495">
        <v>1</v>
      </c>
      <c r="L1192" s="495">
        <v>1</v>
      </c>
      <c r="M1192" s="495">
        <v>0</v>
      </c>
      <c r="N1192" s="495">
        <v>0</v>
      </c>
      <c r="O1192" s="495">
        <v>0</v>
      </c>
      <c r="P1192" s="495">
        <v>0</v>
      </c>
      <c r="Q1192" s="495">
        <v>0</v>
      </c>
      <c r="R1192" s="495">
        <v>0</v>
      </c>
      <c r="S1192" s="495">
        <v>1</v>
      </c>
    </row>
    <row r="1193" spans="1:19" s="34" customFormat="1">
      <c r="A1193" s="494" t="s">
        <v>2202</v>
      </c>
      <c r="B1193" s="495">
        <v>173</v>
      </c>
      <c r="C1193" s="495">
        <v>555</v>
      </c>
      <c r="D1193" s="496">
        <v>3.2080924855491331</v>
      </c>
      <c r="E1193" s="495">
        <v>0</v>
      </c>
      <c r="F1193" s="495">
        <v>7</v>
      </c>
      <c r="G1193" s="495">
        <v>15</v>
      </c>
      <c r="H1193" s="495">
        <v>6</v>
      </c>
      <c r="I1193" s="495">
        <v>12</v>
      </c>
      <c r="J1193" s="495">
        <v>6</v>
      </c>
      <c r="K1193" s="495">
        <v>6</v>
      </c>
      <c r="L1193" s="495">
        <v>8</v>
      </c>
      <c r="M1193" s="495">
        <v>8</v>
      </c>
      <c r="N1193" s="495">
        <v>3</v>
      </c>
      <c r="O1193" s="495">
        <v>9</v>
      </c>
      <c r="P1193" s="495">
        <v>15</v>
      </c>
      <c r="Q1193" s="495">
        <v>13</v>
      </c>
      <c r="R1193" s="495">
        <v>18</v>
      </c>
      <c r="S1193" s="495">
        <v>47</v>
      </c>
    </row>
    <row r="1194" spans="1:19" s="34" customFormat="1">
      <c r="A1194" s="494" t="s">
        <v>2203</v>
      </c>
      <c r="B1194" s="495">
        <v>19</v>
      </c>
      <c r="C1194" s="495">
        <v>48</v>
      </c>
      <c r="D1194" s="496">
        <v>2.5263157894736841</v>
      </c>
      <c r="E1194" s="495">
        <v>3</v>
      </c>
      <c r="F1194" s="495">
        <v>4</v>
      </c>
      <c r="G1194" s="495">
        <v>0</v>
      </c>
      <c r="H1194" s="495">
        <v>0</v>
      </c>
      <c r="I1194" s="495">
        <v>2</v>
      </c>
      <c r="J1194" s="495">
        <v>0</v>
      </c>
      <c r="K1194" s="495">
        <v>3</v>
      </c>
      <c r="L1194" s="495">
        <v>2</v>
      </c>
      <c r="M1194" s="495">
        <v>0</v>
      </c>
      <c r="N1194" s="495">
        <v>1</v>
      </c>
      <c r="O1194" s="495">
        <v>0</v>
      </c>
      <c r="P1194" s="495">
        <v>0</v>
      </c>
      <c r="Q1194" s="495">
        <v>1</v>
      </c>
      <c r="R1194" s="495">
        <v>0</v>
      </c>
      <c r="S1194" s="495">
        <v>3</v>
      </c>
    </row>
    <row r="1195" spans="1:19" s="34" customFormat="1">
      <c r="A1195" s="494" t="s">
        <v>2204</v>
      </c>
      <c r="B1195" s="495">
        <v>66</v>
      </c>
      <c r="C1195" s="495">
        <v>321</v>
      </c>
      <c r="D1195" s="496">
        <v>4.8636363636363633</v>
      </c>
      <c r="E1195" s="495">
        <v>3</v>
      </c>
      <c r="F1195" s="495">
        <v>3</v>
      </c>
      <c r="G1195" s="495">
        <v>0</v>
      </c>
      <c r="H1195" s="495">
        <v>0</v>
      </c>
      <c r="I1195" s="495">
        <v>1</v>
      </c>
      <c r="J1195" s="495">
        <v>3</v>
      </c>
      <c r="K1195" s="495">
        <v>3</v>
      </c>
      <c r="L1195" s="495">
        <v>6</v>
      </c>
      <c r="M1195" s="495">
        <v>0</v>
      </c>
      <c r="N1195" s="495">
        <v>5</v>
      </c>
      <c r="O1195" s="495">
        <v>3</v>
      </c>
      <c r="P1195" s="495">
        <v>4</v>
      </c>
      <c r="Q1195" s="495">
        <v>6</v>
      </c>
      <c r="R1195" s="495">
        <v>6</v>
      </c>
      <c r="S1195" s="495">
        <v>23</v>
      </c>
    </row>
    <row r="1196" spans="1:19" s="34" customFormat="1">
      <c r="A1196" s="494" t="s">
        <v>2205</v>
      </c>
      <c r="B1196" s="495">
        <v>241</v>
      </c>
      <c r="C1196" s="495">
        <v>949</v>
      </c>
      <c r="D1196" s="496">
        <v>3.9377593360995853</v>
      </c>
      <c r="E1196" s="495">
        <v>0</v>
      </c>
      <c r="F1196" s="495">
        <v>0</v>
      </c>
      <c r="G1196" s="495">
        <v>1</v>
      </c>
      <c r="H1196" s="495">
        <v>4</v>
      </c>
      <c r="I1196" s="495">
        <v>12</v>
      </c>
      <c r="J1196" s="495">
        <v>6</v>
      </c>
      <c r="K1196" s="495">
        <v>6</v>
      </c>
      <c r="L1196" s="495">
        <v>11</v>
      </c>
      <c r="M1196" s="495">
        <v>13</v>
      </c>
      <c r="N1196" s="495">
        <v>11</v>
      </c>
      <c r="O1196" s="495">
        <v>21</v>
      </c>
      <c r="P1196" s="495">
        <v>21</v>
      </c>
      <c r="Q1196" s="495">
        <v>19</v>
      </c>
      <c r="R1196" s="495">
        <v>27</v>
      </c>
      <c r="S1196" s="495">
        <v>89</v>
      </c>
    </row>
    <row r="1197" spans="1:19" s="34" customFormat="1">
      <c r="A1197" s="494" t="s">
        <v>2206</v>
      </c>
      <c r="B1197" s="495">
        <v>31</v>
      </c>
      <c r="C1197" s="495">
        <v>261</v>
      </c>
      <c r="D1197" s="496">
        <v>8.4193548387096779</v>
      </c>
      <c r="E1197" s="495">
        <v>1</v>
      </c>
      <c r="F1197" s="495">
        <v>0</v>
      </c>
      <c r="G1197" s="495">
        <v>0</v>
      </c>
      <c r="H1197" s="495">
        <v>1</v>
      </c>
      <c r="I1197" s="495">
        <v>0</v>
      </c>
      <c r="J1197" s="495">
        <v>0</v>
      </c>
      <c r="K1197" s="495">
        <v>0</v>
      </c>
      <c r="L1197" s="495">
        <v>2</v>
      </c>
      <c r="M1197" s="495">
        <v>0</v>
      </c>
      <c r="N1197" s="495">
        <v>0</v>
      </c>
      <c r="O1197" s="495">
        <v>0</v>
      </c>
      <c r="P1197" s="495">
        <v>1</v>
      </c>
      <c r="Q1197" s="495">
        <v>2</v>
      </c>
      <c r="R1197" s="495">
        <v>3</v>
      </c>
      <c r="S1197" s="495">
        <v>21</v>
      </c>
    </row>
    <row r="1198" spans="1:19" s="34" customFormat="1">
      <c r="A1198" s="494" t="s">
        <v>2207</v>
      </c>
      <c r="B1198" s="495">
        <v>4611</v>
      </c>
      <c r="C1198" s="495">
        <v>13933</v>
      </c>
      <c r="D1198" s="496">
        <v>3.0216872695727606</v>
      </c>
      <c r="E1198" s="495">
        <v>15</v>
      </c>
      <c r="F1198" s="495">
        <v>81</v>
      </c>
      <c r="G1198" s="495">
        <v>270</v>
      </c>
      <c r="H1198" s="495">
        <v>332</v>
      </c>
      <c r="I1198" s="495">
        <v>403</v>
      </c>
      <c r="J1198" s="495">
        <v>364</v>
      </c>
      <c r="K1198" s="495">
        <v>491</v>
      </c>
      <c r="L1198" s="495">
        <v>423</v>
      </c>
      <c r="M1198" s="495">
        <v>405</v>
      </c>
      <c r="N1198" s="495">
        <v>282</v>
      </c>
      <c r="O1198" s="495">
        <v>220</v>
      </c>
      <c r="P1198" s="495">
        <v>210</v>
      </c>
      <c r="Q1198" s="495">
        <v>177</v>
      </c>
      <c r="R1198" s="495">
        <v>189</v>
      </c>
      <c r="S1198" s="495">
        <v>749</v>
      </c>
    </row>
    <row r="1199" spans="1:19" s="34" customFormat="1">
      <c r="A1199" s="494" t="s">
        <v>2208</v>
      </c>
      <c r="B1199" s="495">
        <v>385</v>
      </c>
      <c r="C1199" s="495">
        <v>829</v>
      </c>
      <c r="D1199" s="496">
        <v>2.1532467532467532</v>
      </c>
      <c r="E1199" s="495">
        <v>20</v>
      </c>
      <c r="F1199" s="495">
        <v>113</v>
      </c>
      <c r="G1199" s="495">
        <v>67</v>
      </c>
      <c r="H1199" s="495">
        <v>19</v>
      </c>
      <c r="I1199" s="495">
        <v>19</v>
      </c>
      <c r="J1199" s="495">
        <v>14</v>
      </c>
      <c r="K1199" s="495">
        <v>21</v>
      </c>
      <c r="L1199" s="495">
        <v>13</v>
      </c>
      <c r="M1199" s="495">
        <v>16</v>
      </c>
      <c r="N1199" s="495">
        <v>8</v>
      </c>
      <c r="O1199" s="495">
        <v>10</v>
      </c>
      <c r="P1199" s="495">
        <v>10</v>
      </c>
      <c r="Q1199" s="495">
        <v>10</v>
      </c>
      <c r="R1199" s="495">
        <v>10</v>
      </c>
      <c r="S1199" s="495">
        <v>35</v>
      </c>
    </row>
    <row r="1200" spans="1:19" s="34" customFormat="1">
      <c r="A1200" s="494" t="s">
        <v>2210</v>
      </c>
      <c r="B1200" s="495">
        <v>35</v>
      </c>
      <c r="C1200" s="495">
        <v>193</v>
      </c>
      <c r="D1200" s="496">
        <v>5.5142857142857142</v>
      </c>
      <c r="E1200" s="495">
        <v>0</v>
      </c>
      <c r="F1200" s="495">
        <v>0</v>
      </c>
      <c r="G1200" s="495">
        <v>1</v>
      </c>
      <c r="H1200" s="495">
        <v>1</v>
      </c>
      <c r="I1200" s="495">
        <v>2</v>
      </c>
      <c r="J1200" s="495">
        <v>1</v>
      </c>
      <c r="K1200" s="495">
        <v>2</v>
      </c>
      <c r="L1200" s="495">
        <v>4</v>
      </c>
      <c r="M1200" s="495">
        <v>4</v>
      </c>
      <c r="N1200" s="495">
        <v>1</v>
      </c>
      <c r="O1200" s="495">
        <v>2</v>
      </c>
      <c r="P1200" s="495">
        <v>2</v>
      </c>
      <c r="Q1200" s="495">
        <v>0</v>
      </c>
      <c r="R1200" s="495">
        <v>1</v>
      </c>
      <c r="S1200" s="495">
        <v>14</v>
      </c>
    </row>
    <row r="1201" spans="1:19" s="34" customFormat="1">
      <c r="A1201" s="494" t="s">
        <v>2211</v>
      </c>
      <c r="B1201" s="495">
        <v>7</v>
      </c>
      <c r="C1201" s="495">
        <v>21</v>
      </c>
      <c r="D1201" s="496">
        <v>3</v>
      </c>
      <c r="E1201" s="495">
        <v>1</v>
      </c>
      <c r="F1201" s="495">
        <v>0</v>
      </c>
      <c r="G1201" s="495">
        <v>1</v>
      </c>
      <c r="H1201" s="495">
        <v>0</v>
      </c>
      <c r="I1201" s="495">
        <v>0</v>
      </c>
      <c r="J1201" s="495">
        <v>0</v>
      </c>
      <c r="K1201" s="495">
        <v>2</v>
      </c>
      <c r="L1201" s="495">
        <v>0</v>
      </c>
      <c r="M1201" s="495">
        <v>0</v>
      </c>
      <c r="N1201" s="495">
        <v>0</v>
      </c>
      <c r="O1201" s="495">
        <v>1</v>
      </c>
      <c r="P1201" s="495">
        <v>0</v>
      </c>
      <c r="Q1201" s="495">
        <v>1</v>
      </c>
      <c r="R1201" s="495">
        <v>0</v>
      </c>
      <c r="S1201" s="495">
        <v>1</v>
      </c>
    </row>
    <row r="1202" spans="1:19" s="34" customFormat="1">
      <c r="A1202" s="494" t="s">
        <v>2212</v>
      </c>
      <c r="B1202" s="495">
        <v>8</v>
      </c>
      <c r="C1202" s="495">
        <v>21</v>
      </c>
      <c r="D1202" s="496">
        <v>2.625</v>
      </c>
      <c r="E1202" s="495">
        <v>0</v>
      </c>
      <c r="F1202" s="495">
        <v>0</v>
      </c>
      <c r="G1202" s="495">
        <v>0</v>
      </c>
      <c r="H1202" s="495">
        <v>2</v>
      </c>
      <c r="I1202" s="495">
        <v>0</v>
      </c>
      <c r="J1202" s="495">
        <v>0</v>
      </c>
      <c r="K1202" s="495">
        <v>0</v>
      </c>
      <c r="L1202" s="495">
        <v>0</v>
      </c>
      <c r="M1202" s="495">
        <v>2</v>
      </c>
      <c r="N1202" s="495">
        <v>1</v>
      </c>
      <c r="O1202" s="495">
        <v>2</v>
      </c>
      <c r="P1202" s="495">
        <v>0</v>
      </c>
      <c r="Q1202" s="495">
        <v>0</v>
      </c>
      <c r="R1202" s="495">
        <v>0</v>
      </c>
      <c r="S1202" s="495">
        <v>1</v>
      </c>
    </row>
    <row r="1203" spans="1:19" s="34" customFormat="1">
      <c r="A1203" s="494" t="s">
        <v>2213</v>
      </c>
      <c r="B1203" s="495">
        <v>26</v>
      </c>
      <c r="C1203" s="495">
        <v>141</v>
      </c>
      <c r="D1203" s="496">
        <v>5.4230769230769234</v>
      </c>
      <c r="E1203" s="495">
        <v>1</v>
      </c>
      <c r="F1203" s="495">
        <v>3</v>
      </c>
      <c r="G1203" s="495">
        <v>2</v>
      </c>
      <c r="H1203" s="495">
        <v>0</v>
      </c>
      <c r="I1203" s="495">
        <v>1</v>
      </c>
      <c r="J1203" s="495">
        <v>2</v>
      </c>
      <c r="K1203" s="495">
        <v>2</v>
      </c>
      <c r="L1203" s="495">
        <v>1</v>
      </c>
      <c r="M1203" s="495">
        <v>2</v>
      </c>
      <c r="N1203" s="495">
        <v>0</v>
      </c>
      <c r="O1203" s="495">
        <v>3</v>
      </c>
      <c r="P1203" s="495">
        <v>2</v>
      </c>
      <c r="Q1203" s="495">
        <v>1</v>
      </c>
      <c r="R1203" s="495">
        <v>0</v>
      </c>
      <c r="S1203" s="495">
        <v>6</v>
      </c>
    </row>
    <row r="1204" spans="1:19" s="34" customFormat="1">
      <c r="A1204" s="494" t="s">
        <v>2214</v>
      </c>
      <c r="B1204" s="495">
        <v>119</v>
      </c>
      <c r="C1204" s="495">
        <v>719</v>
      </c>
      <c r="D1204" s="496">
        <v>6.0420168067226889</v>
      </c>
      <c r="E1204" s="495">
        <v>12</v>
      </c>
      <c r="F1204" s="495">
        <v>4</v>
      </c>
      <c r="G1204" s="495">
        <v>11</v>
      </c>
      <c r="H1204" s="495">
        <v>8</v>
      </c>
      <c r="I1204" s="495">
        <v>6</v>
      </c>
      <c r="J1204" s="495">
        <v>8</v>
      </c>
      <c r="K1204" s="495">
        <v>7</v>
      </c>
      <c r="L1204" s="495">
        <v>9</v>
      </c>
      <c r="M1204" s="495">
        <v>5</v>
      </c>
      <c r="N1204" s="495">
        <v>8</v>
      </c>
      <c r="O1204" s="495">
        <v>2</v>
      </c>
      <c r="P1204" s="495">
        <v>5</v>
      </c>
      <c r="Q1204" s="495">
        <v>2</v>
      </c>
      <c r="R1204" s="495">
        <v>9</v>
      </c>
      <c r="S1204" s="495">
        <v>23</v>
      </c>
    </row>
    <row r="1205" spans="1:19" s="34" customFormat="1">
      <c r="A1205" s="494" t="s">
        <v>2215</v>
      </c>
      <c r="B1205" s="495">
        <v>62</v>
      </c>
      <c r="C1205" s="495">
        <v>342</v>
      </c>
      <c r="D1205" s="496">
        <v>5.5161290322580649</v>
      </c>
      <c r="E1205" s="495">
        <v>0</v>
      </c>
      <c r="F1205" s="495">
        <v>0</v>
      </c>
      <c r="G1205" s="495">
        <v>0</v>
      </c>
      <c r="H1205" s="495">
        <v>0</v>
      </c>
      <c r="I1205" s="495">
        <v>0</v>
      </c>
      <c r="J1205" s="495">
        <v>0</v>
      </c>
      <c r="K1205" s="495">
        <v>3</v>
      </c>
      <c r="L1205" s="495">
        <v>0</v>
      </c>
      <c r="M1205" s="495">
        <v>2</v>
      </c>
      <c r="N1205" s="495">
        <v>2</v>
      </c>
      <c r="O1205" s="495">
        <v>3</v>
      </c>
      <c r="P1205" s="495">
        <v>3</v>
      </c>
      <c r="Q1205" s="495">
        <v>9</v>
      </c>
      <c r="R1205" s="495">
        <v>3</v>
      </c>
      <c r="S1205" s="495">
        <v>37</v>
      </c>
    </row>
    <row r="1206" spans="1:19" s="34" customFormat="1">
      <c r="A1206" s="494" t="s">
        <v>2216</v>
      </c>
      <c r="B1206" s="495">
        <v>164</v>
      </c>
      <c r="C1206" s="495">
        <v>884</v>
      </c>
      <c r="D1206" s="496">
        <v>5.3902439024390247</v>
      </c>
      <c r="E1206" s="495">
        <v>3</v>
      </c>
      <c r="F1206" s="495">
        <v>8</v>
      </c>
      <c r="G1206" s="495">
        <v>5</v>
      </c>
      <c r="H1206" s="495">
        <v>5</v>
      </c>
      <c r="I1206" s="495">
        <v>12</v>
      </c>
      <c r="J1206" s="495">
        <v>8</v>
      </c>
      <c r="K1206" s="495">
        <v>5</v>
      </c>
      <c r="L1206" s="495">
        <v>7</v>
      </c>
      <c r="M1206" s="495">
        <v>10</v>
      </c>
      <c r="N1206" s="495">
        <v>12</v>
      </c>
      <c r="O1206" s="495">
        <v>13</v>
      </c>
      <c r="P1206" s="495">
        <v>11</v>
      </c>
      <c r="Q1206" s="495">
        <v>8</v>
      </c>
      <c r="R1206" s="495">
        <v>8</v>
      </c>
      <c r="S1206" s="495">
        <v>49</v>
      </c>
    </row>
    <row r="1207" spans="1:19" s="34" customFormat="1">
      <c r="A1207" s="494" t="s">
        <v>2217</v>
      </c>
      <c r="B1207" s="495">
        <v>14</v>
      </c>
      <c r="C1207" s="495">
        <v>32</v>
      </c>
      <c r="D1207" s="496">
        <v>2.2857142857142856</v>
      </c>
      <c r="E1207" s="495">
        <v>0</v>
      </c>
      <c r="F1207" s="495">
        <v>0</v>
      </c>
      <c r="G1207" s="495">
        <v>0</v>
      </c>
      <c r="H1207" s="495">
        <v>0</v>
      </c>
      <c r="I1207" s="495">
        <v>1</v>
      </c>
      <c r="J1207" s="495">
        <v>0</v>
      </c>
      <c r="K1207" s="495">
        <v>2</v>
      </c>
      <c r="L1207" s="495">
        <v>3</v>
      </c>
      <c r="M1207" s="495">
        <v>4</v>
      </c>
      <c r="N1207" s="495">
        <v>0</v>
      </c>
      <c r="O1207" s="495">
        <v>0</v>
      </c>
      <c r="P1207" s="495">
        <v>0</v>
      </c>
      <c r="Q1207" s="495">
        <v>0</v>
      </c>
      <c r="R1207" s="495">
        <v>1</v>
      </c>
      <c r="S1207" s="495">
        <v>3</v>
      </c>
    </row>
    <row r="1208" spans="1:19" s="34" customFormat="1">
      <c r="A1208" s="494" t="s">
        <v>2218</v>
      </c>
      <c r="B1208" s="495">
        <v>15</v>
      </c>
      <c r="C1208" s="495">
        <v>22</v>
      </c>
      <c r="D1208" s="496">
        <v>1.4666666666666666</v>
      </c>
      <c r="E1208" s="495">
        <v>1</v>
      </c>
      <c r="F1208" s="495">
        <v>0</v>
      </c>
      <c r="G1208" s="495">
        <v>1</v>
      </c>
      <c r="H1208" s="495">
        <v>1</v>
      </c>
      <c r="I1208" s="495">
        <v>2</v>
      </c>
      <c r="J1208" s="495">
        <v>0</v>
      </c>
      <c r="K1208" s="495">
        <v>1</v>
      </c>
      <c r="L1208" s="495">
        <v>2</v>
      </c>
      <c r="M1208" s="495">
        <v>1</v>
      </c>
      <c r="N1208" s="495">
        <v>1</v>
      </c>
      <c r="O1208" s="495">
        <v>0</v>
      </c>
      <c r="P1208" s="495">
        <v>1</v>
      </c>
      <c r="Q1208" s="495">
        <v>0</v>
      </c>
      <c r="R1208" s="495">
        <v>1</v>
      </c>
      <c r="S1208" s="495">
        <v>3</v>
      </c>
    </row>
    <row r="1209" spans="1:19" s="34" customFormat="1">
      <c r="A1209" s="494" t="s">
        <v>2219</v>
      </c>
      <c r="B1209" s="495">
        <v>367</v>
      </c>
      <c r="C1209" s="495">
        <v>1094</v>
      </c>
      <c r="D1209" s="496">
        <v>2.980926430517711</v>
      </c>
      <c r="E1209" s="495">
        <v>10</v>
      </c>
      <c r="F1209" s="495">
        <v>33</v>
      </c>
      <c r="G1209" s="495">
        <v>39</v>
      </c>
      <c r="H1209" s="495">
        <v>26</v>
      </c>
      <c r="I1209" s="495">
        <v>19</v>
      </c>
      <c r="J1209" s="495">
        <v>19</v>
      </c>
      <c r="K1209" s="495">
        <v>20</v>
      </c>
      <c r="L1209" s="495">
        <v>36</v>
      </c>
      <c r="M1209" s="495">
        <v>16</v>
      </c>
      <c r="N1209" s="495">
        <v>12</v>
      </c>
      <c r="O1209" s="495">
        <v>13</v>
      </c>
      <c r="P1209" s="495">
        <v>24</v>
      </c>
      <c r="Q1209" s="495">
        <v>25</v>
      </c>
      <c r="R1209" s="495">
        <v>13</v>
      </c>
      <c r="S1209" s="495">
        <v>62</v>
      </c>
    </row>
    <row r="1210" spans="1:19" s="34" customFormat="1">
      <c r="A1210" s="494" t="s">
        <v>2220</v>
      </c>
      <c r="B1210" s="495">
        <v>12</v>
      </c>
      <c r="C1210" s="495">
        <v>33</v>
      </c>
      <c r="D1210" s="496">
        <v>2.75</v>
      </c>
      <c r="E1210" s="495">
        <v>2</v>
      </c>
      <c r="F1210" s="495">
        <v>2</v>
      </c>
      <c r="G1210" s="495">
        <v>0</v>
      </c>
      <c r="H1210" s="495">
        <v>0</v>
      </c>
      <c r="I1210" s="495">
        <v>0</v>
      </c>
      <c r="J1210" s="495">
        <v>0</v>
      </c>
      <c r="K1210" s="495">
        <v>1</v>
      </c>
      <c r="L1210" s="495">
        <v>0</v>
      </c>
      <c r="M1210" s="495">
        <v>1</v>
      </c>
      <c r="N1210" s="495">
        <v>2</v>
      </c>
      <c r="O1210" s="495">
        <v>0</v>
      </c>
      <c r="P1210" s="495">
        <v>0</v>
      </c>
      <c r="Q1210" s="495">
        <v>1</v>
      </c>
      <c r="R1210" s="495">
        <v>0</v>
      </c>
      <c r="S1210" s="495">
        <v>3</v>
      </c>
    </row>
    <row r="1211" spans="1:19" s="34" customFormat="1">
      <c r="A1211" s="494" t="s">
        <v>2221</v>
      </c>
      <c r="B1211" s="495">
        <v>13</v>
      </c>
      <c r="C1211" s="495">
        <v>40</v>
      </c>
      <c r="D1211" s="496">
        <v>3.0769230769230771</v>
      </c>
      <c r="E1211" s="495">
        <v>1</v>
      </c>
      <c r="F1211" s="495">
        <v>1</v>
      </c>
      <c r="G1211" s="495">
        <v>0</v>
      </c>
      <c r="H1211" s="495">
        <v>2</v>
      </c>
      <c r="I1211" s="495">
        <v>0</v>
      </c>
      <c r="J1211" s="495">
        <v>1</v>
      </c>
      <c r="K1211" s="495">
        <v>2</v>
      </c>
      <c r="L1211" s="495">
        <v>1</v>
      </c>
      <c r="M1211" s="495">
        <v>0</v>
      </c>
      <c r="N1211" s="495">
        <v>0</v>
      </c>
      <c r="O1211" s="495">
        <v>1</v>
      </c>
      <c r="P1211" s="495">
        <v>1</v>
      </c>
      <c r="Q1211" s="495">
        <v>0</v>
      </c>
      <c r="R1211" s="495">
        <v>0</v>
      </c>
      <c r="S1211" s="495">
        <v>3</v>
      </c>
    </row>
    <row r="1212" spans="1:19" s="34" customFormat="1">
      <c r="A1212" s="494" t="s">
        <v>2222</v>
      </c>
      <c r="B1212" s="495">
        <v>13</v>
      </c>
      <c r="C1212" s="495">
        <v>55</v>
      </c>
      <c r="D1212" s="496">
        <v>4.2307692307692308</v>
      </c>
      <c r="E1212" s="495">
        <v>0</v>
      </c>
      <c r="F1212" s="495">
        <v>3</v>
      </c>
      <c r="G1212" s="495">
        <v>0</v>
      </c>
      <c r="H1212" s="495">
        <v>4</v>
      </c>
      <c r="I1212" s="495">
        <v>2</v>
      </c>
      <c r="J1212" s="495">
        <v>0</v>
      </c>
      <c r="K1212" s="495">
        <v>0</v>
      </c>
      <c r="L1212" s="495">
        <v>0</v>
      </c>
      <c r="M1212" s="495">
        <v>0</v>
      </c>
      <c r="N1212" s="495">
        <v>0</v>
      </c>
      <c r="O1212" s="495">
        <v>0</v>
      </c>
      <c r="P1212" s="495">
        <v>0</v>
      </c>
      <c r="Q1212" s="495">
        <v>1</v>
      </c>
      <c r="R1212" s="495">
        <v>0</v>
      </c>
      <c r="S1212" s="495">
        <v>3</v>
      </c>
    </row>
    <row r="1213" spans="1:19" s="34" customFormat="1">
      <c r="A1213" s="494" t="s">
        <v>2223</v>
      </c>
      <c r="B1213" s="495">
        <v>24</v>
      </c>
      <c r="C1213" s="495">
        <v>134</v>
      </c>
      <c r="D1213" s="496">
        <v>5.583333333333333</v>
      </c>
      <c r="E1213" s="495">
        <v>0</v>
      </c>
      <c r="F1213" s="495">
        <v>11</v>
      </c>
      <c r="G1213" s="495">
        <v>3</v>
      </c>
      <c r="H1213" s="495">
        <v>3</v>
      </c>
      <c r="I1213" s="495">
        <v>0</v>
      </c>
      <c r="J1213" s="495">
        <v>0</v>
      </c>
      <c r="K1213" s="495">
        <v>1</v>
      </c>
      <c r="L1213" s="495">
        <v>0</v>
      </c>
      <c r="M1213" s="495">
        <v>0</v>
      </c>
      <c r="N1213" s="495">
        <v>0</v>
      </c>
      <c r="O1213" s="495">
        <v>0</v>
      </c>
      <c r="P1213" s="495">
        <v>1</v>
      </c>
      <c r="Q1213" s="495">
        <v>2</v>
      </c>
      <c r="R1213" s="495">
        <v>1</v>
      </c>
      <c r="S1213" s="495">
        <v>2</v>
      </c>
    </row>
    <row r="1214" spans="1:19" s="34" customFormat="1">
      <c r="A1214" s="494" t="s">
        <v>2224</v>
      </c>
      <c r="B1214" s="495">
        <v>7</v>
      </c>
      <c r="C1214" s="495">
        <v>12</v>
      </c>
      <c r="D1214" s="496">
        <v>1.7142857142857142</v>
      </c>
      <c r="E1214" s="495">
        <v>0</v>
      </c>
      <c r="F1214" s="495">
        <v>1</v>
      </c>
      <c r="G1214" s="495">
        <v>0</v>
      </c>
      <c r="H1214" s="495">
        <v>0</v>
      </c>
      <c r="I1214" s="495">
        <v>0</v>
      </c>
      <c r="J1214" s="495">
        <v>2</v>
      </c>
      <c r="K1214" s="495">
        <v>1</v>
      </c>
      <c r="L1214" s="495">
        <v>1</v>
      </c>
      <c r="M1214" s="495">
        <v>0</v>
      </c>
      <c r="N1214" s="495">
        <v>0</v>
      </c>
      <c r="O1214" s="495">
        <v>0</v>
      </c>
      <c r="P1214" s="495">
        <v>0</v>
      </c>
      <c r="Q1214" s="495">
        <v>0</v>
      </c>
      <c r="R1214" s="495">
        <v>1</v>
      </c>
      <c r="S1214" s="495">
        <v>1</v>
      </c>
    </row>
    <row r="1215" spans="1:19" s="34" customFormat="1">
      <c r="A1215" s="494" t="s">
        <v>2225</v>
      </c>
      <c r="B1215" s="495">
        <v>6</v>
      </c>
      <c r="C1215" s="495">
        <v>8</v>
      </c>
      <c r="D1215" s="496">
        <v>1.3333333333333333</v>
      </c>
      <c r="E1215" s="495">
        <v>0</v>
      </c>
      <c r="F1215" s="495">
        <v>0</v>
      </c>
      <c r="G1215" s="495">
        <v>0</v>
      </c>
      <c r="H1215" s="495">
        <v>0</v>
      </c>
      <c r="I1215" s="495">
        <v>0</v>
      </c>
      <c r="J1215" s="495">
        <v>0</v>
      </c>
      <c r="K1215" s="495">
        <v>2</v>
      </c>
      <c r="L1215" s="495">
        <v>1</v>
      </c>
      <c r="M1215" s="495">
        <v>1</v>
      </c>
      <c r="N1215" s="495">
        <v>1</v>
      </c>
      <c r="O1215" s="495">
        <v>0</v>
      </c>
      <c r="P1215" s="495">
        <v>0</v>
      </c>
      <c r="Q1215" s="495">
        <v>0</v>
      </c>
      <c r="R1215" s="495">
        <v>0</v>
      </c>
      <c r="S1215" s="495">
        <v>1</v>
      </c>
    </row>
    <row r="1216" spans="1:19" s="34" customFormat="1">
      <c r="A1216" s="494" t="s">
        <v>2226</v>
      </c>
      <c r="B1216" s="495">
        <v>109</v>
      </c>
      <c r="C1216" s="495">
        <v>345</v>
      </c>
      <c r="D1216" s="496">
        <v>3.165137614678899</v>
      </c>
      <c r="E1216" s="495">
        <v>0</v>
      </c>
      <c r="F1216" s="495">
        <v>2</v>
      </c>
      <c r="G1216" s="495">
        <v>5</v>
      </c>
      <c r="H1216" s="495">
        <v>5</v>
      </c>
      <c r="I1216" s="495">
        <v>1</v>
      </c>
      <c r="J1216" s="495">
        <v>6</v>
      </c>
      <c r="K1216" s="495">
        <v>3</v>
      </c>
      <c r="L1216" s="495">
        <v>7</v>
      </c>
      <c r="M1216" s="495">
        <v>12</v>
      </c>
      <c r="N1216" s="495">
        <v>4</v>
      </c>
      <c r="O1216" s="495">
        <v>6</v>
      </c>
      <c r="P1216" s="495">
        <v>9</v>
      </c>
      <c r="Q1216" s="495">
        <v>10</v>
      </c>
      <c r="R1216" s="495">
        <v>5</v>
      </c>
      <c r="S1216" s="495">
        <v>34</v>
      </c>
    </row>
    <row r="1217" spans="1:19" s="34" customFormat="1">
      <c r="A1217" s="494" t="s">
        <v>2227</v>
      </c>
      <c r="B1217" s="495">
        <v>248</v>
      </c>
      <c r="C1217" s="495">
        <v>443</v>
      </c>
      <c r="D1217" s="496">
        <v>1.7862903225806452</v>
      </c>
      <c r="E1217" s="495">
        <v>0</v>
      </c>
      <c r="F1217" s="495">
        <v>0</v>
      </c>
      <c r="G1217" s="495">
        <v>4</v>
      </c>
      <c r="H1217" s="495">
        <v>1</v>
      </c>
      <c r="I1217" s="495">
        <v>0</v>
      </c>
      <c r="J1217" s="495">
        <v>2</v>
      </c>
      <c r="K1217" s="495">
        <v>2</v>
      </c>
      <c r="L1217" s="495">
        <v>3</v>
      </c>
      <c r="M1217" s="495">
        <v>22</v>
      </c>
      <c r="N1217" s="495">
        <v>29</v>
      </c>
      <c r="O1217" s="495">
        <v>36</v>
      </c>
      <c r="P1217" s="495">
        <v>43</v>
      </c>
      <c r="Q1217" s="495">
        <v>25</v>
      </c>
      <c r="R1217" s="495">
        <v>32</v>
      </c>
      <c r="S1217" s="495">
        <v>49</v>
      </c>
    </row>
    <row r="1218" spans="1:19" s="34" customFormat="1">
      <c r="A1218" s="494" t="s">
        <v>2228</v>
      </c>
      <c r="B1218" s="495">
        <v>28</v>
      </c>
      <c r="C1218" s="495">
        <v>137</v>
      </c>
      <c r="D1218" s="496">
        <v>4.8928571428571432</v>
      </c>
      <c r="E1218" s="495">
        <v>0</v>
      </c>
      <c r="F1218" s="495">
        <v>3</v>
      </c>
      <c r="G1218" s="495">
        <v>0</v>
      </c>
      <c r="H1218" s="495">
        <v>0</v>
      </c>
      <c r="I1218" s="495">
        <v>0</v>
      </c>
      <c r="J1218" s="495">
        <v>0</v>
      </c>
      <c r="K1218" s="495">
        <v>2</v>
      </c>
      <c r="L1218" s="495">
        <v>0</v>
      </c>
      <c r="M1218" s="495">
        <v>5</v>
      </c>
      <c r="N1218" s="495">
        <v>2</v>
      </c>
      <c r="O1218" s="495">
        <v>2</v>
      </c>
      <c r="P1218" s="495">
        <v>2</v>
      </c>
      <c r="Q1218" s="495">
        <v>3</v>
      </c>
      <c r="R1218" s="495">
        <v>1</v>
      </c>
      <c r="S1218" s="495">
        <v>8</v>
      </c>
    </row>
    <row r="1219" spans="1:19" s="34" customFormat="1">
      <c r="A1219" s="494" t="s">
        <v>2229</v>
      </c>
      <c r="B1219" s="495">
        <v>3</v>
      </c>
      <c r="C1219" s="495">
        <v>7</v>
      </c>
      <c r="D1219" s="496">
        <v>2.3333333333333335</v>
      </c>
      <c r="E1219" s="495">
        <v>1</v>
      </c>
      <c r="F1219" s="495">
        <v>0</v>
      </c>
      <c r="G1219" s="495">
        <v>0</v>
      </c>
      <c r="H1219" s="495">
        <v>0</v>
      </c>
      <c r="I1219" s="495">
        <v>0</v>
      </c>
      <c r="J1219" s="495">
        <v>0</v>
      </c>
      <c r="K1219" s="495">
        <v>0</v>
      </c>
      <c r="L1219" s="495">
        <v>0</v>
      </c>
      <c r="M1219" s="495">
        <v>1</v>
      </c>
      <c r="N1219" s="495">
        <v>0</v>
      </c>
      <c r="O1219" s="495">
        <v>0</v>
      </c>
      <c r="P1219" s="495">
        <v>0</v>
      </c>
      <c r="Q1219" s="495">
        <v>0</v>
      </c>
      <c r="R1219" s="495">
        <v>0</v>
      </c>
      <c r="S1219" s="495">
        <v>1</v>
      </c>
    </row>
    <row r="1220" spans="1:19" s="34" customFormat="1">
      <c r="A1220" s="494" t="s">
        <v>2230</v>
      </c>
      <c r="B1220" s="495">
        <v>1</v>
      </c>
      <c r="C1220" s="495">
        <v>4</v>
      </c>
      <c r="D1220" s="496">
        <v>4</v>
      </c>
      <c r="E1220" s="495">
        <v>0</v>
      </c>
      <c r="F1220" s="495">
        <v>0</v>
      </c>
      <c r="G1220" s="495">
        <v>0</v>
      </c>
      <c r="H1220" s="495">
        <v>0</v>
      </c>
      <c r="I1220" s="495">
        <v>0</v>
      </c>
      <c r="J1220" s="495">
        <v>0</v>
      </c>
      <c r="K1220" s="495">
        <v>0</v>
      </c>
      <c r="L1220" s="495">
        <v>0</v>
      </c>
      <c r="M1220" s="495">
        <v>0</v>
      </c>
      <c r="N1220" s="495">
        <v>1</v>
      </c>
      <c r="O1220" s="495">
        <v>0</v>
      </c>
      <c r="P1220" s="495">
        <v>0</v>
      </c>
      <c r="Q1220" s="495">
        <v>0</v>
      </c>
      <c r="R1220" s="495">
        <v>0</v>
      </c>
      <c r="S1220" s="495">
        <v>0</v>
      </c>
    </row>
    <row r="1221" spans="1:19" s="34" customFormat="1">
      <c r="A1221" s="494" t="s">
        <v>2232</v>
      </c>
      <c r="B1221" s="495">
        <v>3</v>
      </c>
      <c r="C1221" s="495">
        <v>46</v>
      </c>
      <c r="D1221" s="496">
        <v>15.333333333333334</v>
      </c>
      <c r="E1221" s="495">
        <v>0</v>
      </c>
      <c r="F1221" s="495">
        <v>1</v>
      </c>
      <c r="G1221" s="495">
        <v>0</v>
      </c>
      <c r="H1221" s="495">
        <v>0</v>
      </c>
      <c r="I1221" s="495">
        <v>0</v>
      </c>
      <c r="J1221" s="495">
        <v>0</v>
      </c>
      <c r="K1221" s="495">
        <v>0</v>
      </c>
      <c r="L1221" s="495">
        <v>0</v>
      </c>
      <c r="M1221" s="495">
        <v>0</v>
      </c>
      <c r="N1221" s="495">
        <v>0</v>
      </c>
      <c r="O1221" s="495">
        <v>0</v>
      </c>
      <c r="P1221" s="495">
        <v>0</v>
      </c>
      <c r="Q1221" s="495">
        <v>0</v>
      </c>
      <c r="R1221" s="495">
        <v>1</v>
      </c>
      <c r="S1221" s="495">
        <v>1</v>
      </c>
    </row>
    <row r="1222" spans="1:19" s="34" customFormat="1">
      <c r="A1222" s="494" t="s">
        <v>2233</v>
      </c>
      <c r="B1222" s="495">
        <v>24</v>
      </c>
      <c r="C1222" s="495">
        <v>178</v>
      </c>
      <c r="D1222" s="496">
        <v>7.416666666666667</v>
      </c>
      <c r="E1222" s="495">
        <v>1</v>
      </c>
      <c r="F1222" s="495">
        <v>2</v>
      </c>
      <c r="G1222" s="495">
        <v>1</v>
      </c>
      <c r="H1222" s="495">
        <v>1</v>
      </c>
      <c r="I1222" s="495">
        <v>2</v>
      </c>
      <c r="J1222" s="495">
        <v>1</v>
      </c>
      <c r="K1222" s="495">
        <v>1</v>
      </c>
      <c r="L1222" s="495">
        <v>0</v>
      </c>
      <c r="M1222" s="495">
        <v>0</v>
      </c>
      <c r="N1222" s="495">
        <v>0</v>
      </c>
      <c r="O1222" s="495">
        <v>1</v>
      </c>
      <c r="P1222" s="495">
        <v>1</v>
      </c>
      <c r="Q1222" s="495">
        <v>2</v>
      </c>
      <c r="R1222" s="495">
        <v>1</v>
      </c>
      <c r="S1222" s="495">
        <v>10</v>
      </c>
    </row>
    <row r="1223" spans="1:19" s="34" customFormat="1">
      <c r="A1223" s="494" t="s">
        <v>2234</v>
      </c>
      <c r="B1223" s="495">
        <v>58</v>
      </c>
      <c r="C1223" s="495">
        <v>264</v>
      </c>
      <c r="D1223" s="496">
        <v>4.5517241379310347</v>
      </c>
      <c r="E1223" s="495">
        <v>0</v>
      </c>
      <c r="F1223" s="495">
        <v>0</v>
      </c>
      <c r="G1223" s="495">
        <v>2</v>
      </c>
      <c r="H1223" s="495">
        <v>3</v>
      </c>
      <c r="I1223" s="495">
        <v>3</v>
      </c>
      <c r="J1223" s="495">
        <v>5</v>
      </c>
      <c r="K1223" s="495">
        <v>1</v>
      </c>
      <c r="L1223" s="495">
        <v>0</v>
      </c>
      <c r="M1223" s="495">
        <v>1</v>
      </c>
      <c r="N1223" s="495">
        <v>0</v>
      </c>
      <c r="O1223" s="495">
        <v>2</v>
      </c>
      <c r="P1223" s="495">
        <v>0</v>
      </c>
      <c r="Q1223" s="495">
        <v>1</v>
      </c>
      <c r="R1223" s="495">
        <v>6</v>
      </c>
      <c r="S1223" s="495">
        <v>34</v>
      </c>
    </row>
    <row r="1224" spans="1:19" s="34" customFormat="1">
      <c r="A1224" s="494" t="s">
        <v>2235</v>
      </c>
      <c r="B1224" s="495">
        <v>99</v>
      </c>
      <c r="C1224" s="495">
        <v>462</v>
      </c>
      <c r="D1224" s="496">
        <v>4.666666666666667</v>
      </c>
      <c r="E1224" s="495">
        <v>0</v>
      </c>
      <c r="F1224" s="495">
        <v>0</v>
      </c>
      <c r="G1224" s="495">
        <v>2</v>
      </c>
      <c r="H1224" s="495">
        <v>7</v>
      </c>
      <c r="I1224" s="495">
        <v>2</v>
      </c>
      <c r="J1224" s="495">
        <v>4</v>
      </c>
      <c r="K1224" s="495">
        <v>4</v>
      </c>
      <c r="L1224" s="495">
        <v>7</v>
      </c>
      <c r="M1224" s="495">
        <v>2</v>
      </c>
      <c r="N1224" s="495">
        <v>7</v>
      </c>
      <c r="O1224" s="495">
        <v>5</v>
      </c>
      <c r="P1224" s="495">
        <v>9</v>
      </c>
      <c r="Q1224" s="495">
        <v>8</v>
      </c>
      <c r="R1224" s="495">
        <v>6</v>
      </c>
      <c r="S1224" s="495">
        <v>36</v>
      </c>
    </row>
    <row r="1225" spans="1:19" s="34" customFormat="1">
      <c r="A1225" s="494" t="s">
        <v>2236</v>
      </c>
      <c r="B1225" s="495">
        <v>6</v>
      </c>
      <c r="C1225" s="495">
        <v>19</v>
      </c>
      <c r="D1225" s="496">
        <v>3.1666666666666665</v>
      </c>
      <c r="E1225" s="495">
        <v>0</v>
      </c>
      <c r="F1225" s="495">
        <v>1</v>
      </c>
      <c r="G1225" s="495">
        <v>0</v>
      </c>
      <c r="H1225" s="495">
        <v>2</v>
      </c>
      <c r="I1225" s="495">
        <v>0</v>
      </c>
      <c r="J1225" s="495">
        <v>1</v>
      </c>
      <c r="K1225" s="495">
        <v>0</v>
      </c>
      <c r="L1225" s="495">
        <v>0</v>
      </c>
      <c r="M1225" s="495">
        <v>0</v>
      </c>
      <c r="N1225" s="495">
        <v>0</v>
      </c>
      <c r="O1225" s="495">
        <v>0</v>
      </c>
      <c r="P1225" s="495">
        <v>0</v>
      </c>
      <c r="Q1225" s="495">
        <v>1</v>
      </c>
      <c r="R1225" s="495">
        <v>0</v>
      </c>
      <c r="S1225" s="495">
        <v>1</v>
      </c>
    </row>
    <row r="1226" spans="1:19" s="34" customFormat="1">
      <c r="A1226" s="494" t="s">
        <v>2237</v>
      </c>
      <c r="B1226" s="495">
        <v>28</v>
      </c>
      <c r="C1226" s="495">
        <v>107</v>
      </c>
      <c r="D1226" s="496">
        <v>3.8214285714285716</v>
      </c>
      <c r="E1226" s="495">
        <v>0</v>
      </c>
      <c r="F1226" s="495">
        <v>0</v>
      </c>
      <c r="G1226" s="495">
        <v>0</v>
      </c>
      <c r="H1226" s="495">
        <v>2</v>
      </c>
      <c r="I1226" s="495">
        <v>7</v>
      </c>
      <c r="J1226" s="495">
        <v>3</v>
      </c>
      <c r="K1226" s="495">
        <v>4</v>
      </c>
      <c r="L1226" s="495">
        <v>2</v>
      </c>
      <c r="M1226" s="495">
        <v>4</v>
      </c>
      <c r="N1226" s="495">
        <v>2</v>
      </c>
      <c r="O1226" s="495">
        <v>2</v>
      </c>
      <c r="P1226" s="495">
        <v>1</v>
      </c>
      <c r="Q1226" s="495">
        <v>0</v>
      </c>
      <c r="R1226" s="495">
        <v>0</v>
      </c>
      <c r="S1226" s="495">
        <v>1</v>
      </c>
    </row>
    <row r="1227" spans="1:19" s="34" customFormat="1">
      <c r="A1227" s="494" t="s">
        <v>2238</v>
      </c>
      <c r="B1227" s="495">
        <v>5</v>
      </c>
      <c r="C1227" s="495">
        <v>15</v>
      </c>
      <c r="D1227" s="496">
        <v>3</v>
      </c>
      <c r="E1227" s="495">
        <v>0</v>
      </c>
      <c r="F1227" s="495">
        <v>1</v>
      </c>
      <c r="G1227" s="495">
        <v>0</v>
      </c>
      <c r="H1227" s="495">
        <v>0</v>
      </c>
      <c r="I1227" s="495">
        <v>1</v>
      </c>
      <c r="J1227" s="495">
        <v>1</v>
      </c>
      <c r="K1227" s="495">
        <v>0</v>
      </c>
      <c r="L1227" s="495">
        <v>0</v>
      </c>
      <c r="M1227" s="495">
        <v>1</v>
      </c>
      <c r="N1227" s="495">
        <v>0</v>
      </c>
      <c r="O1227" s="495">
        <v>0</v>
      </c>
      <c r="P1227" s="495">
        <v>0</v>
      </c>
      <c r="Q1227" s="495">
        <v>0</v>
      </c>
      <c r="R1227" s="495">
        <v>1</v>
      </c>
      <c r="S1227" s="495">
        <v>0</v>
      </c>
    </row>
    <row r="1228" spans="1:19" s="34" customFormat="1">
      <c r="A1228" s="494" t="s">
        <v>2239</v>
      </c>
      <c r="B1228" s="495">
        <v>818</v>
      </c>
      <c r="C1228" s="495">
        <v>2586</v>
      </c>
      <c r="D1228" s="496">
        <v>3.1613691931540342</v>
      </c>
      <c r="E1228" s="495">
        <v>66</v>
      </c>
      <c r="F1228" s="495">
        <v>179</v>
      </c>
      <c r="G1228" s="495">
        <v>98</v>
      </c>
      <c r="H1228" s="495">
        <v>40</v>
      </c>
      <c r="I1228" s="495">
        <v>54</v>
      </c>
      <c r="J1228" s="495">
        <v>38</v>
      </c>
      <c r="K1228" s="495">
        <v>50</v>
      </c>
      <c r="L1228" s="495">
        <v>59</v>
      </c>
      <c r="M1228" s="495">
        <v>28</v>
      </c>
      <c r="N1228" s="495">
        <v>25</v>
      </c>
      <c r="O1228" s="495">
        <v>29</v>
      </c>
      <c r="P1228" s="495">
        <v>21</v>
      </c>
      <c r="Q1228" s="495">
        <v>25</v>
      </c>
      <c r="R1228" s="495">
        <v>27</v>
      </c>
      <c r="S1228" s="495">
        <v>79</v>
      </c>
    </row>
    <row r="1229" spans="1:19" s="34" customFormat="1">
      <c r="A1229" s="494" t="s">
        <v>2240</v>
      </c>
      <c r="B1229" s="495">
        <v>463</v>
      </c>
      <c r="C1229" s="495">
        <v>1192</v>
      </c>
      <c r="D1229" s="496">
        <v>2.5745140388768899</v>
      </c>
      <c r="E1229" s="495">
        <v>1</v>
      </c>
      <c r="F1229" s="495">
        <v>3</v>
      </c>
      <c r="G1229" s="495">
        <v>20</v>
      </c>
      <c r="H1229" s="495">
        <v>42</v>
      </c>
      <c r="I1229" s="495">
        <v>42</v>
      </c>
      <c r="J1229" s="495">
        <v>36</v>
      </c>
      <c r="K1229" s="495">
        <v>39</v>
      </c>
      <c r="L1229" s="495">
        <v>44</v>
      </c>
      <c r="M1229" s="495">
        <v>31</v>
      </c>
      <c r="N1229" s="495">
        <v>34</v>
      </c>
      <c r="O1229" s="495">
        <v>23</v>
      </c>
      <c r="P1229" s="495">
        <v>28</v>
      </c>
      <c r="Q1229" s="495">
        <v>25</v>
      </c>
      <c r="R1229" s="495">
        <v>24</v>
      </c>
      <c r="S1229" s="495">
        <v>71</v>
      </c>
    </row>
    <row r="1230" spans="1:19" s="34" customFormat="1">
      <c r="A1230" s="494" t="s">
        <v>2241</v>
      </c>
      <c r="B1230" s="495">
        <v>57</v>
      </c>
      <c r="C1230" s="495">
        <v>575</v>
      </c>
      <c r="D1230" s="496">
        <v>10.087719298245615</v>
      </c>
      <c r="E1230" s="495">
        <v>0</v>
      </c>
      <c r="F1230" s="495">
        <v>1</v>
      </c>
      <c r="G1230" s="495">
        <v>3</v>
      </c>
      <c r="H1230" s="495">
        <v>1</v>
      </c>
      <c r="I1230" s="495">
        <v>1</v>
      </c>
      <c r="J1230" s="495">
        <v>4</v>
      </c>
      <c r="K1230" s="495">
        <v>6</v>
      </c>
      <c r="L1230" s="495">
        <v>4</v>
      </c>
      <c r="M1230" s="495">
        <v>2</v>
      </c>
      <c r="N1230" s="495">
        <v>2</v>
      </c>
      <c r="O1230" s="495">
        <v>3</v>
      </c>
      <c r="P1230" s="495">
        <v>4</v>
      </c>
      <c r="Q1230" s="495">
        <v>4</v>
      </c>
      <c r="R1230" s="495">
        <v>3</v>
      </c>
      <c r="S1230" s="495">
        <v>19</v>
      </c>
    </row>
    <row r="1231" spans="1:19" s="34" customFormat="1">
      <c r="A1231" s="494" t="s">
        <v>2242</v>
      </c>
      <c r="B1231" s="495">
        <v>53</v>
      </c>
      <c r="C1231" s="495">
        <v>72</v>
      </c>
      <c r="D1231" s="496">
        <v>1.3584905660377358</v>
      </c>
      <c r="E1231" s="495">
        <v>0</v>
      </c>
      <c r="F1231" s="495">
        <v>1</v>
      </c>
      <c r="G1231" s="495">
        <v>0</v>
      </c>
      <c r="H1231" s="495">
        <v>2</v>
      </c>
      <c r="I1231" s="495">
        <v>1</v>
      </c>
      <c r="J1231" s="495">
        <v>2</v>
      </c>
      <c r="K1231" s="495">
        <v>3</v>
      </c>
      <c r="L1231" s="495">
        <v>2</v>
      </c>
      <c r="M1231" s="495">
        <v>1</v>
      </c>
      <c r="N1231" s="495">
        <v>2</v>
      </c>
      <c r="O1231" s="495">
        <v>2</v>
      </c>
      <c r="P1231" s="495">
        <v>3</v>
      </c>
      <c r="Q1231" s="495">
        <v>5</v>
      </c>
      <c r="R1231" s="495">
        <v>5</v>
      </c>
      <c r="S1231" s="495">
        <v>24</v>
      </c>
    </row>
    <row r="1232" spans="1:19" s="34" customFormat="1">
      <c r="A1232" s="494" t="s">
        <v>2243</v>
      </c>
      <c r="B1232" s="495">
        <v>5</v>
      </c>
      <c r="C1232" s="495">
        <v>72</v>
      </c>
      <c r="D1232" s="496">
        <v>14.4</v>
      </c>
      <c r="E1232" s="495">
        <v>0</v>
      </c>
      <c r="F1232" s="495">
        <v>0</v>
      </c>
      <c r="G1232" s="495">
        <v>0</v>
      </c>
      <c r="H1232" s="495">
        <v>0</v>
      </c>
      <c r="I1232" s="495">
        <v>0</v>
      </c>
      <c r="J1232" s="495">
        <v>0</v>
      </c>
      <c r="K1232" s="495">
        <v>0</v>
      </c>
      <c r="L1232" s="495">
        <v>0</v>
      </c>
      <c r="M1232" s="495">
        <v>0</v>
      </c>
      <c r="N1232" s="495">
        <v>0</v>
      </c>
      <c r="O1232" s="495">
        <v>0</v>
      </c>
      <c r="P1232" s="495">
        <v>0</v>
      </c>
      <c r="Q1232" s="495">
        <v>0</v>
      </c>
      <c r="R1232" s="495">
        <v>0</v>
      </c>
      <c r="S1232" s="495">
        <v>5</v>
      </c>
    </row>
    <row r="1233" spans="1:19" s="34" customFormat="1">
      <c r="A1233" s="494" t="s">
        <v>2244</v>
      </c>
      <c r="B1233" s="495">
        <v>199</v>
      </c>
      <c r="C1233" s="495">
        <v>583</v>
      </c>
      <c r="D1233" s="496">
        <v>2.9296482412060301</v>
      </c>
      <c r="E1233" s="495">
        <v>1</v>
      </c>
      <c r="F1233" s="495">
        <v>0</v>
      </c>
      <c r="G1233" s="495">
        <v>10</v>
      </c>
      <c r="H1233" s="495">
        <v>16</v>
      </c>
      <c r="I1233" s="495">
        <v>13</v>
      </c>
      <c r="J1233" s="495">
        <v>7</v>
      </c>
      <c r="K1233" s="495">
        <v>13</v>
      </c>
      <c r="L1233" s="495">
        <v>5</v>
      </c>
      <c r="M1233" s="495">
        <v>12</v>
      </c>
      <c r="N1233" s="495">
        <v>8</v>
      </c>
      <c r="O1233" s="495">
        <v>6</v>
      </c>
      <c r="P1233" s="495">
        <v>8</v>
      </c>
      <c r="Q1233" s="495">
        <v>10</v>
      </c>
      <c r="R1233" s="495">
        <v>7</v>
      </c>
      <c r="S1233" s="495">
        <v>83</v>
      </c>
    </row>
    <row r="1234" spans="1:19" s="34" customFormat="1">
      <c r="A1234" s="494" t="s">
        <v>2245</v>
      </c>
      <c r="B1234" s="495">
        <v>798</v>
      </c>
      <c r="C1234" s="495">
        <v>3376</v>
      </c>
      <c r="D1234" s="496">
        <v>4.2305764411027571</v>
      </c>
      <c r="E1234" s="495">
        <v>132</v>
      </c>
      <c r="F1234" s="495">
        <v>233</v>
      </c>
      <c r="G1234" s="495">
        <v>113</v>
      </c>
      <c r="H1234" s="495">
        <v>81</v>
      </c>
      <c r="I1234" s="495">
        <v>46</v>
      </c>
      <c r="J1234" s="495">
        <v>15</v>
      </c>
      <c r="K1234" s="495">
        <v>27</v>
      </c>
      <c r="L1234" s="495">
        <v>21</v>
      </c>
      <c r="M1234" s="495">
        <v>13</v>
      </c>
      <c r="N1234" s="495">
        <v>8</v>
      </c>
      <c r="O1234" s="495">
        <v>13</v>
      </c>
      <c r="P1234" s="495">
        <v>11</v>
      </c>
      <c r="Q1234" s="495">
        <v>14</v>
      </c>
      <c r="R1234" s="495">
        <v>11</v>
      </c>
      <c r="S1234" s="495">
        <v>60</v>
      </c>
    </row>
    <row r="1235" spans="1:19" s="34" customFormat="1">
      <c r="A1235" s="494" t="s">
        <v>2246</v>
      </c>
      <c r="B1235" s="495">
        <v>451</v>
      </c>
      <c r="C1235" s="495">
        <v>5054</v>
      </c>
      <c r="D1235" s="496">
        <v>11.206208425720622</v>
      </c>
      <c r="E1235" s="495">
        <v>13</v>
      </c>
      <c r="F1235" s="495">
        <v>5</v>
      </c>
      <c r="G1235" s="495">
        <v>4</v>
      </c>
      <c r="H1235" s="495">
        <v>3</v>
      </c>
      <c r="I1235" s="495">
        <v>6</v>
      </c>
      <c r="J1235" s="495">
        <v>7</v>
      </c>
      <c r="K1235" s="495">
        <v>17</v>
      </c>
      <c r="L1235" s="495">
        <v>16</v>
      </c>
      <c r="M1235" s="495">
        <v>8</v>
      </c>
      <c r="N1235" s="495">
        <v>13</v>
      </c>
      <c r="O1235" s="495">
        <v>15</v>
      </c>
      <c r="P1235" s="495">
        <v>18</v>
      </c>
      <c r="Q1235" s="495">
        <v>21</v>
      </c>
      <c r="R1235" s="495">
        <v>46</v>
      </c>
      <c r="S1235" s="495">
        <v>259</v>
      </c>
    </row>
    <row r="1236" spans="1:19" s="34" customFormat="1">
      <c r="A1236" s="494" t="s">
        <v>2247</v>
      </c>
      <c r="B1236" s="495">
        <v>27</v>
      </c>
      <c r="C1236" s="495">
        <v>94</v>
      </c>
      <c r="D1236" s="496">
        <v>3.4814814814814814</v>
      </c>
      <c r="E1236" s="495">
        <v>0</v>
      </c>
      <c r="F1236" s="495">
        <v>1</v>
      </c>
      <c r="G1236" s="495">
        <v>1</v>
      </c>
      <c r="H1236" s="495">
        <v>0</v>
      </c>
      <c r="I1236" s="495">
        <v>1</v>
      </c>
      <c r="J1236" s="495">
        <v>0</v>
      </c>
      <c r="K1236" s="495">
        <v>2</v>
      </c>
      <c r="L1236" s="495">
        <v>4</v>
      </c>
      <c r="M1236" s="495">
        <v>0</v>
      </c>
      <c r="N1236" s="495">
        <v>2</v>
      </c>
      <c r="O1236" s="495">
        <v>2</v>
      </c>
      <c r="P1236" s="495">
        <v>3</v>
      </c>
      <c r="Q1236" s="495">
        <v>2</v>
      </c>
      <c r="R1236" s="495">
        <v>1</v>
      </c>
      <c r="S1236" s="495">
        <v>8</v>
      </c>
    </row>
    <row r="1237" spans="1:19" s="34" customFormat="1">
      <c r="A1237" s="494" t="s">
        <v>2248</v>
      </c>
      <c r="B1237" s="495">
        <v>96</v>
      </c>
      <c r="C1237" s="495">
        <v>381</v>
      </c>
      <c r="D1237" s="496">
        <v>3.96875</v>
      </c>
      <c r="E1237" s="495">
        <v>2</v>
      </c>
      <c r="F1237" s="495">
        <v>10</v>
      </c>
      <c r="G1237" s="495">
        <v>8</v>
      </c>
      <c r="H1237" s="495">
        <v>5</v>
      </c>
      <c r="I1237" s="495">
        <v>6</v>
      </c>
      <c r="J1237" s="495">
        <v>5</v>
      </c>
      <c r="K1237" s="495">
        <v>8</v>
      </c>
      <c r="L1237" s="495">
        <v>7</v>
      </c>
      <c r="M1237" s="495">
        <v>8</v>
      </c>
      <c r="N1237" s="495">
        <v>6</v>
      </c>
      <c r="O1237" s="495">
        <v>6</v>
      </c>
      <c r="P1237" s="495">
        <v>9</v>
      </c>
      <c r="Q1237" s="495">
        <v>4</v>
      </c>
      <c r="R1237" s="495">
        <v>6</v>
      </c>
      <c r="S1237" s="495">
        <v>6</v>
      </c>
    </row>
    <row r="1238" spans="1:19" s="34" customFormat="1">
      <c r="A1238" s="494" t="s">
        <v>2249</v>
      </c>
      <c r="B1238" s="495">
        <v>41</v>
      </c>
      <c r="C1238" s="495">
        <v>161</v>
      </c>
      <c r="D1238" s="496">
        <v>3.9268292682926829</v>
      </c>
      <c r="E1238" s="495">
        <v>0</v>
      </c>
      <c r="F1238" s="495">
        <v>1</v>
      </c>
      <c r="G1238" s="495">
        <v>2</v>
      </c>
      <c r="H1238" s="495">
        <v>2</v>
      </c>
      <c r="I1238" s="495">
        <v>1</v>
      </c>
      <c r="J1238" s="495">
        <v>2</v>
      </c>
      <c r="K1238" s="495">
        <v>2</v>
      </c>
      <c r="L1238" s="495">
        <v>3</v>
      </c>
      <c r="M1238" s="495">
        <v>4</v>
      </c>
      <c r="N1238" s="495">
        <v>5</v>
      </c>
      <c r="O1238" s="495">
        <v>1</v>
      </c>
      <c r="P1238" s="495">
        <v>1</v>
      </c>
      <c r="Q1238" s="495">
        <v>2</v>
      </c>
      <c r="R1238" s="495">
        <v>2</v>
      </c>
      <c r="S1238" s="495">
        <v>13</v>
      </c>
    </row>
    <row r="1239" spans="1:19" s="34" customFormat="1">
      <c r="A1239" s="494" t="s">
        <v>2250</v>
      </c>
      <c r="B1239" s="495">
        <v>131</v>
      </c>
      <c r="C1239" s="495">
        <v>390</v>
      </c>
      <c r="D1239" s="496">
        <v>2.9770992366412212</v>
      </c>
      <c r="E1239" s="495">
        <v>0</v>
      </c>
      <c r="F1239" s="495">
        <v>0</v>
      </c>
      <c r="G1239" s="495">
        <v>0</v>
      </c>
      <c r="H1239" s="495">
        <v>6</v>
      </c>
      <c r="I1239" s="495">
        <v>25</v>
      </c>
      <c r="J1239" s="495">
        <v>24</v>
      </c>
      <c r="K1239" s="495">
        <v>34</v>
      </c>
      <c r="L1239" s="495">
        <v>18</v>
      </c>
      <c r="M1239" s="495">
        <v>12</v>
      </c>
      <c r="N1239" s="495">
        <v>6</v>
      </c>
      <c r="O1239" s="495">
        <v>3</v>
      </c>
      <c r="P1239" s="495">
        <v>2</v>
      </c>
      <c r="Q1239" s="495">
        <v>1</v>
      </c>
      <c r="R1239" s="495">
        <v>0</v>
      </c>
      <c r="S1239" s="495">
        <v>0</v>
      </c>
    </row>
    <row r="1240" spans="1:19" s="34" customFormat="1">
      <c r="A1240" s="494" t="s">
        <v>2251</v>
      </c>
      <c r="B1240" s="495">
        <v>3</v>
      </c>
      <c r="C1240" s="495">
        <v>5</v>
      </c>
      <c r="D1240" s="496">
        <v>1.6666666666666667</v>
      </c>
      <c r="E1240" s="495">
        <v>0</v>
      </c>
      <c r="F1240" s="495">
        <v>3</v>
      </c>
      <c r="G1240" s="495">
        <v>0</v>
      </c>
      <c r="H1240" s="495">
        <v>0</v>
      </c>
      <c r="I1240" s="495">
        <v>0</v>
      </c>
      <c r="J1240" s="495">
        <v>0</v>
      </c>
      <c r="K1240" s="495">
        <v>0</v>
      </c>
      <c r="L1240" s="495">
        <v>0</v>
      </c>
      <c r="M1240" s="495">
        <v>0</v>
      </c>
      <c r="N1240" s="495">
        <v>0</v>
      </c>
      <c r="O1240" s="495">
        <v>0</v>
      </c>
      <c r="P1240" s="495">
        <v>0</v>
      </c>
      <c r="Q1240" s="495">
        <v>0</v>
      </c>
      <c r="R1240" s="495">
        <v>0</v>
      </c>
      <c r="S1240" s="495">
        <v>0</v>
      </c>
    </row>
    <row r="1241" spans="1:19" s="34" customFormat="1">
      <c r="A1241" s="494" t="s">
        <v>2252</v>
      </c>
      <c r="B1241" s="495">
        <v>24</v>
      </c>
      <c r="C1241" s="495">
        <v>105</v>
      </c>
      <c r="D1241" s="496">
        <v>4.375</v>
      </c>
      <c r="E1241" s="495">
        <v>1</v>
      </c>
      <c r="F1241" s="495">
        <v>1</v>
      </c>
      <c r="G1241" s="495">
        <v>1</v>
      </c>
      <c r="H1241" s="495">
        <v>4</v>
      </c>
      <c r="I1241" s="495">
        <v>1</v>
      </c>
      <c r="J1241" s="495">
        <v>2</v>
      </c>
      <c r="K1241" s="495">
        <v>0</v>
      </c>
      <c r="L1241" s="495">
        <v>3</v>
      </c>
      <c r="M1241" s="495">
        <v>2</v>
      </c>
      <c r="N1241" s="495">
        <v>0</v>
      </c>
      <c r="O1241" s="495">
        <v>1</v>
      </c>
      <c r="P1241" s="495">
        <v>1</v>
      </c>
      <c r="Q1241" s="495">
        <v>1</v>
      </c>
      <c r="R1241" s="495">
        <v>0</v>
      </c>
      <c r="S1241" s="495">
        <v>6</v>
      </c>
    </row>
    <row r="1242" spans="1:19" s="34" customFormat="1">
      <c r="A1242" s="494" t="s">
        <v>2253</v>
      </c>
      <c r="B1242" s="495">
        <v>4</v>
      </c>
      <c r="C1242" s="495">
        <v>16</v>
      </c>
      <c r="D1242" s="496">
        <v>4</v>
      </c>
      <c r="E1242" s="495">
        <v>0</v>
      </c>
      <c r="F1242" s="495">
        <v>0</v>
      </c>
      <c r="G1242" s="495">
        <v>0</v>
      </c>
      <c r="H1242" s="495">
        <v>0</v>
      </c>
      <c r="I1242" s="495">
        <v>0</v>
      </c>
      <c r="J1242" s="495">
        <v>0</v>
      </c>
      <c r="K1242" s="495">
        <v>0</v>
      </c>
      <c r="L1242" s="495">
        <v>0</v>
      </c>
      <c r="M1242" s="495">
        <v>0</v>
      </c>
      <c r="N1242" s="495">
        <v>0</v>
      </c>
      <c r="O1242" s="495">
        <v>2</v>
      </c>
      <c r="P1242" s="495">
        <v>0</v>
      </c>
      <c r="Q1242" s="495">
        <v>0</v>
      </c>
      <c r="R1242" s="495">
        <v>0</v>
      </c>
      <c r="S1242" s="495">
        <v>2</v>
      </c>
    </row>
    <row r="1243" spans="1:19" s="34" customFormat="1">
      <c r="A1243" s="494" t="s">
        <v>2254</v>
      </c>
      <c r="B1243" s="495">
        <v>5</v>
      </c>
      <c r="C1243" s="495">
        <v>53</v>
      </c>
      <c r="D1243" s="496">
        <v>10.6</v>
      </c>
      <c r="E1243" s="495">
        <v>0</v>
      </c>
      <c r="F1243" s="495">
        <v>0</v>
      </c>
      <c r="G1243" s="495">
        <v>0</v>
      </c>
      <c r="H1243" s="495">
        <v>0</v>
      </c>
      <c r="I1243" s="495">
        <v>0</v>
      </c>
      <c r="J1243" s="495">
        <v>0</v>
      </c>
      <c r="K1243" s="495">
        <v>0</v>
      </c>
      <c r="L1243" s="495">
        <v>0</v>
      </c>
      <c r="M1243" s="495">
        <v>0</v>
      </c>
      <c r="N1243" s="495">
        <v>0</v>
      </c>
      <c r="O1243" s="495">
        <v>1</v>
      </c>
      <c r="P1243" s="495">
        <v>0</v>
      </c>
      <c r="Q1243" s="495">
        <v>0</v>
      </c>
      <c r="R1243" s="495">
        <v>0</v>
      </c>
      <c r="S1243" s="495">
        <v>4</v>
      </c>
    </row>
    <row r="1244" spans="1:19" s="34" customFormat="1">
      <c r="A1244" s="494" t="s">
        <v>2255</v>
      </c>
      <c r="B1244" s="495">
        <v>11</v>
      </c>
      <c r="C1244" s="495">
        <v>18</v>
      </c>
      <c r="D1244" s="496">
        <v>1.6363636363636365</v>
      </c>
      <c r="E1244" s="495">
        <v>4</v>
      </c>
      <c r="F1244" s="495">
        <v>2</v>
      </c>
      <c r="G1244" s="495">
        <v>2</v>
      </c>
      <c r="H1244" s="495">
        <v>0</v>
      </c>
      <c r="I1244" s="495">
        <v>1</v>
      </c>
      <c r="J1244" s="495">
        <v>0</v>
      </c>
      <c r="K1244" s="495">
        <v>0</v>
      </c>
      <c r="L1244" s="495">
        <v>0</v>
      </c>
      <c r="M1244" s="495">
        <v>0</v>
      </c>
      <c r="N1244" s="495">
        <v>0</v>
      </c>
      <c r="O1244" s="495">
        <v>0</v>
      </c>
      <c r="P1244" s="495">
        <v>0</v>
      </c>
      <c r="Q1244" s="495">
        <v>0</v>
      </c>
      <c r="R1244" s="495">
        <v>1</v>
      </c>
      <c r="S1244" s="495">
        <v>1</v>
      </c>
    </row>
    <row r="1245" spans="1:19" s="34" customFormat="1">
      <c r="A1245" s="494" t="s">
        <v>2257</v>
      </c>
      <c r="B1245" s="495">
        <v>1</v>
      </c>
      <c r="C1245" s="495">
        <v>2</v>
      </c>
      <c r="D1245" s="496">
        <v>2</v>
      </c>
      <c r="E1245" s="495">
        <v>0</v>
      </c>
      <c r="F1245" s="495">
        <v>0</v>
      </c>
      <c r="G1245" s="495">
        <v>0</v>
      </c>
      <c r="H1245" s="495">
        <v>0</v>
      </c>
      <c r="I1245" s="495">
        <v>0</v>
      </c>
      <c r="J1245" s="495">
        <v>0</v>
      </c>
      <c r="K1245" s="495">
        <v>0</v>
      </c>
      <c r="L1245" s="495">
        <v>0</v>
      </c>
      <c r="M1245" s="495">
        <v>0</v>
      </c>
      <c r="N1245" s="495">
        <v>0</v>
      </c>
      <c r="O1245" s="495">
        <v>0</v>
      </c>
      <c r="P1245" s="495">
        <v>0</v>
      </c>
      <c r="Q1245" s="495">
        <v>0</v>
      </c>
      <c r="R1245" s="495">
        <v>0</v>
      </c>
      <c r="S1245" s="495">
        <v>1</v>
      </c>
    </row>
    <row r="1246" spans="1:19" s="34" customFormat="1">
      <c r="A1246" s="494" t="s">
        <v>2259</v>
      </c>
      <c r="B1246" s="495">
        <v>98</v>
      </c>
      <c r="C1246" s="495">
        <v>356</v>
      </c>
      <c r="D1246" s="496">
        <v>3.6326530612244898</v>
      </c>
      <c r="E1246" s="495">
        <v>0</v>
      </c>
      <c r="F1246" s="495">
        <v>1</v>
      </c>
      <c r="G1246" s="495">
        <v>3</v>
      </c>
      <c r="H1246" s="495">
        <v>4</v>
      </c>
      <c r="I1246" s="495">
        <v>2</v>
      </c>
      <c r="J1246" s="495">
        <v>1</v>
      </c>
      <c r="K1246" s="495">
        <v>1</v>
      </c>
      <c r="L1246" s="495">
        <v>5</v>
      </c>
      <c r="M1246" s="495">
        <v>4</v>
      </c>
      <c r="N1246" s="495">
        <v>6</v>
      </c>
      <c r="O1246" s="495">
        <v>8</v>
      </c>
      <c r="P1246" s="495">
        <v>12</v>
      </c>
      <c r="Q1246" s="495">
        <v>6</v>
      </c>
      <c r="R1246" s="495">
        <v>11</v>
      </c>
      <c r="S1246" s="495">
        <v>34</v>
      </c>
    </row>
    <row r="1247" spans="1:19" s="34" customFormat="1">
      <c r="A1247" s="494" t="s">
        <v>2260</v>
      </c>
      <c r="B1247" s="495">
        <v>5</v>
      </c>
      <c r="C1247" s="495">
        <v>11</v>
      </c>
      <c r="D1247" s="496">
        <v>2.2000000000000002</v>
      </c>
      <c r="E1247" s="495">
        <v>0</v>
      </c>
      <c r="F1247" s="495">
        <v>0</v>
      </c>
      <c r="G1247" s="495">
        <v>0</v>
      </c>
      <c r="H1247" s="495">
        <v>0</v>
      </c>
      <c r="I1247" s="495">
        <v>0</v>
      </c>
      <c r="J1247" s="495">
        <v>0</v>
      </c>
      <c r="K1247" s="495">
        <v>1</v>
      </c>
      <c r="L1247" s="495">
        <v>1</v>
      </c>
      <c r="M1247" s="495">
        <v>1</v>
      </c>
      <c r="N1247" s="495">
        <v>0</v>
      </c>
      <c r="O1247" s="495">
        <v>0</v>
      </c>
      <c r="P1247" s="495">
        <v>1</v>
      </c>
      <c r="Q1247" s="495">
        <v>1</v>
      </c>
      <c r="R1247" s="495">
        <v>0</v>
      </c>
      <c r="S1247" s="495">
        <v>0</v>
      </c>
    </row>
    <row r="1248" spans="1:19" s="34" customFormat="1">
      <c r="A1248" s="494" t="s">
        <v>2261</v>
      </c>
      <c r="B1248" s="495">
        <v>1</v>
      </c>
      <c r="C1248" s="495">
        <v>7</v>
      </c>
      <c r="D1248" s="496">
        <v>7</v>
      </c>
      <c r="E1248" s="495">
        <v>1</v>
      </c>
      <c r="F1248" s="495">
        <v>0</v>
      </c>
      <c r="G1248" s="495">
        <v>0</v>
      </c>
      <c r="H1248" s="495">
        <v>0</v>
      </c>
      <c r="I1248" s="495">
        <v>0</v>
      </c>
      <c r="J1248" s="495">
        <v>0</v>
      </c>
      <c r="K1248" s="495">
        <v>0</v>
      </c>
      <c r="L1248" s="495">
        <v>0</v>
      </c>
      <c r="M1248" s="495">
        <v>0</v>
      </c>
      <c r="N1248" s="495">
        <v>0</v>
      </c>
      <c r="O1248" s="495">
        <v>0</v>
      </c>
      <c r="P1248" s="495">
        <v>0</v>
      </c>
      <c r="Q1248" s="495">
        <v>0</v>
      </c>
      <c r="R1248" s="495">
        <v>0</v>
      </c>
      <c r="S1248" s="495">
        <v>0</v>
      </c>
    </row>
    <row r="1249" spans="1:19" s="34" customFormat="1">
      <c r="A1249" s="494" t="s">
        <v>2262</v>
      </c>
      <c r="B1249" s="495">
        <v>7</v>
      </c>
      <c r="C1249" s="495">
        <v>122</v>
      </c>
      <c r="D1249" s="496">
        <v>17.428571428571427</v>
      </c>
      <c r="E1249" s="495">
        <v>0</v>
      </c>
      <c r="F1249" s="495">
        <v>0</v>
      </c>
      <c r="G1249" s="495">
        <v>0</v>
      </c>
      <c r="H1249" s="495">
        <v>0</v>
      </c>
      <c r="I1249" s="495">
        <v>0</v>
      </c>
      <c r="J1249" s="495">
        <v>0</v>
      </c>
      <c r="K1249" s="495">
        <v>0</v>
      </c>
      <c r="L1249" s="495">
        <v>0</v>
      </c>
      <c r="M1249" s="495">
        <v>0</v>
      </c>
      <c r="N1249" s="495">
        <v>0</v>
      </c>
      <c r="O1249" s="495">
        <v>1</v>
      </c>
      <c r="P1249" s="495">
        <v>1</v>
      </c>
      <c r="Q1249" s="495">
        <v>0</v>
      </c>
      <c r="R1249" s="495">
        <v>0</v>
      </c>
      <c r="S1249" s="495">
        <v>5</v>
      </c>
    </row>
    <row r="1250" spans="1:19" s="34" customFormat="1">
      <c r="A1250" s="494" t="s">
        <v>2263</v>
      </c>
      <c r="B1250" s="495">
        <v>2</v>
      </c>
      <c r="C1250" s="495">
        <v>2</v>
      </c>
      <c r="D1250" s="496">
        <v>1</v>
      </c>
      <c r="E1250" s="495">
        <v>0</v>
      </c>
      <c r="F1250" s="495">
        <v>0</v>
      </c>
      <c r="G1250" s="495">
        <v>0</v>
      </c>
      <c r="H1250" s="495">
        <v>0</v>
      </c>
      <c r="I1250" s="495">
        <v>2</v>
      </c>
      <c r="J1250" s="495">
        <v>0</v>
      </c>
      <c r="K1250" s="495">
        <v>0</v>
      </c>
      <c r="L1250" s="495">
        <v>0</v>
      </c>
      <c r="M1250" s="495">
        <v>0</v>
      </c>
      <c r="N1250" s="495">
        <v>0</v>
      </c>
      <c r="O1250" s="495">
        <v>0</v>
      </c>
      <c r="P1250" s="495">
        <v>0</v>
      </c>
      <c r="Q1250" s="495">
        <v>0</v>
      </c>
      <c r="R1250" s="495">
        <v>0</v>
      </c>
      <c r="S1250" s="495">
        <v>0</v>
      </c>
    </row>
    <row r="1251" spans="1:19" s="34" customFormat="1">
      <c r="A1251" s="494" t="s">
        <v>2264</v>
      </c>
      <c r="B1251" s="495">
        <v>1</v>
      </c>
      <c r="C1251" s="495">
        <v>2</v>
      </c>
      <c r="D1251" s="496">
        <v>2</v>
      </c>
      <c r="E1251" s="495">
        <v>0</v>
      </c>
      <c r="F1251" s="495">
        <v>0</v>
      </c>
      <c r="G1251" s="495">
        <v>0</v>
      </c>
      <c r="H1251" s="495">
        <v>0</v>
      </c>
      <c r="I1251" s="495">
        <v>0</v>
      </c>
      <c r="J1251" s="495">
        <v>0</v>
      </c>
      <c r="K1251" s="495">
        <v>0</v>
      </c>
      <c r="L1251" s="495">
        <v>0</v>
      </c>
      <c r="M1251" s="495">
        <v>0</v>
      </c>
      <c r="N1251" s="495">
        <v>1</v>
      </c>
      <c r="O1251" s="495">
        <v>0</v>
      </c>
      <c r="P1251" s="495">
        <v>0</v>
      </c>
      <c r="Q1251" s="495">
        <v>0</v>
      </c>
      <c r="R1251" s="495">
        <v>0</v>
      </c>
      <c r="S1251" s="495">
        <v>0</v>
      </c>
    </row>
    <row r="1252" spans="1:19" s="34" customFormat="1">
      <c r="A1252" s="494" t="s">
        <v>2265</v>
      </c>
      <c r="B1252" s="495">
        <v>6</v>
      </c>
      <c r="C1252" s="495">
        <v>27</v>
      </c>
      <c r="D1252" s="496">
        <v>4.5</v>
      </c>
      <c r="E1252" s="495">
        <v>0</v>
      </c>
      <c r="F1252" s="495">
        <v>1</v>
      </c>
      <c r="G1252" s="495">
        <v>1</v>
      </c>
      <c r="H1252" s="495">
        <v>1</v>
      </c>
      <c r="I1252" s="495">
        <v>0</v>
      </c>
      <c r="J1252" s="495">
        <v>1</v>
      </c>
      <c r="K1252" s="495">
        <v>1</v>
      </c>
      <c r="L1252" s="495">
        <v>0</v>
      </c>
      <c r="M1252" s="495">
        <v>0</v>
      </c>
      <c r="N1252" s="495">
        <v>1</v>
      </c>
      <c r="O1252" s="495">
        <v>0</v>
      </c>
      <c r="P1252" s="495">
        <v>0</v>
      </c>
      <c r="Q1252" s="495">
        <v>0</v>
      </c>
      <c r="R1252" s="495">
        <v>0</v>
      </c>
      <c r="S1252" s="495">
        <v>0</v>
      </c>
    </row>
    <row r="1253" spans="1:19" s="34" customFormat="1">
      <c r="A1253" s="494" t="s">
        <v>2266</v>
      </c>
      <c r="B1253" s="495">
        <v>2</v>
      </c>
      <c r="C1253" s="495">
        <v>9</v>
      </c>
      <c r="D1253" s="496">
        <v>4.5</v>
      </c>
      <c r="E1253" s="495">
        <v>0</v>
      </c>
      <c r="F1253" s="495">
        <v>1</v>
      </c>
      <c r="G1253" s="495">
        <v>0</v>
      </c>
      <c r="H1253" s="495">
        <v>0</v>
      </c>
      <c r="I1253" s="495">
        <v>0</v>
      </c>
      <c r="J1253" s="495">
        <v>0</v>
      </c>
      <c r="K1253" s="495">
        <v>0</v>
      </c>
      <c r="L1253" s="495">
        <v>0</v>
      </c>
      <c r="M1253" s="495">
        <v>0</v>
      </c>
      <c r="N1253" s="495">
        <v>0</v>
      </c>
      <c r="O1253" s="495">
        <v>0</v>
      </c>
      <c r="P1253" s="495">
        <v>0</v>
      </c>
      <c r="Q1253" s="495">
        <v>0</v>
      </c>
      <c r="R1253" s="495">
        <v>1</v>
      </c>
      <c r="S1253" s="495">
        <v>0</v>
      </c>
    </row>
    <row r="1254" spans="1:19" s="34" customFormat="1">
      <c r="A1254" s="494" t="s">
        <v>2267</v>
      </c>
      <c r="B1254" s="495">
        <v>2</v>
      </c>
      <c r="C1254" s="495">
        <v>2</v>
      </c>
      <c r="D1254" s="496">
        <v>1</v>
      </c>
      <c r="E1254" s="495">
        <v>0</v>
      </c>
      <c r="F1254" s="495">
        <v>0</v>
      </c>
      <c r="G1254" s="495">
        <v>0</v>
      </c>
      <c r="H1254" s="495">
        <v>0</v>
      </c>
      <c r="I1254" s="495">
        <v>0</v>
      </c>
      <c r="J1254" s="495">
        <v>0</v>
      </c>
      <c r="K1254" s="495">
        <v>0</v>
      </c>
      <c r="L1254" s="495">
        <v>0</v>
      </c>
      <c r="M1254" s="495">
        <v>0</v>
      </c>
      <c r="N1254" s="495">
        <v>0</v>
      </c>
      <c r="O1254" s="495">
        <v>0</v>
      </c>
      <c r="P1254" s="495">
        <v>0</v>
      </c>
      <c r="Q1254" s="495">
        <v>1</v>
      </c>
      <c r="R1254" s="495">
        <v>0</v>
      </c>
      <c r="S1254" s="495">
        <v>1</v>
      </c>
    </row>
    <row r="1255" spans="1:19" s="34" customFormat="1">
      <c r="A1255" s="494" t="s">
        <v>2268</v>
      </c>
      <c r="B1255" s="495">
        <v>1</v>
      </c>
      <c r="C1255" s="495">
        <v>1</v>
      </c>
      <c r="D1255" s="496">
        <v>1</v>
      </c>
      <c r="E1255" s="495">
        <v>0</v>
      </c>
      <c r="F1255" s="495">
        <v>0</v>
      </c>
      <c r="G1255" s="495">
        <v>0</v>
      </c>
      <c r="H1255" s="495">
        <v>0</v>
      </c>
      <c r="I1255" s="495">
        <v>0</v>
      </c>
      <c r="J1255" s="495">
        <v>0</v>
      </c>
      <c r="K1255" s="495">
        <v>0</v>
      </c>
      <c r="L1255" s="495">
        <v>0</v>
      </c>
      <c r="M1255" s="495">
        <v>0</v>
      </c>
      <c r="N1255" s="495">
        <v>0</v>
      </c>
      <c r="O1255" s="495">
        <v>0</v>
      </c>
      <c r="P1255" s="495">
        <v>1</v>
      </c>
      <c r="Q1255" s="495">
        <v>0</v>
      </c>
      <c r="R1255" s="495">
        <v>0</v>
      </c>
      <c r="S1255" s="495">
        <v>0</v>
      </c>
    </row>
    <row r="1256" spans="1:19" s="34" customFormat="1">
      <c r="A1256" s="494" t="s">
        <v>2270</v>
      </c>
      <c r="B1256" s="495">
        <v>2</v>
      </c>
      <c r="C1256" s="495">
        <v>3</v>
      </c>
      <c r="D1256" s="496">
        <v>1.5</v>
      </c>
      <c r="E1256" s="495">
        <v>0</v>
      </c>
      <c r="F1256" s="495">
        <v>0</v>
      </c>
      <c r="G1256" s="495">
        <v>0</v>
      </c>
      <c r="H1256" s="495">
        <v>0</v>
      </c>
      <c r="I1256" s="495">
        <v>0</v>
      </c>
      <c r="J1256" s="495">
        <v>0</v>
      </c>
      <c r="K1256" s="495">
        <v>0</v>
      </c>
      <c r="L1256" s="495">
        <v>0</v>
      </c>
      <c r="M1256" s="495">
        <v>0</v>
      </c>
      <c r="N1256" s="495">
        <v>0</v>
      </c>
      <c r="O1256" s="495">
        <v>0</v>
      </c>
      <c r="P1256" s="495">
        <v>0</v>
      </c>
      <c r="Q1256" s="495">
        <v>0</v>
      </c>
      <c r="R1256" s="495">
        <v>0</v>
      </c>
      <c r="S1256" s="495">
        <v>2</v>
      </c>
    </row>
    <row r="1257" spans="1:19" s="34" customFormat="1">
      <c r="A1257" s="494" t="s">
        <v>2272</v>
      </c>
      <c r="B1257" s="495">
        <v>3</v>
      </c>
      <c r="C1257" s="495">
        <v>8</v>
      </c>
      <c r="D1257" s="496">
        <v>2.6666666666666665</v>
      </c>
      <c r="E1257" s="495">
        <v>0</v>
      </c>
      <c r="F1257" s="495">
        <v>0</v>
      </c>
      <c r="G1257" s="495">
        <v>0</v>
      </c>
      <c r="H1257" s="495">
        <v>0</v>
      </c>
      <c r="I1257" s="495">
        <v>0</v>
      </c>
      <c r="J1257" s="495">
        <v>0</v>
      </c>
      <c r="K1257" s="495">
        <v>0</v>
      </c>
      <c r="L1257" s="495">
        <v>1</v>
      </c>
      <c r="M1257" s="495">
        <v>0</v>
      </c>
      <c r="N1257" s="495">
        <v>0</v>
      </c>
      <c r="O1257" s="495">
        <v>0</v>
      </c>
      <c r="P1257" s="495">
        <v>0</v>
      </c>
      <c r="Q1257" s="495">
        <v>0</v>
      </c>
      <c r="R1257" s="495">
        <v>0</v>
      </c>
      <c r="S1257" s="495">
        <v>2</v>
      </c>
    </row>
    <row r="1258" spans="1:19" s="34" customFormat="1">
      <c r="A1258" s="494" t="s">
        <v>2273</v>
      </c>
      <c r="B1258" s="495">
        <v>36</v>
      </c>
      <c r="C1258" s="495">
        <v>210</v>
      </c>
      <c r="D1258" s="496">
        <v>5.833333333333333</v>
      </c>
      <c r="E1258" s="495">
        <v>0</v>
      </c>
      <c r="F1258" s="495">
        <v>0</v>
      </c>
      <c r="G1258" s="495">
        <v>0</v>
      </c>
      <c r="H1258" s="495">
        <v>0</v>
      </c>
      <c r="I1258" s="495">
        <v>0</v>
      </c>
      <c r="J1258" s="495">
        <v>0</v>
      </c>
      <c r="K1258" s="495">
        <v>0</v>
      </c>
      <c r="L1258" s="495">
        <v>2</v>
      </c>
      <c r="M1258" s="495">
        <v>4</v>
      </c>
      <c r="N1258" s="495">
        <v>3</v>
      </c>
      <c r="O1258" s="495">
        <v>2</v>
      </c>
      <c r="P1258" s="495">
        <v>3</v>
      </c>
      <c r="Q1258" s="495">
        <v>3</v>
      </c>
      <c r="R1258" s="495">
        <v>6</v>
      </c>
      <c r="S1258" s="495">
        <v>13</v>
      </c>
    </row>
    <row r="1259" spans="1:19" s="34" customFormat="1">
      <c r="A1259" s="494" t="s">
        <v>2274</v>
      </c>
      <c r="B1259" s="495">
        <v>3</v>
      </c>
      <c r="C1259" s="495">
        <v>4</v>
      </c>
      <c r="D1259" s="496">
        <v>1.3333333333333333</v>
      </c>
      <c r="E1259" s="495">
        <v>0</v>
      </c>
      <c r="F1259" s="495">
        <v>0</v>
      </c>
      <c r="G1259" s="495">
        <v>0</v>
      </c>
      <c r="H1259" s="495">
        <v>0</v>
      </c>
      <c r="I1259" s="495">
        <v>0</v>
      </c>
      <c r="J1259" s="495">
        <v>0</v>
      </c>
      <c r="K1259" s="495">
        <v>0</v>
      </c>
      <c r="L1259" s="495">
        <v>0</v>
      </c>
      <c r="M1259" s="495">
        <v>0</v>
      </c>
      <c r="N1259" s="495">
        <v>1</v>
      </c>
      <c r="O1259" s="495">
        <v>0</v>
      </c>
      <c r="P1259" s="495">
        <v>0</v>
      </c>
      <c r="Q1259" s="495">
        <v>1</v>
      </c>
      <c r="R1259" s="495">
        <v>0</v>
      </c>
      <c r="S1259" s="495">
        <v>1</v>
      </c>
    </row>
    <row r="1260" spans="1:19" s="34" customFormat="1">
      <c r="A1260" s="494" t="s">
        <v>2275</v>
      </c>
      <c r="B1260" s="495">
        <v>5</v>
      </c>
      <c r="C1260" s="495">
        <v>11</v>
      </c>
      <c r="D1260" s="496">
        <v>2.2000000000000002</v>
      </c>
      <c r="E1260" s="495">
        <v>0</v>
      </c>
      <c r="F1260" s="495">
        <v>0</v>
      </c>
      <c r="G1260" s="495">
        <v>0</v>
      </c>
      <c r="H1260" s="495">
        <v>0</v>
      </c>
      <c r="I1260" s="495">
        <v>0</v>
      </c>
      <c r="J1260" s="495">
        <v>0</v>
      </c>
      <c r="K1260" s="495">
        <v>0</v>
      </c>
      <c r="L1260" s="495">
        <v>2</v>
      </c>
      <c r="M1260" s="495">
        <v>0</v>
      </c>
      <c r="N1260" s="495">
        <v>0</v>
      </c>
      <c r="O1260" s="495">
        <v>1</v>
      </c>
      <c r="P1260" s="495">
        <v>0</v>
      </c>
      <c r="Q1260" s="495">
        <v>0</v>
      </c>
      <c r="R1260" s="495">
        <v>0</v>
      </c>
      <c r="S1260" s="495">
        <v>2</v>
      </c>
    </row>
    <row r="1261" spans="1:19" s="34" customFormat="1">
      <c r="A1261" s="494" t="s">
        <v>2276</v>
      </c>
      <c r="B1261" s="495">
        <v>10</v>
      </c>
      <c r="C1261" s="495">
        <v>37</v>
      </c>
      <c r="D1261" s="496">
        <v>3.7</v>
      </c>
      <c r="E1261" s="495">
        <v>0</v>
      </c>
      <c r="F1261" s="495">
        <v>0</v>
      </c>
      <c r="G1261" s="495">
        <v>2</v>
      </c>
      <c r="H1261" s="495">
        <v>1</v>
      </c>
      <c r="I1261" s="495">
        <v>0</v>
      </c>
      <c r="J1261" s="495">
        <v>1</v>
      </c>
      <c r="K1261" s="495">
        <v>1</v>
      </c>
      <c r="L1261" s="495">
        <v>1</v>
      </c>
      <c r="M1261" s="495">
        <v>1</v>
      </c>
      <c r="N1261" s="495">
        <v>0</v>
      </c>
      <c r="O1261" s="495">
        <v>1</v>
      </c>
      <c r="P1261" s="495">
        <v>1</v>
      </c>
      <c r="Q1261" s="495">
        <v>0</v>
      </c>
      <c r="R1261" s="495">
        <v>0</v>
      </c>
      <c r="S1261" s="495">
        <v>1</v>
      </c>
    </row>
    <row r="1262" spans="1:19" s="34" customFormat="1">
      <c r="A1262" s="494" t="s">
        <v>2277</v>
      </c>
      <c r="B1262" s="495">
        <v>2</v>
      </c>
      <c r="C1262" s="495">
        <v>16</v>
      </c>
      <c r="D1262" s="496">
        <v>8</v>
      </c>
      <c r="E1262" s="495">
        <v>2</v>
      </c>
      <c r="F1262" s="495">
        <v>0</v>
      </c>
      <c r="G1262" s="495">
        <v>0</v>
      </c>
      <c r="H1262" s="495">
        <v>0</v>
      </c>
      <c r="I1262" s="495">
        <v>0</v>
      </c>
      <c r="J1262" s="495">
        <v>0</v>
      </c>
      <c r="K1262" s="495">
        <v>0</v>
      </c>
      <c r="L1262" s="495">
        <v>0</v>
      </c>
      <c r="M1262" s="495">
        <v>0</v>
      </c>
      <c r="N1262" s="495">
        <v>0</v>
      </c>
      <c r="O1262" s="495">
        <v>0</v>
      </c>
      <c r="P1262" s="495">
        <v>0</v>
      </c>
      <c r="Q1262" s="495">
        <v>0</v>
      </c>
      <c r="R1262" s="495">
        <v>0</v>
      </c>
      <c r="S1262" s="495">
        <v>0</v>
      </c>
    </row>
    <row r="1263" spans="1:19" s="34" customFormat="1">
      <c r="A1263" s="494" t="s">
        <v>2278</v>
      </c>
      <c r="B1263" s="495">
        <v>1</v>
      </c>
      <c r="C1263" s="495">
        <v>1</v>
      </c>
      <c r="D1263" s="496">
        <v>1</v>
      </c>
      <c r="E1263" s="495">
        <v>0</v>
      </c>
      <c r="F1263" s="495">
        <v>0</v>
      </c>
      <c r="G1263" s="495">
        <v>0</v>
      </c>
      <c r="H1263" s="495">
        <v>0</v>
      </c>
      <c r="I1263" s="495">
        <v>0</v>
      </c>
      <c r="J1263" s="495">
        <v>0</v>
      </c>
      <c r="K1263" s="495">
        <v>0</v>
      </c>
      <c r="L1263" s="495">
        <v>0</v>
      </c>
      <c r="M1263" s="495">
        <v>0</v>
      </c>
      <c r="N1263" s="495">
        <v>0</v>
      </c>
      <c r="O1263" s="495">
        <v>0</v>
      </c>
      <c r="P1263" s="495">
        <v>0</v>
      </c>
      <c r="Q1263" s="495">
        <v>0</v>
      </c>
      <c r="R1263" s="495">
        <v>0</v>
      </c>
      <c r="S1263" s="495">
        <v>1</v>
      </c>
    </row>
    <row r="1264" spans="1:19" s="34" customFormat="1">
      <c r="A1264" s="494" t="s">
        <v>2279</v>
      </c>
      <c r="B1264" s="495">
        <v>1</v>
      </c>
      <c r="C1264" s="495">
        <v>1</v>
      </c>
      <c r="D1264" s="496">
        <v>1</v>
      </c>
      <c r="E1264" s="495">
        <v>0</v>
      </c>
      <c r="F1264" s="495">
        <v>0</v>
      </c>
      <c r="G1264" s="495">
        <v>0</v>
      </c>
      <c r="H1264" s="495">
        <v>0</v>
      </c>
      <c r="I1264" s="495">
        <v>0</v>
      </c>
      <c r="J1264" s="495">
        <v>0</v>
      </c>
      <c r="K1264" s="495">
        <v>0</v>
      </c>
      <c r="L1264" s="495">
        <v>0</v>
      </c>
      <c r="M1264" s="495">
        <v>0</v>
      </c>
      <c r="N1264" s="495">
        <v>0</v>
      </c>
      <c r="O1264" s="495">
        <v>0</v>
      </c>
      <c r="P1264" s="495">
        <v>0</v>
      </c>
      <c r="Q1264" s="495">
        <v>1</v>
      </c>
      <c r="R1264" s="495">
        <v>0</v>
      </c>
      <c r="S1264" s="495">
        <v>0</v>
      </c>
    </row>
    <row r="1265" spans="1:19" s="34" customFormat="1">
      <c r="A1265" s="494" t="s">
        <v>2280</v>
      </c>
      <c r="B1265" s="495">
        <v>28</v>
      </c>
      <c r="C1265" s="495">
        <v>171</v>
      </c>
      <c r="D1265" s="496">
        <v>6.1071428571428568</v>
      </c>
      <c r="E1265" s="495">
        <v>7</v>
      </c>
      <c r="F1265" s="495">
        <v>1</v>
      </c>
      <c r="G1265" s="495">
        <v>2</v>
      </c>
      <c r="H1265" s="495">
        <v>1</v>
      </c>
      <c r="I1265" s="495">
        <v>1</v>
      </c>
      <c r="J1265" s="495">
        <v>0</v>
      </c>
      <c r="K1265" s="495">
        <v>1</v>
      </c>
      <c r="L1265" s="495">
        <v>0</v>
      </c>
      <c r="M1265" s="495">
        <v>2</v>
      </c>
      <c r="N1265" s="495">
        <v>1</v>
      </c>
      <c r="O1265" s="495">
        <v>4</v>
      </c>
      <c r="P1265" s="495">
        <v>1</v>
      </c>
      <c r="Q1265" s="495">
        <v>2</v>
      </c>
      <c r="R1265" s="495">
        <v>3</v>
      </c>
      <c r="S1265" s="495">
        <v>2</v>
      </c>
    </row>
    <row r="1266" spans="1:19" s="34" customFormat="1">
      <c r="A1266" s="492" t="s">
        <v>230</v>
      </c>
      <c r="B1266" s="491">
        <v>35592</v>
      </c>
      <c r="C1266" s="491">
        <v>182024</v>
      </c>
      <c r="D1266" s="493">
        <v>5.1141829624634747</v>
      </c>
      <c r="E1266" s="491">
        <v>364</v>
      </c>
      <c r="F1266" s="491">
        <v>2622</v>
      </c>
      <c r="G1266" s="491">
        <v>2771</v>
      </c>
      <c r="H1266" s="491">
        <v>2036</v>
      </c>
      <c r="I1266" s="491">
        <v>2048</v>
      </c>
      <c r="J1266" s="491">
        <v>2285</v>
      </c>
      <c r="K1266" s="491">
        <v>2224</v>
      </c>
      <c r="L1266" s="491">
        <v>2105</v>
      </c>
      <c r="M1266" s="491">
        <v>1815</v>
      </c>
      <c r="N1266" s="491">
        <v>1615</v>
      </c>
      <c r="O1266" s="491">
        <v>1563</v>
      </c>
      <c r="P1266" s="491">
        <v>1713</v>
      </c>
      <c r="Q1266" s="491">
        <v>1792</v>
      </c>
      <c r="R1266" s="491">
        <v>1736</v>
      </c>
      <c r="S1266" s="491">
        <v>8903</v>
      </c>
    </row>
    <row r="1267" spans="1:19" s="34" customFormat="1">
      <c r="A1267" s="494" t="s">
        <v>2281</v>
      </c>
      <c r="B1267" s="495">
        <v>637</v>
      </c>
      <c r="C1267" s="495">
        <v>1682</v>
      </c>
      <c r="D1267" s="496">
        <v>2.6405023547880693</v>
      </c>
      <c r="E1267" s="495">
        <v>35</v>
      </c>
      <c r="F1267" s="495">
        <v>137</v>
      </c>
      <c r="G1267" s="495">
        <v>84</v>
      </c>
      <c r="H1267" s="495">
        <v>45</v>
      </c>
      <c r="I1267" s="495">
        <v>40</v>
      </c>
      <c r="J1267" s="495">
        <v>55</v>
      </c>
      <c r="K1267" s="495">
        <v>36</v>
      </c>
      <c r="L1267" s="495">
        <v>36</v>
      </c>
      <c r="M1267" s="495">
        <v>27</v>
      </c>
      <c r="N1267" s="495">
        <v>22</v>
      </c>
      <c r="O1267" s="495">
        <v>21</v>
      </c>
      <c r="P1267" s="495">
        <v>21</v>
      </c>
      <c r="Q1267" s="495">
        <v>12</v>
      </c>
      <c r="R1267" s="495">
        <v>5</v>
      </c>
      <c r="S1267" s="495">
        <v>61</v>
      </c>
    </row>
    <row r="1268" spans="1:19" s="34" customFormat="1">
      <c r="A1268" s="494" t="s">
        <v>2282</v>
      </c>
      <c r="B1268" s="495">
        <v>344</v>
      </c>
      <c r="C1268" s="495">
        <v>1195</v>
      </c>
      <c r="D1268" s="496">
        <v>3.4738372093023258</v>
      </c>
      <c r="E1268" s="495">
        <v>3</v>
      </c>
      <c r="F1268" s="495">
        <v>102</v>
      </c>
      <c r="G1268" s="495">
        <v>55</v>
      </c>
      <c r="H1268" s="495">
        <v>18</v>
      </c>
      <c r="I1268" s="495">
        <v>16</v>
      </c>
      <c r="J1268" s="495">
        <v>16</v>
      </c>
      <c r="K1268" s="495">
        <v>17</v>
      </c>
      <c r="L1268" s="495">
        <v>16</v>
      </c>
      <c r="M1268" s="495">
        <v>14</v>
      </c>
      <c r="N1268" s="495">
        <v>17</v>
      </c>
      <c r="O1268" s="495">
        <v>9</v>
      </c>
      <c r="P1268" s="495">
        <v>8</v>
      </c>
      <c r="Q1268" s="495">
        <v>17</v>
      </c>
      <c r="R1268" s="495">
        <v>6</v>
      </c>
      <c r="S1268" s="495">
        <v>30</v>
      </c>
    </row>
    <row r="1269" spans="1:19" s="34" customFormat="1">
      <c r="A1269" s="494" t="s">
        <v>2283</v>
      </c>
      <c r="B1269" s="495">
        <v>725</v>
      </c>
      <c r="C1269" s="495">
        <v>3172</v>
      </c>
      <c r="D1269" s="496">
        <v>4.3751724137931038</v>
      </c>
      <c r="E1269" s="495">
        <v>29</v>
      </c>
      <c r="F1269" s="495">
        <v>99</v>
      </c>
      <c r="G1269" s="495">
        <v>74</v>
      </c>
      <c r="H1269" s="495">
        <v>47</v>
      </c>
      <c r="I1269" s="495">
        <v>53</v>
      </c>
      <c r="J1269" s="495">
        <v>69</v>
      </c>
      <c r="K1269" s="495">
        <v>76</v>
      </c>
      <c r="L1269" s="495">
        <v>59</v>
      </c>
      <c r="M1269" s="495">
        <v>49</v>
      </c>
      <c r="N1269" s="495">
        <v>30</v>
      </c>
      <c r="O1269" s="495">
        <v>20</v>
      </c>
      <c r="P1269" s="495">
        <v>28</v>
      </c>
      <c r="Q1269" s="495">
        <v>18</v>
      </c>
      <c r="R1269" s="495">
        <v>14</v>
      </c>
      <c r="S1269" s="495">
        <v>60</v>
      </c>
    </row>
    <row r="1270" spans="1:19" s="34" customFormat="1">
      <c r="A1270" s="494" t="s">
        <v>2284</v>
      </c>
      <c r="B1270" s="495">
        <v>28</v>
      </c>
      <c r="C1270" s="495">
        <v>51</v>
      </c>
      <c r="D1270" s="496">
        <v>1.8214285714285714</v>
      </c>
      <c r="E1270" s="495">
        <v>0</v>
      </c>
      <c r="F1270" s="495">
        <v>1</v>
      </c>
      <c r="G1270" s="495">
        <v>0</v>
      </c>
      <c r="H1270" s="495">
        <v>1</v>
      </c>
      <c r="I1270" s="495">
        <v>3</v>
      </c>
      <c r="J1270" s="495">
        <v>1</v>
      </c>
      <c r="K1270" s="495">
        <v>7</v>
      </c>
      <c r="L1270" s="495">
        <v>3</v>
      </c>
      <c r="M1270" s="495">
        <v>1</v>
      </c>
      <c r="N1270" s="495">
        <v>2</v>
      </c>
      <c r="O1270" s="495">
        <v>0</v>
      </c>
      <c r="P1270" s="495">
        <v>2</v>
      </c>
      <c r="Q1270" s="495">
        <v>1</v>
      </c>
      <c r="R1270" s="495">
        <v>2</v>
      </c>
      <c r="S1270" s="495">
        <v>4</v>
      </c>
    </row>
    <row r="1271" spans="1:19" s="34" customFormat="1">
      <c r="A1271" s="494" t="s">
        <v>2285</v>
      </c>
      <c r="B1271" s="495">
        <v>4</v>
      </c>
      <c r="C1271" s="495">
        <v>6</v>
      </c>
      <c r="D1271" s="496">
        <v>1.5</v>
      </c>
      <c r="E1271" s="495">
        <v>0</v>
      </c>
      <c r="F1271" s="495">
        <v>0</v>
      </c>
      <c r="G1271" s="495">
        <v>0</v>
      </c>
      <c r="H1271" s="495">
        <v>0</v>
      </c>
      <c r="I1271" s="495">
        <v>0</v>
      </c>
      <c r="J1271" s="495">
        <v>1</v>
      </c>
      <c r="K1271" s="495">
        <v>0</v>
      </c>
      <c r="L1271" s="495">
        <v>0</v>
      </c>
      <c r="M1271" s="495">
        <v>1</v>
      </c>
      <c r="N1271" s="495">
        <v>0</v>
      </c>
      <c r="O1271" s="495">
        <v>0</v>
      </c>
      <c r="P1271" s="495">
        <v>0</v>
      </c>
      <c r="Q1271" s="495">
        <v>0</v>
      </c>
      <c r="R1271" s="495">
        <v>1</v>
      </c>
      <c r="S1271" s="495">
        <v>1</v>
      </c>
    </row>
    <row r="1272" spans="1:19" s="34" customFormat="1">
      <c r="A1272" s="494" t="s">
        <v>2286</v>
      </c>
      <c r="B1272" s="495">
        <v>140</v>
      </c>
      <c r="C1272" s="495">
        <v>640</v>
      </c>
      <c r="D1272" s="496">
        <v>4.5714285714285712</v>
      </c>
      <c r="E1272" s="495">
        <v>0</v>
      </c>
      <c r="F1272" s="495">
        <v>26</v>
      </c>
      <c r="G1272" s="495">
        <v>31</v>
      </c>
      <c r="H1272" s="495">
        <v>14</v>
      </c>
      <c r="I1272" s="495">
        <v>3</v>
      </c>
      <c r="J1272" s="495">
        <v>4</v>
      </c>
      <c r="K1272" s="495">
        <v>7</v>
      </c>
      <c r="L1272" s="495">
        <v>4</v>
      </c>
      <c r="M1272" s="495">
        <v>13</v>
      </c>
      <c r="N1272" s="495">
        <v>5</v>
      </c>
      <c r="O1272" s="495">
        <v>5</v>
      </c>
      <c r="P1272" s="495">
        <v>8</v>
      </c>
      <c r="Q1272" s="495">
        <v>3</v>
      </c>
      <c r="R1272" s="495">
        <v>3</v>
      </c>
      <c r="S1272" s="495">
        <v>14</v>
      </c>
    </row>
    <row r="1273" spans="1:19" s="34" customFormat="1">
      <c r="A1273" s="494" t="s">
        <v>2287</v>
      </c>
      <c r="B1273" s="495">
        <v>1960</v>
      </c>
      <c r="C1273" s="495">
        <v>11090</v>
      </c>
      <c r="D1273" s="496">
        <v>5.658163265306122</v>
      </c>
      <c r="E1273" s="495">
        <v>41</v>
      </c>
      <c r="F1273" s="495">
        <v>257</v>
      </c>
      <c r="G1273" s="495">
        <v>199</v>
      </c>
      <c r="H1273" s="495">
        <v>123</v>
      </c>
      <c r="I1273" s="495">
        <v>117</v>
      </c>
      <c r="J1273" s="495">
        <v>103</v>
      </c>
      <c r="K1273" s="495">
        <v>109</v>
      </c>
      <c r="L1273" s="495">
        <v>83</v>
      </c>
      <c r="M1273" s="495">
        <v>90</v>
      </c>
      <c r="N1273" s="495">
        <v>68</v>
      </c>
      <c r="O1273" s="495">
        <v>65</v>
      </c>
      <c r="P1273" s="495">
        <v>59</v>
      </c>
      <c r="Q1273" s="495">
        <v>69</v>
      </c>
      <c r="R1273" s="495">
        <v>66</v>
      </c>
      <c r="S1273" s="495">
        <v>511</v>
      </c>
    </row>
    <row r="1274" spans="1:19" s="34" customFormat="1">
      <c r="A1274" s="494" t="s">
        <v>2288</v>
      </c>
      <c r="B1274" s="495">
        <v>19</v>
      </c>
      <c r="C1274" s="495">
        <v>114</v>
      </c>
      <c r="D1274" s="496">
        <v>6</v>
      </c>
      <c r="E1274" s="495">
        <v>0</v>
      </c>
      <c r="F1274" s="495">
        <v>7</v>
      </c>
      <c r="G1274" s="495">
        <v>2</v>
      </c>
      <c r="H1274" s="495">
        <v>1</v>
      </c>
      <c r="I1274" s="495">
        <v>0</v>
      </c>
      <c r="J1274" s="495">
        <v>2</v>
      </c>
      <c r="K1274" s="495">
        <v>0</v>
      </c>
      <c r="L1274" s="495">
        <v>1</v>
      </c>
      <c r="M1274" s="495">
        <v>1</v>
      </c>
      <c r="N1274" s="495">
        <v>1</v>
      </c>
      <c r="O1274" s="495">
        <v>2</v>
      </c>
      <c r="P1274" s="495">
        <v>0</v>
      </c>
      <c r="Q1274" s="495">
        <v>0</v>
      </c>
      <c r="R1274" s="495">
        <v>0</v>
      </c>
      <c r="S1274" s="495">
        <v>2</v>
      </c>
    </row>
    <row r="1275" spans="1:19" s="34" customFormat="1">
      <c r="A1275" s="494" t="s">
        <v>2289</v>
      </c>
      <c r="B1275" s="495">
        <v>11</v>
      </c>
      <c r="C1275" s="495">
        <v>32</v>
      </c>
      <c r="D1275" s="496">
        <v>2.9090909090909092</v>
      </c>
      <c r="E1275" s="495">
        <v>0</v>
      </c>
      <c r="F1275" s="495">
        <v>2</v>
      </c>
      <c r="G1275" s="495">
        <v>1</v>
      </c>
      <c r="H1275" s="495">
        <v>0</v>
      </c>
      <c r="I1275" s="495">
        <v>1</v>
      </c>
      <c r="J1275" s="495">
        <v>2</v>
      </c>
      <c r="K1275" s="495">
        <v>1</v>
      </c>
      <c r="L1275" s="495">
        <v>1</v>
      </c>
      <c r="M1275" s="495">
        <v>2</v>
      </c>
      <c r="N1275" s="495">
        <v>0</v>
      </c>
      <c r="O1275" s="495">
        <v>0</v>
      </c>
      <c r="P1275" s="495">
        <v>0</v>
      </c>
      <c r="Q1275" s="495">
        <v>0</v>
      </c>
      <c r="R1275" s="495">
        <v>1</v>
      </c>
      <c r="S1275" s="495">
        <v>0</v>
      </c>
    </row>
    <row r="1276" spans="1:19" s="34" customFormat="1">
      <c r="A1276" s="494" t="s">
        <v>2290</v>
      </c>
      <c r="B1276" s="495">
        <v>406</v>
      </c>
      <c r="C1276" s="495">
        <v>1198</v>
      </c>
      <c r="D1276" s="496">
        <v>2.9507389162561575</v>
      </c>
      <c r="E1276" s="495">
        <v>20</v>
      </c>
      <c r="F1276" s="495">
        <v>65</v>
      </c>
      <c r="G1276" s="495">
        <v>61</v>
      </c>
      <c r="H1276" s="495">
        <v>29</v>
      </c>
      <c r="I1276" s="495">
        <v>32</v>
      </c>
      <c r="J1276" s="495">
        <v>24</v>
      </c>
      <c r="K1276" s="495">
        <v>26</v>
      </c>
      <c r="L1276" s="495">
        <v>23</v>
      </c>
      <c r="M1276" s="495">
        <v>21</v>
      </c>
      <c r="N1276" s="495">
        <v>15</v>
      </c>
      <c r="O1276" s="495">
        <v>11</v>
      </c>
      <c r="P1276" s="495">
        <v>6</v>
      </c>
      <c r="Q1276" s="495">
        <v>6</v>
      </c>
      <c r="R1276" s="495">
        <v>17</v>
      </c>
      <c r="S1276" s="495">
        <v>50</v>
      </c>
    </row>
    <row r="1277" spans="1:19" s="34" customFormat="1">
      <c r="A1277" s="494" t="s">
        <v>2291</v>
      </c>
      <c r="B1277" s="495">
        <v>23</v>
      </c>
      <c r="C1277" s="495">
        <v>68</v>
      </c>
      <c r="D1277" s="496">
        <v>2.9565217391304346</v>
      </c>
      <c r="E1277" s="495">
        <v>0</v>
      </c>
      <c r="F1277" s="495">
        <v>0</v>
      </c>
      <c r="G1277" s="495">
        <v>1</v>
      </c>
      <c r="H1277" s="495">
        <v>1</v>
      </c>
      <c r="I1277" s="495">
        <v>5</v>
      </c>
      <c r="J1277" s="495">
        <v>2</v>
      </c>
      <c r="K1277" s="495">
        <v>2</v>
      </c>
      <c r="L1277" s="495">
        <v>2</v>
      </c>
      <c r="M1277" s="495">
        <v>1</v>
      </c>
      <c r="N1277" s="495">
        <v>2</v>
      </c>
      <c r="O1277" s="495">
        <v>1</v>
      </c>
      <c r="P1277" s="495">
        <v>2</v>
      </c>
      <c r="Q1277" s="495">
        <v>2</v>
      </c>
      <c r="R1277" s="495">
        <v>0</v>
      </c>
      <c r="S1277" s="495">
        <v>2</v>
      </c>
    </row>
    <row r="1278" spans="1:19" s="34" customFormat="1">
      <c r="A1278" s="494" t="s">
        <v>2292</v>
      </c>
      <c r="B1278" s="495">
        <v>12</v>
      </c>
      <c r="C1278" s="495">
        <v>63</v>
      </c>
      <c r="D1278" s="496">
        <v>5.25</v>
      </c>
      <c r="E1278" s="495">
        <v>0</v>
      </c>
      <c r="F1278" s="495">
        <v>0</v>
      </c>
      <c r="G1278" s="495">
        <v>0</v>
      </c>
      <c r="H1278" s="495">
        <v>1</v>
      </c>
      <c r="I1278" s="495">
        <v>0</v>
      </c>
      <c r="J1278" s="495">
        <v>0</v>
      </c>
      <c r="K1278" s="495">
        <v>3</v>
      </c>
      <c r="L1278" s="495">
        <v>2</v>
      </c>
      <c r="M1278" s="495">
        <v>2</v>
      </c>
      <c r="N1278" s="495">
        <v>1</v>
      </c>
      <c r="O1278" s="495">
        <v>0</v>
      </c>
      <c r="P1278" s="495">
        <v>1</v>
      </c>
      <c r="Q1278" s="495">
        <v>0</v>
      </c>
      <c r="R1278" s="495">
        <v>1</v>
      </c>
      <c r="S1278" s="495">
        <v>1</v>
      </c>
    </row>
    <row r="1279" spans="1:19" s="34" customFormat="1">
      <c r="A1279" s="494" t="s">
        <v>2293</v>
      </c>
      <c r="B1279" s="495">
        <v>54</v>
      </c>
      <c r="C1279" s="495">
        <v>777</v>
      </c>
      <c r="D1279" s="496">
        <v>14.388888888888889</v>
      </c>
      <c r="E1279" s="495">
        <v>0</v>
      </c>
      <c r="F1279" s="495">
        <v>0</v>
      </c>
      <c r="G1279" s="495">
        <v>2</v>
      </c>
      <c r="H1279" s="495">
        <v>2</v>
      </c>
      <c r="I1279" s="495">
        <v>4</v>
      </c>
      <c r="J1279" s="495">
        <v>9</v>
      </c>
      <c r="K1279" s="495">
        <v>3</v>
      </c>
      <c r="L1279" s="495">
        <v>6</v>
      </c>
      <c r="M1279" s="495">
        <v>3</v>
      </c>
      <c r="N1279" s="495">
        <v>3</v>
      </c>
      <c r="O1279" s="495">
        <v>3</v>
      </c>
      <c r="P1279" s="495">
        <v>3</v>
      </c>
      <c r="Q1279" s="495">
        <v>5</v>
      </c>
      <c r="R1279" s="495">
        <v>2</v>
      </c>
      <c r="S1279" s="495">
        <v>9</v>
      </c>
    </row>
    <row r="1280" spans="1:19" s="34" customFormat="1">
      <c r="A1280" s="494" t="s">
        <v>2294</v>
      </c>
      <c r="B1280" s="495">
        <v>41</v>
      </c>
      <c r="C1280" s="495">
        <v>110</v>
      </c>
      <c r="D1280" s="496">
        <v>2.6829268292682928</v>
      </c>
      <c r="E1280" s="495">
        <v>0</v>
      </c>
      <c r="F1280" s="495">
        <v>0</v>
      </c>
      <c r="G1280" s="495">
        <v>1</v>
      </c>
      <c r="H1280" s="495">
        <v>3</v>
      </c>
      <c r="I1280" s="495">
        <v>4</v>
      </c>
      <c r="J1280" s="495">
        <v>7</v>
      </c>
      <c r="K1280" s="495">
        <v>7</v>
      </c>
      <c r="L1280" s="495">
        <v>4</v>
      </c>
      <c r="M1280" s="495">
        <v>3</v>
      </c>
      <c r="N1280" s="495">
        <v>4</v>
      </c>
      <c r="O1280" s="495">
        <v>3</v>
      </c>
      <c r="P1280" s="495">
        <v>3</v>
      </c>
      <c r="Q1280" s="495">
        <v>1</v>
      </c>
      <c r="R1280" s="495">
        <v>0</v>
      </c>
      <c r="S1280" s="495">
        <v>1</v>
      </c>
    </row>
    <row r="1281" spans="1:19" s="34" customFormat="1">
      <c r="A1281" s="494" t="s">
        <v>2295</v>
      </c>
      <c r="B1281" s="495">
        <v>14</v>
      </c>
      <c r="C1281" s="495">
        <v>47</v>
      </c>
      <c r="D1281" s="496">
        <v>3.3571428571428572</v>
      </c>
      <c r="E1281" s="495">
        <v>0</v>
      </c>
      <c r="F1281" s="495">
        <v>0</v>
      </c>
      <c r="G1281" s="495">
        <v>0</v>
      </c>
      <c r="H1281" s="495">
        <v>2</v>
      </c>
      <c r="I1281" s="495">
        <v>1</v>
      </c>
      <c r="J1281" s="495">
        <v>4</v>
      </c>
      <c r="K1281" s="495">
        <v>1</v>
      </c>
      <c r="L1281" s="495">
        <v>1</v>
      </c>
      <c r="M1281" s="495">
        <v>1</v>
      </c>
      <c r="N1281" s="495">
        <v>1</v>
      </c>
      <c r="O1281" s="495">
        <v>0</v>
      </c>
      <c r="P1281" s="495">
        <v>0</v>
      </c>
      <c r="Q1281" s="495">
        <v>2</v>
      </c>
      <c r="R1281" s="495">
        <v>1</v>
      </c>
      <c r="S1281" s="495">
        <v>0</v>
      </c>
    </row>
    <row r="1282" spans="1:19" s="34" customFormat="1">
      <c r="A1282" s="494" t="s">
        <v>2296</v>
      </c>
      <c r="B1282" s="495">
        <v>3</v>
      </c>
      <c r="C1282" s="495">
        <v>63</v>
      </c>
      <c r="D1282" s="496">
        <v>21</v>
      </c>
      <c r="E1282" s="495">
        <v>0</v>
      </c>
      <c r="F1282" s="495">
        <v>0</v>
      </c>
      <c r="G1282" s="495">
        <v>0</v>
      </c>
      <c r="H1282" s="495">
        <v>0</v>
      </c>
      <c r="I1282" s="495">
        <v>0</v>
      </c>
      <c r="J1282" s="495">
        <v>0</v>
      </c>
      <c r="K1282" s="495">
        <v>0</v>
      </c>
      <c r="L1282" s="495">
        <v>0</v>
      </c>
      <c r="M1282" s="495">
        <v>0</v>
      </c>
      <c r="N1282" s="495">
        <v>0</v>
      </c>
      <c r="O1282" s="495">
        <v>0</v>
      </c>
      <c r="P1282" s="495">
        <v>0</v>
      </c>
      <c r="Q1282" s="495">
        <v>1</v>
      </c>
      <c r="R1282" s="495">
        <v>0</v>
      </c>
      <c r="S1282" s="495">
        <v>2</v>
      </c>
    </row>
    <row r="1283" spans="1:19" s="34" customFormat="1">
      <c r="A1283" s="494" t="s">
        <v>2298</v>
      </c>
      <c r="B1283" s="495">
        <v>1</v>
      </c>
      <c r="C1283" s="495">
        <v>3</v>
      </c>
      <c r="D1283" s="496">
        <v>3</v>
      </c>
      <c r="E1283" s="495">
        <v>0</v>
      </c>
      <c r="F1283" s="495">
        <v>0</v>
      </c>
      <c r="G1283" s="495">
        <v>0</v>
      </c>
      <c r="H1283" s="495">
        <v>0</v>
      </c>
      <c r="I1283" s="495">
        <v>0</v>
      </c>
      <c r="J1283" s="495">
        <v>0</v>
      </c>
      <c r="K1283" s="495">
        <v>1</v>
      </c>
      <c r="L1283" s="495">
        <v>0</v>
      </c>
      <c r="M1283" s="495">
        <v>0</v>
      </c>
      <c r="N1283" s="495">
        <v>0</v>
      </c>
      <c r="O1283" s="495">
        <v>0</v>
      </c>
      <c r="P1283" s="495">
        <v>0</v>
      </c>
      <c r="Q1283" s="495">
        <v>0</v>
      </c>
      <c r="R1283" s="495">
        <v>0</v>
      </c>
      <c r="S1283" s="495">
        <v>0</v>
      </c>
    </row>
    <row r="1284" spans="1:19" s="34" customFormat="1">
      <c r="A1284" s="494" t="s">
        <v>2300</v>
      </c>
      <c r="B1284" s="495">
        <v>34</v>
      </c>
      <c r="C1284" s="495">
        <v>83</v>
      </c>
      <c r="D1284" s="496">
        <v>2.4411764705882355</v>
      </c>
      <c r="E1284" s="495">
        <v>0</v>
      </c>
      <c r="F1284" s="495">
        <v>1</v>
      </c>
      <c r="G1284" s="495">
        <v>0</v>
      </c>
      <c r="H1284" s="495">
        <v>4</v>
      </c>
      <c r="I1284" s="495">
        <v>3</v>
      </c>
      <c r="J1284" s="495">
        <v>2</v>
      </c>
      <c r="K1284" s="495">
        <v>4</v>
      </c>
      <c r="L1284" s="495">
        <v>8</v>
      </c>
      <c r="M1284" s="495">
        <v>3</v>
      </c>
      <c r="N1284" s="495">
        <v>3</v>
      </c>
      <c r="O1284" s="495">
        <v>2</v>
      </c>
      <c r="P1284" s="495">
        <v>2</v>
      </c>
      <c r="Q1284" s="495">
        <v>1</v>
      </c>
      <c r="R1284" s="495">
        <v>0</v>
      </c>
      <c r="S1284" s="495">
        <v>1</v>
      </c>
    </row>
    <row r="1285" spans="1:19" s="34" customFormat="1">
      <c r="A1285" s="494" t="s">
        <v>2301</v>
      </c>
      <c r="B1285" s="495">
        <v>102</v>
      </c>
      <c r="C1285" s="495">
        <v>397</v>
      </c>
      <c r="D1285" s="496">
        <v>3.892156862745098</v>
      </c>
      <c r="E1285" s="495">
        <v>1</v>
      </c>
      <c r="F1285" s="495">
        <v>1</v>
      </c>
      <c r="G1285" s="495">
        <v>4</v>
      </c>
      <c r="H1285" s="495">
        <v>4</v>
      </c>
      <c r="I1285" s="495">
        <v>3</v>
      </c>
      <c r="J1285" s="495">
        <v>4</v>
      </c>
      <c r="K1285" s="495">
        <v>10</v>
      </c>
      <c r="L1285" s="495">
        <v>7</v>
      </c>
      <c r="M1285" s="495">
        <v>2</v>
      </c>
      <c r="N1285" s="495">
        <v>13</v>
      </c>
      <c r="O1285" s="495">
        <v>5</v>
      </c>
      <c r="P1285" s="495">
        <v>7</v>
      </c>
      <c r="Q1285" s="495">
        <v>3</v>
      </c>
      <c r="R1285" s="495">
        <v>4</v>
      </c>
      <c r="S1285" s="495">
        <v>34</v>
      </c>
    </row>
    <row r="1286" spans="1:19" s="34" customFormat="1">
      <c r="A1286" s="494" t="s">
        <v>2302</v>
      </c>
      <c r="B1286" s="495">
        <v>37</v>
      </c>
      <c r="C1286" s="495">
        <v>111</v>
      </c>
      <c r="D1286" s="496">
        <v>3</v>
      </c>
      <c r="E1286" s="495">
        <v>0</v>
      </c>
      <c r="F1286" s="495">
        <v>1</v>
      </c>
      <c r="G1286" s="495">
        <v>0</v>
      </c>
      <c r="H1286" s="495">
        <v>3</v>
      </c>
      <c r="I1286" s="495">
        <v>4</v>
      </c>
      <c r="J1286" s="495">
        <v>2</v>
      </c>
      <c r="K1286" s="495">
        <v>8</v>
      </c>
      <c r="L1286" s="495">
        <v>1</v>
      </c>
      <c r="M1286" s="495">
        <v>4</v>
      </c>
      <c r="N1286" s="495">
        <v>2</v>
      </c>
      <c r="O1286" s="495">
        <v>3</v>
      </c>
      <c r="P1286" s="495">
        <v>1</v>
      </c>
      <c r="Q1286" s="495">
        <v>2</v>
      </c>
      <c r="R1286" s="495">
        <v>2</v>
      </c>
      <c r="S1286" s="495">
        <v>4</v>
      </c>
    </row>
    <row r="1287" spans="1:19" s="34" customFormat="1">
      <c r="A1287" s="494" t="s">
        <v>2303</v>
      </c>
      <c r="B1287" s="495">
        <v>215</v>
      </c>
      <c r="C1287" s="495">
        <v>1355</v>
      </c>
      <c r="D1287" s="496">
        <v>6.3023255813953485</v>
      </c>
      <c r="E1287" s="495">
        <v>1</v>
      </c>
      <c r="F1287" s="495">
        <v>0</v>
      </c>
      <c r="G1287" s="495">
        <v>3</v>
      </c>
      <c r="H1287" s="495">
        <v>3</v>
      </c>
      <c r="I1287" s="495">
        <v>4</v>
      </c>
      <c r="J1287" s="495">
        <v>7</v>
      </c>
      <c r="K1287" s="495">
        <v>8</v>
      </c>
      <c r="L1287" s="495">
        <v>10</v>
      </c>
      <c r="M1287" s="495">
        <v>12</v>
      </c>
      <c r="N1287" s="495">
        <v>8</v>
      </c>
      <c r="O1287" s="495">
        <v>13</v>
      </c>
      <c r="P1287" s="495">
        <v>15</v>
      </c>
      <c r="Q1287" s="495">
        <v>21</v>
      </c>
      <c r="R1287" s="495">
        <v>15</v>
      </c>
      <c r="S1287" s="495">
        <v>95</v>
      </c>
    </row>
    <row r="1288" spans="1:19" s="34" customFormat="1">
      <c r="A1288" s="494" t="s">
        <v>2304</v>
      </c>
      <c r="B1288" s="495">
        <v>6</v>
      </c>
      <c r="C1288" s="495">
        <v>43</v>
      </c>
      <c r="D1288" s="496">
        <v>7.166666666666667</v>
      </c>
      <c r="E1288" s="495">
        <v>0</v>
      </c>
      <c r="F1288" s="495">
        <v>0</v>
      </c>
      <c r="G1288" s="495">
        <v>0</v>
      </c>
      <c r="H1288" s="495">
        <v>0</v>
      </c>
      <c r="I1288" s="495">
        <v>0</v>
      </c>
      <c r="J1288" s="495">
        <v>0</v>
      </c>
      <c r="K1288" s="495">
        <v>1</v>
      </c>
      <c r="L1288" s="495">
        <v>0</v>
      </c>
      <c r="M1288" s="495">
        <v>0</v>
      </c>
      <c r="N1288" s="495">
        <v>0</v>
      </c>
      <c r="O1288" s="495">
        <v>1</v>
      </c>
      <c r="P1288" s="495">
        <v>0</v>
      </c>
      <c r="Q1288" s="495">
        <v>1</v>
      </c>
      <c r="R1288" s="495">
        <v>0</v>
      </c>
      <c r="S1288" s="495">
        <v>3</v>
      </c>
    </row>
    <row r="1289" spans="1:19" s="34" customFormat="1">
      <c r="A1289" s="494" t="s">
        <v>2305</v>
      </c>
      <c r="B1289" s="495">
        <v>9</v>
      </c>
      <c r="C1289" s="495">
        <v>64</v>
      </c>
      <c r="D1289" s="496">
        <v>7.1111111111111107</v>
      </c>
      <c r="E1289" s="495">
        <v>0</v>
      </c>
      <c r="F1289" s="495">
        <v>1</v>
      </c>
      <c r="G1289" s="495">
        <v>2</v>
      </c>
      <c r="H1289" s="495">
        <v>0</v>
      </c>
      <c r="I1289" s="495">
        <v>1</v>
      </c>
      <c r="J1289" s="495">
        <v>0</v>
      </c>
      <c r="K1289" s="495">
        <v>1</v>
      </c>
      <c r="L1289" s="495">
        <v>0</v>
      </c>
      <c r="M1289" s="495">
        <v>0</v>
      </c>
      <c r="N1289" s="495">
        <v>0</v>
      </c>
      <c r="O1289" s="495">
        <v>0</v>
      </c>
      <c r="P1289" s="495">
        <v>1</v>
      </c>
      <c r="Q1289" s="495">
        <v>0</v>
      </c>
      <c r="R1289" s="495">
        <v>1</v>
      </c>
      <c r="S1289" s="495">
        <v>2</v>
      </c>
    </row>
    <row r="1290" spans="1:19" s="34" customFormat="1">
      <c r="A1290" s="494" t="s">
        <v>2306</v>
      </c>
      <c r="B1290" s="495">
        <v>6</v>
      </c>
      <c r="C1290" s="495">
        <v>34</v>
      </c>
      <c r="D1290" s="496">
        <v>5.666666666666667</v>
      </c>
      <c r="E1290" s="495">
        <v>0</v>
      </c>
      <c r="F1290" s="495">
        <v>0</v>
      </c>
      <c r="G1290" s="495">
        <v>0</v>
      </c>
      <c r="H1290" s="495">
        <v>1</v>
      </c>
      <c r="I1290" s="495">
        <v>0</v>
      </c>
      <c r="J1290" s="495">
        <v>0</v>
      </c>
      <c r="K1290" s="495">
        <v>0</v>
      </c>
      <c r="L1290" s="495">
        <v>0</v>
      </c>
      <c r="M1290" s="495">
        <v>0</v>
      </c>
      <c r="N1290" s="495">
        <v>0</v>
      </c>
      <c r="O1290" s="495">
        <v>0</v>
      </c>
      <c r="P1290" s="495">
        <v>0</v>
      </c>
      <c r="Q1290" s="495">
        <v>2</v>
      </c>
      <c r="R1290" s="495">
        <v>0</v>
      </c>
      <c r="S1290" s="495">
        <v>3</v>
      </c>
    </row>
    <row r="1291" spans="1:19" s="34" customFormat="1">
      <c r="A1291" s="494" t="s">
        <v>2307</v>
      </c>
      <c r="B1291" s="495">
        <v>1</v>
      </c>
      <c r="C1291" s="495">
        <v>1</v>
      </c>
      <c r="D1291" s="496">
        <v>1</v>
      </c>
      <c r="E1291" s="495">
        <v>0</v>
      </c>
      <c r="F1291" s="495">
        <v>0</v>
      </c>
      <c r="G1291" s="495">
        <v>0</v>
      </c>
      <c r="H1291" s="495">
        <v>0</v>
      </c>
      <c r="I1291" s="495">
        <v>0</v>
      </c>
      <c r="J1291" s="495">
        <v>0</v>
      </c>
      <c r="K1291" s="495">
        <v>0</v>
      </c>
      <c r="L1291" s="495">
        <v>0</v>
      </c>
      <c r="M1291" s="495">
        <v>0</v>
      </c>
      <c r="N1291" s="495">
        <v>0</v>
      </c>
      <c r="O1291" s="495">
        <v>0</v>
      </c>
      <c r="P1291" s="495">
        <v>0</v>
      </c>
      <c r="Q1291" s="495">
        <v>0</v>
      </c>
      <c r="R1291" s="495">
        <v>1</v>
      </c>
      <c r="S1291" s="495">
        <v>0</v>
      </c>
    </row>
    <row r="1292" spans="1:19" s="34" customFormat="1">
      <c r="A1292" s="494" t="s">
        <v>2308</v>
      </c>
      <c r="B1292" s="495">
        <v>79</v>
      </c>
      <c r="C1292" s="495">
        <v>581</v>
      </c>
      <c r="D1292" s="496">
        <v>7.3544303797468356</v>
      </c>
      <c r="E1292" s="495">
        <v>0</v>
      </c>
      <c r="F1292" s="495">
        <v>0</v>
      </c>
      <c r="G1292" s="495">
        <v>1</v>
      </c>
      <c r="H1292" s="495">
        <v>3</v>
      </c>
      <c r="I1292" s="495">
        <v>5</v>
      </c>
      <c r="J1292" s="495">
        <v>8</v>
      </c>
      <c r="K1292" s="495">
        <v>3</v>
      </c>
      <c r="L1292" s="495">
        <v>6</v>
      </c>
      <c r="M1292" s="495">
        <v>7</v>
      </c>
      <c r="N1292" s="495">
        <v>9</v>
      </c>
      <c r="O1292" s="495">
        <v>1</v>
      </c>
      <c r="P1292" s="495">
        <v>9</v>
      </c>
      <c r="Q1292" s="495">
        <v>2</v>
      </c>
      <c r="R1292" s="495">
        <v>7</v>
      </c>
      <c r="S1292" s="495">
        <v>18</v>
      </c>
    </row>
    <row r="1293" spans="1:19" s="34" customFormat="1">
      <c r="A1293" s="494" t="s">
        <v>2309</v>
      </c>
      <c r="B1293" s="495">
        <v>1</v>
      </c>
      <c r="C1293" s="495">
        <v>1</v>
      </c>
      <c r="D1293" s="496">
        <v>1</v>
      </c>
      <c r="E1293" s="495">
        <v>1</v>
      </c>
      <c r="F1293" s="495">
        <v>0</v>
      </c>
      <c r="G1293" s="495">
        <v>0</v>
      </c>
      <c r="H1293" s="495">
        <v>0</v>
      </c>
      <c r="I1293" s="495">
        <v>0</v>
      </c>
      <c r="J1293" s="495">
        <v>0</v>
      </c>
      <c r="K1293" s="495">
        <v>0</v>
      </c>
      <c r="L1293" s="495">
        <v>0</v>
      </c>
      <c r="M1293" s="495">
        <v>0</v>
      </c>
      <c r="N1293" s="495">
        <v>0</v>
      </c>
      <c r="O1293" s="495">
        <v>0</v>
      </c>
      <c r="P1293" s="495">
        <v>0</v>
      </c>
      <c r="Q1293" s="495">
        <v>0</v>
      </c>
      <c r="R1293" s="495">
        <v>0</v>
      </c>
      <c r="S1293" s="495">
        <v>0</v>
      </c>
    </row>
    <row r="1294" spans="1:19" s="34" customFormat="1">
      <c r="A1294" s="494" t="s">
        <v>2310</v>
      </c>
      <c r="B1294" s="495">
        <v>80</v>
      </c>
      <c r="C1294" s="495">
        <v>335</v>
      </c>
      <c r="D1294" s="496">
        <v>4.1875</v>
      </c>
      <c r="E1294" s="495">
        <v>0</v>
      </c>
      <c r="F1294" s="495">
        <v>1</v>
      </c>
      <c r="G1294" s="495">
        <v>3</v>
      </c>
      <c r="H1294" s="495">
        <v>4</v>
      </c>
      <c r="I1294" s="495">
        <v>4</v>
      </c>
      <c r="J1294" s="495">
        <v>5</v>
      </c>
      <c r="K1294" s="495">
        <v>5</v>
      </c>
      <c r="L1294" s="495">
        <v>5</v>
      </c>
      <c r="M1294" s="495">
        <v>7</v>
      </c>
      <c r="N1294" s="495">
        <v>8</v>
      </c>
      <c r="O1294" s="495">
        <v>7</v>
      </c>
      <c r="P1294" s="495">
        <v>4</v>
      </c>
      <c r="Q1294" s="495">
        <v>3</v>
      </c>
      <c r="R1294" s="495">
        <v>7</v>
      </c>
      <c r="S1294" s="495">
        <v>17</v>
      </c>
    </row>
    <row r="1295" spans="1:19" s="34" customFormat="1">
      <c r="A1295" s="494" t="s">
        <v>2311</v>
      </c>
      <c r="B1295" s="495">
        <v>195</v>
      </c>
      <c r="C1295" s="495">
        <v>732</v>
      </c>
      <c r="D1295" s="496">
        <v>3.7538461538461538</v>
      </c>
      <c r="E1295" s="495">
        <v>0</v>
      </c>
      <c r="F1295" s="495">
        <v>4</v>
      </c>
      <c r="G1295" s="495">
        <v>11</v>
      </c>
      <c r="H1295" s="495">
        <v>12</v>
      </c>
      <c r="I1295" s="495">
        <v>23</v>
      </c>
      <c r="J1295" s="495">
        <v>23</v>
      </c>
      <c r="K1295" s="495">
        <v>14</v>
      </c>
      <c r="L1295" s="495">
        <v>25</v>
      </c>
      <c r="M1295" s="495">
        <v>14</v>
      </c>
      <c r="N1295" s="495">
        <v>8</v>
      </c>
      <c r="O1295" s="495">
        <v>8</v>
      </c>
      <c r="P1295" s="495">
        <v>8</v>
      </c>
      <c r="Q1295" s="495">
        <v>8</v>
      </c>
      <c r="R1295" s="495">
        <v>7</v>
      </c>
      <c r="S1295" s="495">
        <v>30</v>
      </c>
    </row>
    <row r="1296" spans="1:19" s="11" customFormat="1">
      <c r="A1296" s="494" t="s">
        <v>2312</v>
      </c>
      <c r="B1296" s="495">
        <v>285</v>
      </c>
      <c r="C1296" s="495">
        <v>1356</v>
      </c>
      <c r="D1296" s="496">
        <v>4.757894736842105</v>
      </c>
      <c r="E1296" s="495">
        <v>0</v>
      </c>
      <c r="F1296" s="495">
        <v>15</v>
      </c>
      <c r="G1296" s="495">
        <v>39</v>
      </c>
      <c r="H1296" s="495">
        <v>23</v>
      </c>
      <c r="I1296" s="495">
        <v>39</v>
      </c>
      <c r="J1296" s="495">
        <v>29</v>
      </c>
      <c r="K1296" s="495">
        <v>31</v>
      </c>
      <c r="L1296" s="495">
        <v>22</v>
      </c>
      <c r="M1296" s="495">
        <v>15</v>
      </c>
      <c r="N1296" s="495">
        <v>9</v>
      </c>
      <c r="O1296" s="495">
        <v>21</v>
      </c>
      <c r="P1296" s="495">
        <v>7</v>
      </c>
      <c r="Q1296" s="495">
        <v>6</v>
      </c>
      <c r="R1296" s="495">
        <v>4</v>
      </c>
      <c r="S1296" s="495">
        <v>25</v>
      </c>
    </row>
    <row r="1297" spans="1:19" s="34" customFormat="1">
      <c r="A1297" s="494" t="s">
        <v>2313</v>
      </c>
      <c r="B1297" s="495">
        <v>491</v>
      </c>
      <c r="C1297" s="495">
        <v>3233</v>
      </c>
      <c r="D1297" s="496">
        <v>6.584521384928717</v>
      </c>
      <c r="E1297" s="495">
        <v>0</v>
      </c>
      <c r="F1297" s="495">
        <v>0</v>
      </c>
      <c r="G1297" s="495">
        <v>1</v>
      </c>
      <c r="H1297" s="495">
        <v>8</v>
      </c>
      <c r="I1297" s="495">
        <v>27</v>
      </c>
      <c r="J1297" s="495">
        <v>37</v>
      </c>
      <c r="K1297" s="495">
        <v>24</v>
      </c>
      <c r="L1297" s="495">
        <v>27</v>
      </c>
      <c r="M1297" s="495">
        <v>31</v>
      </c>
      <c r="N1297" s="495">
        <v>22</v>
      </c>
      <c r="O1297" s="495">
        <v>21</v>
      </c>
      <c r="P1297" s="495">
        <v>29</v>
      </c>
      <c r="Q1297" s="495">
        <v>37</v>
      </c>
      <c r="R1297" s="495">
        <v>33</v>
      </c>
      <c r="S1297" s="495">
        <v>194</v>
      </c>
    </row>
    <row r="1298" spans="1:19" s="34" customFormat="1">
      <c r="A1298" s="494" t="s">
        <v>2314</v>
      </c>
      <c r="B1298" s="495">
        <v>41</v>
      </c>
      <c r="C1298" s="495">
        <v>107</v>
      </c>
      <c r="D1298" s="496">
        <v>2.6097560975609757</v>
      </c>
      <c r="E1298" s="495">
        <v>0</v>
      </c>
      <c r="F1298" s="495">
        <v>0</v>
      </c>
      <c r="G1298" s="495">
        <v>0</v>
      </c>
      <c r="H1298" s="495">
        <v>2</v>
      </c>
      <c r="I1298" s="495">
        <v>1</v>
      </c>
      <c r="J1298" s="495">
        <v>2</v>
      </c>
      <c r="K1298" s="495">
        <v>5</v>
      </c>
      <c r="L1298" s="495">
        <v>6</v>
      </c>
      <c r="M1298" s="495">
        <v>6</v>
      </c>
      <c r="N1298" s="495">
        <v>3</v>
      </c>
      <c r="O1298" s="495">
        <v>4</v>
      </c>
      <c r="P1298" s="495">
        <v>1</v>
      </c>
      <c r="Q1298" s="495">
        <v>2</v>
      </c>
      <c r="R1298" s="495">
        <v>0</v>
      </c>
      <c r="S1298" s="495">
        <v>9</v>
      </c>
    </row>
    <row r="1299" spans="1:19" s="34" customFormat="1">
      <c r="A1299" s="494" t="s">
        <v>2315</v>
      </c>
      <c r="B1299" s="495">
        <v>31</v>
      </c>
      <c r="C1299" s="495">
        <v>113</v>
      </c>
      <c r="D1299" s="496">
        <v>3.6451612903225805</v>
      </c>
      <c r="E1299" s="495">
        <v>0</v>
      </c>
      <c r="F1299" s="495">
        <v>1</v>
      </c>
      <c r="G1299" s="495">
        <v>0</v>
      </c>
      <c r="H1299" s="495">
        <v>1</v>
      </c>
      <c r="I1299" s="495">
        <v>3</v>
      </c>
      <c r="J1299" s="495">
        <v>2</v>
      </c>
      <c r="K1299" s="495">
        <v>4</v>
      </c>
      <c r="L1299" s="495">
        <v>4</v>
      </c>
      <c r="M1299" s="495">
        <v>1</v>
      </c>
      <c r="N1299" s="495">
        <v>2</v>
      </c>
      <c r="O1299" s="495">
        <v>0</v>
      </c>
      <c r="P1299" s="495">
        <v>2</v>
      </c>
      <c r="Q1299" s="495">
        <v>1</v>
      </c>
      <c r="R1299" s="495">
        <v>3</v>
      </c>
      <c r="S1299" s="495">
        <v>7</v>
      </c>
    </row>
    <row r="1300" spans="1:19" s="34" customFormat="1">
      <c r="A1300" s="494" t="s">
        <v>2316</v>
      </c>
      <c r="B1300" s="495">
        <v>2</v>
      </c>
      <c r="C1300" s="495">
        <v>14</v>
      </c>
      <c r="D1300" s="496">
        <v>7</v>
      </c>
      <c r="E1300" s="495">
        <v>0</v>
      </c>
      <c r="F1300" s="495">
        <v>0</v>
      </c>
      <c r="G1300" s="495">
        <v>2</v>
      </c>
      <c r="H1300" s="495">
        <v>0</v>
      </c>
      <c r="I1300" s="495">
        <v>0</v>
      </c>
      <c r="J1300" s="495">
        <v>0</v>
      </c>
      <c r="K1300" s="495">
        <v>0</v>
      </c>
      <c r="L1300" s="495">
        <v>0</v>
      </c>
      <c r="M1300" s="495">
        <v>0</v>
      </c>
      <c r="N1300" s="495">
        <v>0</v>
      </c>
      <c r="O1300" s="495">
        <v>0</v>
      </c>
      <c r="P1300" s="495">
        <v>0</v>
      </c>
      <c r="Q1300" s="495">
        <v>0</v>
      </c>
      <c r="R1300" s="495">
        <v>0</v>
      </c>
      <c r="S1300" s="495">
        <v>0</v>
      </c>
    </row>
    <row r="1301" spans="1:19" s="34" customFormat="1">
      <c r="A1301" s="494" t="s">
        <v>2317</v>
      </c>
      <c r="B1301" s="495">
        <v>103</v>
      </c>
      <c r="C1301" s="495">
        <v>780</v>
      </c>
      <c r="D1301" s="496">
        <v>7.5728155339805827</v>
      </c>
      <c r="E1301" s="495">
        <v>0</v>
      </c>
      <c r="F1301" s="495">
        <v>4</v>
      </c>
      <c r="G1301" s="495">
        <v>9</v>
      </c>
      <c r="H1301" s="495">
        <v>9</v>
      </c>
      <c r="I1301" s="495">
        <v>9</v>
      </c>
      <c r="J1301" s="495">
        <v>9</v>
      </c>
      <c r="K1301" s="495">
        <v>12</v>
      </c>
      <c r="L1301" s="495">
        <v>11</v>
      </c>
      <c r="M1301" s="495">
        <v>6</v>
      </c>
      <c r="N1301" s="495">
        <v>8</v>
      </c>
      <c r="O1301" s="495">
        <v>1</v>
      </c>
      <c r="P1301" s="495">
        <v>5</v>
      </c>
      <c r="Q1301" s="495">
        <v>4</v>
      </c>
      <c r="R1301" s="495">
        <v>7</v>
      </c>
      <c r="S1301" s="495">
        <v>9</v>
      </c>
    </row>
    <row r="1302" spans="1:19" s="34" customFormat="1">
      <c r="A1302" s="494" t="s">
        <v>2318</v>
      </c>
      <c r="B1302" s="495">
        <v>92</v>
      </c>
      <c r="C1302" s="495">
        <v>558</v>
      </c>
      <c r="D1302" s="496">
        <v>6.0652173913043477</v>
      </c>
      <c r="E1302" s="495">
        <v>0</v>
      </c>
      <c r="F1302" s="495">
        <v>0</v>
      </c>
      <c r="G1302" s="495">
        <v>9</v>
      </c>
      <c r="H1302" s="495">
        <v>5</v>
      </c>
      <c r="I1302" s="495">
        <v>7</v>
      </c>
      <c r="J1302" s="495">
        <v>8</v>
      </c>
      <c r="K1302" s="495">
        <v>13</v>
      </c>
      <c r="L1302" s="495">
        <v>14</v>
      </c>
      <c r="M1302" s="495">
        <v>8</v>
      </c>
      <c r="N1302" s="495">
        <v>5</v>
      </c>
      <c r="O1302" s="495">
        <v>5</v>
      </c>
      <c r="P1302" s="495">
        <v>4</v>
      </c>
      <c r="Q1302" s="495">
        <v>3</v>
      </c>
      <c r="R1302" s="495">
        <v>1</v>
      </c>
      <c r="S1302" s="495">
        <v>10</v>
      </c>
    </row>
    <row r="1303" spans="1:19" s="34" customFormat="1">
      <c r="A1303" s="494" t="s">
        <v>2319</v>
      </c>
      <c r="B1303" s="495">
        <v>19</v>
      </c>
      <c r="C1303" s="495">
        <v>62</v>
      </c>
      <c r="D1303" s="496">
        <v>3.263157894736842</v>
      </c>
      <c r="E1303" s="495">
        <v>0</v>
      </c>
      <c r="F1303" s="495">
        <v>1</v>
      </c>
      <c r="G1303" s="495">
        <v>10</v>
      </c>
      <c r="H1303" s="495">
        <v>2</v>
      </c>
      <c r="I1303" s="495">
        <v>0</v>
      </c>
      <c r="J1303" s="495">
        <v>1</v>
      </c>
      <c r="K1303" s="495">
        <v>0</v>
      </c>
      <c r="L1303" s="495">
        <v>0</v>
      </c>
      <c r="M1303" s="495">
        <v>0</v>
      </c>
      <c r="N1303" s="495">
        <v>1</v>
      </c>
      <c r="O1303" s="495">
        <v>1</v>
      </c>
      <c r="P1303" s="495">
        <v>1</v>
      </c>
      <c r="Q1303" s="495">
        <v>0</v>
      </c>
      <c r="R1303" s="495">
        <v>1</v>
      </c>
      <c r="S1303" s="495">
        <v>1</v>
      </c>
    </row>
    <row r="1304" spans="1:19" s="34" customFormat="1">
      <c r="A1304" s="494" t="s">
        <v>2320</v>
      </c>
      <c r="B1304" s="495">
        <v>128</v>
      </c>
      <c r="C1304" s="495">
        <v>500</v>
      </c>
      <c r="D1304" s="496">
        <v>3.90625</v>
      </c>
      <c r="E1304" s="495">
        <v>2</v>
      </c>
      <c r="F1304" s="495">
        <v>10</v>
      </c>
      <c r="G1304" s="495">
        <v>17</v>
      </c>
      <c r="H1304" s="495">
        <v>9</v>
      </c>
      <c r="I1304" s="495">
        <v>8</v>
      </c>
      <c r="J1304" s="495">
        <v>16</v>
      </c>
      <c r="K1304" s="495">
        <v>12</v>
      </c>
      <c r="L1304" s="495">
        <v>9</v>
      </c>
      <c r="M1304" s="495">
        <v>8</v>
      </c>
      <c r="N1304" s="495">
        <v>5</v>
      </c>
      <c r="O1304" s="495">
        <v>5</v>
      </c>
      <c r="P1304" s="495">
        <v>6</v>
      </c>
      <c r="Q1304" s="495">
        <v>5</v>
      </c>
      <c r="R1304" s="495">
        <v>6</v>
      </c>
      <c r="S1304" s="495">
        <v>10</v>
      </c>
    </row>
    <row r="1305" spans="1:19" s="34" customFormat="1">
      <c r="A1305" s="494" t="s">
        <v>2321</v>
      </c>
      <c r="B1305" s="495">
        <v>62</v>
      </c>
      <c r="C1305" s="495">
        <v>160</v>
      </c>
      <c r="D1305" s="496">
        <v>2.5806451612903225</v>
      </c>
      <c r="E1305" s="495">
        <v>1</v>
      </c>
      <c r="F1305" s="495">
        <v>2</v>
      </c>
      <c r="G1305" s="495">
        <v>2</v>
      </c>
      <c r="H1305" s="495">
        <v>4</v>
      </c>
      <c r="I1305" s="495">
        <v>2</v>
      </c>
      <c r="J1305" s="495">
        <v>2</v>
      </c>
      <c r="K1305" s="495">
        <v>10</v>
      </c>
      <c r="L1305" s="495">
        <v>4</v>
      </c>
      <c r="M1305" s="495">
        <v>2</v>
      </c>
      <c r="N1305" s="495">
        <v>1</v>
      </c>
      <c r="O1305" s="495">
        <v>3</v>
      </c>
      <c r="P1305" s="495">
        <v>5</v>
      </c>
      <c r="Q1305" s="495">
        <v>4</v>
      </c>
      <c r="R1305" s="495">
        <v>4</v>
      </c>
      <c r="S1305" s="495">
        <v>16</v>
      </c>
    </row>
    <row r="1306" spans="1:19" s="34" customFormat="1">
      <c r="A1306" s="494" t="s">
        <v>2322</v>
      </c>
      <c r="B1306" s="495">
        <v>39</v>
      </c>
      <c r="C1306" s="495">
        <v>195</v>
      </c>
      <c r="D1306" s="496">
        <v>5</v>
      </c>
      <c r="E1306" s="495">
        <v>0</v>
      </c>
      <c r="F1306" s="495">
        <v>0</v>
      </c>
      <c r="G1306" s="495">
        <v>5</v>
      </c>
      <c r="H1306" s="495">
        <v>4</v>
      </c>
      <c r="I1306" s="495">
        <v>4</v>
      </c>
      <c r="J1306" s="495">
        <v>7</v>
      </c>
      <c r="K1306" s="495">
        <v>3</v>
      </c>
      <c r="L1306" s="495">
        <v>5</v>
      </c>
      <c r="M1306" s="495">
        <v>1</v>
      </c>
      <c r="N1306" s="495">
        <v>1</v>
      </c>
      <c r="O1306" s="495">
        <v>1</v>
      </c>
      <c r="P1306" s="495">
        <v>0</v>
      </c>
      <c r="Q1306" s="495">
        <v>2</v>
      </c>
      <c r="R1306" s="495">
        <v>0</v>
      </c>
      <c r="S1306" s="495">
        <v>6</v>
      </c>
    </row>
    <row r="1307" spans="1:19" s="34" customFormat="1">
      <c r="A1307" s="494" t="s">
        <v>2323</v>
      </c>
      <c r="B1307" s="495">
        <v>2400</v>
      </c>
      <c r="C1307" s="495">
        <v>10880</v>
      </c>
      <c r="D1307" s="496">
        <v>4.5333333333333332</v>
      </c>
      <c r="E1307" s="495">
        <v>9</v>
      </c>
      <c r="F1307" s="495">
        <v>254</v>
      </c>
      <c r="G1307" s="495">
        <v>493</v>
      </c>
      <c r="H1307" s="495">
        <v>114</v>
      </c>
      <c r="I1307" s="495">
        <v>84</v>
      </c>
      <c r="J1307" s="495">
        <v>116</v>
      </c>
      <c r="K1307" s="495">
        <v>112</v>
      </c>
      <c r="L1307" s="495">
        <v>101</v>
      </c>
      <c r="M1307" s="495">
        <v>79</v>
      </c>
      <c r="N1307" s="495">
        <v>58</v>
      </c>
      <c r="O1307" s="495">
        <v>66</v>
      </c>
      <c r="P1307" s="495">
        <v>77</v>
      </c>
      <c r="Q1307" s="495">
        <v>123</v>
      </c>
      <c r="R1307" s="495">
        <v>99</v>
      </c>
      <c r="S1307" s="495">
        <v>615</v>
      </c>
    </row>
    <row r="1308" spans="1:19" s="34" customFormat="1">
      <c r="A1308" s="494" t="s">
        <v>2324</v>
      </c>
      <c r="B1308" s="495">
        <v>284</v>
      </c>
      <c r="C1308" s="495">
        <v>715</v>
      </c>
      <c r="D1308" s="496">
        <v>2.517605633802817</v>
      </c>
      <c r="E1308" s="495">
        <v>0</v>
      </c>
      <c r="F1308" s="495">
        <v>1</v>
      </c>
      <c r="G1308" s="495">
        <v>2</v>
      </c>
      <c r="H1308" s="495">
        <v>10</v>
      </c>
      <c r="I1308" s="495">
        <v>8</v>
      </c>
      <c r="J1308" s="495">
        <v>19</v>
      </c>
      <c r="K1308" s="495">
        <v>12</v>
      </c>
      <c r="L1308" s="495">
        <v>16</v>
      </c>
      <c r="M1308" s="495">
        <v>11</v>
      </c>
      <c r="N1308" s="495">
        <v>12</v>
      </c>
      <c r="O1308" s="495">
        <v>17</v>
      </c>
      <c r="P1308" s="495">
        <v>12</v>
      </c>
      <c r="Q1308" s="495">
        <v>18</v>
      </c>
      <c r="R1308" s="495">
        <v>18</v>
      </c>
      <c r="S1308" s="495">
        <v>128</v>
      </c>
    </row>
    <row r="1309" spans="1:19" s="34" customFormat="1">
      <c r="A1309" s="494" t="s">
        <v>2325</v>
      </c>
      <c r="B1309" s="495">
        <v>3</v>
      </c>
      <c r="C1309" s="495">
        <v>7</v>
      </c>
      <c r="D1309" s="496">
        <v>2.3333333333333335</v>
      </c>
      <c r="E1309" s="495">
        <v>0</v>
      </c>
      <c r="F1309" s="495">
        <v>0</v>
      </c>
      <c r="G1309" s="495">
        <v>0</v>
      </c>
      <c r="H1309" s="495">
        <v>0</v>
      </c>
      <c r="I1309" s="495">
        <v>0</v>
      </c>
      <c r="J1309" s="495">
        <v>0</v>
      </c>
      <c r="K1309" s="495">
        <v>0</v>
      </c>
      <c r="L1309" s="495">
        <v>0</v>
      </c>
      <c r="M1309" s="495">
        <v>0</v>
      </c>
      <c r="N1309" s="495">
        <v>0</v>
      </c>
      <c r="O1309" s="495">
        <v>0</v>
      </c>
      <c r="P1309" s="495">
        <v>0</v>
      </c>
      <c r="Q1309" s="495">
        <v>0</v>
      </c>
      <c r="R1309" s="495">
        <v>0</v>
      </c>
      <c r="S1309" s="495">
        <v>3</v>
      </c>
    </row>
    <row r="1310" spans="1:19" s="34" customFormat="1">
      <c r="A1310" s="494" t="s">
        <v>2326</v>
      </c>
      <c r="B1310" s="495">
        <v>6</v>
      </c>
      <c r="C1310" s="495">
        <v>46</v>
      </c>
      <c r="D1310" s="496">
        <v>7.666666666666667</v>
      </c>
      <c r="E1310" s="495">
        <v>0</v>
      </c>
      <c r="F1310" s="495">
        <v>0</v>
      </c>
      <c r="G1310" s="495">
        <v>1</v>
      </c>
      <c r="H1310" s="495">
        <v>0</v>
      </c>
      <c r="I1310" s="495">
        <v>0</v>
      </c>
      <c r="J1310" s="495">
        <v>0</v>
      </c>
      <c r="K1310" s="495">
        <v>1</v>
      </c>
      <c r="L1310" s="495">
        <v>1</v>
      </c>
      <c r="M1310" s="495">
        <v>0</v>
      </c>
      <c r="N1310" s="495">
        <v>0</v>
      </c>
      <c r="O1310" s="495">
        <v>1</v>
      </c>
      <c r="P1310" s="495">
        <v>0</v>
      </c>
      <c r="Q1310" s="495">
        <v>1</v>
      </c>
      <c r="R1310" s="495">
        <v>0</v>
      </c>
      <c r="S1310" s="495">
        <v>1</v>
      </c>
    </row>
    <row r="1311" spans="1:19" s="34" customFormat="1">
      <c r="A1311" s="494" t="s">
        <v>2327</v>
      </c>
      <c r="B1311" s="495">
        <v>52</v>
      </c>
      <c r="C1311" s="495">
        <v>86</v>
      </c>
      <c r="D1311" s="496">
        <v>1.6538461538461537</v>
      </c>
      <c r="E1311" s="495">
        <v>0</v>
      </c>
      <c r="F1311" s="495">
        <v>0</v>
      </c>
      <c r="G1311" s="495">
        <v>0</v>
      </c>
      <c r="H1311" s="495">
        <v>0</v>
      </c>
      <c r="I1311" s="495">
        <v>1</v>
      </c>
      <c r="J1311" s="495">
        <v>1</v>
      </c>
      <c r="K1311" s="495">
        <v>2</v>
      </c>
      <c r="L1311" s="495">
        <v>1</v>
      </c>
      <c r="M1311" s="495">
        <v>2</v>
      </c>
      <c r="N1311" s="495">
        <v>3</v>
      </c>
      <c r="O1311" s="495">
        <v>3</v>
      </c>
      <c r="P1311" s="495">
        <v>8</v>
      </c>
      <c r="Q1311" s="495">
        <v>8</v>
      </c>
      <c r="R1311" s="495">
        <v>7</v>
      </c>
      <c r="S1311" s="495">
        <v>16</v>
      </c>
    </row>
    <row r="1312" spans="1:19" s="34" customFormat="1">
      <c r="A1312" s="494" t="s">
        <v>2329</v>
      </c>
      <c r="B1312" s="495">
        <v>1</v>
      </c>
      <c r="C1312" s="495">
        <v>10</v>
      </c>
      <c r="D1312" s="496">
        <v>10</v>
      </c>
      <c r="E1312" s="495">
        <v>0</v>
      </c>
      <c r="F1312" s="495">
        <v>0</v>
      </c>
      <c r="G1312" s="495">
        <v>0</v>
      </c>
      <c r="H1312" s="495">
        <v>0</v>
      </c>
      <c r="I1312" s="495">
        <v>0</v>
      </c>
      <c r="J1312" s="495">
        <v>0</v>
      </c>
      <c r="K1312" s="495">
        <v>0</v>
      </c>
      <c r="L1312" s="495">
        <v>1</v>
      </c>
      <c r="M1312" s="495">
        <v>0</v>
      </c>
      <c r="N1312" s="495">
        <v>0</v>
      </c>
      <c r="O1312" s="495">
        <v>0</v>
      </c>
      <c r="P1312" s="495">
        <v>0</v>
      </c>
      <c r="Q1312" s="495">
        <v>0</v>
      </c>
      <c r="R1312" s="495">
        <v>0</v>
      </c>
      <c r="S1312" s="495">
        <v>0</v>
      </c>
    </row>
    <row r="1313" spans="1:19" s="34" customFormat="1">
      <c r="A1313" s="494" t="s">
        <v>2330</v>
      </c>
      <c r="B1313" s="495">
        <v>30</v>
      </c>
      <c r="C1313" s="495">
        <v>65</v>
      </c>
      <c r="D1313" s="496">
        <v>2.1666666666666665</v>
      </c>
      <c r="E1313" s="495">
        <v>0</v>
      </c>
      <c r="F1313" s="495">
        <v>1</v>
      </c>
      <c r="G1313" s="495">
        <v>2</v>
      </c>
      <c r="H1313" s="495">
        <v>0</v>
      </c>
      <c r="I1313" s="495">
        <v>1</v>
      </c>
      <c r="J1313" s="495">
        <v>3</v>
      </c>
      <c r="K1313" s="495">
        <v>4</v>
      </c>
      <c r="L1313" s="495">
        <v>3</v>
      </c>
      <c r="M1313" s="495">
        <v>1</v>
      </c>
      <c r="N1313" s="495">
        <v>4</v>
      </c>
      <c r="O1313" s="495">
        <v>1</v>
      </c>
      <c r="P1313" s="495">
        <v>0</v>
      </c>
      <c r="Q1313" s="495">
        <v>0</v>
      </c>
      <c r="R1313" s="495">
        <v>2</v>
      </c>
      <c r="S1313" s="495">
        <v>8</v>
      </c>
    </row>
    <row r="1314" spans="1:19" s="34" customFormat="1">
      <c r="A1314" s="494" t="s">
        <v>2331</v>
      </c>
      <c r="B1314" s="495">
        <v>53</v>
      </c>
      <c r="C1314" s="495">
        <v>146</v>
      </c>
      <c r="D1314" s="496">
        <v>2.7547169811320753</v>
      </c>
      <c r="E1314" s="495">
        <v>0</v>
      </c>
      <c r="F1314" s="495">
        <v>4</v>
      </c>
      <c r="G1314" s="495">
        <v>11</v>
      </c>
      <c r="H1314" s="495">
        <v>8</v>
      </c>
      <c r="I1314" s="495">
        <v>4</v>
      </c>
      <c r="J1314" s="495">
        <v>2</v>
      </c>
      <c r="K1314" s="495">
        <v>2</v>
      </c>
      <c r="L1314" s="495">
        <v>0</v>
      </c>
      <c r="M1314" s="495">
        <v>3</v>
      </c>
      <c r="N1314" s="495">
        <v>5</v>
      </c>
      <c r="O1314" s="495">
        <v>2</v>
      </c>
      <c r="P1314" s="495">
        <v>0</v>
      </c>
      <c r="Q1314" s="495">
        <v>0</v>
      </c>
      <c r="R1314" s="495">
        <v>2</v>
      </c>
      <c r="S1314" s="495">
        <v>10</v>
      </c>
    </row>
    <row r="1315" spans="1:19" s="34" customFormat="1">
      <c r="A1315" s="494" t="s">
        <v>2332</v>
      </c>
      <c r="B1315" s="495">
        <v>75</v>
      </c>
      <c r="C1315" s="495">
        <v>376</v>
      </c>
      <c r="D1315" s="496">
        <v>5.0133333333333336</v>
      </c>
      <c r="E1315" s="495">
        <v>1</v>
      </c>
      <c r="F1315" s="495">
        <v>3</v>
      </c>
      <c r="G1315" s="495">
        <v>9</v>
      </c>
      <c r="H1315" s="495">
        <v>6</v>
      </c>
      <c r="I1315" s="495">
        <v>6</v>
      </c>
      <c r="J1315" s="495">
        <v>9</v>
      </c>
      <c r="K1315" s="495">
        <v>7</v>
      </c>
      <c r="L1315" s="495">
        <v>5</v>
      </c>
      <c r="M1315" s="495">
        <v>4</v>
      </c>
      <c r="N1315" s="495">
        <v>2</v>
      </c>
      <c r="O1315" s="495">
        <v>5</v>
      </c>
      <c r="P1315" s="495">
        <v>4</v>
      </c>
      <c r="Q1315" s="495">
        <v>5</v>
      </c>
      <c r="R1315" s="495">
        <v>2</v>
      </c>
      <c r="S1315" s="495">
        <v>7</v>
      </c>
    </row>
    <row r="1316" spans="1:19" s="34" customFormat="1">
      <c r="A1316" s="494" t="s">
        <v>2333</v>
      </c>
      <c r="B1316" s="495">
        <v>3798</v>
      </c>
      <c r="C1316" s="495">
        <v>14693</v>
      </c>
      <c r="D1316" s="496">
        <v>3.8686150605581884</v>
      </c>
      <c r="E1316" s="495">
        <v>6</v>
      </c>
      <c r="F1316" s="495">
        <v>104</v>
      </c>
      <c r="G1316" s="495">
        <v>456</v>
      </c>
      <c r="H1316" s="495">
        <v>278</v>
      </c>
      <c r="I1316" s="495">
        <v>49</v>
      </c>
      <c r="J1316" s="495">
        <v>114</v>
      </c>
      <c r="K1316" s="495">
        <v>128</v>
      </c>
      <c r="L1316" s="495">
        <v>137</v>
      </c>
      <c r="M1316" s="495">
        <v>162</v>
      </c>
      <c r="N1316" s="495">
        <v>183</v>
      </c>
      <c r="O1316" s="495">
        <v>171</v>
      </c>
      <c r="P1316" s="495">
        <v>300</v>
      </c>
      <c r="Q1316" s="495">
        <v>319</v>
      </c>
      <c r="R1316" s="495">
        <v>330</v>
      </c>
      <c r="S1316" s="495">
        <v>1061</v>
      </c>
    </row>
    <row r="1317" spans="1:19" s="34" customFormat="1">
      <c r="A1317" s="494" t="s">
        <v>2334</v>
      </c>
      <c r="B1317" s="495">
        <v>111</v>
      </c>
      <c r="C1317" s="495">
        <v>238</v>
      </c>
      <c r="D1317" s="496">
        <v>2.144144144144144</v>
      </c>
      <c r="E1317" s="495">
        <v>0</v>
      </c>
      <c r="F1317" s="495">
        <v>8</v>
      </c>
      <c r="G1317" s="495">
        <v>17</v>
      </c>
      <c r="H1317" s="495">
        <v>15</v>
      </c>
      <c r="I1317" s="495">
        <v>6</v>
      </c>
      <c r="J1317" s="495">
        <v>4</v>
      </c>
      <c r="K1317" s="495">
        <v>7</v>
      </c>
      <c r="L1317" s="495">
        <v>8</v>
      </c>
      <c r="M1317" s="495">
        <v>6</v>
      </c>
      <c r="N1317" s="495">
        <v>5</v>
      </c>
      <c r="O1317" s="495">
        <v>3</v>
      </c>
      <c r="P1317" s="495">
        <v>5</v>
      </c>
      <c r="Q1317" s="495">
        <v>9</v>
      </c>
      <c r="R1317" s="495">
        <v>1</v>
      </c>
      <c r="S1317" s="495">
        <v>17</v>
      </c>
    </row>
    <row r="1318" spans="1:19" s="34" customFormat="1">
      <c r="A1318" s="494" t="s">
        <v>2335</v>
      </c>
      <c r="B1318" s="495">
        <v>10</v>
      </c>
      <c r="C1318" s="495">
        <v>39</v>
      </c>
      <c r="D1318" s="496">
        <v>3.9</v>
      </c>
      <c r="E1318" s="495">
        <v>0</v>
      </c>
      <c r="F1318" s="495">
        <v>0</v>
      </c>
      <c r="G1318" s="495">
        <v>1</v>
      </c>
      <c r="H1318" s="495">
        <v>0</v>
      </c>
      <c r="I1318" s="495">
        <v>1</v>
      </c>
      <c r="J1318" s="495">
        <v>2</v>
      </c>
      <c r="K1318" s="495">
        <v>2</v>
      </c>
      <c r="L1318" s="495">
        <v>1</v>
      </c>
      <c r="M1318" s="495">
        <v>0</v>
      </c>
      <c r="N1318" s="495">
        <v>0</v>
      </c>
      <c r="O1318" s="495">
        <v>1</v>
      </c>
      <c r="P1318" s="495">
        <v>1</v>
      </c>
      <c r="Q1318" s="495">
        <v>0</v>
      </c>
      <c r="R1318" s="495">
        <v>1</v>
      </c>
      <c r="S1318" s="495">
        <v>0</v>
      </c>
    </row>
    <row r="1319" spans="1:19" s="34" customFormat="1">
      <c r="A1319" s="494" t="s">
        <v>2336</v>
      </c>
      <c r="B1319" s="495">
        <v>2</v>
      </c>
      <c r="C1319" s="495">
        <v>7</v>
      </c>
      <c r="D1319" s="496">
        <v>3.5</v>
      </c>
      <c r="E1319" s="495">
        <v>0</v>
      </c>
      <c r="F1319" s="495">
        <v>0</v>
      </c>
      <c r="G1319" s="495">
        <v>0</v>
      </c>
      <c r="H1319" s="495">
        <v>0</v>
      </c>
      <c r="I1319" s="495">
        <v>0</v>
      </c>
      <c r="J1319" s="495">
        <v>0</v>
      </c>
      <c r="K1319" s="495">
        <v>0</v>
      </c>
      <c r="L1319" s="495">
        <v>0</v>
      </c>
      <c r="M1319" s="495">
        <v>0</v>
      </c>
      <c r="N1319" s="495">
        <v>0</v>
      </c>
      <c r="O1319" s="495">
        <v>1</v>
      </c>
      <c r="P1319" s="495">
        <v>0</v>
      </c>
      <c r="Q1319" s="495">
        <v>1</v>
      </c>
      <c r="R1319" s="495">
        <v>0</v>
      </c>
      <c r="S1319" s="495">
        <v>0</v>
      </c>
    </row>
    <row r="1320" spans="1:19" s="34" customFormat="1">
      <c r="A1320" s="494" t="s">
        <v>2337</v>
      </c>
      <c r="B1320" s="495">
        <v>22</v>
      </c>
      <c r="C1320" s="495">
        <v>72</v>
      </c>
      <c r="D1320" s="496">
        <v>3.2727272727272729</v>
      </c>
      <c r="E1320" s="495">
        <v>0</v>
      </c>
      <c r="F1320" s="495">
        <v>0</v>
      </c>
      <c r="G1320" s="495">
        <v>2</v>
      </c>
      <c r="H1320" s="495">
        <v>4</v>
      </c>
      <c r="I1320" s="495">
        <v>1</v>
      </c>
      <c r="J1320" s="495">
        <v>2</v>
      </c>
      <c r="K1320" s="495">
        <v>1</v>
      </c>
      <c r="L1320" s="495">
        <v>2</v>
      </c>
      <c r="M1320" s="495">
        <v>2</v>
      </c>
      <c r="N1320" s="495">
        <v>3</v>
      </c>
      <c r="O1320" s="495">
        <v>1</v>
      </c>
      <c r="P1320" s="495">
        <v>3</v>
      </c>
      <c r="Q1320" s="495">
        <v>0</v>
      </c>
      <c r="R1320" s="495">
        <v>0</v>
      </c>
      <c r="S1320" s="495">
        <v>1</v>
      </c>
    </row>
    <row r="1321" spans="1:19" s="34" customFormat="1">
      <c r="A1321" s="494" t="s">
        <v>2338</v>
      </c>
      <c r="B1321" s="495">
        <v>5</v>
      </c>
      <c r="C1321" s="495">
        <v>14</v>
      </c>
      <c r="D1321" s="496">
        <v>2.8</v>
      </c>
      <c r="E1321" s="495">
        <v>0</v>
      </c>
      <c r="F1321" s="495">
        <v>1</v>
      </c>
      <c r="G1321" s="495">
        <v>1</v>
      </c>
      <c r="H1321" s="495">
        <v>0</v>
      </c>
      <c r="I1321" s="495">
        <v>0</v>
      </c>
      <c r="J1321" s="495">
        <v>1</v>
      </c>
      <c r="K1321" s="495">
        <v>0</v>
      </c>
      <c r="L1321" s="495">
        <v>0</v>
      </c>
      <c r="M1321" s="495">
        <v>0</v>
      </c>
      <c r="N1321" s="495">
        <v>0</v>
      </c>
      <c r="O1321" s="495">
        <v>1</v>
      </c>
      <c r="P1321" s="495">
        <v>0</v>
      </c>
      <c r="Q1321" s="495">
        <v>0</v>
      </c>
      <c r="R1321" s="495">
        <v>0</v>
      </c>
      <c r="S1321" s="495">
        <v>1</v>
      </c>
    </row>
    <row r="1322" spans="1:19" s="34" customFormat="1">
      <c r="A1322" s="494" t="s">
        <v>2339</v>
      </c>
      <c r="B1322" s="495">
        <v>4</v>
      </c>
      <c r="C1322" s="495">
        <v>26</v>
      </c>
      <c r="D1322" s="496">
        <v>6.5</v>
      </c>
      <c r="E1322" s="495">
        <v>0</v>
      </c>
      <c r="F1322" s="495">
        <v>0</v>
      </c>
      <c r="G1322" s="495">
        <v>0</v>
      </c>
      <c r="H1322" s="495">
        <v>0</v>
      </c>
      <c r="I1322" s="495">
        <v>0</v>
      </c>
      <c r="J1322" s="495">
        <v>0</v>
      </c>
      <c r="K1322" s="495">
        <v>0</v>
      </c>
      <c r="L1322" s="495">
        <v>0</v>
      </c>
      <c r="M1322" s="495">
        <v>0</v>
      </c>
      <c r="N1322" s="495">
        <v>0</v>
      </c>
      <c r="O1322" s="495">
        <v>1</v>
      </c>
      <c r="P1322" s="495">
        <v>0</v>
      </c>
      <c r="Q1322" s="495">
        <v>1</v>
      </c>
      <c r="R1322" s="495">
        <v>0</v>
      </c>
      <c r="S1322" s="495">
        <v>2</v>
      </c>
    </row>
    <row r="1323" spans="1:19" s="34" customFormat="1">
      <c r="A1323" s="494" t="s">
        <v>2340</v>
      </c>
      <c r="B1323" s="495">
        <v>20</v>
      </c>
      <c r="C1323" s="495">
        <v>40</v>
      </c>
      <c r="D1323" s="496">
        <v>2</v>
      </c>
      <c r="E1323" s="495">
        <v>0</v>
      </c>
      <c r="F1323" s="495">
        <v>2</v>
      </c>
      <c r="G1323" s="495">
        <v>2</v>
      </c>
      <c r="H1323" s="495">
        <v>2</v>
      </c>
      <c r="I1323" s="495">
        <v>0</v>
      </c>
      <c r="J1323" s="495">
        <v>3</v>
      </c>
      <c r="K1323" s="495">
        <v>2</v>
      </c>
      <c r="L1323" s="495">
        <v>1</v>
      </c>
      <c r="M1323" s="495">
        <v>1</v>
      </c>
      <c r="N1323" s="495">
        <v>1</v>
      </c>
      <c r="O1323" s="495">
        <v>1</v>
      </c>
      <c r="P1323" s="495">
        <v>0</v>
      </c>
      <c r="Q1323" s="495">
        <v>1</v>
      </c>
      <c r="R1323" s="495">
        <v>0</v>
      </c>
      <c r="S1323" s="495">
        <v>4</v>
      </c>
    </row>
    <row r="1324" spans="1:19" s="34" customFormat="1">
      <c r="A1324" s="494" t="s">
        <v>2341</v>
      </c>
      <c r="B1324" s="495">
        <v>57</v>
      </c>
      <c r="C1324" s="495">
        <v>122</v>
      </c>
      <c r="D1324" s="496">
        <v>2.1403508771929824</v>
      </c>
      <c r="E1324" s="495">
        <v>1</v>
      </c>
      <c r="F1324" s="495">
        <v>4</v>
      </c>
      <c r="G1324" s="495">
        <v>6</v>
      </c>
      <c r="H1324" s="495">
        <v>3</v>
      </c>
      <c r="I1324" s="495">
        <v>5</v>
      </c>
      <c r="J1324" s="495">
        <v>8</v>
      </c>
      <c r="K1324" s="495">
        <v>0</v>
      </c>
      <c r="L1324" s="495">
        <v>3</v>
      </c>
      <c r="M1324" s="495">
        <v>2</v>
      </c>
      <c r="N1324" s="495">
        <v>2</v>
      </c>
      <c r="O1324" s="495">
        <v>1</v>
      </c>
      <c r="P1324" s="495">
        <v>1</v>
      </c>
      <c r="Q1324" s="495">
        <v>3</v>
      </c>
      <c r="R1324" s="495">
        <v>7</v>
      </c>
      <c r="S1324" s="495">
        <v>11</v>
      </c>
    </row>
    <row r="1325" spans="1:19" s="34" customFormat="1">
      <c r="A1325" s="494" t="s">
        <v>2342</v>
      </c>
      <c r="B1325" s="495">
        <v>218</v>
      </c>
      <c r="C1325" s="495">
        <v>736</v>
      </c>
      <c r="D1325" s="496">
        <v>3.3761467889908259</v>
      </c>
      <c r="E1325" s="495">
        <v>0</v>
      </c>
      <c r="F1325" s="495">
        <v>36</v>
      </c>
      <c r="G1325" s="495">
        <v>26</v>
      </c>
      <c r="H1325" s="495">
        <v>17</v>
      </c>
      <c r="I1325" s="495">
        <v>16</v>
      </c>
      <c r="J1325" s="495">
        <v>15</v>
      </c>
      <c r="K1325" s="495">
        <v>16</v>
      </c>
      <c r="L1325" s="495">
        <v>13</v>
      </c>
      <c r="M1325" s="495">
        <v>13</v>
      </c>
      <c r="N1325" s="495">
        <v>9</v>
      </c>
      <c r="O1325" s="495">
        <v>12</v>
      </c>
      <c r="P1325" s="495">
        <v>17</v>
      </c>
      <c r="Q1325" s="495">
        <v>11</v>
      </c>
      <c r="R1325" s="495">
        <v>2</v>
      </c>
      <c r="S1325" s="495">
        <v>15</v>
      </c>
    </row>
    <row r="1326" spans="1:19" s="34" customFormat="1">
      <c r="A1326" s="494" t="s">
        <v>2343</v>
      </c>
      <c r="B1326" s="495">
        <v>712</v>
      </c>
      <c r="C1326" s="495">
        <v>2111</v>
      </c>
      <c r="D1326" s="496">
        <v>2.9648876404494384</v>
      </c>
      <c r="E1326" s="495">
        <v>0</v>
      </c>
      <c r="F1326" s="495">
        <v>36</v>
      </c>
      <c r="G1326" s="495">
        <v>39</v>
      </c>
      <c r="H1326" s="495">
        <v>34</v>
      </c>
      <c r="I1326" s="495">
        <v>25</v>
      </c>
      <c r="J1326" s="495">
        <v>40</v>
      </c>
      <c r="K1326" s="495">
        <v>63</v>
      </c>
      <c r="L1326" s="495">
        <v>54</v>
      </c>
      <c r="M1326" s="495">
        <v>30</v>
      </c>
      <c r="N1326" s="495">
        <v>51</v>
      </c>
      <c r="O1326" s="495">
        <v>49</v>
      </c>
      <c r="P1326" s="495">
        <v>51</v>
      </c>
      <c r="Q1326" s="495">
        <v>50</v>
      </c>
      <c r="R1326" s="495">
        <v>46</v>
      </c>
      <c r="S1326" s="495">
        <v>144</v>
      </c>
    </row>
    <row r="1327" spans="1:19" s="34" customFormat="1">
      <c r="A1327" s="494" t="s">
        <v>2344</v>
      </c>
      <c r="B1327" s="495">
        <v>51</v>
      </c>
      <c r="C1327" s="495">
        <v>149</v>
      </c>
      <c r="D1327" s="496">
        <v>2.9215686274509802</v>
      </c>
      <c r="E1327" s="495">
        <v>0</v>
      </c>
      <c r="F1327" s="495">
        <v>0</v>
      </c>
      <c r="G1327" s="495">
        <v>5</v>
      </c>
      <c r="H1327" s="495">
        <v>6</v>
      </c>
      <c r="I1327" s="495">
        <v>3</v>
      </c>
      <c r="J1327" s="495">
        <v>3</v>
      </c>
      <c r="K1327" s="495">
        <v>4</v>
      </c>
      <c r="L1327" s="495">
        <v>5</v>
      </c>
      <c r="M1327" s="495">
        <v>2</v>
      </c>
      <c r="N1327" s="495">
        <v>4</v>
      </c>
      <c r="O1327" s="495">
        <v>2</v>
      </c>
      <c r="P1327" s="495">
        <v>1</v>
      </c>
      <c r="Q1327" s="495">
        <v>6</v>
      </c>
      <c r="R1327" s="495">
        <v>3</v>
      </c>
      <c r="S1327" s="495">
        <v>7</v>
      </c>
    </row>
    <row r="1328" spans="1:19" s="34" customFormat="1">
      <c r="A1328" s="494" t="s">
        <v>2345</v>
      </c>
      <c r="B1328" s="495">
        <v>6</v>
      </c>
      <c r="C1328" s="495">
        <v>28</v>
      </c>
      <c r="D1328" s="496">
        <v>4.666666666666667</v>
      </c>
      <c r="E1328" s="495">
        <v>0</v>
      </c>
      <c r="F1328" s="495">
        <v>0</v>
      </c>
      <c r="G1328" s="495">
        <v>0</v>
      </c>
      <c r="H1328" s="495">
        <v>0</v>
      </c>
      <c r="I1328" s="495">
        <v>0</v>
      </c>
      <c r="J1328" s="495">
        <v>2</v>
      </c>
      <c r="K1328" s="495">
        <v>1</v>
      </c>
      <c r="L1328" s="495">
        <v>0</v>
      </c>
      <c r="M1328" s="495">
        <v>0</v>
      </c>
      <c r="N1328" s="495">
        <v>1</v>
      </c>
      <c r="O1328" s="495">
        <v>1</v>
      </c>
      <c r="P1328" s="495">
        <v>1</v>
      </c>
      <c r="Q1328" s="495">
        <v>0</v>
      </c>
      <c r="R1328" s="495">
        <v>0</v>
      </c>
      <c r="S1328" s="495">
        <v>0</v>
      </c>
    </row>
    <row r="1329" spans="1:19" s="34" customFormat="1">
      <c r="A1329" s="494" t="s">
        <v>2346</v>
      </c>
      <c r="B1329" s="495">
        <v>5</v>
      </c>
      <c r="C1329" s="495">
        <v>18</v>
      </c>
      <c r="D1329" s="496">
        <v>3.6</v>
      </c>
      <c r="E1329" s="495">
        <v>1</v>
      </c>
      <c r="F1329" s="495">
        <v>0</v>
      </c>
      <c r="G1329" s="495">
        <v>0</v>
      </c>
      <c r="H1329" s="495">
        <v>1</v>
      </c>
      <c r="I1329" s="495">
        <v>1</v>
      </c>
      <c r="J1329" s="495">
        <v>1</v>
      </c>
      <c r="K1329" s="495">
        <v>0</v>
      </c>
      <c r="L1329" s="495">
        <v>0</v>
      </c>
      <c r="M1329" s="495">
        <v>0</v>
      </c>
      <c r="N1329" s="495">
        <v>1</v>
      </c>
      <c r="O1329" s="495">
        <v>0</v>
      </c>
      <c r="P1329" s="495">
        <v>0</v>
      </c>
      <c r="Q1329" s="495">
        <v>0</v>
      </c>
      <c r="R1329" s="495">
        <v>0</v>
      </c>
      <c r="S1329" s="495">
        <v>0</v>
      </c>
    </row>
    <row r="1330" spans="1:19" s="34" customFormat="1">
      <c r="A1330" s="494" t="s">
        <v>2347</v>
      </c>
      <c r="B1330" s="495">
        <v>97</v>
      </c>
      <c r="C1330" s="495">
        <v>322</v>
      </c>
      <c r="D1330" s="496">
        <v>3.3195876288659796</v>
      </c>
      <c r="E1330" s="495">
        <v>0</v>
      </c>
      <c r="F1330" s="495">
        <v>1</v>
      </c>
      <c r="G1330" s="495">
        <v>6</v>
      </c>
      <c r="H1330" s="495">
        <v>5</v>
      </c>
      <c r="I1330" s="495">
        <v>7</v>
      </c>
      <c r="J1330" s="495">
        <v>8</v>
      </c>
      <c r="K1330" s="495">
        <v>10</v>
      </c>
      <c r="L1330" s="495">
        <v>7</v>
      </c>
      <c r="M1330" s="495">
        <v>9</v>
      </c>
      <c r="N1330" s="495">
        <v>7</v>
      </c>
      <c r="O1330" s="495">
        <v>8</v>
      </c>
      <c r="P1330" s="495">
        <v>12</v>
      </c>
      <c r="Q1330" s="495">
        <v>8</v>
      </c>
      <c r="R1330" s="495">
        <v>2</v>
      </c>
      <c r="S1330" s="495">
        <v>7</v>
      </c>
    </row>
    <row r="1331" spans="1:19" s="34" customFormat="1">
      <c r="A1331" s="494" t="s">
        <v>2348</v>
      </c>
      <c r="B1331" s="495">
        <v>16</v>
      </c>
      <c r="C1331" s="495">
        <v>82</v>
      </c>
      <c r="D1331" s="496">
        <v>5.125</v>
      </c>
      <c r="E1331" s="495">
        <v>1</v>
      </c>
      <c r="F1331" s="495">
        <v>5</v>
      </c>
      <c r="G1331" s="495">
        <v>5</v>
      </c>
      <c r="H1331" s="495">
        <v>0</v>
      </c>
      <c r="I1331" s="495">
        <v>0</v>
      </c>
      <c r="J1331" s="495">
        <v>0</v>
      </c>
      <c r="K1331" s="495">
        <v>1</v>
      </c>
      <c r="L1331" s="495">
        <v>0</v>
      </c>
      <c r="M1331" s="495">
        <v>0</v>
      </c>
      <c r="N1331" s="495">
        <v>2</v>
      </c>
      <c r="O1331" s="495">
        <v>1</v>
      </c>
      <c r="P1331" s="495">
        <v>1</v>
      </c>
      <c r="Q1331" s="495">
        <v>0</v>
      </c>
      <c r="R1331" s="495">
        <v>0</v>
      </c>
      <c r="S1331" s="495">
        <v>0</v>
      </c>
    </row>
    <row r="1332" spans="1:19" s="34" customFormat="1">
      <c r="A1332" s="494" t="s">
        <v>2349</v>
      </c>
      <c r="B1332" s="495">
        <v>97</v>
      </c>
      <c r="C1332" s="495">
        <v>337</v>
      </c>
      <c r="D1332" s="496">
        <v>3.4742268041237114</v>
      </c>
      <c r="E1332" s="495">
        <v>1</v>
      </c>
      <c r="F1332" s="495">
        <v>19</v>
      </c>
      <c r="G1332" s="495">
        <v>12</v>
      </c>
      <c r="H1332" s="495">
        <v>6</v>
      </c>
      <c r="I1332" s="495">
        <v>4</v>
      </c>
      <c r="J1332" s="495">
        <v>6</v>
      </c>
      <c r="K1332" s="495">
        <v>5</v>
      </c>
      <c r="L1332" s="495">
        <v>1</v>
      </c>
      <c r="M1332" s="495">
        <v>2</v>
      </c>
      <c r="N1332" s="495">
        <v>6</v>
      </c>
      <c r="O1332" s="495">
        <v>8</v>
      </c>
      <c r="P1332" s="495">
        <v>3</v>
      </c>
      <c r="Q1332" s="495">
        <v>6</v>
      </c>
      <c r="R1332" s="495">
        <v>2</v>
      </c>
      <c r="S1332" s="495">
        <v>16</v>
      </c>
    </row>
    <row r="1333" spans="1:19" s="34" customFormat="1">
      <c r="A1333" s="494" t="s">
        <v>2350</v>
      </c>
      <c r="B1333" s="495">
        <v>62</v>
      </c>
      <c r="C1333" s="495">
        <v>214</v>
      </c>
      <c r="D1333" s="496">
        <v>3.4516129032258065</v>
      </c>
      <c r="E1333" s="495">
        <v>1</v>
      </c>
      <c r="F1333" s="495">
        <v>4</v>
      </c>
      <c r="G1333" s="495">
        <v>8</v>
      </c>
      <c r="H1333" s="495">
        <v>3</v>
      </c>
      <c r="I1333" s="495">
        <v>1</v>
      </c>
      <c r="J1333" s="495">
        <v>5</v>
      </c>
      <c r="K1333" s="495">
        <v>5</v>
      </c>
      <c r="L1333" s="495">
        <v>4</v>
      </c>
      <c r="M1333" s="495">
        <v>4</v>
      </c>
      <c r="N1333" s="495">
        <v>3</v>
      </c>
      <c r="O1333" s="495">
        <v>3</v>
      </c>
      <c r="P1333" s="495">
        <v>4</v>
      </c>
      <c r="Q1333" s="495">
        <v>5</v>
      </c>
      <c r="R1333" s="495">
        <v>6</v>
      </c>
      <c r="S1333" s="495">
        <v>6</v>
      </c>
    </row>
    <row r="1334" spans="1:19" s="34" customFormat="1">
      <c r="A1334" s="494" t="s">
        <v>2351</v>
      </c>
      <c r="B1334" s="495">
        <v>97</v>
      </c>
      <c r="C1334" s="495">
        <v>395</v>
      </c>
      <c r="D1334" s="496">
        <v>4.072164948453608</v>
      </c>
      <c r="E1334" s="495">
        <v>1</v>
      </c>
      <c r="F1334" s="495">
        <v>1</v>
      </c>
      <c r="G1334" s="495">
        <v>5</v>
      </c>
      <c r="H1334" s="495">
        <v>6</v>
      </c>
      <c r="I1334" s="495">
        <v>3</v>
      </c>
      <c r="J1334" s="495">
        <v>3</v>
      </c>
      <c r="K1334" s="495">
        <v>3</v>
      </c>
      <c r="L1334" s="495">
        <v>8</v>
      </c>
      <c r="M1334" s="495">
        <v>5</v>
      </c>
      <c r="N1334" s="495">
        <v>4</v>
      </c>
      <c r="O1334" s="495">
        <v>4</v>
      </c>
      <c r="P1334" s="495">
        <v>3</v>
      </c>
      <c r="Q1334" s="495">
        <v>0</v>
      </c>
      <c r="R1334" s="495">
        <v>6</v>
      </c>
      <c r="S1334" s="495">
        <v>45</v>
      </c>
    </row>
    <row r="1335" spans="1:19" s="34" customFormat="1">
      <c r="A1335" s="494" t="s">
        <v>2352</v>
      </c>
      <c r="B1335" s="495">
        <v>58</v>
      </c>
      <c r="C1335" s="495">
        <v>606</v>
      </c>
      <c r="D1335" s="496">
        <v>10.448275862068966</v>
      </c>
      <c r="E1335" s="495">
        <v>0</v>
      </c>
      <c r="F1335" s="495">
        <v>1</v>
      </c>
      <c r="G1335" s="495">
        <v>3</v>
      </c>
      <c r="H1335" s="495">
        <v>6</v>
      </c>
      <c r="I1335" s="495">
        <v>3</v>
      </c>
      <c r="J1335" s="495">
        <v>11</v>
      </c>
      <c r="K1335" s="495">
        <v>7</v>
      </c>
      <c r="L1335" s="495">
        <v>6</v>
      </c>
      <c r="M1335" s="495">
        <v>2</v>
      </c>
      <c r="N1335" s="495">
        <v>1</v>
      </c>
      <c r="O1335" s="495">
        <v>3</v>
      </c>
      <c r="P1335" s="495">
        <v>3</v>
      </c>
      <c r="Q1335" s="495">
        <v>1</v>
      </c>
      <c r="R1335" s="495">
        <v>2</v>
      </c>
      <c r="S1335" s="495">
        <v>9</v>
      </c>
    </row>
    <row r="1336" spans="1:19" s="34" customFormat="1">
      <c r="A1336" s="494" t="s">
        <v>2353</v>
      </c>
      <c r="B1336" s="495">
        <v>4143</v>
      </c>
      <c r="C1336" s="495">
        <v>31773</v>
      </c>
      <c r="D1336" s="496">
        <v>7.6690803765387399</v>
      </c>
      <c r="E1336" s="495">
        <v>20</v>
      </c>
      <c r="F1336" s="495">
        <v>129</v>
      </c>
      <c r="G1336" s="495">
        <v>109</v>
      </c>
      <c r="H1336" s="495">
        <v>84</v>
      </c>
      <c r="I1336" s="495">
        <v>58</v>
      </c>
      <c r="J1336" s="495">
        <v>88</v>
      </c>
      <c r="K1336" s="495">
        <v>67</v>
      </c>
      <c r="L1336" s="495">
        <v>36</v>
      </c>
      <c r="M1336" s="495">
        <v>41</v>
      </c>
      <c r="N1336" s="495">
        <v>44</v>
      </c>
      <c r="O1336" s="495">
        <v>39</v>
      </c>
      <c r="P1336" s="495">
        <v>69</v>
      </c>
      <c r="Q1336" s="495">
        <v>108</v>
      </c>
      <c r="R1336" s="495">
        <v>149</v>
      </c>
      <c r="S1336" s="495">
        <v>3102</v>
      </c>
    </row>
    <row r="1337" spans="1:19" s="34" customFormat="1">
      <c r="A1337" s="494" t="s">
        <v>2354</v>
      </c>
      <c r="B1337" s="495">
        <v>158</v>
      </c>
      <c r="C1337" s="495">
        <v>735</v>
      </c>
      <c r="D1337" s="496">
        <v>4.6518987341772151</v>
      </c>
      <c r="E1337" s="495">
        <v>2</v>
      </c>
      <c r="F1337" s="495">
        <v>15</v>
      </c>
      <c r="G1337" s="495">
        <v>4</v>
      </c>
      <c r="H1337" s="495">
        <v>6</v>
      </c>
      <c r="I1337" s="495">
        <v>7</v>
      </c>
      <c r="J1337" s="495">
        <v>12</v>
      </c>
      <c r="K1337" s="495">
        <v>4</v>
      </c>
      <c r="L1337" s="495">
        <v>7</v>
      </c>
      <c r="M1337" s="495">
        <v>9</v>
      </c>
      <c r="N1337" s="495">
        <v>4</v>
      </c>
      <c r="O1337" s="495">
        <v>8</v>
      </c>
      <c r="P1337" s="495">
        <v>11</v>
      </c>
      <c r="Q1337" s="495">
        <v>2</v>
      </c>
      <c r="R1337" s="495">
        <v>8</v>
      </c>
      <c r="S1337" s="495">
        <v>59</v>
      </c>
    </row>
    <row r="1338" spans="1:19" s="34" customFormat="1">
      <c r="A1338" s="494" t="s">
        <v>2355</v>
      </c>
      <c r="B1338" s="495">
        <v>9</v>
      </c>
      <c r="C1338" s="495">
        <v>425</v>
      </c>
      <c r="D1338" s="496">
        <v>47.222222222222221</v>
      </c>
      <c r="E1338" s="495">
        <v>0</v>
      </c>
      <c r="F1338" s="495">
        <v>0</v>
      </c>
      <c r="G1338" s="495">
        <v>1</v>
      </c>
      <c r="H1338" s="495">
        <v>0</v>
      </c>
      <c r="I1338" s="495">
        <v>0</v>
      </c>
      <c r="J1338" s="495">
        <v>2</v>
      </c>
      <c r="K1338" s="495">
        <v>1</v>
      </c>
      <c r="L1338" s="495">
        <v>2</v>
      </c>
      <c r="M1338" s="495">
        <v>0</v>
      </c>
      <c r="N1338" s="495">
        <v>1</v>
      </c>
      <c r="O1338" s="495">
        <v>0</v>
      </c>
      <c r="P1338" s="495">
        <v>0</v>
      </c>
      <c r="Q1338" s="495">
        <v>0</v>
      </c>
      <c r="R1338" s="495">
        <v>0</v>
      </c>
      <c r="S1338" s="495">
        <v>2</v>
      </c>
    </row>
    <row r="1339" spans="1:19" s="34" customFormat="1">
      <c r="A1339" s="494" t="s">
        <v>2356</v>
      </c>
      <c r="B1339" s="495">
        <v>7</v>
      </c>
      <c r="C1339" s="495">
        <v>26</v>
      </c>
      <c r="D1339" s="496">
        <v>3.7142857142857144</v>
      </c>
      <c r="E1339" s="495">
        <v>0</v>
      </c>
      <c r="F1339" s="495">
        <v>0</v>
      </c>
      <c r="G1339" s="495">
        <v>0</v>
      </c>
      <c r="H1339" s="495">
        <v>0</v>
      </c>
      <c r="I1339" s="495">
        <v>0</v>
      </c>
      <c r="J1339" s="495">
        <v>0</v>
      </c>
      <c r="K1339" s="495">
        <v>1</v>
      </c>
      <c r="L1339" s="495">
        <v>2</v>
      </c>
      <c r="M1339" s="495">
        <v>0</v>
      </c>
      <c r="N1339" s="495">
        <v>1</v>
      </c>
      <c r="O1339" s="495">
        <v>1</v>
      </c>
      <c r="P1339" s="495">
        <v>0</v>
      </c>
      <c r="Q1339" s="495">
        <v>0</v>
      </c>
      <c r="R1339" s="495">
        <v>0</v>
      </c>
      <c r="S1339" s="495">
        <v>2</v>
      </c>
    </row>
    <row r="1340" spans="1:19" s="34" customFormat="1">
      <c r="A1340" s="494" t="s">
        <v>2357</v>
      </c>
      <c r="B1340" s="495">
        <v>12</v>
      </c>
      <c r="C1340" s="495">
        <v>42</v>
      </c>
      <c r="D1340" s="496">
        <v>3.5</v>
      </c>
      <c r="E1340" s="495">
        <v>0</v>
      </c>
      <c r="F1340" s="495">
        <v>0</v>
      </c>
      <c r="G1340" s="495">
        <v>0</v>
      </c>
      <c r="H1340" s="495">
        <v>0</v>
      </c>
      <c r="I1340" s="495">
        <v>3</v>
      </c>
      <c r="J1340" s="495">
        <v>0</v>
      </c>
      <c r="K1340" s="495">
        <v>1</v>
      </c>
      <c r="L1340" s="495">
        <v>0</v>
      </c>
      <c r="M1340" s="495">
        <v>2</v>
      </c>
      <c r="N1340" s="495">
        <v>1</v>
      </c>
      <c r="O1340" s="495">
        <v>1</v>
      </c>
      <c r="P1340" s="495">
        <v>2</v>
      </c>
      <c r="Q1340" s="495">
        <v>1</v>
      </c>
      <c r="R1340" s="495">
        <v>0</v>
      </c>
      <c r="S1340" s="495">
        <v>1</v>
      </c>
    </row>
    <row r="1341" spans="1:19" s="34" customFormat="1">
      <c r="A1341" s="494" t="s">
        <v>2358</v>
      </c>
      <c r="B1341" s="495">
        <v>6</v>
      </c>
      <c r="C1341" s="495">
        <v>76</v>
      </c>
      <c r="D1341" s="496">
        <v>12.666666666666666</v>
      </c>
      <c r="E1341" s="495">
        <v>0</v>
      </c>
      <c r="F1341" s="495">
        <v>0</v>
      </c>
      <c r="G1341" s="495">
        <v>0</v>
      </c>
      <c r="H1341" s="495">
        <v>0</v>
      </c>
      <c r="I1341" s="495">
        <v>1</v>
      </c>
      <c r="J1341" s="495">
        <v>2</v>
      </c>
      <c r="K1341" s="495">
        <v>0</v>
      </c>
      <c r="L1341" s="495">
        <v>0</v>
      </c>
      <c r="M1341" s="495">
        <v>0</v>
      </c>
      <c r="N1341" s="495">
        <v>0</v>
      </c>
      <c r="O1341" s="495">
        <v>0</v>
      </c>
      <c r="P1341" s="495">
        <v>1</v>
      </c>
      <c r="Q1341" s="495">
        <v>0</v>
      </c>
      <c r="R1341" s="495">
        <v>0</v>
      </c>
      <c r="S1341" s="495">
        <v>2</v>
      </c>
    </row>
    <row r="1342" spans="1:19" s="34" customFormat="1">
      <c r="A1342" s="494" t="s">
        <v>2359</v>
      </c>
      <c r="B1342" s="495">
        <v>4</v>
      </c>
      <c r="C1342" s="495">
        <v>35</v>
      </c>
      <c r="D1342" s="496">
        <v>8.75</v>
      </c>
      <c r="E1342" s="495">
        <v>0</v>
      </c>
      <c r="F1342" s="495">
        <v>0</v>
      </c>
      <c r="G1342" s="495">
        <v>0</v>
      </c>
      <c r="H1342" s="495">
        <v>0</v>
      </c>
      <c r="I1342" s="495">
        <v>0</v>
      </c>
      <c r="J1342" s="495">
        <v>0</v>
      </c>
      <c r="K1342" s="495">
        <v>0</v>
      </c>
      <c r="L1342" s="495">
        <v>0</v>
      </c>
      <c r="M1342" s="495">
        <v>0</v>
      </c>
      <c r="N1342" s="495">
        <v>0</v>
      </c>
      <c r="O1342" s="495">
        <v>0</v>
      </c>
      <c r="P1342" s="495">
        <v>0</v>
      </c>
      <c r="Q1342" s="495">
        <v>0</v>
      </c>
      <c r="R1342" s="495">
        <v>2</v>
      </c>
      <c r="S1342" s="495">
        <v>2</v>
      </c>
    </row>
    <row r="1343" spans="1:19" s="34" customFormat="1">
      <c r="A1343" s="494" t="s">
        <v>2360</v>
      </c>
      <c r="B1343" s="495">
        <v>75</v>
      </c>
      <c r="C1343" s="495">
        <v>289</v>
      </c>
      <c r="D1343" s="496">
        <v>3.8533333333333335</v>
      </c>
      <c r="E1343" s="495">
        <v>0</v>
      </c>
      <c r="F1343" s="495">
        <v>0</v>
      </c>
      <c r="G1343" s="495">
        <v>2</v>
      </c>
      <c r="H1343" s="495">
        <v>0</v>
      </c>
      <c r="I1343" s="495">
        <v>3</v>
      </c>
      <c r="J1343" s="495">
        <v>3</v>
      </c>
      <c r="K1343" s="495">
        <v>4</v>
      </c>
      <c r="L1343" s="495">
        <v>2</v>
      </c>
      <c r="M1343" s="495">
        <v>4</v>
      </c>
      <c r="N1343" s="495">
        <v>3</v>
      </c>
      <c r="O1343" s="495">
        <v>2</v>
      </c>
      <c r="P1343" s="495">
        <v>2</v>
      </c>
      <c r="Q1343" s="495">
        <v>1</v>
      </c>
      <c r="R1343" s="495">
        <v>4</v>
      </c>
      <c r="S1343" s="495">
        <v>45</v>
      </c>
    </row>
    <row r="1344" spans="1:19" s="34" customFormat="1">
      <c r="A1344" s="494" t="s">
        <v>2361</v>
      </c>
      <c r="B1344" s="495">
        <v>159</v>
      </c>
      <c r="C1344" s="495">
        <v>430</v>
      </c>
      <c r="D1344" s="496">
        <v>2.7044025157232703</v>
      </c>
      <c r="E1344" s="495">
        <v>0</v>
      </c>
      <c r="F1344" s="495">
        <v>6</v>
      </c>
      <c r="G1344" s="495">
        <v>8</v>
      </c>
      <c r="H1344" s="495">
        <v>12</v>
      </c>
      <c r="I1344" s="495">
        <v>8</v>
      </c>
      <c r="J1344" s="495">
        <v>16</v>
      </c>
      <c r="K1344" s="495">
        <v>15</v>
      </c>
      <c r="L1344" s="495">
        <v>6</v>
      </c>
      <c r="M1344" s="495">
        <v>12</v>
      </c>
      <c r="N1344" s="495">
        <v>16</v>
      </c>
      <c r="O1344" s="495">
        <v>8</v>
      </c>
      <c r="P1344" s="495">
        <v>6</v>
      </c>
      <c r="Q1344" s="495">
        <v>8</v>
      </c>
      <c r="R1344" s="495">
        <v>9</v>
      </c>
      <c r="S1344" s="495">
        <v>29</v>
      </c>
    </row>
    <row r="1345" spans="1:19" s="34" customFormat="1">
      <c r="A1345" s="494" t="s">
        <v>2362</v>
      </c>
      <c r="B1345" s="495">
        <v>265</v>
      </c>
      <c r="C1345" s="495">
        <v>2412</v>
      </c>
      <c r="D1345" s="496">
        <v>9.1018867924528308</v>
      </c>
      <c r="E1345" s="495">
        <v>1</v>
      </c>
      <c r="F1345" s="495">
        <v>2</v>
      </c>
      <c r="G1345" s="495">
        <v>19</v>
      </c>
      <c r="H1345" s="495">
        <v>18</v>
      </c>
      <c r="I1345" s="495">
        <v>22</v>
      </c>
      <c r="J1345" s="495">
        <v>16</v>
      </c>
      <c r="K1345" s="495">
        <v>26</v>
      </c>
      <c r="L1345" s="495">
        <v>24</v>
      </c>
      <c r="M1345" s="495">
        <v>22</v>
      </c>
      <c r="N1345" s="495">
        <v>18</v>
      </c>
      <c r="O1345" s="495">
        <v>9</v>
      </c>
      <c r="P1345" s="495">
        <v>14</v>
      </c>
      <c r="Q1345" s="495">
        <v>13</v>
      </c>
      <c r="R1345" s="495">
        <v>13</v>
      </c>
      <c r="S1345" s="495">
        <v>48</v>
      </c>
    </row>
    <row r="1346" spans="1:19" s="34" customFormat="1">
      <c r="A1346" s="494" t="s">
        <v>2363</v>
      </c>
      <c r="B1346" s="495">
        <v>3916</v>
      </c>
      <c r="C1346" s="495">
        <v>21575</v>
      </c>
      <c r="D1346" s="496">
        <v>5.5094484167517876</v>
      </c>
      <c r="E1346" s="495">
        <v>4</v>
      </c>
      <c r="F1346" s="495">
        <v>51</v>
      </c>
      <c r="G1346" s="495">
        <v>141</v>
      </c>
      <c r="H1346" s="495">
        <v>160</v>
      </c>
      <c r="I1346" s="495">
        <v>196</v>
      </c>
      <c r="J1346" s="495">
        <v>300</v>
      </c>
      <c r="K1346" s="495">
        <v>330</v>
      </c>
      <c r="L1346" s="495">
        <v>293</v>
      </c>
      <c r="M1346" s="495">
        <v>291</v>
      </c>
      <c r="N1346" s="495">
        <v>252</v>
      </c>
      <c r="O1346" s="495">
        <v>283</v>
      </c>
      <c r="P1346" s="495">
        <v>300</v>
      </c>
      <c r="Q1346" s="495">
        <v>311</v>
      </c>
      <c r="R1346" s="495">
        <v>298</v>
      </c>
      <c r="S1346" s="495">
        <v>706</v>
      </c>
    </row>
    <row r="1347" spans="1:19" s="34" customFormat="1">
      <c r="A1347" s="494" t="s">
        <v>2364</v>
      </c>
      <c r="B1347" s="495">
        <v>523</v>
      </c>
      <c r="C1347" s="495">
        <v>1009</v>
      </c>
      <c r="D1347" s="496">
        <v>1.9292543021032504</v>
      </c>
      <c r="E1347" s="495">
        <v>1</v>
      </c>
      <c r="F1347" s="495">
        <v>1</v>
      </c>
      <c r="G1347" s="495">
        <v>4</v>
      </c>
      <c r="H1347" s="495">
        <v>14</v>
      </c>
      <c r="I1347" s="495">
        <v>49</v>
      </c>
      <c r="J1347" s="495">
        <v>45</v>
      </c>
      <c r="K1347" s="495">
        <v>62</v>
      </c>
      <c r="L1347" s="495">
        <v>65</v>
      </c>
      <c r="M1347" s="495">
        <v>54</v>
      </c>
      <c r="N1347" s="495">
        <v>38</v>
      </c>
      <c r="O1347" s="495">
        <v>34</v>
      </c>
      <c r="P1347" s="495">
        <v>34</v>
      </c>
      <c r="Q1347" s="495">
        <v>32</v>
      </c>
      <c r="R1347" s="495">
        <v>40</v>
      </c>
      <c r="S1347" s="495">
        <v>50</v>
      </c>
    </row>
    <row r="1348" spans="1:19" s="34" customFormat="1">
      <c r="A1348" s="494" t="s">
        <v>2365</v>
      </c>
      <c r="B1348" s="495">
        <v>4</v>
      </c>
      <c r="C1348" s="495">
        <v>7</v>
      </c>
      <c r="D1348" s="496">
        <v>1.75</v>
      </c>
      <c r="E1348" s="495">
        <v>0</v>
      </c>
      <c r="F1348" s="495">
        <v>0</v>
      </c>
      <c r="G1348" s="495">
        <v>0</v>
      </c>
      <c r="H1348" s="495">
        <v>1</v>
      </c>
      <c r="I1348" s="495">
        <v>0</v>
      </c>
      <c r="J1348" s="495">
        <v>1</v>
      </c>
      <c r="K1348" s="495">
        <v>1</v>
      </c>
      <c r="L1348" s="495">
        <v>0</v>
      </c>
      <c r="M1348" s="495">
        <v>0</v>
      </c>
      <c r="N1348" s="495">
        <v>0</v>
      </c>
      <c r="O1348" s="495">
        <v>0</v>
      </c>
      <c r="P1348" s="495">
        <v>1</v>
      </c>
      <c r="Q1348" s="495">
        <v>0</v>
      </c>
      <c r="R1348" s="495">
        <v>0</v>
      </c>
      <c r="S1348" s="495">
        <v>0</v>
      </c>
    </row>
    <row r="1349" spans="1:19" s="34" customFormat="1">
      <c r="A1349" s="494" t="s">
        <v>2366</v>
      </c>
      <c r="B1349" s="495">
        <v>6</v>
      </c>
      <c r="C1349" s="495">
        <v>30</v>
      </c>
      <c r="D1349" s="496">
        <v>5</v>
      </c>
      <c r="E1349" s="495">
        <v>0</v>
      </c>
      <c r="F1349" s="495">
        <v>0</v>
      </c>
      <c r="G1349" s="495">
        <v>0</v>
      </c>
      <c r="H1349" s="495">
        <v>0</v>
      </c>
      <c r="I1349" s="495">
        <v>0</v>
      </c>
      <c r="J1349" s="495">
        <v>2</v>
      </c>
      <c r="K1349" s="495">
        <v>2</v>
      </c>
      <c r="L1349" s="495">
        <v>0</v>
      </c>
      <c r="M1349" s="495">
        <v>0</v>
      </c>
      <c r="N1349" s="495">
        <v>0</v>
      </c>
      <c r="O1349" s="495">
        <v>1</v>
      </c>
      <c r="P1349" s="495">
        <v>0</v>
      </c>
      <c r="Q1349" s="495">
        <v>0</v>
      </c>
      <c r="R1349" s="495">
        <v>0</v>
      </c>
      <c r="S1349" s="495">
        <v>1</v>
      </c>
    </row>
    <row r="1350" spans="1:19" s="34" customFormat="1">
      <c r="A1350" s="494" t="s">
        <v>2367</v>
      </c>
      <c r="B1350" s="495">
        <v>184</v>
      </c>
      <c r="C1350" s="495">
        <v>637</v>
      </c>
      <c r="D1350" s="496">
        <v>3.4619565217391304</v>
      </c>
      <c r="E1350" s="495">
        <v>0</v>
      </c>
      <c r="F1350" s="495">
        <v>1</v>
      </c>
      <c r="G1350" s="495">
        <v>9</v>
      </c>
      <c r="H1350" s="495">
        <v>4</v>
      </c>
      <c r="I1350" s="495">
        <v>7</v>
      </c>
      <c r="J1350" s="495">
        <v>1</v>
      </c>
      <c r="K1350" s="495">
        <v>6</v>
      </c>
      <c r="L1350" s="495">
        <v>26</v>
      </c>
      <c r="M1350" s="495">
        <v>25</v>
      </c>
      <c r="N1350" s="495">
        <v>25</v>
      </c>
      <c r="O1350" s="495">
        <v>28</v>
      </c>
      <c r="P1350" s="495">
        <v>18</v>
      </c>
      <c r="Q1350" s="495">
        <v>11</v>
      </c>
      <c r="R1350" s="495">
        <v>8</v>
      </c>
      <c r="S1350" s="495">
        <v>15</v>
      </c>
    </row>
    <row r="1351" spans="1:19" s="34" customFormat="1">
      <c r="A1351" s="494" t="s">
        <v>2368</v>
      </c>
      <c r="B1351" s="495">
        <v>12</v>
      </c>
      <c r="C1351" s="495">
        <v>66</v>
      </c>
      <c r="D1351" s="496">
        <v>5.5</v>
      </c>
      <c r="E1351" s="495">
        <v>0</v>
      </c>
      <c r="F1351" s="495">
        <v>0</v>
      </c>
      <c r="G1351" s="495">
        <v>0</v>
      </c>
      <c r="H1351" s="495">
        <v>0</v>
      </c>
      <c r="I1351" s="495">
        <v>1</v>
      </c>
      <c r="J1351" s="495">
        <v>1</v>
      </c>
      <c r="K1351" s="495">
        <v>1</v>
      </c>
      <c r="L1351" s="495">
        <v>3</v>
      </c>
      <c r="M1351" s="495">
        <v>1</v>
      </c>
      <c r="N1351" s="495">
        <v>0</v>
      </c>
      <c r="O1351" s="495">
        <v>1</v>
      </c>
      <c r="P1351" s="495">
        <v>3</v>
      </c>
      <c r="Q1351" s="495">
        <v>0</v>
      </c>
      <c r="R1351" s="495">
        <v>0</v>
      </c>
      <c r="S1351" s="495">
        <v>1</v>
      </c>
    </row>
    <row r="1352" spans="1:19" s="34" customFormat="1">
      <c r="A1352" s="494" t="s">
        <v>2369</v>
      </c>
      <c r="B1352" s="495">
        <v>14</v>
      </c>
      <c r="C1352" s="495">
        <v>195</v>
      </c>
      <c r="D1352" s="496">
        <v>13.928571428571429</v>
      </c>
      <c r="E1352" s="495">
        <v>1</v>
      </c>
      <c r="F1352" s="495">
        <v>0</v>
      </c>
      <c r="G1352" s="495">
        <v>1</v>
      </c>
      <c r="H1352" s="495">
        <v>0</v>
      </c>
      <c r="I1352" s="495">
        <v>1</v>
      </c>
      <c r="J1352" s="495">
        <v>2</v>
      </c>
      <c r="K1352" s="495">
        <v>1</v>
      </c>
      <c r="L1352" s="495">
        <v>0</v>
      </c>
      <c r="M1352" s="495">
        <v>0</v>
      </c>
      <c r="N1352" s="495">
        <v>0</v>
      </c>
      <c r="O1352" s="495">
        <v>0</v>
      </c>
      <c r="P1352" s="495">
        <v>1</v>
      </c>
      <c r="Q1352" s="495">
        <v>0</v>
      </c>
      <c r="R1352" s="495">
        <v>0</v>
      </c>
      <c r="S1352" s="495">
        <v>7</v>
      </c>
    </row>
    <row r="1353" spans="1:19" s="34" customFormat="1">
      <c r="A1353" s="494" t="s">
        <v>2370</v>
      </c>
      <c r="B1353" s="495">
        <v>80</v>
      </c>
      <c r="C1353" s="495">
        <v>301</v>
      </c>
      <c r="D1353" s="496">
        <v>3.7625000000000002</v>
      </c>
      <c r="E1353" s="495">
        <v>0</v>
      </c>
      <c r="F1353" s="495">
        <v>1</v>
      </c>
      <c r="G1353" s="495">
        <v>5</v>
      </c>
      <c r="H1353" s="495">
        <v>7</v>
      </c>
      <c r="I1353" s="495">
        <v>10</v>
      </c>
      <c r="J1353" s="495">
        <v>7</v>
      </c>
      <c r="K1353" s="495">
        <v>10</v>
      </c>
      <c r="L1353" s="495">
        <v>3</v>
      </c>
      <c r="M1353" s="495">
        <v>3</v>
      </c>
      <c r="N1353" s="495">
        <v>4</v>
      </c>
      <c r="O1353" s="495">
        <v>4</v>
      </c>
      <c r="P1353" s="495">
        <v>1</v>
      </c>
      <c r="Q1353" s="495">
        <v>5</v>
      </c>
      <c r="R1353" s="495">
        <v>3</v>
      </c>
      <c r="S1353" s="495">
        <v>17</v>
      </c>
    </row>
    <row r="1354" spans="1:19" s="34" customFormat="1">
      <c r="A1354" s="494" t="s">
        <v>2371</v>
      </c>
      <c r="B1354" s="495">
        <v>106</v>
      </c>
      <c r="C1354" s="495">
        <v>384</v>
      </c>
      <c r="D1354" s="496">
        <v>3.6226415094339623</v>
      </c>
      <c r="E1354" s="495">
        <v>1</v>
      </c>
      <c r="F1354" s="495">
        <v>7</v>
      </c>
      <c r="G1354" s="495">
        <v>6</v>
      </c>
      <c r="H1354" s="495">
        <v>7</v>
      </c>
      <c r="I1354" s="495">
        <v>6</v>
      </c>
      <c r="J1354" s="495">
        <v>11</v>
      </c>
      <c r="K1354" s="495">
        <v>10</v>
      </c>
      <c r="L1354" s="495">
        <v>10</v>
      </c>
      <c r="M1354" s="495">
        <v>8</v>
      </c>
      <c r="N1354" s="495">
        <v>10</v>
      </c>
      <c r="O1354" s="495">
        <v>4</v>
      </c>
      <c r="P1354" s="495">
        <v>7</v>
      </c>
      <c r="Q1354" s="495">
        <v>4</v>
      </c>
      <c r="R1354" s="495">
        <v>3</v>
      </c>
      <c r="S1354" s="495">
        <v>12</v>
      </c>
    </row>
    <row r="1355" spans="1:19" s="34" customFormat="1">
      <c r="A1355" s="494" t="s">
        <v>2372</v>
      </c>
      <c r="B1355" s="495">
        <v>157</v>
      </c>
      <c r="C1355" s="495">
        <v>1529</v>
      </c>
      <c r="D1355" s="496">
        <v>9.7388535031847141</v>
      </c>
      <c r="E1355" s="495">
        <v>1</v>
      </c>
      <c r="F1355" s="495">
        <v>15</v>
      </c>
      <c r="G1355" s="495">
        <v>31</v>
      </c>
      <c r="H1355" s="495">
        <v>16</v>
      </c>
      <c r="I1355" s="495">
        <v>4</v>
      </c>
      <c r="J1355" s="495">
        <v>13</v>
      </c>
      <c r="K1355" s="495">
        <v>12</v>
      </c>
      <c r="L1355" s="495">
        <v>12</v>
      </c>
      <c r="M1355" s="495">
        <v>6</v>
      </c>
      <c r="N1355" s="495">
        <v>6</v>
      </c>
      <c r="O1355" s="495">
        <v>5</v>
      </c>
      <c r="P1355" s="495">
        <v>5</v>
      </c>
      <c r="Q1355" s="495">
        <v>7</v>
      </c>
      <c r="R1355" s="495">
        <v>7</v>
      </c>
      <c r="S1355" s="495">
        <v>17</v>
      </c>
    </row>
    <row r="1356" spans="1:19" s="34" customFormat="1">
      <c r="A1356" s="494" t="s">
        <v>2373</v>
      </c>
      <c r="B1356" s="495">
        <v>432</v>
      </c>
      <c r="C1356" s="495">
        <v>1795</v>
      </c>
      <c r="D1356" s="496">
        <v>4.1550925925925926</v>
      </c>
      <c r="E1356" s="495">
        <v>0</v>
      </c>
      <c r="F1356" s="495">
        <v>11</v>
      </c>
      <c r="G1356" s="495">
        <v>14</v>
      </c>
      <c r="H1356" s="495">
        <v>29</v>
      </c>
      <c r="I1356" s="495">
        <v>32</v>
      </c>
      <c r="J1356" s="495">
        <v>48</v>
      </c>
      <c r="K1356" s="495">
        <v>45</v>
      </c>
      <c r="L1356" s="495">
        <v>40</v>
      </c>
      <c r="M1356" s="495">
        <v>28</v>
      </c>
      <c r="N1356" s="495">
        <v>24</v>
      </c>
      <c r="O1356" s="495">
        <v>33</v>
      </c>
      <c r="P1356" s="495">
        <v>33</v>
      </c>
      <c r="Q1356" s="495">
        <v>24</v>
      </c>
      <c r="R1356" s="495">
        <v>27</v>
      </c>
      <c r="S1356" s="495">
        <v>44</v>
      </c>
    </row>
    <row r="1357" spans="1:19" s="34" customFormat="1">
      <c r="A1357" s="494" t="s">
        <v>2374</v>
      </c>
      <c r="B1357" s="495">
        <v>191</v>
      </c>
      <c r="C1357" s="495">
        <v>411</v>
      </c>
      <c r="D1357" s="496">
        <v>2.1518324607329844</v>
      </c>
      <c r="E1357" s="495">
        <v>1</v>
      </c>
      <c r="F1357" s="495">
        <v>1</v>
      </c>
      <c r="G1357" s="495">
        <v>5</v>
      </c>
      <c r="H1357" s="495">
        <v>4</v>
      </c>
      <c r="I1357" s="495">
        <v>13</v>
      </c>
      <c r="J1357" s="495">
        <v>24</v>
      </c>
      <c r="K1357" s="495">
        <v>17</v>
      </c>
      <c r="L1357" s="495">
        <v>28</v>
      </c>
      <c r="M1357" s="495">
        <v>24</v>
      </c>
      <c r="N1357" s="495">
        <v>16</v>
      </c>
      <c r="O1357" s="495">
        <v>15</v>
      </c>
      <c r="P1357" s="495">
        <v>8</v>
      </c>
      <c r="Q1357" s="495">
        <v>12</v>
      </c>
      <c r="R1357" s="495">
        <v>7</v>
      </c>
      <c r="S1357" s="495">
        <v>16</v>
      </c>
    </row>
    <row r="1358" spans="1:19" s="34" customFormat="1">
      <c r="A1358" s="494" t="s">
        <v>2375</v>
      </c>
      <c r="B1358" s="495">
        <v>6</v>
      </c>
      <c r="C1358" s="495">
        <v>25</v>
      </c>
      <c r="D1358" s="496">
        <v>4.166666666666667</v>
      </c>
      <c r="E1358" s="495">
        <v>0</v>
      </c>
      <c r="F1358" s="495">
        <v>0</v>
      </c>
      <c r="G1358" s="495">
        <v>0</v>
      </c>
      <c r="H1358" s="495">
        <v>0</v>
      </c>
      <c r="I1358" s="495">
        <v>0</v>
      </c>
      <c r="J1358" s="495">
        <v>2</v>
      </c>
      <c r="K1358" s="495">
        <v>1</v>
      </c>
      <c r="L1358" s="495">
        <v>1</v>
      </c>
      <c r="M1358" s="495">
        <v>0</v>
      </c>
      <c r="N1358" s="495">
        <v>1</v>
      </c>
      <c r="O1358" s="495">
        <v>1</v>
      </c>
      <c r="P1358" s="495">
        <v>0</v>
      </c>
      <c r="Q1358" s="495">
        <v>0</v>
      </c>
      <c r="R1358" s="495">
        <v>0</v>
      </c>
      <c r="S1358" s="495">
        <v>0</v>
      </c>
    </row>
    <row r="1359" spans="1:19" s="34" customFormat="1">
      <c r="A1359" s="494" t="s">
        <v>2376</v>
      </c>
      <c r="B1359" s="495">
        <v>4</v>
      </c>
      <c r="C1359" s="495">
        <v>30</v>
      </c>
      <c r="D1359" s="496">
        <v>7.5</v>
      </c>
      <c r="E1359" s="495">
        <v>0</v>
      </c>
      <c r="F1359" s="495">
        <v>0</v>
      </c>
      <c r="G1359" s="495">
        <v>1</v>
      </c>
      <c r="H1359" s="495">
        <v>0</v>
      </c>
      <c r="I1359" s="495">
        <v>0</v>
      </c>
      <c r="J1359" s="495">
        <v>1</v>
      </c>
      <c r="K1359" s="495">
        <v>0</v>
      </c>
      <c r="L1359" s="495">
        <v>0</v>
      </c>
      <c r="M1359" s="495">
        <v>0</v>
      </c>
      <c r="N1359" s="495">
        <v>0</v>
      </c>
      <c r="O1359" s="495">
        <v>0</v>
      </c>
      <c r="P1359" s="495">
        <v>2</v>
      </c>
      <c r="Q1359" s="495">
        <v>0</v>
      </c>
      <c r="R1359" s="495">
        <v>0</v>
      </c>
      <c r="S1359" s="495">
        <v>0</v>
      </c>
    </row>
    <row r="1360" spans="1:19" s="34" customFormat="1">
      <c r="A1360" s="494" t="s">
        <v>2377</v>
      </c>
      <c r="B1360" s="495">
        <v>13</v>
      </c>
      <c r="C1360" s="495">
        <v>74</v>
      </c>
      <c r="D1360" s="496">
        <v>5.6923076923076925</v>
      </c>
      <c r="E1360" s="495">
        <v>0</v>
      </c>
      <c r="F1360" s="495">
        <v>1</v>
      </c>
      <c r="G1360" s="495">
        <v>1</v>
      </c>
      <c r="H1360" s="495">
        <v>0</v>
      </c>
      <c r="I1360" s="495">
        <v>1</v>
      </c>
      <c r="J1360" s="495">
        <v>3</v>
      </c>
      <c r="K1360" s="495">
        <v>0</v>
      </c>
      <c r="L1360" s="495">
        <v>0</v>
      </c>
      <c r="M1360" s="495">
        <v>2</v>
      </c>
      <c r="N1360" s="495">
        <v>1</v>
      </c>
      <c r="O1360" s="495">
        <v>1</v>
      </c>
      <c r="P1360" s="495">
        <v>0</v>
      </c>
      <c r="Q1360" s="495">
        <v>0</v>
      </c>
      <c r="R1360" s="495">
        <v>0</v>
      </c>
      <c r="S1360" s="495">
        <v>3</v>
      </c>
    </row>
    <row r="1361" spans="1:19" s="34" customFormat="1">
      <c r="A1361" s="494" t="s">
        <v>2378</v>
      </c>
      <c r="B1361" s="495">
        <v>9</v>
      </c>
      <c r="C1361" s="495">
        <v>59</v>
      </c>
      <c r="D1361" s="496">
        <v>6.5555555555555554</v>
      </c>
      <c r="E1361" s="495">
        <v>0</v>
      </c>
      <c r="F1361" s="495">
        <v>2</v>
      </c>
      <c r="G1361" s="495">
        <v>1</v>
      </c>
      <c r="H1361" s="495">
        <v>0</v>
      </c>
      <c r="I1361" s="495">
        <v>1</v>
      </c>
      <c r="J1361" s="495">
        <v>0</v>
      </c>
      <c r="K1361" s="495">
        <v>1</v>
      </c>
      <c r="L1361" s="495">
        <v>1</v>
      </c>
      <c r="M1361" s="495">
        <v>1</v>
      </c>
      <c r="N1361" s="495">
        <v>0</v>
      </c>
      <c r="O1361" s="495">
        <v>1</v>
      </c>
      <c r="P1361" s="495">
        <v>0</v>
      </c>
      <c r="Q1361" s="495">
        <v>0</v>
      </c>
      <c r="R1361" s="495">
        <v>0</v>
      </c>
      <c r="S1361" s="495">
        <v>1</v>
      </c>
    </row>
    <row r="1362" spans="1:19" s="34" customFormat="1">
      <c r="A1362" s="494" t="s">
        <v>2379</v>
      </c>
      <c r="B1362" s="495">
        <v>28</v>
      </c>
      <c r="C1362" s="495">
        <v>149</v>
      </c>
      <c r="D1362" s="496">
        <v>5.3214285714285712</v>
      </c>
      <c r="E1362" s="495">
        <v>0</v>
      </c>
      <c r="F1362" s="495">
        <v>4</v>
      </c>
      <c r="G1362" s="495">
        <v>1</v>
      </c>
      <c r="H1362" s="495">
        <v>0</v>
      </c>
      <c r="I1362" s="495">
        <v>0</v>
      </c>
      <c r="J1362" s="495">
        <v>1</v>
      </c>
      <c r="K1362" s="495">
        <v>0</v>
      </c>
      <c r="L1362" s="495">
        <v>2</v>
      </c>
      <c r="M1362" s="495">
        <v>0</v>
      </c>
      <c r="N1362" s="495">
        <v>0</v>
      </c>
      <c r="O1362" s="495">
        <v>2</v>
      </c>
      <c r="P1362" s="495">
        <v>0</v>
      </c>
      <c r="Q1362" s="495">
        <v>0</v>
      </c>
      <c r="R1362" s="495">
        <v>6</v>
      </c>
      <c r="S1362" s="495">
        <v>12</v>
      </c>
    </row>
    <row r="1363" spans="1:19" s="34" customFormat="1">
      <c r="A1363" s="494" t="s">
        <v>2380</v>
      </c>
      <c r="B1363" s="495">
        <v>99</v>
      </c>
      <c r="C1363" s="495">
        <v>454</v>
      </c>
      <c r="D1363" s="496">
        <v>4.5858585858585856</v>
      </c>
      <c r="E1363" s="495">
        <v>0</v>
      </c>
      <c r="F1363" s="495">
        <v>3</v>
      </c>
      <c r="G1363" s="495">
        <v>13</v>
      </c>
      <c r="H1363" s="495">
        <v>6</v>
      </c>
      <c r="I1363" s="495">
        <v>3</v>
      </c>
      <c r="J1363" s="495">
        <v>8</v>
      </c>
      <c r="K1363" s="495">
        <v>6</v>
      </c>
      <c r="L1363" s="495">
        <v>9</v>
      </c>
      <c r="M1363" s="495">
        <v>7</v>
      </c>
      <c r="N1363" s="495">
        <v>10</v>
      </c>
      <c r="O1363" s="495">
        <v>6</v>
      </c>
      <c r="P1363" s="495">
        <v>5</v>
      </c>
      <c r="Q1363" s="495">
        <v>7</v>
      </c>
      <c r="R1363" s="495">
        <v>2</v>
      </c>
      <c r="S1363" s="495">
        <v>14</v>
      </c>
    </row>
    <row r="1364" spans="1:19" s="34" customFormat="1">
      <c r="A1364" s="494" t="s">
        <v>2381</v>
      </c>
      <c r="B1364" s="495">
        <v>443</v>
      </c>
      <c r="C1364" s="495">
        <v>1100</v>
      </c>
      <c r="D1364" s="496">
        <v>2.4830699774266365</v>
      </c>
      <c r="E1364" s="495">
        <v>8</v>
      </c>
      <c r="F1364" s="495">
        <v>23</v>
      </c>
      <c r="G1364" s="495">
        <v>23</v>
      </c>
      <c r="H1364" s="495">
        <v>26</v>
      </c>
      <c r="I1364" s="495">
        <v>40</v>
      </c>
      <c r="J1364" s="495">
        <v>50</v>
      </c>
      <c r="K1364" s="495">
        <v>46</v>
      </c>
      <c r="L1364" s="495">
        <v>43</v>
      </c>
      <c r="M1364" s="495">
        <v>29</v>
      </c>
      <c r="N1364" s="495">
        <v>29</v>
      </c>
      <c r="O1364" s="495">
        <v>16</v>
      </c>
      <c r="P1364" s="495">
        <v>20</v>
      </c>
      <c r="Q1364" s="495">
        <v>20</v>
      </c>
      <c r="R1364" s="495">
        <v>15</v>
      </c>
      <c r="S1364" s="495">
        <v>55</v>
      </c>
    </row>
    <row r="1365" spans="1:19" s="34" customFormat="1">
      <c r="A1365" s="494" t="s">
        <v>2382</v>
      </c>
      <c r="B1365" s="495">
        <v>36</v>
      </c>
      <c r="C1365" s="495">
        <v>279</v>
      </c>
      <c r="D1365" s="496">
        <v>7.75</v>
      </c>
      <c r="E1365" s="495">
        <v>0</v>
      </c>
      <c r="F1365" s="495">
        <v>3</v>
      </c>
      <c r="G1365" s="495">
        <v>3</v>
      </c>
      <c r="H1365" s="495">
        <v>2</v>
      </c>
      <c r="I1365" s="495">
        <v>3</v>
      </c>
      <c r="J1365" s="495">
        <v>6</v>
      </c>
      <c r="K1365" s="495">
        <v>4</v>
      </c>
      <c r="L1365" s="495">
        <v>3</v>
      </c>
      <c r="M1365" s="495">
        <v>1</v>
      </c>
      <c r="N1365" s="495">
        <v>2</v>
      </c>
      <c r="O1365" s="495">
        <v>1</v>
      </c>
      <c r="P1365" s="495">
        <v>2</v>
      </c>
      <c r="Q1365" s="495">
        <v>3</v>
      </c>
      <c r="R1365" s="495">
        <v>1</v>
      </c>
      <c r="S1365" s="495">
        <v>2</v>
      </c>
    </row>
    <row r="1366" spans="1:19" s="34" customFormat="1">
      <c r="A1366" s="494" t="s">
        <v>2383</v>
      </c>
      <c r="B1366" s="495">
        <v>142</v>
      </c>
      <c r="C1366" s="495">
        <v>1309</v>
      </c>
      <c r="D1366" s="496">
        <v>9.21830985915493</v>
      </c>
      <c r="E1366" s="495">
        <v>1</v>
      </c>
      <c r="F1366" s="495">
        <v>2</v>
      </c>
      <c r="G1366" s="495">
        <v>15</v>
      </c>
      <c r="H1366" s="495">
        <v>5</v>
      </c>
      <c r="I1366" s="495">
        <v>10</v>
      </c>
      <c r="J1366" s="495">
        <v>10</v>
      </c>
      <c r="K1366" s="495">
        <v>20</v>
      </c>
      <c r="L1366" s="495">
        <v>4</v>
      </c>
      <c r="M1366" s="495">
        <v>7</v>
      </c>
      <c r="N1366" s="495">
        <v>6</v>
      </c>
      <c r="O1366" s="495">
        <v>3</v>
      </c>
      <c r="P1366" s="495">
        <v>14</v>
      </c>
      <c r="Q1366" s="495">
        <v>4</v>
      </c>
      <c r="R1366" s="495">
        <v>7</v>
      </c>
      <c r="S1366" s="495">
        <v>34</v>
      </c>
    </row>
    <row r="1367" spans="1:19" s="34" customFormat="1">
      <c r="A1367" s="494" t="s">
        <v>2384</v>
      </c>
      <c r="B1367" s="495">
        <v>3</v>
      </c>
      <c r="C1367" s="495">
        <v>4</v>
      </c>
      <c r="D1367" s="496">
        <v>1.3333333333333333</v>
      </c>
      <c r="E1367" s="495">
        <v>0</v>
      </c>
      <c r="F1367" s="495">
        <v>0</v>
      </c>
      <c r="G1367" s="495">
        <v>0</v>
      </c>
      <c r="H1367" s="495">
        <v>0</v>
      </c>
      <c r="I1367" s="495">
        <v>0</v>
      </c>
      <c r="J1367" s="495">
        <v>2</v>
      </c>
      <c r="K1367" s="495">
        <v>0</v>
      </c>
      <c r="L1367" s="495">
        <v>0</v>
      </c>
      <c r="M1367" s="495">
        <v>0</v>
      </c>
      <c r="N1367" s="495">
        <v>0</v>
      </c>
      <c r="O1367" s="495">
        <v>0</v>
      </c>
      <c r="P1367" s="495">
        <v>0</v>
      </c>
      <c r="Q1367" s="495">
        <v>0</v>
      </c>
      <c r="R1367" s="495">
        <v>0</v>
      </c>
      <c r="S1367" s="495">
        <v>1</v>
      </c>
    </row>
    <row r="1368" spans="1:19" s="34" customFormat="1">
      <c r="A1368" s="494" t="s">
        <v>2385</v>
      </c>
      <c r="B1368" s="495">
        <v>5</v>
      </c>
      <c r="C1368" s="495">
        <v>53</v>
      </c>
      <c r="D1368" s="496">
        <v>10.6</v>
      </c>
      <c r="E1368" s="495">
        <v>0</v>
      </c>
      <c r="F1368" s="495">
        <v>0</v>
      </c>
      <c r="G1368" s="495">
        <v>1</v>
      </c>
      <c r="H1368" s="495">
        <v>0</v>
      </c>
      <c r="I1368" s="495">
        <v>2</v>
      </c>
      <c r="J1368" s="495">
        <v>0</v>
      </c>
      <c r="K1368" s="495">
        <v>0</v>
      </c>
      <c r="L1368" s="495">
        <v>1</v>
      </c>
      <c r="M1368" s="495">
        <v>0</v>
      </c>
      <c r="N1368" s="495">
        <v>0</v>
      </c>
      <c r="O1368" s="495">
        <v>0</v>
      </c>
      <c r="P1368" s="495">
        <v>0</v>
      </c>
      <c r="Q1368" s="495">
        <v>0</v>
      </c>
      <c r="R1368" s="495">
        <v>1</v>
      </c>
      <c r="S1368" s="495">
        <v>0</v>
      </c>
    </row>
    <row r="1369" spans="1:19" s="34" customFormat="1">
      <c r="A1369" s="494" t="s">
        <v>2386</v>
      </c>
      <c r="B1369" s="495">
        <v>4</v>
      </c>
      <c r="C1369" s="495">
        <v>97</v>
      </c>
      <c r="D1369" s="496">
        <v>24.25</v>
      </c>
      <c r="E1369" s="495">
        <v>0</v>
      </c>
      <c r="F1369" s="495">
        <v>1</v>
      </c>
      <c r="G1369" s="495">
        <v>0</v>
      </c>
      <c r="H1369" s="495">
        <v>0</v>
      </c>
      <c r="I1369" s="495">
        <v>1</v>
      </c>
      <c r="J1369" s="495">
        <v>0</v>
      </c>
      <c r="K1369" s="495">
        <v>0</v>
      </c>
      <c r="L1369" s="495">
        <v>0</v>
      </c>
      <c r="M1369" s="495">
        <v>0</v>
      </c>
      <c r="N1369" s="495">
        <v>0</v>
      </c>
      <c r="O1369" s="495">
        <v>0</v>
      </c>
      <c r="P1369" s="495">
        <v>2</v>
      </c>
      <c r="Q1369" s="495">
        <v>0</v>
      </c>
      <c r="R1369" s="495">
        <v>0</v>
      </c>
      <c r="S1369" s="495">
        <v>0</v>
      </c>
    </row>
    <row r="1370" spans="1:19" s="34" customFormat="1">
      <c r="A1370" s="494" t="s">
        <v>2387</v>
      </c>
      <c r="B1370" s="495">
        <v>45</v>
      </c>
      <c r="C1370" s="495">
        <v>196</v>
      </c>
      <c r="D1370" s="496">
        <v>4.3555555555555552</v>
      </c>
      <c r="E1370" s="495">
        <v>1</v>
      </c>
      <c r="F1370" s="495">
        <v>1</v>
      </c>
      <c r="G1370" s="495">
        <v>3</v>
      </c>
      <c r="H1370" s="495">
        <v>2</v>
      </c>
      <c r="I1370" s="495">
        <v>3</v>
      </c>
      <c r="J1370" s="495">
        <v>4</v>
      </c>
      <c r="K1370" s="495">
        <v>4</v>
      </c>
      <c r="L1370" s="495">
        <v>5</v>
      </c>
      <c r="M1370" s="495">
        <v>1</v>
      </c>
      <c r="N1370" s="495">
        <v>1</v>
      </c>
      <c r="O1370" s="495">
        <v>3</v>
      </c>
      <c r="P1370" s="495">
        <v>4</v>
      </c>
      <c r="Q1370" s="495">
        <v>2</v>
      </c>
      <c r="R1370" s="495">
        <v>3</v>
      </c>
      <c r="S1370" s="495">
        <v>8</v>
      </c>
    </row>
    <row r="1371" spans="1:19" s="34" customFormat="1">
      <c r="A1371" s="494" t="s">
        <v>2388</v>
      </c>
      <c r="B1371" s="495">
        <v>711</v>
      </c>
      <c r="C1371" s="495">
        <v>2058</v>
      </c>
      <c r="D1371" s="496">
        <v>2.8945147679324896</v>
      </c>
      <c r="E1371" s="495">
        <v>6</v>
      </c>
      <c r="F1371" s="495">
        <v>13</v>
      </c>
      <c r="G1371" s="495">
        <v>22</v>
      </c>
      <c r="H1371" s="495">
        <v>34</v>
      </c>
      <c r="I1371" s="495">
        <v>65</v>
      </c>
      <c r="J1371" s="495">
        <v>95</v>
      </c>
      <c r="K1371" s="495">
        <v>71</v>
      </c>
      <c r="L1371" s="495">
        <v>87</v>
      </c>
      <c r="M1371" s="495">
        <v>44</v>
      </c>
      <c r="N1371" s="495">
        <v>58</v>
      </c>
      <c r="O1371" s="495">
        <v>40</v>
      </c>
      <c r="P1371" s="495">
        <v>39</v>
      </c>
      <c r="Q1371" s="495">
        <v>25</v>
      </c>
      <c r="R1371" s="495">
        <v>19</v>
      </c>
      <c r="S1371" s="495">
        <v>93</v>
      </c>
    </row>
    <row r="1372" spans="1:19" s="34" customFormat="1">
      <c r="A1372" s="494" t="s">
        <v>2389</v>
      </c>
      <c r="B1372" s="495">
        <v>44</v>
      </c>
      <c r="C1372" s="495">
        <v>294</v>
      </c>
      <c r="D1372" s="496">
        <v>6.6818181818181817</v>
      </c>
      <c r="E1372" s="495">
        <v>0</v>
      </c>
      <c r="F1372" s="495">
        <v>1</v>
      </c>
      <c r="G1372" s="495">
        <v>0</v>
      </c>
      <c r="H1372" s="495">
        <v>1</v>
      </c>
      <c r="I1372" s="495">
        <v>1</v>
      </c>
      <c r="J1372" s="495">
        <v>2</v>
      </c>
      <c r="K1372" s="495">
        <v>1</v>
      </c>
      <c r="L1372" s="495">
        <v>2</v>
      </c>
      <c r="M1372" s="495">
        <v>1</v>
      </c>
      <c r="N1372" s="495">
        <v>3</v>
      </c>
      <c r="O1372" s="495">
        <v>2</v>
      </c>
      <c r="P1372" s="495">
        <v>4</v>
      </c>
      <c r="Q1372" s="495">
        <v>5</v>
      </c>
      <c r="R1372" s="495">
        <v>3</v>
      </c>
      <c r="S1372" s="495">
        <v>18</v>
      </c>
    </row>
    <row r="1373" spans="1:19" s="34" customFormat="1">
      <c r="A1373" s="494" t="s">
        <v>2390</v>
      </c>
      <c r="B1373" s="495">
        <v>32</v>
      </c>
      <c r="C1373" s="495">
        <v>131</v>
      </c>
      <c r="D1373" s="496">
        <v>4.09375</v>
      </c>
      <c r="E1373" s="495">
        <v>0</v>
      </c>
      <c r="F1373" s="495">
        <v>0</v>
      </c>
      <c r="G1373" s="495">
        <v>0</v>
      </c>
      <c r="H1373" s="495">
        <v>1</v>
      </c>
      <c r="I1373" s="495">
        <v>2</v>
      </c>
      <c r="J1373" s="495">
        <v>1</v>
      </c>
      <c r="K1373" s="495">
        <v>3</v>
      </c>
      <c r="L1373" s="495">
        <v>2</v>
      </c>
      <c r="M1373" s="495">
        <v>3</v>
      </c>
      <c r="N1373" s="495">
        <v>5</v>
      </c>
      <c r="O1373" s="495">
        <v>2</v>
      </c>
      <c r="P1373" s="495">
        <v>0</v>
      </c>
      <c r="Q1373" s="495">
        <v>4</v>
      </c>
      <c r="R1373" s="495">
        <v>1</v>
      </c>
      <c r="S1373" s="495">
        <v>8</v>
      </c>
    </row>
    <row r="1374" spans="1:19" s="34" customFormat="1">
      <c r="A1374" s="494" t="s">
        <v>2391</v>
      </c>
      <c r="B1374" s="495">
        <v>14</v>
      </c>
      <c r="C1374" s="495">
        <v>26</v>
      </c>
      <c r="D1374" s="496">
        <v>1.8571428571428572</v>
      </c>
      <c r="E1374" s="495">
        <v>0</v>
      </c>
      <c r="F1374" s="495">
        <v>1</v>
      </c>
      <c r="G1374" s="495">
        <v>4</v>
      </c>
      <c r="H1374" s="495">
        <v>1</v>
      </c>
      <c r="I1374" s="495">
        <v>0</v>
      </c>
      <c r="J1374" s="495">
        <v>0</v>
      </c>
      <c r="K1374" s="495">
        <v>1</v>
      </c>
      <c r="L1374" s="495">
        <v>0</v>
      </c>
      <c r="M1374" s="495">
        <v>0</v>
      </c>
      <c r="N1374" s="495">
        <v>0</v>
      </c>
      <c r="O1374" s="495">
        <v>0</v>
      </c>
      <c r="P1374" s="495">
        <v>1</v>
      </c>
      <c r="Q1374" s="495">
        <v>2</v>
      </c>
      <c r="R1374" s="495">
        <v>0</v>
      </c>
      <c r="S1374" s="495">
        <v>4</v>
      </c>
    </row>
    <row r="1375" spans="1:19" s="34" customFormat="1">
      <c r="A1375" s="494" t="s">
        <v>2392</v>
      </c>
      <c r="B1375" s="495">
        <v>16</v>
      </c>
      <c r="C1375" s="495">
        <v>64</v>
      </c>
      <c r="D1375" s="496">
        <v>4</v>
      </c>
      <c r="E1375" s="495">
        <v>0</v>
      </c>
      <c r="F1375" s="495">
        <v>3</v>
      </c>
      <c r="G1375" s="495">
        <v>2</v>
      </c>
      <c r="H1375" s="495">
        <v>0</v>
      </c>
      <c r="I1375" s="495">
        <v>0</v>
      </c>
      <c r="J1375" s="495">
        <v>1</v>
      </c>
      <c r="K1375" s="495">
        <v>2</v>
      </c>
      <c r="L1375" s="495">
        <v>0</v>
      </c>
      <c r="M1375" s="495">
        <v>1</v>
      </c>
      <c r="N1375" s="495">
        <v>0</v>
      </c>
      <c r="O1375" s="495">
        <v>0</v>
      </c>
      <c r="P1375" s="495">
        <v>4</v>
      </c>
      <c r="Q1375" s="495">
        <v>1</v>
      </c>
      <c r="R1375" s="495">
        <v>0</v>
      </c>
      <c r="S1375" s="495">
        <v>2</v>
      </c>
    </row>
    <row r="1376" spans="1:19" s="34" customFormat="1">
      <c r="A1376" s="494" t="s">
        <v>2393</v>
      </c>
      <c r="B1376" s="495">
        <v>22</v>
      </c>
      <c r="C1376" s="495">
        <v>84</v>
      </c>
      <c r="D1376" s="496">
        <v>3.8181818181818183</v>
      </c>
      <c r="E1376" s="495">
        <v>0</v>
      </c>
      <c r="F1376" s="495">
        <v>0</v>
      </c>
      <c r="G1376" s="495">
        <v>0</v>
      </c>
      <c r="H1376" s="495">
        <v>0</v>
      </c>
      <c r="I1376" s="495">
        <v>0</v>
      </c>
      <c r="J1376" s="495">
        <v>2</v>
      </c>
      <c r="K1376" s="495">
        <v>2</v>
      </c>
      <c r="L1376" s="495">
        <v>1</v>
      </c>
      <c r="M1376" s="495">
        <v>2</v>
      </c>
      <c r="N1376" s="495">
        <v>1</v>
      </c>
      <c r="O1376" s="495">
        <v>3</v>
      </c>
      <c r="P1376" s="495">
        <v>0</v>
      </c>
      <c r="Q1376" s="495">
        <v>1</v>
      </c>
      <c r="R1376" s="495">
        <v>1</v>
      </c>
      <c r="S1376" s="495">
        <v>9</v>
      </c>
    </row>
    <row r="1377" spans="1:19" s="34" customFormat="1">
      <c r="A1377" s="494" t="s">
        <v>2394</v>
      </c>
      <c r="B1377" s="495">
        <v>70</v>
      </c>
      <c r="C1377" s="495">
        <v>469</v>
      </c>
      <c r="D1377" s="496">
        <v>6.7</v>
      </c>
      <c r="E1377" s="495">
        <v>1</v>
      </c>
      <c r="F1377" s="495">
        <v>3</v>
      </c>
      <c r="G1377" s="495">
        <v>4</v>
      </c>
      <c r="H1377" s="495">
        <v>4</v>
      </c>
      <c r="I1377" s="495">
        <v>8</v>
      </c>
      <c r="J1377" s="495">
        <v>9</v>
      </c>
      <c r="K1377" s="495">
        <v>3</v>
      </c>
      <c r="L1377" s="495">
        <v>5</v>
      </c>
      <c r="M1377" s="495">
        <v>0</v>
      </c>
      <c r="N1377" s="495">
        <v>3</v>
      </c>
      <c r="O1377" s="495">
        <v>6</v>
      </c>
      <c r="P1377" s="495">
        <v>6</v>
      </c>
      <c r="Q1377" s="495">
        <v>3</v>
      </c>
      <c r="R1377" s="495">
        <v>5</v>
      </c>
      <c r="S1377" s="495">
        <v>10</v>
      </c>
    </row>
    <row r="1378" spans="1:19" s="34" customFormat="1">
      <c r="A1378" s="494" t="s">
        <v>2395</v>
      </c>
      <c r="B1378" s="495">
        <v>360</v>
      </c>
      <c r="C1378" s="495">
        <v>1287</v>
      </c>
      <c r="D1378" s="496">
        <v>3.5750000000000002</v>
      </c>
      <c r="E1378" s="495">
        <v>3</v>
      </c>
      <c r="F1378" s="495">
        <v>39</v>
      </c>
      <c r="G1378" s="495">
        <v>29</v>
      </c>
      <c r="H1378" s="495">
        <v>22</v>
      </c>
      <c r="I1378" s="495">
        <v>25</v>
      </c>
      <c r="J1378" s="495">
        <v>27</v>
      </c>
      <c r="K1378" s="495">
        <v>23</v>
      </c>
      <c r="L1378" s="495">
        <v>25</v>
      </c>
      <c r="M1378" s="495">
        <v>17</v>
      </c>
      <c r="N1378" s="495">
        <v>16</v>
      </c>
      <c r="O1378" s="495">
        <v>19</v>
      </c>
      <c r="P1378" s="495">
        <v>18</v>
      </c>
      <c r="Q1378" s="495">
        <v>16</v>
      </c>
      <c r="R1378" s="495">
        <v>22</v>
      </c>
      <c r="S1378" s="495">
        <v>59</v>
      </c>
    </row>
    <row r="1379" spans="1:19" s="34" customFormat="1">
      <c r="A1379" s="494" t="s">
        <v>2396</v>
      </c>
      <c r="B1379" s="495">
        <v>14</v>
      </c>
      <c r="C1379" s="495">
        <v>14</v>
      </c>
      <c r="D1379" s="496">
        <v>1</v>
      </c>
      <c r="E1379" s="495">
        <v>1</v>
      </c>
      <c r="F1379" s="495">
        <v>2</v>
      </c>
      <c r="G1379" s="495">
        <v>2</v>
      </c>
      <c r="H1379" s="495">
        <v>1</v>
      </c>
      <c r="I1379" s="495">
        <v>0</v>
      </c>
      <c r="J1379" s="495">
        <v>1</v>
      </c>
      <c r="K1379" s="495">
        <v>0</v>
      </c>
      <c r="L1379" s="495">
        <v>2</v>
      </c>
      <c r="M1379" s="495">
        <v>1</v>
      </c>
      <c r="N1379" s="495">
        <v>0</v>
      </c>
      <c r="O1379" s="495">
        <v>1</v>
      </c>
      <c r="P1379" s="495">
        <v>1</v>
      </c>
      <c r="Q1379" s="495">
        <v>0</v>
      </c>
      <c r="R1379" s="495">
        <v>0</v>
      </c>
      <c r="S1379" s="495">
        <v>2</v>
      </c>
    </row>
    <row r="1380" spans="1:19" s="34" customFormat="1">
      <c r="A1380" s="494" t="s">
        <v>2397</v>
      </c>
      <c r="B1380" s="495">
        <v>36</v>
      </c>
      <c r="C1380" s="495">
        <v>43</v>
      </c>
      <c r="D1380" s="496">
        <v>1.1944444444444444</v>
      </c>
      <c r="E1380" s="495">
        <v>0</v>
      </c>
      <c r="F1380" s="495">
        <v>15</v>
      </c>
      <c r="G1380" s="495">
        <v>16</v>
      </c>
      <c r="H1380" s="495">
        <v>0</v>
      </c>
      <c r="I1380" s="495">
        <v>0</v>
      </c>
      <c r="J1380" s="495">
        <v>0</v>
      </c>
      <c r="K1380" s="495">
        <v>1</v>
      </c>
      <c r="L1380" s="495">
        <v>1</v>
      </c>
      <c r="M1380" s="495">
        <v>0</v>
      </c>
      <c r="N1380" s="495">
        <v>0</v>
      </c>
      <c r="O1380" s="495">
        <v>0</v>
      </c>
      <c r="P1380" s="495">
        <v>0</v>
      </c>
      <c r="Q1380" s="495">
        <v>0</v>
      </c>
      <c r="R1380" s="495">
        <v>1</v>
      </c>
      <c r="S1380" s="495">
        <v>2</v>
      </c>
    </row>
    <row r="1381" spans="1:19" s="34" customFormat="1">
      <c r="A1381" s="494" t="s">
        <v>2398</v>
      </c>
      <c r="B1381" s="495">
        <v>110</v>
      </c>
      <c r="C1381" s="495">
        <v>249</v>
      </c>
      <c r="D1381" s="496">
        <v>2.2636363636363637</v>
      </c>
      <c r="E1381" s="495">
        <v>4</v>
      </c>
      <c r="F1381" s="495">
        <v>64</v>
      </c>
      <c r="G1381" s="495">
        <v>14</v>
      </c>
      <c r="H1381" s="495">
        <v>2</v>
      </c>
      <c r="I1381" s="495">
        <v>0</v>
      </c>
      <c r="J1381" s="495">
        <v>0</v>
      </c>
      <c r="K1381" s="495">
        <v>5</v>
      </c>
      <c r="L1381" s="495">
        <v>1</v>
      </c>
      <c r="M1381" s="495">
        <v>1</v>
      </c>
      <c r="N1381" s="495">
        <v>4</v>
      </c>
      <c r="O1381" s="495">
        <v>0</v>
      </c>
      <c r="P1381" s="495">
        <v>3</v>
      </c>
      <c r="Q1381" s="495">
        <v>3</v>
      </c>
      <c r="R1381" s="495">
        <v>4</v>
      </c>
      <c r="S1381" s="495">
        <v>5</v>
      </c>
    </row>
    <row r="1382" spans="1:19" s="34" customFormat="1">
      <c r="A1382" s="494" t="s">
        <v>2399</v>
      </c>
      <c r="B1382" s="495">
        <v>360</v>
      </c>
      <c r="C1382" s="495">
        <v>787</v>
      </c>
      <c r="D1382" s="496">
        <v>2.1861111111111109</v>
      </c>
      <c r="E1382" s="495">
        <v>10</v>
      </c>
      <c r="F1382" s="495">
        <v>197</v>
      </c>
      <c r="G1382" s="495">
        <v>54</v>
      </c>
      <c r="H1382" s="495">
        <v>15</v>
      </c>
      <c r="I1382" s="495">
        <v>4</v>
      </c>
      <c r="J1382" s="495">
        <v>5</v>
      </c>
      <c r="K1382" s="495">
        <v>9</v>
      </c>
      <c r="L1382" s="495">
        <v>5</v>
      </c>
      <c r="M1382" s="495">
        <v>8</v>
      </c>
      <c r="N1382" s="495">
        <v>10</v>
      </c>
      <c r="O1382" s="495">
        <v>5</v>
      </c>
      <c r="P1382" s="495">
        <v>8</v>
      </c>
      <c r="Q1382" s="495">
        <v>7</v>
      </c>
      <c r="R1382" s="495">
        <v>10</v>
      </c>
      <c r="S1382" s="495">
        <v>13</v>
      </c>
    </row>
    <row r="1383" spans="1:19" s="34" customFormat="1">
      <c r="A1383" s="494" t="s">
        <v>2400</v>
      </c>
      <c r="B1383" s="495">
        <v>50</v>
      </c>
      <c r="C1383" s="495">
        <v>73</v>
      </c>
      <c r="D1383" s="496">
        <v>1.46</v>
      </c>
      <c r="E1383" s="495">
        <v>1</v>
      </c>
      <c r="F1383" s="495">
        <v>1</v>
      </c>
      <c r="G1383" s="495">
        <v>0</v>
      </c>
      <c r="H1383" s="495">
        <v>0</v>
      </c>
      <c r="I1383" s="495">
        <v>2</v>
      </c>
      <c r="J1383" s="495">
        <v>4</v>
      </c>
      <c r="K1383" s="495">
        <v>3</v>
      </c>
      <c r="L1383" s="495">
        <v>8</v>
      </c>
      <c r="M1383" s="495">
        <v>3</v>
      </c>
      <c r="N1383" s="495">
        <v>3</v>
      </c>
      <c r="O1383" s="495">
        <v>3</v>
      </c>
      <c r="P1383" s="495">
        <v>8</v>
      </c>
      <c r="Q1383" s="495">
        <v>6</v>
      </c>
      <c r="R1383" s="495">
        <v>3</v>
      </c>
      <c r="S1383" s="495">
        <v>5</v>
      </c>
    </row>
    <row r="1384" spans="1:19" s="34" customFormat="1">
      <c r="A1384" s="494" t="s">
        <v>2401</v>
      </c>
      <c r="B1384" s="495">
        <v>124</v>
      </c>
      <c r="C1384" s="495">
        <v>934</v>
      </c>
      <c r="D1384" s="496">
        <v>7.532258064516129</v>
      </c>
      <c r="E1384" s="495">
        <v>6</v>
      </c>
      <c r="F1384" s="495">
        <v>23</v>
      </c>
      <c r="G1384" s="495">
        <v>15</v>
      </c>
      <c r="H1384" s="495">
        <v>17</v>
      </c>
      <c r="I1384" s="495">
        <v>9</v>
      </c>
      <c r="J1384" s="495">
        <v>6</v>
      </c>
      <c r="K1384" s="495">
        <v>7</v>
      </c>
      <c r="L1384" s="495">
        <v>7</v>
      </c>
      <c r="M1384" s="495">
        <v>9</v>
      </c>
      <c r="N1384" s="495">
        <v>4</v>
      </c>
      <c r="O1384" s="495">
        <v>5</v>
      </c>
      <c r="P1384" s="495">
        <v>3</v>
      </c>
      <c r="Q1384" s="495">
        <v>4</v>
      </c>
      <c r="R1384" s="495">
        <v>2</v>
      </c>
      <c r="S1384" s="495">
        <v>7</v>
      </c>
    </row>
    <row r="1385" spans="1:19" s="34" customFormat="1">
      <c r="A1385" s="494" t="s">
        <v>2402</v>
      </c>
      <c r="B1385" s="495">
        <v>124</v>
      </c>
      <c r="C1385" s="495">
        <v>827</v>
      </c>
      <c r="D1385" s="496">
        <v>6.669354838709677</v>
      </c>
      <c r="E1385" s="495">
        <v>5</v>
      </c>
      <c r="F1385" s="495">
        <v>52</v>
      </c>
      <c r="G1385" s="495">
        <v>15</v>
      </c>
      <c r="H1385" s="495">
        <v>5</v>
      </c>
      <c r="I1385" s="495">
        <v>7</v>
      </c>
      <c r="J1385" s="495">
        <v>2</v>
      </c>
      <c r="K1385" s="495">
        <v>5</v>
      </c>
      <c r="L1385" s="495">
        <v>3</v>
      </c>
      <c r="M1385" s="495">
        <v>8</v>
      </c>
      <c r="N1385" s="495">
        <v>3</v>
      </c>
      <c r="O1385" s="495">
        <v>5</v>
      </c>
      <c r="P1385" s="495">
        <v>3</v>
      </c>
      <c r="Q1385" s="495">
        <v>6</v>
      </c>
      <c r="R1385" s="495">
        <v>0</v>
      </c>
      <c r="S1385" s="495">
        <v>5</v>
      </c>
    </row>
    <row r="1386" spans="1:19" s="34" customFormat="1">
      <c r="A1386" s="494" t="s">
        <v>2403</v>
      </c>
      <c r="B1386" s="495">
        <v>91</v>
      </c>
      <c r="C1386" s="495">
        <v>704</v>
      </c>
      <c r="D1386" s="496">
        <v>7.7362637362637363</v>
      </c>
      <c r="E1386" s="495">
        <v>4</v>
      </c>
      <c r="F1386" s="495">
        <v>30</v>
      </c>
      <c r="G1386" s="495">
        <v>11</v>
      </c>
      <c r="H1386" s="495">
        <v>3</v>
      </c>
      <c r="I1386" s="495">
        <v>2</v>
      </c>
      <c r="J1386" s="495">
        <v>1</v>
      </c>
      <c r="K1386" s="495">
        <v>4</v>
      </c>
      <c r="L1386" s="495">
        <v>8</v>
      </c>
      <c r="M1386" s="495">
        <v>5</v>
      </c>
      <c r="N1386" s="495">
        <v>6</v>
      </c>
      <c r="O1386" s="495">
        <v>1</v>
      </c>
      <c r="P1386" s="495">
        <v>2</v>
      </c>
      <c r="Q1386" s="495">
        <v>4</v>
      </c>
      <c r="R1386" s="495">
        <v>5</v>
      </c>
      <c r="S1386" s="495">
        <v>5</v>
      </c>
    </row>
    <row r="1387" spans="1:19" s="11" customFormat="1">
      <c r="A1387" s="494" t="s">
        <v>2404</v>
      </c>
      <c r="B1387" s="495">
        <v>88</v>
      </c>
      <c r="C1387" s="495">
        <v>593</v>
      </c>
      <c r="D1387" s="496">
        <v>6.7386363636363633</v>
      </c>
      <c r="E1387" s="495">
        <v>6</v>
      </c>
      <c r="F1387" s="495">
        <v>33</v>
      </c>
      <c r="G1387" s="495">
        <v>4</v>
      </c>
      <c r="H1387" s="495">
        <v>8</v>
      </c>
      <c r="I1387" s="495">
        <v>4</v>
      </c>
      <c r="J1387" s="495">
        <v>3</v>
      </c>
      <c r="K1387" s="495">
        <v>6</v>
      </c>
      <c r="L1387" s="495">
        <v>3</v>
      </c>
      <c r="M1387" s="495">
        <v>5</v>
      </c>
      <c r="N1387" s="495">
        <v>4</v>
      </c>
      <c r="O1387" s="495">
        <v>2</v>
      </c>
      <c r="P1387" s="495">
        <v>5</v>
      </c>
      <c r="Q1387" s="495">
        <v>3</v>
      </c>
      <c r="R1387" s="495">
        <v>0</v>
      </c>
      <c r="S1387" s="495">
        <v>2</v>
      </c>
    </row>
    <row r="1388" spans="1:19" s="11" customFormat="1">
      <c r="A1388" s="494" t="s">
        <v>2405</v>
      </c>
      <c r="B1388" s="495">
        <v>157</v>
      </c>
      <c r="C1388" s="495">
        <v>1267</v>
      </c>
      <c r="D1388" s="496">
        <v>8.0700636942675157</v>
      </c>
      <c r="E1388" s="495">
        <v>9</v>
      </c>
      <c r="F1388" s="495">
        <v>33</v>
      </c>
      <c r="G1388" s="495">
        <v>26</v>
      </c>
      <c r="H1388" s="495">
        <v>17</v>
      </c>
      <c r="I1388" s="495">
        <v>8</v>
      </c>
      <c r="J1388" s="495">
        <v>8</v>
      </c>
      <c r="K1388" s="495">
        <v>12</v>
      </c>
      <c r="L1388" s="495">
        <v>9</v>
      </c>
      <c r="M1388" s="495">
        <v>5</v>
      </c>
      <c r="N1388" s="495">
        <v>3</v>
      </c>
      <c r="O1388" s="495">
        <v>4</v>
      </c>
      <c r="P1388" s="495">
        <v>6</v>
      </c>
      <c r="Q1388" s="495">
        <v>1</v>
      </c>
      <c r="R1388" s="495">
        <v>1</v>
      </c>
      <c r="S1388" s="495">
        <v>15</v>
      </c>
    </row>
    <row r="1389" spans="1:19" s="11" customFormat="1">
      <c r="A1389" s="494" t="s">
        <v>2406</v>
      </c>
      <c r="B1389" s="495">
        <v>90</v>
      </c>
      <c r="C1389" s="495">
        <v>756</v>
      </c>
      <c r="D1389" s="496">
        <v>8.4</v>
      </c>
      <c r="E1389" s="495">
        <v>4</v>
      </c>
      <c r="F1389" s="495">
        <v>33</v>
      </c>
      <c r="G1389" s="495">
        <v>14</v>
      </c>
      <c r="H1389" s="495">
        <v>5</v>
      </c>
      <c r="I1389" s="495">
        <v>2</v>
      </c>
      <c r="J1389" s="495">
        <v>1</v>
      </c>
      <c r="K1389" s="495">
        <v>2</v>
      </c>
      <c r="L1389" s="495">
        <v>6</v>
      </c>
      <c r="M1389" s="495">
        <v>2</v>
      </c>
      <c r="N1389" s="495">
        <v>1</v>
      </c>
      <c r="O1389" s="495">
        <v>1</v>
      </c>
      <c r="P1389" s="495">
        <v>0</v>
      </c>
      <c r="Q1389" s="495">
        <v>1</v>
      </c>
      <c r="R1389" s="495">
        <v>3</v>
      </c>
      <c r="S1389" s="495">
        <v>15</v>
      </c>
    </row>
    <row r="1390" spans="1:19" s="11" customFormat="1">
      <c r="A1390" s="494" t="s">
        <v>2407</v>
      </c>
      <c r="B1390" s="495">
        <v>10</v>
      </c>
      <c r="C1390" s="495">
        <v>57</v>
      </c>
      <c r="D1390" s="496">
        <v>5.7</v>
      </c>
      <c r="E1390" s="495">
        <v>0</v>
      </c>
      <c r="F1390" s="495">
        <v>2</v>
      </c>
      <c r="G1390" s="495">
        <v>1</v>
      </c>
      <c r="H1390" s="495">
        <v>3</v>
      </c>
      <c r="I1390" s="495">
        <v>0</v>
      </c>
      <c r="J1390" s="495">
        <v>0</v>
      </c>
      <c r="K1390" s="495">
        <v>0</v>
      </c>
      <c r="L1390" s="495">
        <v>1</v>
      </c>
      <c r="M1390" s="495">
        <v>0</v>
      </c>
      <c r="N1390" s="495">
        <v>0</v>
      </c>
      <c r="O1390" s="495">
        <v>1</v>
      </c>
      <c r="P1390" s="495">
        <v>1</v>
      </c>
      <c r="Q1390" s="495">
        <v>0</v>
      </c>
      <c r="R1390" s="495">
        <v>0</v>
      </c>
      <c r="S1390" s="495">
        <v>1</v>
      </c>
    </row>
    <row r="1391" spans="1:19" s="11" customFormat="1">
      <c r="A1391" s="494" t="s">
        <v>2408</v>
      </c>
      <c r="B1391" s="495">
        <v>2</v>
      </c>
      <c r="C1391" s="495">
        <v>21</v>
      </c>
      <c r="D1391" s="496">
        <v>10.5</v>
      </c>
      <c r="E1391" s="495">
        <v>0</v>
      </c>
      <c r="F1391" s="495">
        <v>0</v>
      </c>
      <c r="G1391" s="495">
        <v>0</v>
      </c>
      <c r="H1391" s="495">
        <v>0</v>
      </c>
      <c r="I1391" s="495">
        <v>0</v>
      </c>
      <c r="J1391" s="495">
        <v>0</v>
      </c>
      <c r="K1391" s="495">
        <v>0</v>
      </c>
      <c r="L1391" s="495">
        <v>1</v>
      </c>
      <c r="M1391" s="495">
        <v>0</v>
      </c>
      <c r="N1391" s="495">
        <v>1</v>
      </c>
      <c r="O1391" s="495">
        <v>0</v>
      </c>
      <c r="P1391" s="495">
        <v>0</v>
      </c>
      <c r="Q1391" s="495">
        <v>0</v>
      </c>
      <c r="R1391" s="495">
        <v>0</v>
      </c>
      <c r="S1391" s="495">
        <v>0</v>
      </c>
    </row>
    <row r="1392" spans="1:19" s="11" customFormat="1">
      <c r="A1392" s="494" t="s">
        <v>2409</v>
      </c>
      <c r="B1392" s="495">
        <v>17</v>
      </c>
      <c r="C1392" s="495">
        <v>76</v>
      </c>
      <c r="D1392" s="496">
        <v>4.4705882352941178</v>
      </c>
      <c r="E1392" s="495">
        <v>0</v>
      </c>
      <c r="F1392" s="495">
        <v>6</v>
      </c>
      <c r="G1392" s="495">
        <v>3</v>
      </c>
      <c r="H1392" s="495">
        <v>0</v>
      </c>
      <c r="I1392" s="495">
        <v>2</v>
      </c>
      <c r="J1392" s="495">
        <v>0</v>
      </c>
      <c r="K1392" s="495">
        <v>3</v>
      </c>
      <c r="L1392" s="495">
        <v>1</v>
      </c>
      <c r="M1392" s="495">
        <v>1</v>
      </c>
      <c r="N1392" s="495">
        <v>0</v>
      </c>
      <c r="O1392" s="495">
        <v>0</v>
      </c>
      <c r="P1392" s="495">
        <v>1</v>
      </c>
      <c r="Q1392" s="495">
        <v>0</v>
      </c>
      <c r="R1392" s="495">
        <v>0</v>
      </c>
      <c r="S1392" s="495">
        <v>0</v>
      </c>
    </row>
    <row r="1393" spans="1:19" s="11" customFormat="1">
      <c r="A1393" s="494" t="s">
        <v>2410</v>
      </c>
      <c r="B1393" s="495">
        <v>198</v>
      </c>
      <c r="C1393" s="495">
        <v>3327</v>
      </c>
      <c r="D1393" s="496">
        <v>16.803030303030305</v>
      </c>
      <c r="E1393" s="495">
        <v>10</v>
      </c>
      <c r="F1393" s="495">
        <v>91</v>
      </c>
      <c r="G1393" s="495">
        <v>22</v>
      </c>
      <c r="H1393" s="495">
        <v>12</v>
      </c>
      <c r="I1393" s="495">
        <v>5</v>
      </c>
      <c r="J1393" s="495">
        <v>8</v>
      </c>
      <c r="K1393" s="495">
        <v>10</v>
      </c>
      <c r="L1393" s="495">
        <v>9</v>
      </c>
      <c r="M1393" s="495">
        <v>7</v>
      </c>
      <c r="N1393" s="495">
        <v>4</v>
      </c>
      <c r="O1393" s="495">
        <v>3</v>
      </c>
      <c r="P1393" s="495">
        <v>4</v>
      </c>
      <c r="Q1393" s="495">
        <v>2</v>
      </c>
      <c r="R1393" s="495">
        <v>3</v>
      </c>
      <c r="S1393" s="495">
        <v>8</v>
      </c>
    </row>
    <row r="1394" spans="1:19" s="11" customFormat="1">
      <c r="A1394" s="494" t="s">
        <v>2411</v>
      </c>
      <c r="B1394" s="495">
        <v>136</v>
      </c>
      <c r="C1394" s="495">
        <v>857</v>
      </c>
      <c r="D1394" s="496">
        <v>6.3014705882352944</v>
      </c>
      <c r="E1394" s="495">
        <v>7</v>
      </c>
      <c r="F1394" s="495">
        <v>24</v>
      </c>
      <c r="G1394" s="495">
        <v>19</v>
      </c>
      <c r="H1394" s="495">
        <v>11</v>
      </c>
      <c r="I1394" s="495">
        <v>9</v>
      </c>
      <c r="J1394" s="495">
        <v>8</v>
      </c>
      <c r="K1394" s="495">
        <v>7</v>
      </c>
      <c r="L1394" s="495">
        <v>10</v>
      </c>
      <c r="M1394" s="495">
        <v>10</v>
      </c>
      <c r="N1394" s="495">
        <v>4</v>
      </c>
      <c r="O1394" s="495">
        <v>5</v>
      </c>
      <c r="P1394" s="495">
        <v>6</v>
      </c>
      <c r="Q1394" s="495">
        <v>2</v>
      </c>
      <c r="R1394" s="495">
        <v>3</v>
      </c>
      <c r="S1394" s="495">
        <v>11</v>
      </c>
    </row>
    <row r="1395" spans="1:19" s="11" customFormat="1">
      <c r="A1395" s="494" t="s">
        <v>2412</v>
      </c>
      <c r="B1395" s="495">
        <v>360</v>
      </c>
      <c r="C1395" s="495">
        <v>4717</v>
      </c>
      <c r="D1395" s="496">
        <v>13.102777777777778</v>
      </c>
      <c r="E1395" s="495">
        <v>15</v>
      </c>
      <c r="F1395" s="495">
        <v>89</v>
      </c>
      <c r="G1395" s="495">
        <v>36</v>
      </c>
      <c r="H1395" s="495">
        <v>29</v>
      </c>
      <c r="I1395" s="495">
        <v>15</v>
      </c>
      <c r="J1395" s="495">
        <v>22</v>
      </c>
      <c r="K1395" s="495">
        <v>24</v>
      </c>
      <c r="L1395" s="495">
        <v>23</v>
      </c>
      <c r="M1395" s="495">
        <v>21</v>
      </c>
      <c r="N1395" s="495">
        <v>16</v>
      </c>
      <c r="O1395" s="495">
        <v>16</v>
      </c>
      <c r="P1395" s="495">
        <v>12</v>
      </c>
      <c r="Q1395" s="495">
        <v>9</v>
      </c>
      <c r="R1395" s="495">
        <v>9</v>
      </c>
      <c r="S1395" s="495">
        <v>24</v>
      </c>
    </row>
    <row r="1396" spans="1:19" s="11" customFormat="1">
      <c r="A1396" s="494" t="s">
        <v>2413</v>
      </c>
      <c r="B1396" s="495">
        <v>5</v>
      </c>
      <c r="C1396" s="495">
        <v>38</v>
      </c>
      <c r="D1396" s="496">
        <v>7.6</v>
      </c>
      <c r="E1396" s="495">
        <v>0</v>
      </c>
      <c r="F1396" s="495">
        <v>2</v>
      </c>
      <c r="G1396" s="495">
        <v>0</v>
      </c>
      <c r="H1396" s="495">
        <v>0</v>
      </c>
      <c r="I1396" s="495">
        <v>0</v>
      </c>
      <c r="J1396" s="495">
        <v>1</v>
      </c>
      <c r="K1396" s="495">
        <v>0</v>
      </c>
      <c r="L1396" s="495">
        <v>0</v>
      </c>
      <c r="M1396" s="495">
        <v>0</v>
      </c>
      <c r="N1396" s="495">
        <v>1</v>
      </c>
      <c r="O1396" s="495">
        <v>0</v>
      </c>
      <c r="P1396" s="495">
        <v>0</v>
      </c>
      <c r="Q1396" s="495">
        <v>0</v>
      </c>
      <c r="R1396" s="495">
        <v>1</v>
      </c>
      <c r="S1396" s="495">
        <v>0</v>
      </c>
    </row>
    <row r="1397" spans="1:19" s="11" customFormat="1">
      <c r="A1397" s="494" t="s">
        <v>2414</v>
      </c>
      <c r="B1397" s="495">
        <v>6</v>
      </c>
      <c r="C1397" s="495">
        <v>45</v>
      </c>
      <c r="D1397" s="496">
        <v>7.5</v>
      </c>
      <c r="E1397" s="495">
        <v>0</v>
      </c>
      <c r="F1397" s="495">
        <v>0</v>
      </c>
      <c r="G1397" s="495">
        <v>0</v>
      </c>
      <c r="H1397" s="495">
        <v>0</v>
      </c>
      <c r="I1397" s="495">
        <v>0</v>
      </c>
      <c r="J1397" s="495">
        <v>0</v>
      </c>
      <c r="K1397" s="495">
        <v>0</v>
      </c>
      <c r="L1397" s="495">
        <v>1</v>
      </c>
      <c r="M1397" s="495">
        <v>0</v>
      </c>
      <c r="N1397" s="495">
        <v>0</v>
      </c>
      <c r="O1397" s="495">
        <v>0</v>
      </c>
      <c r="P1397" s="495">
        <v>3</v>
      </c>
      <c r="Q1397" s="495">
        <v>2</v>
      </c>
      <c r="R1397" s="495">
        <v>0</v>
      </c>
      <c r="S1397" s="495">
        <v>0</v>
      </c>
    </row>
    <row r="1398" spans="1:19" s="11" customFormat="1">
      <c r="A1398" s="494" t="s">
        <v>2415</v>
      </c>
      <c r="B1398" s="495">
        <v>2</v>
      </c>
      <c r="C1398" s="495">
        <v>9</v>
      </c>
      <c r="D1398" s="496">
        <v>4.5</v>
      </c>
      <c r="E1398" s="495">
        <v>0</v>
      </c>
      <c r="F1398" s="495">
        <v>0</v>
      </c>
      <c r="G1398" s="495">
        <v>0</v>
      </c>
      <c r="H1398" s="495">
        <v>0</v>
      </c>
      <c r="I1398" s="495">
        <v>0</v>
      </c>
      <c r="J1398" s="495">
        <v>0</v>
      </c>
      <c r="K1398" s="495">
        <v>0</v>
      </c>
      <c r="L1398" s="495">
        <v>0</v>
      </c>
      <c r="M1398" s="495">
        <v>0</v>
      </c>
      <c r="N1398" s="495">
        <v>0</v>
      </c>
      <c r="O1398" s="495">
        <v>0</v>
      </c>
      <c r="P1398" s="495">
        <v>0</v>
      </c>
      <c r="Q1398" s="495">
        <v>0</v>
      </c>
      <c r="R1398" s="495">
        <v>1</v>
      </c>
      <c r="S1398" s="495">
        <v>1</v>
      </c>
    </row>
    <row r="1399" spans="1:19" s="11" customFormat="1">
      <c r="A1399" s="494" t="s">
        <v>2416</v>
      </c>
      <c r="B1399" s="495">
        <v>31</v>
      </c>
      <c r="C1399" s="495">
        <v>114</v>
      </c>
      <c r="D1399" s="496">
        <v>3.6774193548387095</v>
      </c>
      <c r="E1399" s="495">
        <v>1</v>
      </c>
      <c r="F1399" s="495">
        <v>4</v>
      </c>
      <c r="G1399" s="495">
        <v>2</v>
      </c>
      <c r="H1399" s="495">
        <v>0</v>
      </c>
      <c r="I1399" s="495">
        <v>10</v>
      </c>
      <c r="J1399" s="495">
        <v>3</v>
      </c>
      <c r="K1399" s="495">
        <v>1</v>
      </c>
      <c r="L1399" s="495">
        <v>4</v>
      </c>
      <c r="M1399" s="495">
        <v>2</v>
      </c>
      <c r="N1399" s="495">
        <v>1</v>
      </c>
      <c r="O1399" s="495">
        <v>0</v>
      </c>
      <c r="P1399" s="495">
        <v>0</v>
      </c>
      <c r="Q1399" s="495">
        <v>1</v>
      </c>
      <c r="R1399" s="495">
        <v>0</v>
      </c>
      <c r="S1399" s="495">
        <v>2</v>
      </c>
    </row>
    <row r="1400" spans="1:19" s="11" customFormat="1">
      <c r="A1400" s="494" t="s">
        <v>2417</v>
      </c>
      <c r="B1400" s="495">
        <v>17</v>
      </c>
      <c r="C1400" s="495">
        <v>33</v>
      </c>
      <c r="D1400" s="496">
        <v>1.9411764705882353</v>
      </c>
      <c r="E1400" s="495">
        <v>0</v>
      </c>
      <c r="F1400" s="495">
        <v>3</v>
      </c>
      <c r="G1400" s="495">
        <v>1</v>
      </c>
      <c r="H1400" s="495">
        <v>1</v>
      </c>
      <c r="I1400" s="495">
        <v>5</v>
      </c>
      <c r="J1400" s="495">
        <v>1</v>
      </c>
      <c r="K1400" s="495">
        <v>3</v>
      </c>
      <c r="L1400" s="495">
        <v>2</v>
      </c>
      <c r="M1400" s="495">
        <v>0</v>
      </c>
      <c r="N1400" s="495">
        <v>0</v>
      </c>
      <c r="O1400" s="495">
        <v>0</v>
      </c>
      <c r="P1400" s="495">
        <v>0</v>
      </c>
      <c r="Q1400" s="495">
        <v>0</v>
      </c>
      <c r="R1400" s="495">
        <v>0</v>
      </c>
      <c r="S1400" s="495">
        <v>1</v>
      </c>
    </row>
    <row r="1401" spans="1:19" s="11" customFormat="1">
      <c r="A1401" s="494" t="s">
        <v>2418</v>
      </c>
      <c r="B1401" s="495">
        <v>17</v>
      </c>
      <c r="C1401" s="495">
        <v>71</v>
      </c>
      <c r="D1401" s="496">
        <v>4.1764705882352944</v>
      </c>
      <c r="E1401" s="495">
        <v>0</v>
      </c>
      <c r="F1401" s="495">
        <v>0</v>
      </c>
      <c r="G1401" s="495">
        <v>1</v>
      </c>
      <c r="H1401" s="495">
        <v>3</v>
      </c>
      <c r="I1401" s="495">
        <v>2</v>
      </c>
      <c r="J1401" s="495">
        <v>4</v>
      </c>
      <c r="K1401" s="495">
        <v>0</v>
      </c>
      <c r="L1401" s="495">
        <v>0</v>
      </c>
      <c r="M1401" s="495">
        <v>0</v>
      </c>
      <c r="N1401" s="495">
        <v>0</v>
      </c>
      <c r="O1401" s="495">
        <v>1</v>
      </c>
      <c r="P1401" s="495">
        <v>1</v>
      </c>
      <c r="Q1401" s="495">
        <v>1</v>
      </c>
      <c r="R1401" s="495">
        <v>1</v>
      </c>
      <c r="S1401" s="495">
        <v>3</v>
      </c>
    </row>
    <row r="1402" spans="1:19" s="11" customFormat="1">
      <c r="A1402" s="494" t="s">
        <v>2419</v>
      </c>
      <c r="B1402" s="495">
        <v>160</v>
      </c>
      <c r="C1402" s="495">
        <v>447</v>
      </c>
      <c r="D1402" s="496">
        <v>2.7937500000000002</v>
      </c>
      <c r="E1402" s="495">
        <v>3</v>
      </c>
      <c r="F1402" s="495">
        <v>6</v>
      </c>
      <c r="G1402" s="495">
        <v>2</v>
      </c>
      <c r="H1402" s="495">
        <v>30</v>
      </c>
      <c r="I1402" s="495">
        <v>49</v>
      </c>
      <c r="J1402" s="495">
        <v>24</v>
      </c>
      <c r="K1402" s="495">
        <v>23</v>
      </c>
      <c r="L1402" s="495">
        <v>15</v>
      </c>
      <c r="M1402" s="495">
        <v>4</v>
      </c>
      <c r="N1402" s="495">
        <v>0</v>
      </c>
      <c r="O1402" s="495">
        <v>2</v>
      </c>
      <c r="P1402" s="495">
        <v>0</v>
      </c>
      <c r="Q1402" s="495">
        <v>0</v>
      </c>
      <c r="R1402" s="495">
        <v>1</v>
      </c>
      <c r="S1402" s="495">
        <v>1</v>
      </c>
    </row>
    <row r="1403" spans="1:19" s="11" customFormat="1">
      <c r="A1403" s="494" t="s">
        <v>2420</v>
      </c>
      <c r="B1403" s="495">
        <v>26</v>
      </c>
      <c r="C1403" s="495">
        <v>109</v>
      </c>
      <c r="D1403" s="496">
        <v>4.1923076923076925</v>
      </c>
      <c r="E1403" s="495">
        <v>2</v>
      </c>
      <c r="F1403" s="495">
        <v>2</v>
      </c>
      <c r="G1403" s="495">
        <v>2</v>
      </c>
      <c r="H1403" s="495">
        <v>2</v>
      </c>
      <c r="I1403" s="495">
        <v>9</v>
      </c>
      <c r="J1403" s="495">
        <v>4</v>
      </c>
      <c r="K1403" s="495">
        <v>1</v>
      </c>
      <c r="L1403" s="495">
        <v>1</v>
      </c>
      <c r="M1403" s="495">
        <v>0</v>
      </c>
      <c r="N1403" s="495">
        <v>0</v>
      </c>
      <c r="O1403" s="495">
        <v>0</v>
      </c>
      <c r="P1403" s="495">
        <v>0</v>
      </c>
      <c r="Q1403" s="495">
        <v>0</v>
      </c>
      <c r="R1403" s="495">
        <v>0</v>
      </c>
      <c r="S1403" s="495">
        <v>3</v>
      </c>
    </row>
    <row r="1404" spans="1:19" s="11" customFormat="1">
      <c r="A1404" s="494" t="s">
        <v>2421</v>
      </c>
      <c r="B1404" s="495">
        <v>1</v>
      </c>
      <c r="C1404" s="495">
        <v>2</v>
      </c>
      <c r="D1404" s="496">
        <v>2</v>
      </c>
      <c r="E1404" s="495">
        <v>0</v>
      </c>
      <c r="F1404" s="495">
        <v>0</v>
      </c>
      <c r="G1404" s="495">
        <v>0</v>
      </c>
      <c r="H1404" s="495">
        <v>0</v>
      </c>
      <c r="I1404" s="495">
        <v>0</v>
      </c>
      <c r="J1404" s="495">
        <v>0</v>
      </c>
      <c r="K1404" s="495">
        <v>1</v>
      </c>
      <c r="L1404" s="495">
        <v>0</v>
      </c>
      <c r="M1404" s="495">
        <v>0</v>
      </c>
      <c r="N1404" s="495">
        <v>0</v>
      </c>
      <c r="O1404" s="495">
        <v>0</v>
      </c>
      <c r="P1404" s="495">
        <v>0</v>
      </c>
      <c r="Q1404" s="495">
        <v>0</v>
      </c>
      <c r="R1404" s="495">
        <v>0</v>
      </c>
      <c r="S1404" s="495">
        <v>0</v>
      </c>
    </row>
    <row r="1405" spans="1:19" s="11" customFormat="1">
      <c r="A1405" s="494" t="s">
        <v>2422</v>
      </c>
      <c r="B1405" s="495">
        <v>145</v>
      </c>
      <c r="C1405" s="495">
        <v>586</v>
      </c>
      <c r="D1405" s="496">
        <v>4.0413793103448272</v>
      </c>
      <c r="E1405" s="495">
        <v>0</v>
      </c>
      <c r="F1405" s="495">
        <v>10</v>
      </c>
      <c r="G1405" s="495">
        <v>9</v>
      </c>
      <c r="H1405" s="495">
        <v>19</v>
      </c>
      <c r="I1405" s="495">
        <v>33</v>
      </c>
      <c r="J1405" s="495">
        <v>21</v>
      </c>
      <c r="K1405" s="495">
        <v>8</v>
      </c>
      <c r="L1405" s="495">
        <v>15</v>
      </c>
      <c r="M1405" s="495">
        <v>14</v>
      </c>
      <c r="N1405" s="495">
        <v>5</v>
      </c>
      <c r="O1405" s="495">
        <v>0</v>
      </c>
      <c r="P1405" s="495">
        <v>4</v>
      </c>
      <c r="Q1405" s="495">
        <v>2</v>
      </c>
      <c r="R1405" s="495">
        <v>2</v>
      </c>
      <c r="S1405" s="495">
        <v>3</v>
      </c>
    </row>
    <row r="1406" spans="1:19" s="11" customFormat="1">
      <c r="A1406" s="494" t="s">
        <v>2423</v>
      </c>
      <c r="B1406" s="495">
        <v>59</v>
      </c>
      <c r="C1406" s="495">
        <v>232</v>
      </c>
      <c r="D1406" s="496">
        <v>3.9322033898305087</v>
      </c>
      <c r="E1406" s="495">
        <v>0</v>
      </c>
      <c r="F1406" s="495">
        <v>0</v>
      </c>
      <c r="G1406" s="495">
        <v>2</v>
      </c>
      <c r="H1406" s="495">
        <v>11</v>
      </c>
      <c r="I1406" s="495">
        <v>12</v>
      </c>
      <c r="J1406" s="495">
        <v>13</v>
      </c>
      <c r="K1406" s="495">
        <v>8</v>
      </c>
      <c r="L1406" s="495">
        <v>4</v>
      </c>
      <c r="M1406" s="495">
        <v>2</v>
      </c>
      <c r="N1406" s="495">
        <v>2</v>
      </c>
      <c r="O1406" s="495">
        <v>3</v>
      </c>
      <c r="P1406" s="495">
        <v>1</v>
      </c>
      <c r="Q1406" s="495">
        <v>1</v>
      </c>
      <c r="R1406" s="495">
        <v>0</v>
      </c>
      <c r="S1406" s="495">
        <v>0</v>
      </c>
    </row>
    <row r="1407" spans="1:19" s="11" customFormat="1">
      <c r="A1407" s="494" t="s">
        <v>2424</v>
      </c>
      <c r="B1407" s="495">
        <v>23</v>
      </c>
      <c r="C1407" s="495">
        <v>75</v>
      </c>
      <c r="D1407" s="496">
        <v>3.2608695652173911</v>
      </c>
      <c r="E1407" s="495">
        <v>0</v>
      </c>
      <c r="F1407" s="495">
        <v>3</v>
      </c>
      <c r="G1407" s="495">
        <v>0</v>
      </c>
      <c r="H1407" s="495">
        <v>4</v>
      </c>
      <c r="I1407" s="495">
        <v>8</v>
      </c>
      <c r="J1407" s="495">
        <v>3</v>
      </c>
      <c r="K1407" s="495">
        <v>0</v>
      </c>
      <c r="L1407" s="495">
        <v>2</v>
      </c>
      <c r="M1407" s="495">
        <v>0</v>
      </c>
      <c r="N1407" s="495">
        <v>0</v>
      </c>
      <c r="O1407" s="495">
        <v>2</v>
      </c>
      <c r="P1407" s="495">
        <v>0</v>
      </c>
      <c r="Q1407" s="495">
        <v>0</v>
      </c>
      <c r="R1407" s="495">
        <v>1</v>
      </c>
      <c r="S1407" s="495">
        <v>0</v>
      </c>
    </row>
    <row r="1408" spans="1:19" s="11" customFormat="1">
      <c r="A1408" s="494" t="s">
        <v>2425</v>
      </c>
      <c r="B1408" s="495">
        <v>64</v>
      </c>
      <c r="C1408" s="495">
        <v>393</v>
      </c>
      <c r="D1408" s="496">
        <v>6.140625</v>
      </c>
      <c r="E1408" s="495">
        <v>0</v>
      </c>
      <c r="F1408" s="495">
        <v>5</v>
      </c>
      <c r="G1408" s="495">
        <v>2</v>
      </c>
      <c r="H1408" s="495">
        <v>0</v>
      </c>
      <c r="I1408" s="495">
        <v>4</v>
      </c>
      <c r="J1408" s="495">
        <v>5</v>
      </c>
      <c r="K1408" s="495">
        <v>2</v>
      </c>
      <c r="L1408" s="495">
        <v>2</v>
      </c>
      <c r="M1408" s="495">
        <v>5</v>
      </c>
      <c r="N1408" s="495">
        <v>0</v>
      </c>
      <c r="O1408" s="495">
        <v>0</v>
      </c>
      <c r="P1408" s="495">
        <v>4</v>
      </c>
      <c r="Q1408" s="495">
        <v>5</v>
      </c>
      <c r="R1408" s="495">
        <v>5</v>
      </c>
      <c r="S1408" s="495">
        <v>25</v>
      </c>
    </row>
    <row r="1409" spans="1:19" s="11" customFormat="1">
      <c r="A1409" s="494" t="s">
        <v>2426</v>
      </c>
      <c r="B1409" s="495">
        <v>8</v>
      </c>
      <c r="C1409" s="495">
        <v>38</v>
      </c>
      <c r="D1409" s="496">
        <v>4.75</v>
      </c>
      <c r="E1409" s="495">
        <v>0</v>
      </c>
      <c r="F1409" s="495">
        <v>2</v>
      </c>
      <c r="G1409" s="495">
        <v>0</v>
      </c>
      <c r="H1409" s="495">
        <v>4</v>
      </c>
      <c r="I1409" s="495">
        <v>1</v>
      </c>
      <c r="J1409" s="495">
        <v>1</v>
      </c>
      <c r="K1409" s="495">
        <v>0</v>
      </c>
      <c r="L1409" s="495">
        <v>0</v>
      </c>
      <c r="M1409" s="495">
        <v>0</v>
      </c>
      <c r="N1409" s="495">
        <v>0</v>
      </c>
      <c r="O1409" s="495">
        <v>0</v>
      </c>
      <c r="P1409" s="495">
        <v>0</v>
      </c>
      <c r="Q1409" s="495">
        <v>0</v>
      </c>
      <c r="R1409" s="495">
        <v>0</v>
      </c>
      <c r="S1409" s="495">
        <v>0</v>
      </c>
    </row>
    <row r="1410" spans="1:19" s="11" customFormat="1">
      <c r="A1410" s="494" t="s">
        <v>2427</v>
      </c>
      <c r="B1410" s="495">
        <v>13</v>
      </c>
      <c r="C1410" s="495">
        <v>37</v>
      </c>
      <c r="D1410" s="496">
        <v>2.8461538461538463</v>
      </c>
      <c r="E1410" s="495">
        <v>0</v>
      </c>
      <c r="F1410" s="495">
        <v>0</v>
      </c>
      <c r="G1410" s="495">
        <v>1</v>
      </c>
      <c r="H1410" s="495">
        <v>2</v>
      </c>
      <c r="I1410" s="495">
        <v>4</v>
      </c>
      <c r="J1410" s="495">
        <v>1</v>
      </c>
      <c r="K1410" s="495">
        <v>1</v>
      </c>
      <c r="L1410" s="495">
        <v>0</v>
      </c>
      <c r="M1410" s="495">
        <v>0</v>
      </c>
      <c r="N1410" s="495">
        <v>1</v>
      </c>
      <c r="O1410" s="495">
        <v>1</v>
      </c>
      <c r="P1410" s="495">
        <v>1</v>
      </c>
      <c r="Q1410" s="495">
        <v>0</v>
      </c>
      <c r="R1410" s="495">
        <v>0</v>
      </c>
      <c r="S1410" s="495">
        <v>1</v>
      </c>
    </row>
    <row r="1411" spans="1:19" s="11" customFormat="1">
      <c r="A1411" s="494" t="s">
        <v>2428</v>
      </c>
      <c r="B1411" s="495">
        <v>6</v>
      </c>
      <c r="C1411" s="495">
        <v>9</v>
      </c>
      <c r="D1411" s="496">
        <v>1.5</v>
      </c>
      <c r="E1411" s="495">
        <v>0</v>
      </c>
      <c r="F1411" s="495">
        <v>2</v>
      </c>
      <c r="G1411" s="495">
        <v>1</v>
      </c>
      <c r="H1411" s="495">
        <v>0</v>
      </c>
      <c r="I1411" s="495">
        <v>2</v>
      </c>
      <c r="J1411" s="495">
        <v>0</v>
      </c>
      <c r="K1411" s="495">
        <v>0</v>
      </c>
      <c r="L1411" s="495">
        <v>1</v>
      </c>
      <c r="M1411" s="495">
        <v>0</v>
      </c>
      <c r="N1411" s="495">
        <v>0</v>
      </c>
      <c r="O1411" s="495">
        <v>0</v>
      </c>
      <c r="P1411" s="495">
        <v>0</v>
      </c>
      <c r="Q1411" s="495">
        <v>0</v>
      </c>
      <c r="R1411" s="495">
        <v>0</v>
      </c>
      <c r="S1411" s="495">
        <v>0</v>
      </c>
    </row>
    <row r="1412" spans="1:19" s="11" customFormat="1">
      <c r="A1412" s="494" t="s">
        <v>2429</v>
      </c>
      <c r="B1412" s="495">
        <v>11</v>
      </c>
      <c r="C1412" s="495">
        <v>31</v>
      </c>
      <c r="D1412" s="496">
        <v>2.8181818181818183</v>
      </c>
      <c r="E1412" s="495">
        <v>2</v>
      </c>
      <c r="F1412" s="495">
        <v>4</v>
      </c>
      <c r="G1412" s="495">
        <v>0</v>
      </c>
      <c r="H1412" s="495">
        <v>1</v>
      </c>
      <c r="I1412" s="495">
        <v>3</v>
      </c>
      <c r="J1412" s="495">
        <v>0</v>
      </c>
      <c r="K1412" s="495">
        <v>1</v>
      </c>
      <c r="L1412" s="495">
        <v>0</v>
      </c>
      <c r="M1412" s="495">
        <v>0</v>
      </c>
      <c r="N1412" s="495">
        <v>0</v>
      </c>
      <c r="O1412" s="495">
        <v>0</v>
      </c>
      <c r="P1412" s="495">
        <v>0</v>
      </c>
      <c r="Q1412" s="495">
        <v>0</v>
      </c>
      <c r="R1412" s="495">
        <v>0</v>
      </c>
      <c r="S1412" s="495">
        <v>0</v>
      </c>
    </row>
    <row r="1413" spans="1:19" s="11" customFormat="1">
      <c r="A1413" s="494" t="s">
        <v>2430</v>
      </c>
      <c r="B1413" s="495">
        <v>210</v>
      </c>
      <c r="C1413" s="495">
        <v>596</v>
      </c>
      <c r="D1413" s="496">
        <v>2.8380952380952382</v>
      </c>
      <c r="E1413" s="495">
        <v>3</v>
      </c>
      <c r="F1413" s="495">
        <v>11</v>
      </c>
      <c r="G1413" s="495">
        <v>6</v>
      </c>
      <c r="H1413" s="495">
        <v>30</v>
      </c>
      <c r="I1413" s="495">
        <v>59</v>
      </c>
      <c r="J1413" s="495">
        <v>35</v>
      </c>
      <c r="K1413" s="495">
        <v>20</v>
      </c>
      <c r="L1413" s="495">
        <v>10</v>
      </c>
      <c r="M1413" s="495">
        <v>6</v>
      </c>
      <c r="N1413" s="495">
        <v>8</v>
      </c>
      <c r="O1413" s="495">
        <v>5</v>
      </c>
      <c r="P1413" s="495">
        <v>3</v>
      </c>
      <c r="Q1413" s="495">
        <v>2</v>
      </c>
      <c r="R1413" s="495">
        <v>4</v>
      </c>
      <c r="S1413" s="495">
        <v>8</v>
      </c>
    </row>
    <row r="1414" spans="1:19" s="11" customFormat="1">
      <c r="A1414" s="494" t="s">
        <v>2431</v>
      </c>
      <c r="B1414" s="495">
        <v>71</v>
      </c>
      <c r="C1414" s="495">
        <v>158</v>
      </c>
      <c r="D1414" s="496">
        <v>2.2253521126760565</v>
      </c>
      <c r="E1414" s="495">
        <v>1</v>
      </c>
      <c r="F1414" s="495">
        <v>2</v>
      </c>
      <c r="G1414" s="495">
        <v>2</v>
      </c>
      <c r="H1414" s="495">
        <v>12</v>
      </c>
      <c r="I1414" s="495">
        <v>18</v>
      </c>
      <c r="J1414" s="495">
        <v>12</v>
      </c>
      <c r="K1414" s="495">
        <v>6</v>
      </c>
      <c r="L1414" s="495">
        <v>4</v>
      </c>
      <c r="M1414" s="495">
        <v>5</v>
      </c>
      <c r="N1414" s="495">
        <v>2</v>
      </c>
      <c r="O1414" s="495">
        <v>1</v>
      </c>
      <c r="P1414" s="495">
        <v>2</v>
      </c>
      <c r="Q1414" s="495">
        <v>2</v>
      </c>
      <c r="R1414" s="495">
        <v>0</v>
      </c>
      <c r="S1414" s="495">
        <v>2</v>
      </c>
    </row>
    <row r="1415" spans="1:19" s="11" customFormat="1">
      <c r="A1415" s="494" t="s">
        <v>2432</v>
      </c>
      <c r="B1415" s="495">
        <v>19</v>
      </c>
      <c r="C1415" s="495">
        <v>74</v>
      </c>
      <c r="D1415" s="496">
        <v>3.8947368421052633</v>
      </c>
      <c r="E1415" s="495">
        <v>0</v>
      </c>
      <c r="F1415" s="495">
        <v>11</v>
      </c>
      <c r="G1415" s="495">
        <v>2</v>
      </c>
      <c r="H1415" s="495">
        <v>1</v>
      </c>
      <c r="I1415" s="495">
        <v>1</v>
      </c>
      <c r="J1415" s="495">
        <v>2</v>
      </c>
      <c r="K1415" s="495">
        <v>1</v>
      </c>
      <c r="L1415" s="495">
        <v>1</v>
      </c>
      <c r="M1415" s="495">
        <v>0</v>
      </c>
      <c r="N1415" s="495">
        <v>0</v>
      </c>
      <c r="O1415" s="495">
        <v>0</v>
      </c>
      <c r="P1415" s="495">
        <v>0</v>
      </c>
      <c r="Q1415" s="495">
        <v>0</v>
      </c>
      <c r="R1415" s="495">
        <v>0</v>
      </c>
      <c r="S1415" s="495">
        <v>0</v>
      </c>
    </row>
    <row r="1416" spans="1:19" s="11" customFormat="1">
      <c r="A1416" s="494" t="s">
        <v>2433</v>
      </c>
      <c r="B1416" s="495">
        <v>9</v>
      </c>
      <c r="C1416" s="495">
        <v>19</v>
      </c>
      <c r="D1416" s="496">
        <v>2.1111111111111112</v>
      </c>
      <c r="E1416" s="495">
        <v>0</v>
      </c>
      <c r="F1416" s="495">
        <v>6</v>
      </c>
      <c r="G1416" s="495">
        <v>0</v>
      </c>
      <c r="H1416" s="495">
        <v>2</v>
      </c>
      <c r="I1416" s="495">
        <v>1</v>
      </c>
      <c r="J1416" s="495">
        <v>0</v>
      </c>
      <c r="K1416" s="495">
        <v>0</v>
      </c>
      <c r="L1416" s="495">
        <v>0</v>
      </c>
      <c r="M1416" s="495">
        <v>0</v>
      </c>
      <c r="N1416" s="495">
        <v>0</v>
      </c>
      <c r="O1416" s="495">
        <v>0</v>
      </c>
      <c r="P1416" s="495">
        <v>0</v>
      </c>
      <c r="Q1416" s="495">
        <v>0</v>
      </c>
      <c r="R1416" s="495">
        <v>0</v>
      </c>
      <c r="S1416" s="495">
        <v>0</v>
      </c>
    </row>
    <row r="1417" spans="1:19" s="11" customFormat="1">
      <c r="A1417" s="494" t="s">
        <v>2434</v>
      </c>
      <c r="B1417" s="495">
        <v>62</v>
      </c>
      <c r="C1417" s="495">
        <v>196</v>
      </c>
      <c r="D1417" s="496">
        <v>3.161290322580645</v>
      </c>
      <c r="E1417" s="495">
        <v>0</v>
      </c>
      <c r="F1417" s="495">
        <v>21</v>
      </c>
      <c r="G1417" s="495">
        <v>3</v>
      </c>
      <c r="H1417" s="495">
        <v>2</v>
      </c>
      <c r="I1417" s="495">
        <v>19</v>
      </c>
      <c r="J1417" s="495">
        <v>2</v>
      </c>
      <c r="K1417" s="495">
        <v>3</v>
      </c>
      <c r="L1417" s="495">
        <v>2</v>
      </c>
      <c r="M1417" s="495">
        <v>4</v>
      </c>
      <c r="N1417" s="495">
        <v>2</v>
      </c>
      <c r="O1417" s="495">
        <v>0</v>
      </c>
      <c r="P1417" s="495">
        <v>0</v>
      </c>
      <c r="Q1417" s="495">
        <v>2</v>
      </c>
      <c r="R1417" s="495">
        <v>2</v>
      </c>
      <c r="S1417" s="495">
        <v>0</v>
      </c>
    </row>
    <row r="1418" spans="1:19" s="11" customFormat="1">
      <c r="A1418" s="494" t="s">
        <v>2435</v>
      </c>
      <c r="B1418" s="495">
        <v>5</v>
      </c>
      <c r="C1418" s="495">
        <v>11</v>
      </c>
      <c r="D1418" s="496">
        <v>2.2000000000000002</v>
      </c>
      <c r="E1418" s="495">
        <v>0</v>
      </c>
      <c r="F1418" s="495">
        <v>2</v>
      </c>
      <c r="G1418" s="495">
        <v>0</v>
      </c>
      <c r="H1418" s="495">
        <v>0</v>
      </c>
      <c r="I1418" s="495">
        <v>2</v>
      </c>
      <c r="J1418" s="495">
        <v>1</v>
      </c>
      <c r="K1418" s="495">
        <v>0</v>
      </c>
      <c r="L1418" s="495">
        <v>0</v>
      </c>
      <c r="M1418" s="495">
        <v>0</v>
      </c>
      <c r="N1418" s="495">
        <v>0</v>
      </c>
      <c r="O1418" s="495">
        <v>0</v>
      </c>
      <c r="P1418" s="495">
        <v>0</v>
      </c>
      <c r="Q1418" s="495">
        <v>0</v>
      </c>
      <c r="R1418" s="495">
        <v>0</v>
      </c>
      <c r="S1418" s="495">
        <v>0</v>
      </c>
    </row>
    <row r="1419" spans="1:19" s="11" customFormat="1">
      <c r="A1419" s="494" t="s">
        <v>2436</v>
      </c>
      <c r="B1419" s="495">
        <v>4</v>
      </c>
      <c r="C1419" s="495">
        <v>14</v>
      </c>
      <c r="D1419" s="496">
        <v>3.5</v>
      </c>
      <c r="E1419" s="495">
        <v>0</v>
      </c>
      <c r="F1419" s="495">
        <v>1</v>
      </c>
      <c r="G1419" s="495">
        <v>1</v>
      </c>
      <c r="H1419" s="495">
        <v>0</v>
      </c>
      <c r="I1419" s="495">
        <v>0</v>
      </c>
      <c r="J1419" s="495">
        <v>1</v>
      </c>
      <c r="K1419" s="495">
        <v>0</v>
      </c>
      <c r="L1419" s="495">
        <v>1</v>
      </c>
      <c r="M1419" s="495">
        <v>0</v>
      </c>
      <c r="N1419" s="495">
        <v>0</v>
      </c>
      <c r="O1419" s="495">
        <v>0</v>
      </c>
      <c r="P1419" s="495">
        <v>0</v>
      </c>
      <c r="Q1419" s="495">
        <v>0</v>
      </c>
      <c r="R1419" s="495">
        <v>0</v>
      </c>
      <c r="S1419" s="495">
        <v>0</v>
      </c>
    </row>
    <row r="1420" spans="1:19" s="11" customFormat="1">
      <c r="A1420" s="494" t="s">
        <v>2437</v>
      </c>
      <c r="B1420" s="495">
        <v>46</v>
      </c>
      <c r="C1420" s="495">
        <v>244</v>
      </c>
      <c r="D1420" s="496">
        <v>5.3043478260869561</v>
      </c>
      <c r="E1420" s="495">
        <v>1</v>
      </c>
      <c r="F1420" s="495">
        <v>7</v>
      </c>
      <c r="G1420" s="495">
        <v>5</v>
      </c>
      <c r="H1420" s="495">
        <v>3</v>
      </c>
      <c r="I1420" s="495">
        <v>7</v>
      </c>
      <c r="J1420" s="495">
        <v>5</v>
      </c>
      <c r="K1420" s="495">
        <v>6</v>
      </c>
      <c r="L1420" s="495">
        <v>6</v>
      </c>
      <c r="M1420" s="495">
        <v>3</v>
      </c>
      <c r="N1420" s="495">
        <v>1</v>
      </c>
      <c r="O1420" s="495">
        <v>1</v>
      </c>
      <c r="P1420" s="495">
        <v>0</v>
      </c>
      <c r="Q1420" s="495">
        <v>1</v>
      </c>
      <c r="R1420" s="495">
        <v>0</v>
      </c>
      <c r="S1420" s="495">
        <v>0</v>
      </c>
    </row>
    <row r="1421" spans="1:19" s="11" customFormat="1">
      <c r="A1421" s="494" t="s">
        <v>2438</v>
      </c>
      <c r="B1421" s="495">
        <v>38</v>
      </c>
      <c r="C1421" s="495">
        <v>75</v>
      </c>
      <c r="D1421" s="496">
        <v>1.9736842105263157</v>
      </c>
      <c r="E1421" s="495">
        <v>3</v>
      </c>
      <c r="F1421" s="495">
        <v>1</v>
      </c>
      <c r="G1421" s="495">
        <v>4</v>
      </c>
      <c r="H1421" s="495">
        <v>3</v>
      </c>
      <c r="I1421" s="495">
        <v>5</v>
      </c>
      <c r="J1421" s="495">
        <v>4</v>
      </c>
      <c r="K1421" s="495">
        <v>2</v>
      </c>
      <c r="L1421" s="495">
        <v>3</v>
      </c>
      <c r="M1421" s="495">
        <v>4</v>
      </c>
      <c r="N1421" s="495">
        <v>2</v>
      </c>
      <c r="O1421" s="495">
        <v>2</v>
      </c>
      <c r="P1421" s="495">
        <v>1</v>
      </c>
      <c r="Q1421" s="495">
        <v>1</v>
      </c>
      <c r="R1421" s="495">
        <v>0</v>
      </c>
      <c r="S1421" s="495">
        <v>3</v>
      </c>
    </row>
    <row r="1422" spans="1:19" s="11" customFormat="1">
      <c r="A1422" s="494" t="s">
        <v>2439</v>
      </c>
      <c r="B1422" s="495">
        <v>25</v>
      </c>
      <c r="C1422" s="495">
        <v>80</v>
      </c>
      <c r="D1422" s="496">
        <v>3.2</v>
      </c>
      <c r="E1422" s="495">
        <v>0</v>
      </c>
      <c r="F1422" s="495">
        <v>2</v>
      </c>
      <c r="G1422" s="495">
        <v>0</v>
      </c>
      <c r="H1422" s="495">
        <v>2</v>
      </c>
      <c r="I1422" s="495">
        <v>5</v>
      </c>
      <c r="J1422" s="495">
        <v>9</v>
      </c>
      <c r="K1422" s="495">
        <v>2</v>
      </c>
      <c r="L1422" s="495">
        <v>1</v>
      </c>
      <c r="M1422" s="495">
        <v>2</v>
      </c>
      <c r="N1422" s="495">
        <v>0</v>
      </c>
      <c r="O1422" s="495">
        <v>0</v>
      </c>
      <c r="P1422" s="495">
        <v>0</v>
      </c>
      <c r="Q1422" s="495">
        <v>0</v>
      </c>
      <c r="R1422" s="495">
        <v>1</v>
      </c>
      <c r="S1422" s="495">
        <v>1</v>
      </c>
    </row>
    <row r="1423" spans="1:19" s="11" customFormat="1">
      <c r="A1423" s="494" t="s">
        <v>2440</v>
      </c>
      <c r="B1423" s="495">
        <v>583</v>
      </c>
      <c r="C1423" s="495">
        <v>2634</v>
      </c>
      <c r="D1423" s="496">
        <v>4.5180102915951972</v>
      </c>
      <c r="E1423" s="495">
        <v>2</v>
      </c>
      <c r="F1423" s="495">
        <v>65</v>
      </c>
      <c r="G1423" s="495">
        <v>11</v>
      </c>
      <c r="H1423" s="495">
        <v>62</v>
      </c>
      <c r="I1423" s="495">
        <v>142</v>
      </c>
      <c r="J1423" s="495">
        <v>103</v>
      </c>
      <c r="K1423" s="495">
        <v>49</v>
      </c>
      <c r="L1423" s="495">
        <v>51</v>
      </c>
      <c r="M1423" s="495">
        <v>31</v>
      </c>
      <c r="N1423" s="495">
        <v>27</v>
      </c>
      <c r="O1423" s="495">
        <v>12</v>
      </c>
      <c r="P1423" s="495">
        <v>10</v>
      </c>
      <c r="Q1423" s="495">
        <v>6</v>
      </c>
      <c r="R1423" s="495">
        <v>3</v>
      </c>
      <c r="S1423" s="495">
        <v>9</v>
      </c>
    </row>
    <row r="1424" spans="1:19" s="11" customFormat="1">
      <c r="A1424" s="494" t="s">
        <v>2441</v>
      </c>
      <c r="B1424" s="495">
        <v>5</v>
      </c>
      <c r="C1424" s="495">
        <v>17</v>
      </c>
      <c r="D1424" s="496">
        <v>3.4</v>
      </c>
      <c r="E1424" s="495">
        <v>0</v>
      </c>
      <c r="F1424" s="495">
        <v>0</v>
      </c>
      <c r="G1424" s="495">
        <v>0</v>
      </c>
      <c r="H1424" s="495">
        <v>0</v>
      </c>
      <c r="I1424" s="495">
        <v>1</v>
      </c>
      <c r="J1424" s="495">
        <v>1</v>
      </c>
      <c r="K1424" s="495">
        <v>0</v>
      </c>
      <c r="L1424" s="495">
        <v>0</v>
      </c>
      <c r="M1424" s="495">
        <v>0</v>
      </c>
      <c r="N1424" s="495">
        <v>0</v>
      </c>
      <c r="O1424" s="495">
        <v>1</v>
      </c>
      <c r="P1424" s="495">
        <v>0</v>
      </c>
      <c r="Q1424" s="495">
        <v>0</v>
      </c>
      <c r="R1424" s="495">
        <v>0</v>
      </c>
      <c r="S1424" s="495">
        <v>2</v>
      </c>
    </row>
    <row r="1425" spans="1:19" s="11" customFormat="1">
      <c r="A1425" s="494" t="s">
        <v>2442</v>
      </c>
      <c r="B1425" s="495">
        <v>30</v>
      </c>
      <c r="C1425" s="495">
        <v>81</v>
      </c>
      <c r="D1425" s="496">
        <v>2.7</v>
      </c>
      <c r="E1425" s="495">
        <v>0</v>
      </c>
      <c r="F1425" s="495">
        <v>8</v>
      </c>
      <c r="G1425" s="495">
        <v>8</v>
      </c>
      <c r="H1425" s="495">
        <v>2</v>
      </c>
      <c r="I1425" s="495">
        <v>3</v>
      </c>
      <c r="J1425" s="495">
        <v>2</v>
      </c>
      <c r="K1425" s="495">
        <v>1</v>
      </c>
      <c r="L1425" s="495">
        <v>0</v>
      </c>
      <c r="M1425" s="495">
        <v>1</v>
      </c>
      <c r="N1425" s="495">
        <v>0</v>
      </c>
      <c r="O1425" s="495">
        <v>2</v>
      </c>
      <c r="P1425" s="495">
        <v>1</v>
      </c>
      <c r="Q1425" s="495">
        <v>1</v>
      </c>
      <c r="R1425" s="495">
        <v>0</v>
      </c>
      <c r="S1425" s="495">
        <v>1</v>
      </c>
    </row>
    <row r="1426" spans="1:19" s="11" customFormat="1">
      <c r="A1426" s="494" t="s">
        <v>2443</v>
      </c>
      <c r="B1426" s="495">
        <v>428</v>
      </c>
      <c r="C1426" s="495">
        <v>1854</v>
      </c>
      <c r="D1426" s="496">
        <v>4.3317757009345792</v>
      </c>
      <c r="E1426" s="495">
        <v>4</v>
      </c>
      <c r="F1426" s="495">
        <v>32</v>
      </c>
      <c r="G1426" s="495">
        <v>44</v>
      </c>
      <c r="H1426" s="495">
        <v>50</v>
      </c>
      <c r="I1426" s="495">
        <v>36</v>
      </c>
      <c r="J1426" s="495">
        <v>33</v>
      </c>
      <c r="K1426" s="495">
        <v>36</v>
      </c>
      <c r="L1426" s="495">
        <v>33</v>
      </c>
      <c r="M1426" s="495">
        <v>28</v>
      </c>
      <c r="N1426" s="495">
        <v>29</v>
      </c>
      <c r="O1426" s="495">
        <v>23</v>
      </c>
      <c r="P1426" s="495">
        <v>14</v>
      </c>
      <c r="Q1426" s="495">
        <v>16</v>
      </c>
      <c r="R1426" s="495">
        <v>17</v>
      </c>
      <c r="S1426" s="495">
        <v>33</v>
      </c>
    </row>
    <row r="1427" spans="1:19" s="11" customFormat="1">
      <c r="A1427" s="494" t="s">
        <v>2444</v>
      </c>
      <c r="B1427" s="495">
        <v>303</v>
      </c>
      <c r="C1427" s="495">
        <v>768</v>
      </c>
      <c r="D1427" s="496">
        <v>2.5346534653465347</v>
      </c>
      <c r="E1427" s="495">
        <v>4</v>
      </c>
      <c r="F1427" s="495">
        <v>29</v>
      </c>
      <c r="G1427" s="495">
        <v>13</v>
      </c>
      <c r="H1427" s="495">
        <v>44</v>
      </c>
      <c r="I1427" s="495">
        <v>70</v>
      </c>
      <c r="J1427" s="495">
        <v>34</v>
      </c>
      <c r="K1427" s="495">
        <v>25</v>
      </c>
      <c r="L1427" s="495">
        <v>21</v>
      </c>
      <c r="M1427" s="495">
        <v>19</v>
      </c>
      <c r="N1427" s="495">
        <v>10</v>
      </c>
      <c r="O1427" s="495">
        <v>11</v>
      </c>
      <c r="P1427" s="495">
        <v>4</v>
      </c>
      <c r="Q1427" s="495">
        <v>4</v>
      </c>
      <c r="R1427" s="495">
        <v>5</v>
      </c>
      <c r="S1427" s="495">
        <v>10</v>
      </c>
    </row>
    <row r="1428" spans="1:19" s="11" customFormat="1">
      <c r="A1428" s="494" t="s">
        <v>2446</v>
      </c>
      <c r="B1428" s="495">
        <v>2</v>
      </c>
      <c r="C1428" s="495">
        <v>2</v>
      </c>
      <c r="D1428" s="496">
        <v>1</v>
      </c>
      <c r="E1428" s="495">
        <v>0</v>
      </c>
      <c r="F1428" s="495">
        <v>1</v>
      </c>
      <c r="G1428" s="495">
        <v>0</v>
      </c>
      <c r="H1428" s="495">
        <v>0</v>
      </c>
      <c r="I1428" s="495">
        <v>0</v>
      </c>
      <c r="J1428" s="495">
        <v>0</v>
      </c>
      <c r="K1428" s="495">
        <v>0</v>
      </c>
      <c r="L1428" s="495">
        <v>0</v>
      </c>
      <c r="M1428" s="495">
        <v>0</v>
      </c>
      <c r="N1428" s="495">
        <v>0</v>
      </c>
      <c r="O1428" s="495">
        <v>0</v>
      </c>
      <c r="P1428" s="495">
        <v>0</v>
      </c>
      <c r="Q1428" s="495">
        <v>0</v>
      </c>
      <c r="R1428" s="495">
        <v>0</v>
      </c>
      <c r="S1428" s="495">
        <v>1</v>
      </c>
    </row>
    <row r="1429" spans="1:19" s="11" customFormat="1">
      <c r="A1429" s="494" t="s">
        <v>2447</v>
      </c>
      <c r="B1429" s="495">
        <v>4</v>
      </c>
      <c r="C1429" s="495">
        <v>6</v>
      </c>
      <c r="D1429" s="496">
        <v>1.5</v>
      </c>
      <c r="E1429" s="495">
        <v>1</v>
      </c>
      <c r="F1429" s="495">
        <v>0</v>
      </c>
      <c r="G1429" s="495">
        <v>0</v>
      </c>
      <c r="H1429" s="495">
        <v>0</v>
      </c>
      <c r="I1429" s="495">
        <v>1</v>
      </c>
      <c r="J1429" s="495">
        <v>0</v>
      </c>
      <c r="K1429" s="495">
        <v>0</v>
      </c>
      <c r="L1429" s="495">
        <v>0</v>
      </c>
      <c r="M1429" s="495">
        <v>0</v>
      </c>
      <c r="N1429" s="495">
        <v>0</v>
      </c>
      <c r="O1429" s="495">
        <v>0</v>
      </c>
      <c r="P1429" s="495">
        <v>0</v>
      </c>
      <c r="Q1429" s="495">
        <v>0</v>
      </c>
      <c r="R1429" s="495">
        <v>0</v>
      </c>
      <c r="S1429" s="495">
        <v>2</v>
      </c>
    </row>
    <row r="1430" spans="1:19" s="11" customFormat="1">
      <c r="A1430" s="494" t="s">
        <v>2449</v>
      </c>
      <c r="B1430" s="495">
        <v>17</v>
      </c>
      <c r="C1430" s="495">
        <v>34</v>
      </c>
      <c r="D1430" s="496">
        <v>2</v>
      </c>
      <c r="E1430" s="495">
        <v>0</v>
      </c>
      <c r="F1430" s="495">
        <v>1</v>
      </c>
      <c r="G1430" s="495">
        <v>3</v>
      </c>
      <c r="H1430" s="495">
        <v>1</v>
      </c>
      <c r="I1430" s="495">
        <v>2</v>
      </c>
      <c r="J1430" s="495">
        <v>2</v>
      </c>
      <c r="K1430" s="495">
        <v>1</v>
      </c>
      <c r="L1430" s="495">
        <v>1</v>
      </c>
      <c r="M1430" s="495">
        <v>0</v>
      </c>
      <c r="N1430" s="495">
        <v>0</v>
      </c>
      <c r="O1430" s="495">
        <v>0</v>
      </c>
      <c r="P1430" s="495">
        <v>1</v>
      </c>
      <c r="Q1430" s="495">
        <v>2</v>
      </c>
      <c r="R1430" s="495">
        <v>0</v>
      </c>
      <c r="S1430" s="495">
        <v>3</v>
      </c>
    </row>
    <row r="1431" spans="1:19" s="11" customFormat="1">
      <c r="A1431" s="494" t="s">
        <v>2450</v>
      </c>
      <c r="B1431" s="495">
        <v>24</v>
      </c>
      <c r="C1431" s="495">
        <v>144</v>
      </c>
      <c r="D1431" s="496">
        <v>6</v>
      </c>
      <c r="E1431" s="495">
        <v>3</v>
      </c>
      <c r="F1431" s="495">
        <v>2</v>
      </c>
      <c r="G1431" s="495">
        <v>3</v>
      </c>
      <c r="H1431" s="495">
        <v>8</v>
      </c>
      <c r="I1431" s="495">
        <v>4</v>
      </c>
      <c r="J1431" s="495">
        <v>0</v>
      </c>
      <c r="K1431" s="495">
        <v>0</v>
      </c>
      <c r="L1431" s="495">
        <v>2</v>
      </c>
      <c r="M1431" s="495">
        <v>0</v>
      </c>
      <c r="N1431" s="495">
        <v>0</v>
      </c>
      <c r="O1431" s="495">
        <v>0</v>
      </c>
      <c r="P1431" s="495">
        <v>1</v>
      </c>
      <c r="Q1431" s="495">
        <v>0</v>
      </c>
      <c r="R1431" s="495">
        <v>0</v>
      </c>
      <c r="S1431" s="495">
        <v>1</v>
      </c>
    </row>
    <row r="1432" spans="1:19" s="11" customFormat="1">
      <c r="A1432" s="494" t="s">
        <v>2452</v>
      </c>
      <c r="B1432" s="495">
        <v>310</v>
      </c>
      <c r="C1432" s="495">
        <v>1057</v>
      </c>
      <c r="D1432" s="496">
        <v>3.4096774193548387</v>
      </c>
      <c r="E1432" s="495">
        <v>6</v>
      </c>
      <c r="F1432" s="495">
        <v>25</v>
      </c>
      <c r="G1432" s="495">
        <v>52</v>
      </c>
      <c r="H1432" s="495">
        <v>94</v>
      </c>
      <c r="I1432" s="495">
        <v>65</v>
      </c>
      <c r="J1432" s="495">
        <v>29</v>
      </c>
      <c r="K1432" s="495">
        <v>10</v>
      </c>
      <c r="L1432" s="495">
        <v>13</v>
      </c>
      <c r="M1432" s="495">
        <v>0</v>
      </c>
      <c r="N1432" s="495">
        <v>5</v>
      </c>
      <c r="O1432" s="495">
        <v>1</v>
      </c>
      <c r="P1432" s="495">
        <v>2</v>
      </c>
      <c r="Q1432" s="495">
        <v>2</v>
      </c>
      <c r="R1432" s="495">
        <v>0</v>
      </c>
      <c r="S1432" s="495">
        <v>6</v>
      </c>
    </row>
    <row r="1433" spans="1:19" s="11" customFormat="1">
      <c r="A1433" s="494" t="s">
        <v>2453</v>
      </c>
      <c r="B1433" s="495">
        <v>26</v>
      </c>
      <c r="C1433" s="495">
        <v>117</v>
      </c>
      <c r="D1433" s="496">
        <v>4.5</v>
      </c>
      <c r="E1433" s="495">
        <v>2</v>
      </c>
      <c r="F1433" s="495">
        <v>10</v>
      </c>
      <c r="G1433" s="495">
        <v>5</v>
      </c>
      <c r="H1433" s="495">
        <v>3</v>
      </c>
      <c r="I1433" s="495">
        <v>2</v>
      </c>
      <c r="J1433" s="495">
        <v>2</v>
      </c>
      <c r="K1433" s="495">
        <v>0</v>
      </c>
      <c r="L1433" s="495">
        <v>0</v>
      </c>
      <c r="M1433" s="495">
        <v>0</v>
      </c>
      <c r="N1433" s="495">
        <v>0</v>
      </c>
      <c r="O1433" s="495">
        <v>0</v>
      </c>
      <c r="P1433" s="495">
        <v>1</v>
      </c>
      <c r="Q1433" s="495">
        <v>0</v>
      </c>
      <c r="R1433" s="495">
        <v>0</v>
      </c>
      <c r="S1433" s="495">
        <v>1</v>
      </c>
    </row>
    <row r="1434" spans="1:19" s="11" customFormat="1">
      <c r="A1434" s="494" t="s">
        <v>2454</v>
      </c>
      <c r="B1434" s="495">
        <v>245</v>
      </c>
      <c r="C1434" s="495">
        <v>615</v>
      </c>
      <c r="D1434" s="496">
        <v>2.510204081632653</v>
      </c>
      <c r="E1434" s="495">
        <v>12</v>
      </c>
      <c r="F1434" s="495">
        <v>18</v>
      </c>
      <c r="G1434" s="495">
        <v>14</v>
      </c>
      <c r="H1434" s="495">
        <v>14</v>
      </c>
      <c r="I1434" s="495">
        <v>17</v>
      </c>
      <c r="J1434" s="495">
        <v>17</v>
      </c>
      <c r="K1434" s="495">
        <v>20</v>
      </c>
      <c r="L1434" s="495">
        <v>25</v>
      </c>
      <c r="M1434" s="495">
        <v>20</v>
      </c>
      <c r="N1434" s="495">
        <v>9</v>
      </c>
      <c r="O1434" s="495">
        <v>13</v>
      </c>
      <c r="P1434" s="495">
        <v>9</v>
      </c>
      <c r="Q1434" s="495">
        <v>12</v>
      </c>
      <c r="R1434" s="495">
        <v>8</v>
      </c>
      <c r="S1434" s="495">
        <v>37</v>
      </c>
    </row>
    <row r="1435" spans="1:19" s="11" customFormat="1">
      <c r="A1435" s="494" t="s">
        <v>2455</v>
      </c>
      <c r="B1435" s="495">
        <v>101</v>
      </c>
      <c r="C1435" s="495">
        <v>665</v>
      </c>
      <c r="D1435" s="496">
        <v>6.5841584158415838</v>
      </c>
      <c r="E1435" s="495">
        <v>0</v>
      </c>
      <c r="F1435" s="495">
        <v>2</v>
      </c>
      <c r="G1435" s="495">
        <v>6</v>
      </c>
      <c r="H1435" s="495">
        <v>7</v>
      </c>
      <c r="I1435" s="495">
        <v>7</v>
      </c>
      <c r="J1435" s="495">
        <v>12</v>
      </c>
      <c r="K1435" s="495">
        <v>7</v>
      </c>
      <c r="L1435" s="495">
        <v>7</v>
      </c>
      <c r="M1435" s="495">
        <v>1</v>
      </c>
      <c r="N1435" s="495">
        <v>4</v>
      </c>
      <c r="O1435" s="495">
        <v>7</v>
      </c>
      <c r="P1435" s="495">
        <v>5</v>
      </c>
      <c r="Q1435" s="495">
        <v>5</v>
      </c>
      <c r="R1435" s="495">
        <v>8</v>
      </c>
      <c r="S1435" s="495">
        <v>23</v>
      </c>
    </row>
    <row r="1436" spans="1:19" s="11" customFormat="1">
      <c r="A1436" s="494" t="s">
        <v>2456</v>
      </c>
      <c r="B1436" s="495">
        <v>20</v>
      </c>
      <c r="C1436" s="495">
        <v>77</v>
      </c>
      <c r="D1436" s="496">
        <v>3.85</v>
      </c>
      <c r="E1436" s="495">
        <v>5</v>
      </c>
      <c r="F1436" s="495">
        <v>2</v>
      </c>
      <c r="G1436" s="495">
        <v>1</v>
      </c>
      <c r="H1436" s="495">
        <v>0</v>
      </c>
      <c r="I1436" s="495">
        <v>0</v>
      </c>
      <c r="J1436" s="495">
        <v>2</v>
      </c>
      <c r="K1436" s="495">
        <v>5</v>
      </c>
      <c r="L1436" s="495">
        <v>1</v>
      </c>
      <c r="M1436" s="495">
        <v>1</v>
      </c>
      <c r="N1436" s="495">
        <v>2</v>
      </c>
      <c r="O1436" s="495">
        <v>0</v>
      </c>
      <c r="P1436" s="495">
        <v>0</v>
      </c>
      <c r="Q1436" s="495">
        <v>0</v>
      </c>
      <c r="R1436" s="495">
        <v>0</v>
      </c>
      <c r="S1436" s="495">
        <v>1</v>
      </c>
    </row>
    <row r="1437" spans="1:19" s="11" customFormat="1">
      <c r="A1437" s="494" t="s">
        <v>2457</v>
      </c>
      <c r="B1437" s="495">
        <v>1052</v>
      </c>
      <c r="C1437" s="495">
        <v>6773</v>
      </c>
      <c r="D1437" s="496">
        <v>6.4382129277566538</v>
      </c>
      <c r="E1437" s="495">
        <v>4</v>
      </c>
      <c r="F1437" s="495">
        <v>24</v>
      </c>
      <c r="G1437" s="495">
        <v>35</v>
      </c>
      <c r="H1437" s="495">
        <v>31</v>
      </c>
      <c r="I1437" s="495">
        <v>45</v>
      </c>
      <c r="J1437" s="495">
        <v>53</v>
      </c>
      <c r="K1437" s="495">
        <v>84</v>
      </c>
      <c r="L1437" s="495">
        <v>111</v>
      </c>
      <c r="M1437" s="495">
        <v>98</v>
      </c>
      <c r="N1437" s="495">
        <v>77</v>
      </c>
      <c r="O1437" s="495">
        <v>94</v>
      </c>
      <c r="P1437" s="495">
        <v>63</v>
      </c>
      <c r="Q1437" s="495">
        <v>68</v>
      </c>
      <c r="R1437" s="495">
        <v>65</v>
      </c>
      <c r="S1437" s="495">
        <v>200</v>
      </c>
    </row>
    <row r="1438" spans="1:19" s="11" customFormat="1">
      <c r="A1438" s="494" t="s">
        <v>2458</v>
      </c>
      <c r="B1438" s="495">
        <v>158</v>
      </c>
      <c r="C1438" s="495">
        <v>1116</v>
      </c>
      <c r="D1438" s="496">
        <v>7.0632911392405067</v>
      </c>
      <c r="E1438" s="495">
        <v>3</v>
      </c>
      <c r="F1438" s="495">
        <v>2</v>
      </c>
      <c r="G1438" s="495">
        <v>2</v>
      </c>
      <c r="H1438" s="495">
        <v>1</v>
      </c>
      <c r="I1438" s="495">
        <v>5</v>
      </c>
      <c r="J1438" s="495">
        <v>3</v>
      </c>
      <c r="K1438" s="495">
        <v>3</v>
      </c>
      <c r="L1438" s="495">
        <v>3</v>
      </c>
      <c r="M1438" s="495">
        <v>3</v>
      </c>
      <c r="N1438" s="495">
        <v>10</v>
      </c>
      <c r="O1438" s="495">
        <v>15</v>
      </c>
      <c r="P1438" s="495">
        <v>10</v>
      </c>
      <c r="Q1438" s="495">
        <v>14</v>
      </c>
      <c r="R1438" s="495">
        <v>16</v>
      </c>
      <c r="S1438" s="495">
        <v>68</v>
      </c>
    </row>
    <row r="1439" spans="1:19" s="11" customFormat="1">
      <c r="A1439" s="494" t="s">
        <v>2459</v>
      </c>
      <c r="B1439" s="495">
        <v>129</v>
      </c>
      <c r="C1439" s="495">
        <v>212</v>
      </c>
      <c r="D1439" s="496">
        <v>1.6434108527131783</v>
      </c>
      <c r="E1439" s="495">
        <v>0</v>
      </c>
      <c r="F1439" s="495">
        <v>0</v>
      </c>
      <c r="G1439" s="495">
        <v>0</v>
      </c>
      <c r="H1439" s="495">
        <v>1</v>
      </c>
      <c r="I1439" s="495">
        <v>3</v>
      </c>
      <c r="J1439" s="495">
        <v>12</v>
      </c>
      <c r="K1439" s="495">
        <v>21</v>
      </c>
      <c r="L1439" s="495">
        <v>26</v>
      </c>
      <c r="M1439" s="495">
        <v>21</v>
      </c>
      <c r="N1439" s="495">
        <v>9</v>
      </c>
      <c r="O1439" s="495">
        <v>11</v>
      </c>
      <c r="P1439" s="495">
        <v>6</v>
      </c>
      <c r="Q1439" s="495">
        <v>4</v>
      </c>
      <c r="R1439" s="495">
        <v>5</v>
      </c>
      <c r="S1439" s="495">
        <v>10</v>
      </c>
    </row>
    <row r="1440" spans="1:19" s="11" customFormat="1">
      <c r="A1440" s="494" t="s">
        <v>2460</v>
      </c>
      <c r="B1440" s="495">
        <v>799</v>
      </c>
      <c r="C1440" s="495">
        <v>5655</v>
      </c>
      <c r="D1440" s="496">
        <v>7.0775969962453065</v>
      </c>
      <c r="E1440" s="495">
        <v>0</v>
      </c>
      <c r="F1440" s="495">
        <v>8</v>
      </c>
      <c r="G1440" s="495">
        <v>16</v>
      </c>
      <c r="H1440" s="495">
        <v>31</v>
      </c>
      <c r="I1440" s="495">
        <v>30</v>
      </c>
      <c r="J1440" s="495">
        <v>33</v>
      </c>
      <c r="K1440" s="495">
        <v>40</v>
      </c>
      <c r="L1440" s="495">
        <v>33</v>
      </c>
      <c r="M1440" s="495">
        <v>49</v>
      </c>
      <c r="N1440" s="495">
        <v>43</v>
      </c>
      <c r="O1440" s="495">
        <v>46</v>
      </c>
      <c r="P1440" s="495">
        <v>57</v>
      </c>
      <c r="Q1440" s="495">
        <v>71</v>
      </c>
      <c r="R1440" s="495">
        <v>56</v>
      </c>
      <c r="S1440" s="495">
        <v>286</v>
      </c>
    </row>
    <row r="1441" spans="1:19" s="11" customFormat="1">
      <c r="A1441" s="494" t="s">
        <v>2461</v>
      </c>
      <c r="B1441" s="495">
        <v>196</v>
      </c>
      <c r="C1441" s="495">
        <v>1284</v>
      </c>
      <c r="D1441" s="496">
        <v>6.5510204081632653</v>
      </c>
      <c r="E1441" s="495">
        <v>3</v>
      </c>
      <c r="F1441" s="495">
        <v>1</v>
      </c>
      <c r="G1441" s="495">
        <v>3</v>
      </c>
      <c r="H1441" s="495">
        <v>3</v>
      </c>
      <c r="I1441" s="495">
        <v>4</v>
      </c>
      <c r="J1441" s="495">
        <v>7</v>
      </c>
      <c r="K1441" s="495">
        <v>5</v>
      </c>
      <c r="L1441" s="495">
        <v>11</v>
      </c>
      <c r="M1441" s="495">
        <v>11</v>
      </c>
      <c r="N1441" s="495">
        <v>16</v>
      </c>
      <c r="O1441" s="495">
        <v>11</v>
      </c>
      <c r="P1441" s="495">
        <v>12</v>
      </c>
      <c r="Q1441" s="495">
        <v>38</v>
      </c>
      <c r="R1441" s="495">
        <v>23</v>
      </c>
      <c r="S1441" s="495">
        <v>48</v>
      </c>
    </row>
    <row r="1442" spans="1:19" s="11" customFormat="1">
      <c r="A1442" s="494" t="s">
        <v>2462</v>
      </c>
      <c r="B1442" s="495">
        <v>60</v>
      </c>
      <c r="C1442" s="495">
        <v>359</v>
      </c>
      <c r="D1442" s="496">
        <v>5.9833333333333334</v>
      </c>
      <c r="E1442" s="495">
        <v>0</v>
      </c>
      <c r="F1442" s="495">
        <v>0</v>
      </c>
      <c r="G1442" s="495">
        <v>0</v>
      </c>
      <c r="H1442" s="495">
        <v>0</v>
      </c>
      <c r="I1442" s="495">
        <v>1</v>
      </c>
      <c r="J1442" s="495">
        <v>5</v>
      </c>
      <c r="K1442" s="495">
        <v>6</v>
      </c>
      <c r="L1442" s="495">
        <v>7</v>
      </c>
      <c r="M1442" s="495">
        <v>5</v>
      </c>
      <c r="N1442" s="495">
        <v>5</v>
      </c>
      <c r="O1442" s="495">
        <v>8</v>
      </c>
      <c r="P1442" s="495">
        <v>14</v>
      </c>
      <c r="Q1442" s="495">
        <v>2</v>
      </c>
      <c r="R1442" s="495">
        <v>3</v>
      </c>
      <c r="S1442" s="495">
        <v>4</v>
      </c>
    </row>
    <row r="1443" spans="1:19" s="11" customFormat="1">
      <c r="A1443" s="494" t="s">
        <v>2463</v>
      </c>
      <c r="B1443" s="495">
        <v>39</v>
      </c>
      <c r="C1443" s="495">
        <v>522</v>
      </c>
      <c r="D1443" s="496">
        <v>13.384615384615385</v>
      </c>
      <c r="E1443" s="495">
        <v>0</v>
      </c>
      <c r="F1443" s="495">
        <v>0</v>
      </c>
      <c r="G1443" s="495">
        <v>1</v>
      </c>
      <c r="H1443" s="495">
        <v>3</v>
      </c>
      <c r="I1443" s="495">
        <v>0</v>
      </c>
      <c r="J1443" s="495">
        <v>3</v>
      </c>
      <c r="K1443" s="495">
        <v>2</v>
      </c>
      <c r="L1443" s="495">
        <v>0</v>
      </c>
      <c r="M1443" s="495">
        <v>1</v>
      </c>
      <c r="N1443" s="495">
        <v>0</v>
      </c>
      <c r="O1443" s="495">
        <v>3</v>
      </c>
      <c r="P1443" s="495">
        <v>1</v>
      </c>
      <c r="Q1443" s="495">
        <v>4</v>
      </c>
      <c r="R1443" s="495">
        <v>6</v>
      </c>
      <c r="S1443" s="495">
        <v>15</v>
      </c>
    </row>
    <row r="1444" spans="1:19" s="11" customFormat="1">
      <c r="A1444" s="494" t="s">
        <v>2464</v>
      </c>
      <c r="B1444" s="495">
        <v>407</v>
      </c>
      <c r="C1444" s="495">
        <v>1481</v>
      </c>
      <c r="D1444" s="496">
        <v>3.638820638820639</v>
      </c>
      <c r="E1444" s="495">
        <v>8</v>
      </c>
      <c r="F1444" s="495">
        <v>13</v>
      </c>
      <c r="G1444" s="495">
        <v>13</v>
      </c>
      <c r="H1444" s="495">
        <v>18</v>
      </c>
      <c r="I1444" s="495">
        <v>17</v>
      </c>
      <c r="J1444" s="495">
        <v>35</v>
      </c>
      <c r="K1444" s="495">
        <v>44</v>
      </c>
      <c r="L1444" s="495">
        <v>40</v>
      </c>
      <c r="M1444" s="495">
        <v>37</v>
      </c>
      <c r="N1444" s="495">
        <v>29</v>
      </c>
      <c r="O1444" s="495">
        <v>32</v>
      </c>
      <c r="P1444" s="495">
        <v>16</v>
      </c>
      <c r="Q1444" s="495">
        <v>18</v>
      </c>
      <c r="R1444" s="495">
        <v>21</v>
      </c>
      <c r="S1444" s="495">
        <v>66</v>
      </c>
    </row>
    <row r="1445" spans="1:19" s="11" customFormat="1">
      <c r="A1445" s="494" t="s">
        <v>2465</v>
      </c>
      <c r="B1445" s="495">
        <v>70</v>
      </c>
      <c r="C1445" s="495">
        <v>567</v>
      </c>
      <c r="D1445" s="496">
        <v>8.1</v>
      </c>
      <c r="E1445" s="495">
        <v>1</v>
      </c>
      <c r="F1445" s="495">
        <v>3</v>
      </c>
      <c r="G1445" s="495">
        <v>5</v>
      </c>
      <c r="H1445" s="495">
        <v>5</v>
      </c>
      <c r="I1445" s="495">
        <v>11</v>
      </c>
      <c r="J1445" s="495">
        <v>8</v>
      </c>
      <c r="K1445" s="495">
        <v>8</v>
      </c>
      <c r="L1445" s="495">
        <v>9</v>
      </c>
      <c r="M1445" s="495">
        <v>1</v>
      </c>
      <c r="N1445" s="495">
        <v>1</v>
      </c>
      <c r="O1445" s="495">
        <v>5</v>
      </c>
      <c r="P1445" s="495">
        <v>5</v>
      </c>
      <c r="Q1445" s="495">
        <v>3</v>
      </c>
      <c r="R1445" s="495">
        <v>3</v>
      </c>
      <c r="S1445" s="495">
        <v>2</v>
      </c>
    </row>
    <row r="1446" spans="1:19" s="11" customFormat="1">
      <c r="A1446" s="494" t="s">
        <v>2466</v>
      </c>
      <c r="B1446" s="495">
        <v>8</v>
      </c>
      <c r="C1446" s="495">
        <v>111</v>
      </c>
      <c r="D1446" s="496">
        <v>13.875</v>
      </c>
      <c r="E1446" s="495">
        <v>0</v>
      </c>
      <c r="F1446" s="495">
        <v>0</v>
      </c>
      <c r="G1446" s="495">
        <v>0</v>
      </c>
      <c r="H1446" s="495">
        <v>2</v>
      </c>
      <c r="I1446" s="495">
        <v>0</v>
      </c>
      <c r="J1446" s="495">
        <v>1</v>
      </c>
      <c r="K1446" s="495">
        <v>0</v>
      </c>
      <c r="L1446" s="495">
        <v>0</v>
      </c>
      <c r="M1446" s="495">
        <v>0</v>
      </c>
      <c r="N1446" s="495">
        <v>0</v>
      </c>
      <c r="O1446" s="495">
        <v>1</v>
      </c>
      <c r="P1446" s="495">
        <v>0</v>
      </c>
      <c r="Q1446" s="495">
        <v>0</v>
      </c>
      <c r="R1446" s="495">
        <v>2</v>
      </c>
      <c r="S1446" s="495">
        <v>2</v>
      </c>
    </row>
    <row r="1447" spans="1:19" s="11" customFormat="1">
      <c r="A1447" s="494" t="s">
        <v>2467</v>
      </c>
      <c r="B1447" s="495">
        <v>19</v>
      </c>
      <c r="C1447" s="495">
        <v>63</v>
      </c>
      <c r="D1447" s="496">
        <v>3.3157894736842106</v>
      </c>
      <c r="E1447" s="495">
        <v>0</v>
      </c>
      <c r="F1447" s="495">
        <v>0</v>
      </c>
      <c r="G1447" s="495">
        <v>1</v>
      </c>
      <c r="H1447" s="495">
        <v>2</v>
      </c>
      <c r="I1447" s="495">
        <v>2</v>
      </c>
      <c r="J1447" s="495">
        <v>0</v>
      </c>
      <c r="K1447" s="495">
        <v>1</v>
      </c>
      <c r="L1447" s="495">
        <v>1</v>
      </c>
      <c r="M1447" s="495">
        <v>4</v>
      </c>
      <c r="N1447" s="495">
        <v>0</v>
      </c>
      <c r="O1447" s="495">
        <v>2</v>
      </c>
      <c r="P1447" s="495">
        <v>1</v>
      </c>
      <c r="Q1447" s="495">
        <v>2</v>
      </c>
      <c r="R1447" s="495">
        <v>3</v>
      </c>
      <c r="S1447" s="495">
        <v>0</v>
      </c>
    </row>
    <row r="1448" spans="1:19" s="11" customFormat="1">
      <c r="A1448" s="494" t="s">
        <v>2468</v>
      </c>
      <c r="B1448" s="495">
        <v>28</v>
      </c>
      <c r="C1448" s="495">
        <v>139</v>
      </c>
      <c r="D1448" s="496">
        <v>4.9642857142857144</v>
      </c>
      <c r="E1448" s="495">
        <v>0</v>
      </c>
      <c r="F1448" s="495">
        <v>0</v>
      </c>
      <c r="G1448" s="495">
        <v>2</v>
      </c>
      <c r="H1448" s="495">
        <v>1</v>
      </c>
      <c r="I1448" s="495">
        <v>1</v>
      </c>
      <c r="J1448" s="495">
        <v>4</v>
      </c>
      <c r="K1448" s="495">
        <v>2</v>
      </c>
      <c r="L1448" s="495">
        <v>3</v>
      </c>
      <c r="M1448" s="495">
        <v>2</v>
      </c>
      <c r="N1448" s="495">
        <v>2</v>
      </c>
      <c r="O1448" s="495">
        <v>2</v>
      </c>
      <c r="P1448" s="495">
        <v>0</v>
      </c>
      <c r="Q1448" s="495">
        <v>0</v>
      </c>
      <c r="R1448" s="495">
        <v>3</v>
      </c>
      <c r="S1448" s="495">
        <v>6</v>
      </c>
    </row>
    <row r="1449" spans="1:19" s="11" customFormat="1">
      <c r="A1449" s="494" t="s">
        <v>2469</v>
      </c>
      <c r="B1449" s="495">
        <v>4</v>
      </c>
      <c r="C1449" s="495">
        <v>4</v>
      </c>
      <c r="D1449" s="496">
        <v>1</v>
      </c>
      <c r="E1449" s="495">
        <v>0</v>
      </c>
      <c r="F1449" s="495">
        <v>0</v>
      </c>
      <c r="G1449" s="495">
        <v>0</v>
      </c>
      <c r="H1449" s="495">
        <v>0</v>
      </c>
      <c r="I1449" s="495">
        <v>1</v>
      </c>
      <c r="J1449" s="495">
        <v>0</v>
      </c>
      <c r="K1449" s="495">
        <v>0</v>
      </c>
      <c r="L1449" s="495">
        <v>0</v>
      </c>
      <c r="M1449" s="495">
        <v>0</v>
      </c>
      <c r="N1449" s="495">
        <v>0</v>
      </c>
      <c r="O1449" s="495">
        <v>0</v>
      </c>
      <c r="P1449" s="495">
        <v>0</v>
      </c>
      <c r="Q1449" s="495">
        <v>0</v>
      </c>
      <c r="R1449" s="495">
        <v>0</v>
      </c>
      <c r="S1449" s="495">
        <v>3</v>
      </c>
    </row>
    <row r="1450" spans="1:19" s="11" customFormat="1">
      <c r="A1450" s="494" t="s">
        <v>2470</v>
      </c>
      <c r="B1450" s="495">
        <v>56</v>
      </c>
      <c r="C1450" s="495">
        <v>381</v>
      </c>
      <c r="D1450" s="496">
        <v>6.8035714285714288</v>
      </c>
      <c r="E1450" s="495">
        <v>0</v>
      </c>
      <c r="F1450" s="495">
        <v>10</v>
      </c>
      <c r="G1450" s="495">
        <v>10</v>
      </c>
      <c r="H1450" s="495">
        <v>12</v>
      </c>
      <c r="I1450" s="495">
        <v>7</v>
      </c>
      <c r="J1450" s="495">
        <v>3</v>
      </c>
      <c r="K1450" s="495">
        <v>3</v>
      </c>
      <c r="L1450" s="495">
        <v>1</v>
      </c>
      <c r="M1450" s="495">
        <v>3</v>
      </c>
      <c r="N1450" s="495">
        <v>1</v>
      </c>
      <c r="O1450" s="495">
        <v>2</v>
      </c>
      <c r="P1450" s="495">
        <v>2</v>
      </c>
      <c r="Q1450" s="495">
        <v>0</v>
      </c>
      <c r="R1450" s="495">
        <v>1</v>
      </c>
      <c r="S1450" s="495">
        <v>1</v>
      </c>
    </row>
    <row r="1451" spans="1:19" s="11" customFormat="1">
      <c r="A1451" s="494" t="s">
        <v>2471</v>
      </c>
      <c r="B1451" s="495">
        <v>5</v>
      </c>
      <c r="C1451" s="495">
        <v>18</v>
      </c>
      <c r="D1451" s="496">
        <v>3.6</v>
      </c>
      <c r="E1451" s="495">
        <v>0</v>
      </c>
      <c r="F1451" s="495">
        <v>0</v>
      </c>
      <c r="G1451" s="495">
        <v>0</v>
      </c>
      <c r="H1451" s="495">
        <v>2</v>
      </c>
      <c r="I1451" s="495">
        <v>1</v>
      </c>
      <c r="J1451" s="495">
        <v>1</v>
      </c>
      <c r="K1451" s="495">
        <v>1</v>
      </c>
      <c r="L1451" s="495">
        <v>0</v>
      </c>
      <c r="M1451" s="495">
        <v>0</v>
      </c>
      <c r="N1451" s="495">
        <v>0</v>
      </c>
      <c r="O1451" s="495">
        <v>0</v>
      </c>
      <c r="P1451" s="495">
        <v>0</v>
      </c>
      <c r="Q1451" s="495">
        <v>0</v>
      </c>
      <c r="R1451" s="495">
        <v>0</v>
      </c>
      <c r="S1451" s="495">
        <v>0</v>
      </c>
    </row>
    <row r="1452" spans="1:19" s="11" customFormat="1">
      <c r="A1452" s="494" t="s">
        <v>2472</v>
      </c>
      <c r="B1452" s="495">
        <v>1</v>
      </c>
      <c r="C1452" s="495">
        <v>2</v>
      </c>
      <c r="D1452" s="496">
        <v>2</v>
      </c>
      <c r="E1452" s="495">
        <v>0</v>
      </c>
      <c r="F1452" s="495">
        <v>0</v>
      </c>
      <c r="G1452" s="495">
        <v>1</v>
      </c>
      <c r="H1452" s="495">
        <v>0</v>
      </c>
      <c r="I1452" s="495">
        <v>0</v>
      </c>
      <c r="J1452" s="495">
        <v>0</v>
      </c>
      <c r="K1452" s="495">
        <v>0</v>
      </c>
      <c r="L1452" s="495">
        <v>0</v>
      </c>
      <c r="M1452" s="495">
        <v>0</v>
      </c>
      <c r="N1452" s="495">
        <v>0</v>
      </c>
      <c r="O1452" s="495">
        <v>0</v>
      </c>
      <c r="P1452" s="495">
        <v>0</v>
      </c>
      <c r="Q1452" s="495">
        <v>0</v>
      </c>
      <c r="R1452" s="495">
        <v>0</v>
      </c>
      <c r="S1452" s="495">
        <v>0</v>
      </c>
    </row>
    <row r="1453" spans="1:19" s="11" customFormat="1">
      <c r="A1453" s="494" t="s">
        <v>2473</v>
      </c>
      <c r="B1453" s="495">
        <v>12</v>
      </c>
      <c r="C1453" s="495">
        <v>98</v>
      </c>
      <c r="D1453" s="496">
        <v>8.1666666666666661</v>
      </c>
      <c r="E1453" s="495">
        <v>0</v>
      </c>
      <c r="F1453" s="495">
        <v>1</v>
      </c>
      <c r="G1453" s="495">
        <v>1</v>
      </c>
      <c r="H1453" s="495">
        <v>1</v>
      </c>
      <c r="I1453" s="495">
        <v>1</v>
      </c>
      <c r="J1453" s="495">
        <v>0</v>
      </c>
      <c r="K1453" s="495">
        <v>0</v>
      </c>
      <c r="L1453" s="495">
        <v>0</v>
      </c>
      <c r="M1453" s="495">
        <v>0</v>
      </c>
      <c r="N1453" s="495">
        <v>3</v>
      </c>
      <c r="O1453" s="495">
        <v>0</v>
      </c>
      <c r="P1453" s="495">
        <v>3</v>
      </c>
      <c r="Q1453" s="495">
        <v>0</v>
      </c>
      <c r="R1453" s="495">
        <v>1</v>
      </c>
      <c r="S1453" s="495">
        <v>1</v>
      </c>
    </row>
    <row r="1454" spans="1:19" s="11" customFormat="1">
      <c r="A1454" s="492" t="s">
        <v>231</v>
      </c>
      <c r="B1454" s="491">
        <v>18516</v>
      </c>
      <c r="C1454" s="491">
        <v>43278</v>
      </c>
      <c r="D1454" s="493">
        <v>2.3373298768632536</v>
      </c>
      <c r="E1454" s="491">
        <v>157</v>
      </c>
      <c r="F1454" s="491">
        <v>158</v>
      </c>
      <c r="G1454" s="491">
        <v>189</v>
      </c>
      <c r="H1454" s="491">
        <v>181</v>
      </c>
      <c r="I1454" s="491">
        <v>721</v>
      </c>
      <c r="J1454" s="491">
        <v>1297</v>
      </c>
      <c r="K1454" s="491">
        <v>2849</v>
      </c>
      <c r="L1454" s="491">
        <v>3717</v>
      </c>
      <c r="M1454" s="491">
        <v>3237</v>
      </c>
      <c r="N1454" s="491">
        <v>1638</v>
      </c>
      <c r="O1454" s="491">
        <v>905</v>
      </c>
      <c r="P1454" s="491">
        <v>752</v>
      </c>
      <c r="Q1454" s="491">
        <v>616</v>
      </c>
      <c r="R1454" s="491">
        <v>704</v>
      </c>
      <c r="S1454" s="491">
        <v>1395</v>
      </c>
    </row>
    <row r="1455" spans="1:19" s="11" customFormat="1">
      <c r="A1455" s="494" t="s">
        <v>2474</v>
      </c>
      <c r="B1455" s="495">
        <v>5</v>
      </c>
      <c r="C1455" s="495">
        <v>22</v>
      </c>
      <c r="D1455" s="496">
        <v>4.4000000000000004</v>
      </c>
      <c r="E1455" s="495">
        <v>0</v>
      </c>
      <c r="F1455" s="495">
        <v>0</v>
      </c>
      <c r="G1455" s="495">
        <v>0</v>
      </c>
      <c r="H1455" s="495">
        <v>2</v>
      </c>
      <c r="I1455" s="495">
        <v>0</v>
      </c>
      <c r="J1455" s="495">
        <v>1</v>
      </c>
      <c r="K1455" s="495">
        <v>1</v>
      </c>
      <c r="L1455" s="495">
        <v>0</v>
      </c>
      <c r="M1455" s="495">
        <v>0</v>
      </c>
      <c r="N1455" s="495">
        <v>0</v>
      </c>
      <c r="O1455" s="495">
        <v>1</v>
      </c>
      <c r="P1455" s="495">
        <v>0</v>
      </c>
      <c r="Q1455" s="495">
        <v>0</v>
      </c>
      <c r="R1455" s="495">
        <v>0</v>
      </c>
      <c r="S1455" s="495">
        <v>0</v>
      </c>
    </row>
    <row r="1456" spans="1:19" s="11" customFormat="1">
      <c r="A1456" s="494" t="s">
        <v>2475</v>
      </c>
      <c r="B1456" s="495">
        <v>264</v>
      </c>
      <c r="C1456" s="495">
        <v>724</v>
      </c>
      <c r="D1456" s="496">
        <v>2.7424242424242422</v>
      </c>
      <c r="E1456" s="495">
        <v>133</v>
      </c>
      <c r="F1456" s="495">
        <v>17</v>
      </c>
      <c r="G1456" s="495">
        <v>10</v>
      </c>
      <c r="H1456" s="495">
        <v>6</v>
      </c>
      <c r="I1456" s="495">
        <v>3</v>
      </c>
      <c r="J1456" s="495">
        <v>1</v>
      </c>
      <c r="K1456" s="495">
        <v>5</v>
      </c>
      <c r="L1456" s="495">
        <v>9</v>
      </c>
      <c r="M1456" s="495">
        <v>6</v>
      </c>
      <c r="N1456" s="495">
        <v>5</v>
      </c>
      <c r="O1456" s="495">
        <v>9</v>
      </c>
      <c r="P1456" s="495">
        <v>13</v>
      </c>
      <c r="Q1456" s="495">
        <v>17</v>
      </c>
      <c r="R1456" s="495">
        <v>11</v>
      </c>
      <c r="S1456" s="495">
        <v>19</v>
      </c>
    </row>
    <row r="1457" spans="1:19" s="11" customFormat="1">
      <c r="A1457" s="494" t="s">
        <v>2476</v>
      </c>
      <c r="B1457" s="495">
        <v>1</v>
      </c>
      <c r="C1457" s="495">
        <v>2</v>
      </c>
      <c r="D1457" s="496">
        <v>2</v>
      </c>
      <c r="E1457" s="495">
        <v>0</v>
      </c>
      <c r="F1457" s="495">
        <v>0</v>
      </c>
      <c r="G1457" s="495">
        <v>0</v>
      </c>
      <c r="H1457" s="495">
        <v>0</v>
      </c>
      <c r="I1457" s="495">
        <v>0</v>
      </c>
      <c r="J1457" s="495">
        <v>0</v>
      </c>
      <c r="K1457" s="495">
        <v>0</v>
      </c>
      <c r="L1457" s="495">
        <v>0</v>
      </c>
      <c r="M1457" s="495">
        <v>0</v>
      </c>
      <c r="N1457" s="495">
        <v>1</v>
      </c>
      <c r="O1457" s="495">
        <v>0</v>
      </c>
      <c r="P1457" s="495">
        <v>0</v>
      </c>
      <c r="Q1457" s="495">
        <v>0</v>
      </c>
      <c r="R1457" s="495">
        <v>0</v>
      </c>
      <c r="S1457" s="495">
        <v>0</v>
      </c>
    </row>
    <row r="1458" spans="1:19" s="11" customFormat="1">
      <c r="A1458" s="494" t="s">
        <v>2477</v>
      </c>
      <c r="B1458" s="495">
        <v>6891</v>
      </c>
      <c r="C1458" s="495">
        <v>10686</v>
      </c>
      <c r="D1458" s="496">
        <v>1.5507183282542447</v>
      </c>
      <c r="E1458" s="495">
        <v>3</v>
      </c>
      <c r="F1458" s="495">
        <v>0</v>
      </c>
      <c r="G1458" s="495">
        <v>1</v>
      </c>
      <c r="H1458" s="495">
        <v>1</v>
      </c>
      <c r="I1458" s="495">
        <v>29</v>
      </c>
      <c r="J1458" s="495">
        <v>298</v>
      </c>
      <c r="K1458" s="495">
        <v>1525</v>
      </c>
      <c r="L1458" s="495">
        <v>2360</v>
      </c>
      <c r="M1458" s="495">
        <v>1915</v>
      </c>
      <c r="N1458" s="495">
        <v>663</v>
      </c>
      <c r="O1458" s="495">
        <v>76</v>
      </c>
      <c r="P1458" s="495">
        <v>11</v>
      </c>
      <c r="Q1458" s="495">
        <v>2</v>
      </c>
      <c r="R1458" s="495">
        <v>3</v>
      </c>
      <c r="S1458" s="495">
        <v>4</v>
      </c>
    </row>
    <row r="1459" spans="1:19" s="11" customFormat="1">
      <c r="A1459" s="494" t="s">
        <v>2478</v>
      </c>
      <c r="B1459" s="495">
        <v>141</v>
      </c>
      <c r="C1459" s="495">
        <v>217</v>
      </c>
      <c r="D1459" s="496">
        <v>1.5390070921985815</v>
      </c>
      <c r="E1459" s="495">
        <v>0</v>
      </c>
      <c r="F1459" s="495">
        <v>0</v>
      </c>
      <c r="G1459" s="495">
        <v>0</v>
      </c>
      <c r="H1459" s="495">
        <v>0</v>
      </c>
      <c r="I1459" s="495">
        <v>0</v>
      </c>
      <c r="J1459" s="495">
        <v>5</v>
      </c>
      <c r="K1459" s="495">
        <v>13</v>
      </c>
      <c r="L1459" s="495">
        <v>34</v>
      </c>
      <c r="M1459" s="495">
        <v>60</v>
      </c>
      <c r="N1459" s="495">
        <v>22</v>
      </c>
      <c r="O1459" s="495">
        <v>4</v>
      </c>
      <c r="P1459" s="495">
        <v>1</v>
      </c>
      <c r="Q1459" s="495">
        <v>2</v>
      </c>
      <c r="R1459" s="495">
        <v>0</v>
      </c>
      <c r="S1459" s="495">
        <v>0</v>
      </c>
    </row>
    <row r="1460" spans="1:19" s="11" customFormat="1">
      <c r="A1460" s="494" t="s">
        <v>2479</v>
      </c>
      <c r="B1460" s="495">
        <v>402</v>
      </c>
      <c r="C1460" s="495">
        <v>878</v>
      </c>
      <c r="D1460" s="496">
        <v>2.1840796019900499</v>
      </c>
      <c r="E1460" s="495">
        <v>0</v>
      </c>
      <c r="F1460" s="495">
        <v>0</v>
      </c>
      <c r="G1460" s="495">
        <v>0</v>
      </c>
      <c r="H1460" s="495">
        <v>2</v>
      </c>
      <c r="I1460" s="495">
        <v>31</v>
      </c>
      <c r="J1460" s="495">
        <v>88</v>
      </c>
      <c r="K1460" s="495">
        <v>93</v>
      </c>
      <c r="L1460" s="495">
        <v>116</v>
      </c>
      <c r="M1460" s="495">
        <v>53</v>
      </c>
      <c r="N1460" s="495">
        <v>13</v>
      </c>
      <c r="O1460" s="495">
        <v>6</v>
      </c>
      <c r="P1460" s="495">
        <v>0</v>
      </c>
      <c r="Q1460" s="495">
        <v>0</v>
      </c>
      <c r="R1460" s="495">
        <v>0</v>
      </c>
      <c r="S1460" s="495">
        <v>0</v>
      </c>
    </row>
    <row r="1461" spans="1:19" s="11" customFormat="1">
      <c r="A1461" s="494" t="s">
        <v>2480</v>
      </c>
      <c r="B1461" s="495">
        <v>57</v>
      </c>
      <c r="C1461" s="495">
        <v>96</v>
      </c>
      <c r="D1461" s="496">
        <v>1.6842105263157894</v>
      </c>
      <c r="E1461" s="495">
        <v>0</v>
      </c>
      <c r="F1461" s="495">
        <v>0</v>
      </c>
      <c r="G1461" s="495">
        <v>0</v>
      </c>
      <c r="H1461" s="495">
        <v>1</v>
      </c>
      <c r="I1461" s="495">
        <v>5</v>
      </c>
      <c r="J1461" s="495">
        <v>9</v>
      </c>
      <c r="K1461" s="495">
        <v>12</v>
      </c>
      <c r="L1461" s="495">
        <v>17</v>
      </c>
      <c r="M1461" s="495">
        <v>9</v>
      </c>
      <c r="N1461" s="495">
        <v>4</v>
      </c>
      <c r="O1461" s="495">
        <v>0</v>
      </c>
      <c r="P1461" s="495">
        <v>0</v>
      </c>
      <c r="Q1461" s="495">
        <v>0</v>
      </c>
      <c r="R1461" s="495">
        <v>0</v>
      </c>
      <c r="S1461" s="495">
        <v>0</v>
      </c>
    </row>
    <row r="1462" spans="1:19" s="11" customFormat="1">
      <c r="A1462" s="494" t="s">
        <v>2481</v>
      </c>
      <c r="B1462" s="495">
        <v>532</v>
      </c>
      <c r="C1462" s="495">
        <v>1150</v>
      </c>
      <c r="D1462" s="496">
        <v>2.1616541353383458</v>
      </c>
      <c r="E1462" s="495">
        <v>0</v>
      </c>
      <c r="F1462" s="495">
        <v>0</v>
      </c>
      <c r="G1462" s="495">
        <v>0</v>
      </c>
      <c r="H1462" s="495">
        <v>2</v>
      </c>
      <c r="I1462" s="495">
        <v>84</v>
      </c>
      <c r="J1462" s="495">
        <v>139</v>
      </c>
      <c r="K1462" s="495">
        <v>112</v>
      </c>
      <c r="L1462" s="495">
        <v>93</v>
      </c>
      <c r="M1462" s="495">
        <v>86</v>
      </c>
      <c r="N1462" s="495">
        <v>13</v>
      </c>
      <c r="O1462" s="495">
        <v>3</v>
      </c>
      <c r="P1462" s="495">
        <v>0</v>
      </c>
      <c r="Q1462" s="495">
        <v>0</v>
      </c>
      <c r="R1462" s="495">
        <v>0</v>
      </c>
      <c r="S1462" s="495">
        <v>0</v>
      </c>
    </row>
    <row r="1463" spans="1:19" s="11" customFormat="1">
      <c r="A1463" s="494" t="s">
        <v>2482</v>
      </c>
      <c r="B1463" s="495">
        <v>1277</v>
      </c>
      <c r="C1463" s="495">
        <v>3613</v>
      </c>
      <c r="D1463" s="496">
        <v>2.8292873923257633</v>
      </c>
      <c r="E1463" s="495">
        <v>0</v>
      </c>
      <c r="F1463" s="495">
        <v>0</v>
      </c>
      <c r="G1463" s="495">
        <v>0</v>
      </c>
      <c r="H1463" s="495">
        <v>7</v>
      </c>
      <c r="I1463" s="495">
        <v>175</v>
      </c>
      <c r="J1463" s="495">
        <v>181</v>
      </c>
      <c r="K1463" s="495">
        <v>322</v>
      </c>
      <c r="L1463" s="495">
        <v>320</v>
      </c>
      <c r="M1463" s="495">
        <v>213</v>
      </c>
      <c r="N1463" s="495">
        <v>54</v>
      </c>
      <c r="O1463" s="495">
        <v>5</v>
      </c>
      <c r="P1463" s="495">
        <v>0</v>
      </c>
      <c r="Q1463" s="495">
        <v>0</v>
      </c>
      <c r="R1463" s="495">
        <v>0</v>
      </c>
      <c r="S1463" s="495">
        <v>0</v>
      </c>
    </row>
    <row r="1464" spans="1:19" s="11" customFormat="1">
      <c r="A1464" s="494" t="s">
        <v>2483</v>
      </c>
      <c r="B1464" s="495">
        <v>6</v>
      </c>
      <c r="C1464" s="495">
        <v>31</v>
      </c>
      <c r="D1464" s="496">
        <v>5.166666666666667</v>
      </c>
      <c r="E1464" s="495">
        <v>0</v>
      </c>
      <c r="F1464" s="495">
        <v>0</v>
      </c>
      <c r="G1464" s="495">
        <v>0</v>
      </c>
      <c r="H1464" s="495">
        <v>0</v>
      </c>
      <c r="I1464" s="495">
        <v>1</v>
      </c>
      <c r="J1464" s="495">
        <v>0</v>
      </c>
      <c r="K1464" s="495">
        <v>1</v>
      </c>
      <c r="L1464" s="495">
        <v>2</v>
      </c>
      <c r="M1464" s="495">
        <v>2</v>
      </c>
      <c r="N1464" s="495">
        <v>0</v>
      </c>
      <c r="O1464" s="495">
        <v>0</v>
      </c>
      <c r="P1464" s="495">
        <v>0</v>
      </c>
      <c r="Q1464" s="495">
        <v>0</v>
      </c>
      <c r="R1464" s="495">
        <v>0</v>
      </c>
      <c r="S1464" s="495">
        <v>0</v>
      </c>
    </row>
    <row r="1465" spans="1:19" s="11" customFormat="1">
      <c r="A1465" s="494" t="s">
        <v>2484</v>
      </c>
      <c r="B1465" s="495">
        <v>423</v>
      </c>
      <c r="C1465" s="495">
        <v>796</v>
      </c>
      <c r="D1465" s="496">
        <v>1.8817966903073287</v>
      </c>
      <c r="E1465" s="495">
        <v>0</v>
      </c>
      <c r="F1465" s="495">
        <v>0</v>
      </c>
      <c r="G1465" s="495">
        <v>0</v>
      </c>
      <c r="H1465" s="495">
        <v>6</v>
      </c>
      <c r="I1465" s="495">
        <v>91</v>
      </c>
      <c r="J1465" s="495">
        <v>93</v>
      </c>
      <c r="K1465" s="495">
        <v>101</v>
      </c>
      <c r="L1465" s="495">
        <v>59</v>
      </c>
      <c r="M1465" s="495">
        <v>46</v>
      </c>
      <c r="N1465" s="495">
        <v>27</v>
      </c>
      <c r="O1465" s="495">
        <v>0</v>
      </c>
      <c r="P1465" s="495">
        <v>0</v>
      </c>
      <c r="Q1465" s="495">
        <v>0</v>
      </c>
      <c r="R1465" s="495">
        <v>0</v>
      </c>
      <c r="S1465" s="495">
        <v>0</v>
      </c>
    </row>
    <row r="1466" spans="1:19" s="11" customFormat="1">
      <c r="A1466" s="494" t="s">
        <v>2485</v>
      </c>
      <c r="B1466" s="495">
        <v>10</v>
      </c>
      <c r="C1466" s="495">
        <v>17</v>
      </c>
      <c r="D1466" s="496">
        <v>1.7</v>
      </c>
      <c r="E1466" s="495">
        <v>0</v>
      </c>
      <c r="F1466" s="495">
        <v>0</v>
      </c>
      <c r="G1466" s="495">
        <v>0</v>
      </c>
      <c r="H1466" s="495">
        <v>0</v>
      </c>
      <c r="I1466" s="495">
        <v>1</v>
      </c>
      <c r="J1466" s="495">
        <v>2</v>
      </c>
      <c r="K1466" s="495">
        <v>1</v>
      </c>
      <c r="L1466" s="495">
        <v>0</v>
      </c>
      <c r="M1466" s="495">
        <v>0</v>
      </c>
      <c r="N1466" s="495">
        <v>0</v>
      </c>
      <c r="O1466" s="495">
        <v>1</v>
      </c>
      <c r="P1466" s="495">
        <v>2</v>
      </c>
      <c r="Q1466" s="495">
        <v>1</v>
      </c>
      <c r="R1466" s="495">
        <v>0</v>
      </c>
      <c r="S1466" s="495">
        <v>2</v>
      </c>
    </row>
    <row r="1467" spans="1:19" s="11" customFormat="1">
      <c r="A1467" s="494" t="s">
        <v>2486</v>
      </c>
      <c r="B1467" s="495">
        <v>2459</v>
      </c>
      <c r="C1467" s="495">
        <v>3059</v>
      </c>
      <c r="D1467" s="496">
        <v>1.2440016266775111</v>
      </c>
      <c r="E1467" s="495">
        <v>2</v>
      </c>
      <c r="F1467" s="495">
        <v>3</v>
      </c>
      <c r="G1467" s="495">
        <v>5</v>
      </c>
      <c r="H1467" s="495">
        <v>13</v>
      </c>
      <c r="I1467" s="495">
        <v>141</v>
      </c>
      <c r="J1467" s="495">
        <v>288</v>
      </c>
      <c r="K1467" s="495">
        <v>413</v>
      </c>
      <c r="L1467" s="495">
        <v>402</v>
      </c>
      <c r="M1467" s="495">
        <v>376</v>
      </c>
      <c r="N1467" s="495">
        <v>278</v>
      </c>
      <c r="O1467" s="495">
        <v>180</v>
      </c>
      <c r="P1467" s="495">
        <v>141</v>
      </c>
      <c r="Q1467" s="495">
        <v>81</v>
      </c>
      <c r="R1467" s="495">
        <v>53</v>
      </c>
      <c r="S1467" s="495">
        <v>83</v>
      </c>
    </row>
    <row r="1468" spans="1:19" s="11" customFormat="1">
      <c r="A1468" s="494" t="s">
        <v>2487</v>
      </c>
      <c r="B1468" s="495">
        <v>112</v>
      </c>
      <c r="C1468" s="495">
        <v>663</v>
      </c>
      <c r="D1468" s="496">
        <v>5.9196428571428568</v>
      </c>
      <c r="E1468" s="495">
        <v>2</v>
      </c>
      <c r="F1468" s="495">
        <v>14</v>
      </c>
      <c r="G1468" s="495">
        <v>2</v>
      </c>
      <c r="H1468" s="495">
        <v>1</v>
      </c>
      <c r="I1468" s="495">
        <v>2</v>
      </c>
      <c r="J1468" s="495">
        <v>4</v>
      </c>
      <c r="K1468" s="495">
        <v>6</v>
      </c>
      <c r="L1468" s="495">
        <v>9</v>
      </c>
      <c r="M1468" s="495">
        <v>4</v>
      </c>
      <c r="N1468" s="495">
        <v>6</v>
      </c>
      <c r="O1468" s="495">
        <v>8</v>
      </c>
      <c r="P1468" s="495">
        <v>10</v>
      </c>
      <c r="Q1468" s="495">
        <v>7</v>
      </c>
      <c r="R1468" s="495">
        <v>11</v>
      </c>
      <c r="S1468" s="495">
        <v>26</v>
      </c>
    </row>
    <row r="1469" spans="1:19" s="11" customFormat="1">
      <c r="A1469" s="494" t="s">
        <v>2488</v>
      </c>
      <c r="B1469" s="495">
        <v>29</v>
      </c>
      <c r="C1469" s="495">
        <v>59</v>
      </c>
      <c r="D1469" s="496">
        <v>2.0344827586206895</v>
      </c>
      <c r="E1469" s="495">
        <v>0</v>
      </c>
      <c r="F1469" s="495">
        <v>0</v>
      </c>
      <c r="G1469" s="495">
        <v>0</v>
      </c>
      <c r="H1469" s="495">
        <v>0</v>
      </c>
      <c r="I1469" s="495">
        <v>0</v>
      </c>
      <c r="J1469" s="495">
        <v>6</v>
      </c>
      <c r="K1469" s="495">
        <v>5</v>
      </c>
      <c r="L1469" s="495">
        <v>5</v>
      </c>
      <c r="M1469" s="495">
        <v>2</v>
      </c>
      <c r="N1469" s="495">
        <v>6</v>
      </c>
      <c r="O1469" s="495">
        <v>2</v>
      </c>
      <c r="P1469" s="495">
        <v>3</v>
      </c>
      <c r="Q1469" s="495">
        <v>0</v>
      </c>
      <c r="R1469" s="495">
        <v>0</v>
      </c>
      <c r="S1469" s="495">
        <v>0</v>
      </c>
    </row>
    <row r="1470" spans="1:19" s="11" customFormat="1">
      <c r="A1470" s="494" t="s">
        <v>2489</v>
      </c>
      <c r="B1470" s="495">
        <v>229</v>
      </c>
      <c r="C1470" s="495">
        <v>739</v>
      </c>
      <c r="D1470" s="496">
        <v>3.2270742358078603</v>
      </c>
      <c r="E1470" s="495">
        <v>0</v>
      </c>
      <c r="F1470" s="495">
        <v>7</v>
      </c>
      <c r="G1470" s="495">
        <v>7</v>
      </c>
      <c r="H1470" s="495">
        <v>6</v>
      </c>
      <c r="I1470" s="495">
        <v>6</v>
      </c>
      <c r="J1470" s="495">
        <v>4</v>
      </c>
      <c r="K1470" s="495">
        <v>3</v>
      </c>
      <c r="L1470" s="495">
        <v>4</v>
      </c>
      <c r="M1470" s="495">
        <v>5</v>
      </c>
      <c r="N1470" s="495">
        <v>11</v>
      </c>
      <c r="O1470" s="495">
        <v>16</v>
      </c>
      <c r="P1470" s="495">
        <v>9</v>
      </c>
      <c r="Q1470" s="495">
        <v>13</v>
      </c>
      <c r="R1470" s="495">
        <v>22</v>
      </c>
      <c r="S1470" s="495">
        <v>116</v>
      </c>
    </row>
    <row r="1471" spans="1:19" s="11" customFormat="1">
      <c r="A1471" s="494" t="s">
        <v>2490</v>
      </c>
      <c r="B1471" s="495">
        <v>31</v>
      </c>
      <c r="C1471" s="495">
        <v>38</v>
      </c>
      <c r="D1471" s="496">
        <v>1.2258064516129032</v>
      </c>
      <c r="E1471" s="495">
        <v>0</v>
      </c>
      <c r="F1471" s="495">
        <v>0</v>
      </c>
      <c r="G1471" s="495">
        <v>0</v>
      </c>
      <c r="H1471" s="495">
        <v>0</v>
      </c>
      <c r="I1471" s="495">
        <v>0</v>
      </c>
      <c r="J1471" s="495">
        <v>2</v>
      </c>
      <c r="K1471" s="495">
        <v>2</v>
      </c>
      <c r="L1471" s="495">
        <v>3</v>
      </c>
      <c r="M1471" s="495">
        <v>2</v>
      </c>
      <c r="N1471" s="495">
        <v>5</v>
      </c>
      <c r="O1471" s="495">
        <v>2</v>
      </c>
      <c r="P1471" s="495">
        <v>2</v>
      </c>
      <c r="Q1471" s="495">
        <v>3</v>
      </c>
      <c r="R1471" s="495">
        <v>1</v>
      </c>
      <c r="S1471" s="495">
        <v>9</v>
      </c>
    </row>
    <row r="1472" spans="1:19" s="11" customFormat="1">
      <c r="A1472" s="494" t="s">
        <v>2491</v>
      </c>
      <c r="B1472" s="495">
        <v>289</v>
      </c>
      <c r="C1472" s="495">
        <v>657</v>
      </c>
      <c r="D1472" s="496">
        <v>2.273356401384083</v>
      </c>
      <c r="E1472" s="495">
        <v>0</v>
      </c>
      <c r="F1472" s="495">
        <v>18</v>
      </c>
      <c r="G1472" s="495">
        <v>36</v>
      </c>
      <c r="H1472" s="495">
        <v>39</v>
      </c>
      <c r="I1472" s="495">
        <v>15</v>
      </c>
      <c r="J1472" s="495">
        <v>16</v>
      </c>
      <c r="K1472" s="495">
        <v>25</v>
      </c>
      <c r="L1472" s="495">
        <v>15</v>
      </c>
      <c r="M1472" s="495">
        <v>14</v>
      </c>
      <c r="N1472" s="495">
        <v>14</v>
      </c>
      <c r="O1472" s="495">
        <v>18</v>
      </c>
      <c r="P1472" s="495">
        <v>14</v>
      </c>
      <c r="Q1472" s="495">
        <v>18</v>
      </c>
      <c r="R1472" s="495">
        <v>11</v>
      </c>
      <c r="S1472" s="495">
        <v>36</v>
      </c>
    </row>
    <row r="1473" spans="1:19" s="11" customFormat="1">
      <c r="A1473" s="494" t="s">
        <v>2492</v>
      </c>
      <c r="B1473" s="495">
        <v>387</v>
      </c>
      <c r="C1473" s="495">
        <v>1297</v>
      </c>
      <c r="D1473" s="496">
        <v>3.351421188630491</v>
      </c>
      <c r="E1473" s="495">
        <v>0</v>
      </c>
      <c r="F1473" s="495">
        <v>0</v>
      </c>
      <c r="G1473" s="495">
        <v>2</v>
      </c>
      <c r="H1473" s="495">
        <v>5</v>
      </c>
      <c r="I1473" s="495">
        <v>17</v>
      </c>
      <c r="J1473" s="495">
        <v>31</v>
      </c>
      <c r="K1473" s="495">
        <v>47</v>
      </c>
      <c r="L1473" s="495">
        <v>53</v>
      </c>
      <c r="M1473" s="495">
        <v>44</v>
      </c>
      <c r="N1473" s="495">
        <v>43</v>
      </c>
      <c r="O1473" s="495">
        <v>34</v>
      </c>
      <c r="P1473" s="495">
        <v>20</v>
      </c>
      <c r="Q1473" s="495">
        <v>26</v>
      </c>
      <c r="R1473" s="495">
        <v>24</v>
      </c>
      <c r="S1473" s="495">
        <v>41</v>
      </c>
    </row>
    <row r="1474" spans="1:19" s="11" customFormat="1">
      <c r="A1474" s="494" t="s">
        <v>2493</v>
      </c>
      <c r="B1474" s="495">
        <v>14</v>
      </c>
      <c r="C1474" s="495">
        <v>41</v>
      </c>
      <c r="D1474" s="496">
        <v>2.9285714285714284</v>
      </c>
      <c r="E1474" s="495">
        <v>0</v>
      </c>
      <c r="F1474" s="495">
        <v>1</v>
      </c>
      <c r="G1474" s="495">
        <v>0</v>
      </c>
      <c r="H1474" s="495">
        <v>0</v>
      </c>
      <c r="I1474" s="495">
        <v>1</v>
      </c>
      <c r="J1474" s="495">
        <v>1</v>
      </c>
      <c r="K1474" s="495">
        <v>0</v>
      </c>
      <c r="L1474" s="495">
        <v>1</v>
      </c>
      <c r="M1474" s="495">
        <v>0</v>
      </c>
      <c r="N1474" s="495">
        <v>1</v>
      </c>
      <c r="O1474" s="495">
        <v>1</v>
      </c>
      <c r="P1474" s="495">
        <v>1</v>
      </c>
      <c r="Q1474" s="495">
        <v>2</v>
      </c>
      <c r="R1474" s="495">
        <v>2</v>
      </c>
      <c r="S1474" s="495">
        <v>3</v>
      </c>
    </row>
    <row r="1475" spans="1:19" s="11" customFormat="1">
      <c r="A1475" s="494" t="s">
        <v>2495</v>
      </c>
      <c r="B1475" s="495">
        <v>4244</v>
      </c>
      <c r="C1475" s="495">
        <v>14887</v>
      </c>
      <c r="D1475" s="496">
        <v>3.5077756833176248</v>
      </c>
      <c r="E1475" s="495">
        <v>8</v>
      </c>
      <c r="F1475" s="495">
        <v>86</v>
      </c>
      <c r="G1475" s="495">
        <v>120</v>
      </c>
      <c r="H1475" s="495">
        <v>68</v>
      </c>
      <c r="I1475" s="495">
        <v>107</v>
      </c>
      <c r="J1475" s="495">
        <v>103</v>
      </c>
      <c r="K1475" s="495">
        <v>128</v>
      </c>
      <c r="L1475" s="495">
        <v>171</v>
      </c>
      <c r="M1475" s="495">
        <v>336</v>
      </c>
      <c r="N1475" s="495">
        <v>374</v>
      </c>
      <c r="O1475" s="495">
        <v>419</v>
      </c>
      <c r="P1475" s="495">
        <v>464</v>
      </c>
      <c r="Q1475" s="495">
        <v>397</v>
      </c>
      <c r="R1475" s="495">
        <v>514</v>
      </c>
      <c r="S1475" s="495">
        <v>949</v>
      </c>
    </row>
    <row r="1476" spans="1:19" s="11" customFormat="1">
      <c r="A1476" s="494" t="s">
        <v>2496</v>
      </c>
      <c r="B1476" s="495">
        <v>14</v>
      </c>
      <c r="C1476" s="495">
        <v>56</v>
      </c>
      <c r="D1476" s="496">
        <v>4</v>
      </c>
      <c r="E1476" s="495">
        <v>0</v>
      </c>
      <c r="F1476" s="495">
        <v>0</v>
      </c>
      <c r="G1476" s="495">
        <v>0</v>
      </c>
      <c r="H1476" s="495">
        <v>0</v>
      </c>
      <c r="I1476" s="495">
        <v>0</v>
      </c>
      <c r="J1476" s="495">
        <v>0</v>
      </c>
      <c r="K1476" s="495">
        <v>0</v>
      </c>
      <c r="L1476" s="495">
        <v>3</v>
      </c>
      <c r="M1476" s="495">
        <v>2</v>
      </c>
      <c r="N1476" s="495">
        <v>0</v>
      </c>
      <c r="O1476" s="495">
        <v>3</v>
      </c>
      <c r="P1476" s="495">
        <v>5</v>
      </c>
      <c r="Q1476" s="495">
        <v>1</v>
      </c>
      <c r="R1476" s="495">
        <v>0</v>
      </c>
      <c r="S1476" s="495">
        <v>0</v>
      </c>
    </row>
    <row r="1477" spans="1:19">
      <c r="A1477" s="494" t="s">
        <v>2497</v>
      </c>
      <c r="B1477" s="495">
        <v>7</v>
      </c>
      <c r="C1477" s="495">
        <v>13</v>
      </c>
      <c r="D1477" s="496">
        <v>1.8571428571428572</v>
      </c>
      <c r="E1477" s="495">
        <v>0</v>
      </c>
      <c r="F1477" s="495">
        <v>0</v>
      </c>
      <c r="G1477" s="495">
        <v>0</v>
      </c>
      <c r="H1477" s="495">
        <v>0</v>
      </c>
      <c r="I1477" s="495">
        <v>0</v>
      </c>
      <c r="J1477" s="495">
        <v>0</v>
      </c>
      <c r="K1477" s="495">
        <v>1</v>
      </c>
      <c r="L1477" s="495">
        <v>4</v>
      </c>
      <c r="M1477" s="495">
        <v>1</v>
      </c>
      <c r="N1477" s="495">
        <v>0</v>
      </c>
      <c r="O1477" s="495">
        <v>1</v>
      </c>
      <c r="P1477" s="495">
        <v>0</v>
      </c>
      <c r="Q1477" s="495">
        <v>0</v>
      </c>
      <c r="R1477" s="495">
        <v>0</v>
      </c>
      <c r="S1477" s="495">
        <v>0</v>
      </c>
    </row>
    <row r="1478" spans="1:19">
      <c r="A1478" s="494" t="s">
        <v>2498</v>
      </c>
      <c r="B1478" s="495">
        <v>4</v>
      </c>
      <c r="C1478" s="495">
        <v>66</v>
      </c>
      <c r="D1478" s="496">
        <v>16.5</v>
      </c>
      <c r="E1478" s="495">
        <v>0</v>
      </c>
      <c r="F1478" s="495">
        <v>0</v>
      </c>
      <c r="G1478" s="495">
        <v>0</v>
      </c>
      <c r="H1478" s="495">
        <v>0</v>
      </c>
      <c r="I1478" s="495">
        <v>0</v>
      </c>
      <c r="J1478" s="495">
        <v>1</v>
      </c>
      <c r="K1478" s="495">
        <v>0</v>
      </c>
      <c r="L1478" s="495">
        <v>0</v>
      </c>
      <c r="M1478" s="495">
        <v>0</v>
      </c>
      <c r="N1478" s="495">
        <v>0</v>
      </c>
      <c r="O1478" s="495">
        <v>0</v>
      </c>
      <c r="P1478" s="495">
        <v>0</v>
      </c>
      <c r="Q1478" s="495">
        <v>1</v>
      </c>
      <c r="R1478" s="495">
        <v>0</v>
      </c>
      <c r="S1478" s="495">
        <v>2</v>
      </c>
    </row>
    <row r="1479" spans="1:19">
      <c r="A1479" s="494" t="s">
        <v>2499</v>
      </c>
      <c r="B1479" s="495">
        <v>321</v>
      </c>
      <c r="C1479" s="495">
        <v>564</v>
      </c>
      <c r="D1479" s="496">
        <v>1.7570093457943925</v>
      </c>
      <c r="E1479" s="495">
        <v>0</v>
      </c>
      <c r="F1479" s="495">
        <v>0</v>
      </c>
      <c r="G1479" s="495">
        <v>0</v>
      </c>
      <c r="H1479" s="495">
        <v>0</v>
      </c>
      <c r="I1479" s="495">
        <v>2</v>
      </c>
      <c r="J1479" s="495">
        <v>5</v>
      </c>
      <c r="K1479" s="495">
        <v>8</v>
      </c>
      <c r="L1479" s="495">
        <v>11</v>
      </c>
      <c r="M1479" s="495">
        <v>30</v>
      </c>
      <c r="N1479" s="495">
        <v>65</v>
      </c>
      <c r="O1479" s="495">
        <v>73</v>
      </c>
      <c r="P1479" s="495">
        <v>35</v>
      </c>
      <c r="Q1479" s="495">
        <v>17</v>
      </c>
      <c r="R1479" s="495">
        <v>19</v>
      </c>
      <c r="S1479" s="495">
        <v>56</v>
      </c>
    </row>
    <row r="1480" spans="1:19">
      <c r="A1480" s="494" t="s">
        <v>2500</v>
      </c>
      <c r="B1480" s="495">
        <v>104</v>
      </c>
      <c r="C1480" s="495">
        <v>793</v>
      </c>
      <c r="D1480" s="496">
        <v>7.625</v>
      </c>
      <c r="E1480" s="495">
        <v>9</v>
      </c>
      <c r="F1480" s="495">
        <v>10</v>
      </c>
      <c r="G1480" s="495">
        <v>3</v>
      </c>
      <c r="H1480" s="495">
        <v>1</v>
      </c>
      <c r="I1480" s="495">
        <v>5</v>
      </c>
      <c r="J1480" s="495">
        <v>3</v>
      </c>
      <c r="K1480" s="495">
        <v>1</v>
      </c>
      <c r="L1480" s="495">
        <v>3</v>
      </c>
      <c r="M1480" s="495">
        <v>7</v>
      </c>
      <c r="N1480" s="495">
        <v>3</v>
      </c>
      <c r="O1480" s="495">
        <v>11</v>
      </c>
      <c r="P1480" s="495">
        <v>2</v>
      </c>
      <c r="Q1480" s="495">
        <v>10</v>
      </c>
      <c r="R1480" s="495">
        <v>7</v>
      </c>
      <c r="S1480" s="495">
        <v>29</v>
      </c>
    </row>
    <row r="1481" spans="1:19">
      <c r="A1481" s="494" t="s">
        <v>2501</v>
      </c>
      <c r="B1481" s="495">
        <v>263</v>
      </c>
      <c r="C1481" s="495">
        <v>2114</v>
      </c>
      <c r="D1481" s="496">
        <v>8.0380228136882135</v>
      </c>
      <c r="E1481" s="495">
        <v>0</v>
      </c>
      <c r="F1481" s="495">
        <v>2</v>
      </c>
      <c r="G1481" s="495">
        <v>3</v>
      </c>
      <c r="H1481" s="495">
        <v>21</v>
      </c>
      <c r="I1481" s="495">
        <v>5</v>
      </c>
      <c r="J1481" s="495">
        <v>16</v>
      </c>
      <c r="K1481" s="495">
        <v>24</v>
      </c>
      <c r="L1481" s="495">
        <v>23</v>
      </c>
      <c r="M1481" s="495">
        <v>24</v>
      </c>
      <c r="N1481" s="495">
        <v>30</v>
      </c>
      <c r="O1481" s="495">
        <v>32</v>
      </c>
      <c r="P1481" s="495">
        <v>19</v>
      </c>
      <c r="Q1481" s="495">
        <v>18</v>
      </c>
      <c r="R1481" s="495">
        <v>26</v>
      </c>
      <c r="S1481" s="495">
        <v>20</v>
      </c>
    </row>
    <row r="1484" spans="1:19" ht="15.75">
      <c r="A1484" s="217" t="s">
        <v>865</v>
      </c>
    </row>
  </sheetData>
  <mergeCells count="4">
    <mergeCell ref="A3:A4"/>
    <mergeCell ref="B3:D3"/>
    <mergeCell ref="E3:S3"/>
    <mergeCell ref="A2:S2"/>
  </mergeCells>
  <hyperlinks>
    <hyperlink ref="U5" location="INDICE!A49" display="INICIO"/>
  </hyperlinks>
  <printOptions horizontalCentered="1"/>
  <pageMargins left="0.39370078740157483" right="0" top="1.1811023622047245" bottom="0" header="0.11811023622047245" footer="0"/>
  <pageSetup paperSize="9" scale="85" firstPageNumber="70" orientation="landscape" useFirstPageNumber="1" r:id="rId1"/>
  <headerFooter>
    <oddHeader>&amp;C&amp;G</oddHeader>
    <oddFooter>&amp;C&amp;14&amp;P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A1:O214"/>
  <sheetViews>
    <sheetView showGridLines="0" zoomScaleNormal="100" workbookViewId="0">
      <selection activeCell="E9" sqref="E9"/>
    </sheetView>
  </sheetViews>
  <sheetFormatPr baseColWidth="10" defaultRowHeight="15"/>
  <cols>
    <col min="1" max="1" width="41.5703125" style="17" customWidth="1"/>
    <col min="2" max="2" width="11.28515625" style="17" customWidth="1"/>
    <col min="3" max="4" width="9.28515625" style="17" customWidth="1"/>
    <col min="5" max="5" width="16.28515625" style="17" customWidth="1"/>
    <col min="6" max="6" width="9.7109375" style="17" customWidth="1"/>
    <col min="7" max="8" width="11" style="17" customWidth="1"/>
    <col min="9" max="9" width="17.5703125" style="17" customWidth="1"/>
    <col min="10" max="10" width="10" style="17" customWidth="1"/>
    <col min="11" max="12" width="11.5703125" style="17" customWidth="1"/>
    <col min="13" max="13" width="16.7109375" style="17" customWidth="1"/>
  </cols>
  <sheetData>
    <row r="1" spans="1:15" ht="69.75" customHeight="1"/>
    <row r="2" spans="1:15" ht="63" customHeight="1">
      <c r="A2" s="523" t="s">
        <v>883</v>
      </c>
      <c r="B2" s="523"/>
      <c r="C2" s="523"/>
      <c r="D2" s="523"/>
      <c r="E2" s="523"/>
      <c r="F2" s="523"/>
      <c r="G2" s="523"/>
      <c r="H2" s="523"/>
      <c r="I2" s="523"/>
      <c r="J2" s="523"/>
      <c r="K2" s="523"/>
      <c r="L2" s="523"/>
      <c r="M2" s="523"/>
    </row>
    <row r="3" spans="1:15">
      <c r="A3" s="583" t="s">
        <v>2524</v>
      </c>
      <c r="B3" s="581" t="s">
        <v>188</v>
      </c>
      <c r="C3" s="581" t="s">
        <v>232</v>
      </c>
      <c r="D3" s="581"/>
      <c r="E3" s="582"/>
      <c r="F3" s="581" t="s">
        <v>354</v>
      </c>
      <c r="G3" s="582"/>
      <c r="H3" s="582"/>
      <c r="I3" s="582"/>
      <c r="J3" s="581" t="s">
        <v>191</v>
      </c>
      <c r="K3" s="582"/>
      <c r="L3" s="582"/>
      <c r="M3" s="526" t="s">
        <v>359</v>
      </c>
    </row>
    <row r="4" spans="1:15">
      <c r="A4" s="583"/>
      <c r="B4" s="582"/>
      <c r="C4" s="581" t="s">
        <v>198</v>
      </c>
      <c r="D4" s="581" t="s">
        <v>199</v>
      </c>
      <c r="E4" s="581" t="s">
        <v>442</v>
      </c>
      <c r="F4" s="581" t="s">
        <v>200</v>
      </c>
      <c r="G4" s="581" t="s">
        <v>232</v>
      </c>
      <c r="H4" s="581"/>
      <c r="I4" s="582"/>
      <c r="J4" s="581" t="s">
        <v>200</v>
      </c>
      <c r="K4" s="581" t="s">
        <v>232</v>
      </c>
      <c r="L4" s="582"/>
      <c r="M4" s="526"/>
    </row>
    <row r="5" spans="1:15">
      <c r="A5" s="583"/>
      <c r="B5" s="582"/>
      <c r="C5" s="582"/>
      <c r="D5" s="582"/>
      <c r="E5" s="582"/>
      <c r="F5" s="582"/>
      <c r="G5" s="505" t="s">
        <v>198</v>
      </c>
      <c r="H5" s="505" t="s">
        <v>199</v>
      </c>
      <c r="I5" s="505" t="s">
        <v>442</v>
      </c>
      <c r="J5" s="582"/>
      <c r="K5" s="505" t="s">
        <v>198</v>
      </c>
      <c r="L5" s="505" t="s">
        <v>199</v>
      </c>
      <c r="M5" s="526"/>
    </row>
    <row r="6" spans="1:15" ht="15.75">
      <c r="A6" s="502" t="s">
        <v>108</v>
      </c>
      <c r="B6" s="501">
        <v>77869</v>
      </c>
      <c r="C6" s="491">
        <v>42509</v>
      </c>
      <c r="D6" s="491">
        <v>35359</v>
      </c>
      <c r="E6" s="491">
        <v>1</v>
      </c>
      <c r="F6" s="491">
        <v>75430</v>
      </c>
      <c r="G6" s="491">
        <v>41152</v>
      </c>
      <c r="H6" s="491">
        <v>34277</v>
      </c>
      <c r="I6" s="491">
        <v>1</v>
      </c>
      <c r="J6" s="491">
        <v>2439</v>
      </c>
      <c r="K6" s="491">
        <v>1357</v>
      </c>
      <c r="L6" s="491">
        <v>1082</v>
      </c>
      <c r="M6" s="503">
        <f t="shared" ref="M6:M71" si="0">+J6/B6*100</f>
        <v>3.1321835390206632</v>
      </c>
      <c r="O6" s="205" t="s">
        <v>67</v>
      </c>
    </row>
    <row r="7" spans="1:15" ht="15.75">
      <c r="A7" s="504" t="s">
        <v>445</v>
      </c>
      <c r="B7" s="495">
        <v>3</v>
      </c>
      <c r="C7" s="495">
        <v>3</v>
      </c>
      <c r="D7" s="495">
        <v>0</v>
      </c>
      <c r="E7" s="480">
        <v>0</v>
      </c>
      <c r="F7" s="495">
        <v>3</v>
      </c>
      <c r="G7" s="495">
        <v>3</v>
      </c>
      <c r="H7" s="495">
        <v>0</v>
      </c>
      <c r="I7" s="480">
        <v>0</v>
      </c>
      <c r="J7" s="471">
        <v>0</v>
      </c>
      <c r="K7" s="471">
        <v>0</v>
      </c>
      <c r="L7" s="471">
        <v>0</v>
      </c>
      <c r="M7" s="503">
        <v>0</v>
      </c>
    </row>
    <row r="8" spans="1:15" ht="15.75">
      <c r="A8" s="504" t="s">
        <v>446</v>
      </c>
      <c r="B8" s="495">
        <v>3</v>
      </c>
      <c r="C8" s="495">
        <v>3</v>
      </c>
      <c r="D8" s="495">
        <v>0</v>
      </c>
      <c r="E8" s="495">
        <v>0</v>
      </c>
      <c r="F8" s="495">
        <v>3</v>
      </c>
      <c r="G8" s="495">
        <v>3</v>
      </c>
      <c r="H8" s="495">
        <v>0</v>
      </c>
      <c r="I8" s="495">
        <v>0</v>
      </c>
      <c r="J8" s="471">
        <v>0</v>
      </c>
      <c r="K8" s="471">
        <v>0</v>
      </c>
      <c r="L8" s="471">
        <v>0</v>
      </c>
      <c r="M8" s="503">
        <v>0</v>
      </c>
    </row>
    <row r="9" spans="1:15" ht="15.75">
      <c r="A9" s="504" t="s">
        <v>447</v>
      </c>
      <c r="B9" s="495">
        <v>23</v>
      </c>
      <c r="C9" s="495">
        <v>15</v>
      </c>
      <c r="D9" s="495">
        <v>8</v>
      </c>
      <c r="E9" s="480">
        <v>0</v>
      </c>
      <c r="F9" s="495">
        <v>23</v>
      </c>
      <c r="G9" s="495">
        <v>15</v>
      </c>
      <c r="H9" s="495">
        <v>8</v>
      </c>
      <c r="I9" s="480">
        <v>0</v>
      </c>
      <c r="J9" s="471">
        <v>0</v>
      </c>
      <c r="K9" s="471">
        <v>0</v>
      </c>
      <c r="L9" s="471">
        <v>0</v>
      </c>
      <c r="M9" s="503">
        <v>0</v>
      </c>
    </row>
    <row r="10" spans="1:15" ht="15.75">
      <c r="A10" s="504" t="s">
        <v>448</v>
      </c>
      <c r="B10" s="495">
        <v>2763</v>
      </c>
      <c r="C10" s="495">
        <v>1519</v>
      </c>
      <c r="D10" s="495">
        <v>1244</v>
      </c>
      <c r="E10" s="495">
        <v>0</v>
      </c>
      <c r="F10" s="495">
        <v>2760</v>
      </c>
      <c r="G10" s="495">
        <v>1518</v>
      </c>
      <c r="H10" s="495">
        <v>1242</v>
      </c>
      <c r="I10" s="495">
        <v>0</v>
      </c>
      <c r="J10" s="480">
        <v>3</v>
      </c>
      <c r="K10" s="480">
        <v>1</v>
      </c>
      <c r="L10" s="480">
        <v>2</v>
      </c>
      <c r="M10" s="503">
        <f>+J10/B10*100</f>
        <v>0.10857763300760044</v>
      </c>
    </row>
    <row r="11" spans="1:15" ht="15.75">
      <c r="A11" s="504" t="s">
        <v>449</v>
      </c>
      <c r="B11" s="495">
        <v>483</v>
      </c>
      <c r="C11" s="495">
        <v>268</v>
      </c>
      <c r="D11" s="495">
        <v>215</v>
      </c>
      <c r="E11" s="480">
        <v>0</v>
      </c>
      <c r="F11" s="495">
        <v>481</v>
      </c>
      <c r="G11" s="495">
        <v>266</v>
      </c>
      <c r="H11" s="495">
        <v>215</v>
      </c>
      <c r="I11" s="480">
        <v>0</v>
      </c>
      <c r="J11" s="471">
        <v>2</v>
      </c>
      <c r="K11" s="471">
        <v>2</v>
      </c>
      <c r="L11" s="471">
        <v>0</v>
      </c>
      <c r="M11" s="503">
        <f t="shared" si="0"/>
        <v>0.41407867494824019</v>
      </c>
    </row>
    <row r="12" spans="1:15" ht="15.75">
      <c r="A12" s="504" t="s">
        <v>450</v>
      </c>
      <c r="B12" s="495">
        <v>22</v>
      </c>
      <c r="C12" s="495">
        <v>13</v>
      </c>
      <c r="D12" s="495">
        <v>9</v>
      </c>
      <c r="E12" s="495">
        <v>0</v>
      </c>
      <c r="F12" s="495">
        <v>21</v>
      </c>
      <c r="G12" s="495">
        <v>12</v>
      </c>
      <c r="H12" s="495">
        <v>9</v>
      </c>
      <c r="I12" s="495">
        <v>0</v>
      </c>
      <c r="J12" s="471">
        <v>1</v>
      </c>
      <c r="K12" s="471">
        <v>1</v>
      </c>
      <c r="L12" s="471">
        <v>0</v>
      </c>
      <c r="M12" s="503">
        <f t="shared" si="0"/>
        <v>4.5454545454545459</v>
      </c>
    </row>
    <row r="13" spans="1:15" ht="15.75">
      <c r="A13" s="504" t="s">
        <v>451</v>
      </c>
      <c r="B13" s="495">
        <v>3</v>
      </c>
      <c r="C13" s="495">
        <v>1</v>
      </c>
      <c r="D13" s="495">
        <v>2</v>
      </c>
      <c r="E13" s="480">
        <v>0</v>
      </c>
      <c r="F13" s="495">
        <v>3</v>
      </c>
      <c r="G13" s="495">
        <v>1</v>
      </c>
      <c r="H13" s="495">
        <v>2</v>
      </c>
      <c r="I13" s="480">
        <v>0</v>
      </c>
      <c r="J13" s="471">
        <v>0</v>
      </c>
      <c r="K13" s="471">
        <v>0</v>
      </c>
      <c r="L13" s="471">
        <v>0</v>
      </c>
      <c r="M13" s="503">
        <v>0</v>
      </c>
    </row>
    <row r="14" spans="1:15" ht="15.75">
      <c r="A14" s="504" t="s">
        <v>455</v>
      </c>
      <c r="B14" s="495">
        <v>209</v>
      </c>
      <c r="C14" s="495">
        <v>110</v>
      </c>
      <c r="D14" s="495">
        <v>99</v>
      </c>
      <c r="E14" s="495">
        <v>0</v>
      </c>
      <c r="F14" s="495">
        <v>207</v>
      </c>
      <c r="G14" s="495">
        <v>108</v>
      </c>
      <c r="H14" s="495">
        <v>99</v>
      </c>
      <c r="I14" s="495">
        <v>0</v>
      </c>
      <c r="J14" s="480">
        <v>2</v>
      </c>
      <c r="K14" s="480">
        <v>2</v>
      </c>
      <c r="L14" s="480">
        <v>0</v>
      </c>
      <c r="M14" s="503">
        <f t="shared" si="0"/>
        <v>0.9569377990430622</v>
      </c>
    </row>
    <row r="15" spans="1:15" ht="15.75">
      <c r="A15" s="504" t="s">
        <v>457</v>
      </c>
      <c r="B15" s="495">
        <v>123</v>
      </c>
      <c r="C15" s="495">
        <v>76</v>
      </c>
      <c r="D15" s="495">
        <v>47</v>
      </c>
      <c r="E15" s="480">
        <v>0</v>
      </c>
      <c r="F15" s="495">
        <v>106</v>
      </c>
      <c r="G15" s="495">
        <v>64</v>
      </c>
      <c r="H15" s="495">
        <v>42</v>
      </c>
      <c r="I15" s="480">
        <v>0</v>
      </c>
      <c r="J15" s="471">
        <v>17</v>
      </c>
      <c r="K15" s="471">
        <v>12</v>
      </c>
      <c r="L15" s="471">
        <v>5</v>
      </c>
      <c r="M15" s="503">
        <f t="shared" si="0"/>
        <v>13.821138211382115</v>
      </c>
    </row>
    <row r="16" spans="1:15" ht="15.75">
      <c r="A16" s="504" t="s">
        <v>458</v>
      </c>
      <c r="B16" s="495">
        <v>91</v>
      </c>
      <c r="C16" s="495">
        <v>49</v>
      </c>
      <c r="D16" s="495">
        <v>42</v>
      </c>
      <c r="E16" s="495">
        <v>0</v>
      </c>
      <c r="F16" s="495">
        <v>86</v>
      </c>
      <c r="G16" s="495">
        <v>46</v>
      </c>
      <c r="H16" s="495">
        <v>40</v>
      </c>
      <c r="I16" s="495">
        <v>0</v>
      </c>
      <c r="J16" s="471">
        <v>5</v>
      </c>
      <c r="K16" s="471">
        <v>3</v>
      </c>
      <c r="L16" s="471">
        <v>2</v>
      </c>
      <c r="M16" s="503">
        <f t="shared" si="0"/>
        <v>5.4945054945054945</v>
      </c>
    </row>
    <row r="17" spans="1:13" ht="15.75">
      <c r="A17" s="504" t="s">
        <v>459</v>
      </c>
      <c r="B17" s="495">
        <v>256</v>
      </c>
      <c r="C17" s="495">
        <v>141</v>
      </c>
      <c r="D17" s="495">
        <v>115</v>
      </c>
      <c r="E17" s="480">
        <v>0</v>
      </c>
      <c r="F17" s="495">
        <v>255</v>
      </c>
      <c r="G17" s="495">
        <v>141</v>
      </c>
      <c r="H17" s="495">
        <v>114</v>
      </c>
      <c r="I17" s="480">
        <v>0</v>
      </c>
      <c r="J17" s="480">
        <v>1</v>
      </c>
      <c r="K17" s="480">
        <v>0</v>
      </c>
      <c r="L17" s="480">
        <v>1</v>
      </c>
      <c r="M17" s="503">
        <f t="shared" si="0"/>
        <v>0.390625</v>
      </c>
    </row>
    <row r="18" spans="1:13" ht="15.75">
      <c r="A18" s="504" t="s">
        <v>462</v>
      </c>
      <c r="B18" s="495">
        <v>1</v>
      </c>
      <c r="C18" s="495">
        <v>1</v>
      </c>
      <c r="D18" s="495">
        <v>0</v>
      </c>
      <c r="E18" s="495">
        <v>0</v>
      </c>
      <c r="F18" s="495">
        <v>1</v>
      </c>
      <c r="G18" s="495">
        <v>1</v>
      </c>
      <c r="H18" s="495">
        <v>0</v>
      </c>
      <c r="I18" s="495">
        <v>0</v>
      </c>
      <c r="J18" s="480">
        <v>0</v>
      </c>
      <c r="K18" s="480">
        <v>0</v>
      </c>
      <c r="L18" s="480">
        <v>0</v>
      </c>
      <c r="M18" s="503">
        <f t="shared" si="0"/>
        <v>0</v>
      </c>
    </row>
    <row r="19" spans="1:13" ht="15.75">
      <c r="A19" s="504" t="s">
        <v>463</v>
      </c>
      <c r="B19" s="495">
        <v>3</v>
      </c>
      <c r="C19" s="495">
        <v>0</v>
      </c>
      <c r="D19" s="495">
        <v>3</v>
      </c>
      <c r="E19" s="480">
        <v>0</v>
      </c>
      <c r="F19" s="495">
        <v>3</v>
      </c>
      <c r="G19" s="495">
        <v>0</v>
      </c>
      <c r="H19" s="495">
        <v>3</v>
      </c>
      <c r="I19" s="480">
        <v>0</v>
      </c>
      <c r="J19" s="471">
        <v>0</v>
      </c>
      <c r="K19" s="471">
        <v>0</v>
      </c>
      <c r="L19" s="471">
        <v>0</v>
      </c>
      <c r="M19" s="503">
        <f t="shared" si="0"/>
        <v>0</v>
      </c>
    </row>
    <row r="20" spans="1:13" ht="15.75">
      <c r="A20" s="504" t="s">
        <v>464</v>
      </c>
      <c r="B20" s="495">
        <v>10</v>
      </c>
      <c r="C20" s="495">
        <v>6</v>
      </c>
      <c r="D20" s="495">
        <v>4</v>
      </c>
      <c r="E20" s="495">
        <v>0</v>
      </c>
      <c r="F20" s="495">
        <v>10</v>
      </c>
      <c r="G20" s="495">
        <v>6</v>
      </c>
      <c r="H20" s="495">
        <v>4</v>
      </c>
      <c r="I20" s="495">
        <v>0</v>
      </c>
      <c r="J20" s="471">
        <v>0</v>
      </c>
      <c r="K20" s="471">
        <v>0</v>
      </c>
      <c r="L20" s="471">
        <v>0</v>
      </c>
      <c r="M20" s="503">
        <f t="shared" si="0"/>
        <v>0</v>
      </c>
    </row>
    <row r="21" spans="1:13" ht="15.75">
      <c r="A21" s="504" t="s">
        <v>465</v>
      </c>
      <c r="B21" s="495">
        <v>16</v>
      </c>
      <c r="C21" s="495">
        <v>11</v>
      </c>
      <c r="D21" s="495">
        <v>5</v>
      </c>
      <c r="E21" s="480">
        <v>0</v>
      </c>
      <c r="F21" s="495">
        <v>15</v>
      </c>
      <c r="G21" s="495">
        <v>10</v>
      </c>
      <c r="H21" s="495">
        <v>5</v>
      </c>
      <c r="I21" s="480">
        <v>0</v>
      </c>
      <c r="J21" s="471">
        <v>1</v>
      </c>
      <c r="K21" s="471">
        <v>1</v>
      </c>
      <c r="L21" s="471">
        <v>0</v>
      </c>
      <c r="M21" s="503">
        <f t="shared" si="0"/>
        <v>6.25</v>
      </c>
    </row>
    <row r="22" spans="1:13" ht="15.75">
      <c r="A22" s="504" t="s">
        <v>910</v>
      </c>
      <c r="B22" s="495">
        <v>23</v>
      </c>
      <c r="C22" s="495">
        <v>15</v>
      </c>
      <c r="D22" s="495">
        <v>8</v>
      </c>
      <c r="E22" s="495">
        <v>0</v>
      </c>
      <c r="F22" s="495">
        <v>23</v>
      </c>
      <c r="G22" s="495">
        <v>15</v>
      </c>
      <c r="H22" s="495">
        <v>8</v>
      </c>
      <c r="I22" s="495">
        <v>0</v>
      </c>
      <c r="J22" s="471">
        <v>0</v>
      </c>
      <c r="K22" s="471">
        <v>0</v>
      </c>
      <c r="L22" s="471">
        <v>0</v>
      </c>
      <c r="M22" s="503">
        <f t="shared" si="0"/>
        <v>0</v>
      </c>
    </row>
    <row r="23" spans="1:13" ht="15.75">
      <c r="A23" s="504" t="s">
        <v>466</v>
      </c>
      <c r="B23" s="495">
        <v>16</v>
      </c>
      <c r="C23" s="495">
        <v>11</v>
      </c>
      <c r="D23" s="495">
        <v>5</v>
      </c>
      <c r="E23" s="480">
        <v>0</v>
      </c>
      <c r="F23" s="495">
        <v>16</v>
      </c>
      <c r="G23" s="495">
        <v>11</v>
      </c>
      <c r="H23" s="495">
        <v>5</v>
      </c>
      <c r="I23" s="480">
        <v>0</v>
      </c>
      <c r="J23" s="471">
        <v>0</v>
      </c>
      <c r="K23" s="471">
        <v>0</v>
      </c>
      <c r="L23" s="471">
        <v>0</v>
      </c>
      <c r="M23" s="503">
        <f t="shared" si="0"/>
        <v>0</v>
      </c>
    </row>
    <row r="24" spans="1:13" ht="15.75">
      <c r="A24" s="504" t="s">
        <v>467</v>
      </c>
      <c r="B24" s="495">
        <v>17</v>
      </c>
      <c r="C24" s="495">
        <v>7</v>
      </c>
      <c r="D24" s="495">
        <v>10</v>
      </c>
      <c r="E24" s="495">
        <v>0</v>
      </c>
      <c r="F24" s="495">
        <v>17</v>
      </c>
      <c r="G24" s="495">
        <v>7</v>
      </c>
      <c r="H24" s="495">
        <v>10</v>
      </c>
      <c r="I24" s="495">
        <v>0</v>
      </c>
      <c r="J24" s="471">
        <v>0</v>
      </c>
      <c r="K24" s="471">
        <v>0</v>
      </c>
      <c r="L24" s="471">
        <v>0</v>
      </c>
      <c r="M24" s="503">
        <f t="shared" si="0"/>
        <v>0</v>
      </c>
    </row>
    <row r="25" spans="1:13" ht="15.75">
      <c r="A25" s="504" t="s">
        <v>468</v>
      </c>
      <c r="B25" s="495">
        <v>3</v>
      </c>
      <c r="C25" s="495">
        <v>2</v>
      </c>
      <c r="D25" s="495">
        <v>1</v>
      </c>
      <c r="E25" s="480">
        <v>0</v>
      </c>
      <c r="F25" s="495">
        <v>3</v>
      </c>
      <c r="G25" s="495">
        <v>2</v>
      </c>
      <c r="H25" s="495">
        <v>1</v>
      </c>
      <c r="I25" s="480">
        <v>0</v>
      </c>
      <c r="J25" s="471">
        <v>0</v>
      </c>
      <c r="K25" s="471">
        <v>0</v>
      </c>
      <c r="L25" s="471">
        <v>0</v>
      </c>
      <c r="M25" s="503">
        <f t="shared" si="0"/>
        <v>0</v>
      </c>
    </row>
    <row r="26" spans="1:13" ht="15.75">
      <c r="A26" s="504" t="s">
        <v>469</v>
      </c>
      <c r="B26" s="495">
        <v>2</v>
      </c>
      <c r="C26" s="495">
        <v>0</v>
      </c>
      <c r="D26" s="495">
        <v>2</v>
      </c>
      <c r="E26" s="495">
        <v>0</v>
      </c>
      <c r="F26" s="495">
        <v>2</v>
      </c>
      <c r="G26" s="495">
        <v>0</v>
      </c>
      <c r="H26" s="495">
        <v>2</v>
      </c>
      <c r="I26" s="495">
        <v>0</v>
      </c>
      <c r="J26" s="471">
        <v>0</v>
      </c>
      <c r="K26" s="471">
        <v>0</v>
      </c>
      <c r="L26" s="471">
        <v>0</v>
      </c>
      <c r="M26" s="503">
        <f t="shared" si="0"/>
        <v>0</v>
      </c>
    </row>
    <row r="27" spans="1:13" ht="15.75">
      <c r="A27" s="504" t="s">
        <v>470</v>
      </c>
      <c r="B27" s="495">
        <v>7</v>
      </c>
      <c r="C27" s="495">
        <v>5</v>
      </c>
      <c r="D27" s="495">
        <v>2</v>
      </c>
      <c r="E27" s="480">
        <v>0</v>
      </c>
      <c r="F27" s="495">
        <v>7</v>
      </c>
      <c r="G27" s="495">
        <v>5</v>
      </c>
      <c r="H27" s="495">
        <v>2</v>
      </c>
      <c r="I27" s="480">
        <v>0</v>
      </c>
      <c r="J27" s="471">
        <v>0</v>
      </c>
      <c r="K27" s="471">
        <v>0</v>
      </c>
      <c r="L27" s="471">
        <v>0</v>
      </c>
      <c r="M27" s="503">
        <f t="shared" si="0"/>
        <v>0</v>
      </c>
    </row>
    <row r="28" spans="1:13" ht="15.75">
      <c r="A28" s="504" t="s">
        <v>471</v>
      </c>
      <c r="B28" s="495">
        <v>77</v>
      </c>
      <c r="C28" s="495">
        <v>38</v>
      </c>
      <c r="D28" s="495">
        <v>39</v>
      </c>
      <c r="E28" s="495">
        <v>0</v>
      </c>
      <c r="F28" s="495">
        <v>75</v>
      </c>
      <c r="G28" s="495">
        <v>36</v>
      </c>
      <c r="H28" s="495">
        <v>39</v>
      </c>
      <c r="I28" s="495">
        <v>0</v>
      </c>
      <c r="J28" s="480">
        <v>2</v>
      </c>
      <c r="K28" s="480">
        <v>2</v>
      </c>
      <c r="L28" s="480">
        <v>0</v>
      </c>
      <c r="M28" s="503">
        <f t="shared" si="0"/>
        <v>2.5974025974025974</v>
      </c>
    </row>
    <row r="29" spans="1:13" ht="15.75">
      <c r="A29" s="504" t="s">
        <v>472</v>
      </c>
      <c r="B29" s="495">
        <v>2</v>
      </c>
      <c r="C29" s="495">
        <v>1</v>
      </c>
      <c r="D29" s="495">
        <v>1</v>
      </c>
      <c r="E29" s="480">
        <v>0</v>
      </c>
      <c r="F29" s="495">
        <v>2</v>
      </c>
      <c r="G29" s="495">
        <v>1</v>
      </c>
      <c r="H29" s="495">
        <v>1</v>
      </c>
      <c r="I29" s="480">
        <v>0</v>
      </c>
      <c r="J29" s="471">
        <v>0</v>
      </c>
      <c r="K29" s="471">
        <v>0</v>
      </c>
      <c r="L29" s="471">
        <v>0</v>
      </c>
      <c r="M29" s="503">
        <f t="shared" si="0"/>
        <v>0</v>
      </c>
    </row>
    <row r="30" spans="1:13" ht="15.75">
      <c r="A30" s="504" t="s">
        <v>473</v>
      </c>
      <c r="B30" s="495">
        <v>151</v>
      </c>
      <c r="C30" s="495">
        <v>98</v>
      </c>
      <c r="D30" s="495">
        <v>53</v>
      </c>
      <c r="E30" s="495">
        <v>0</v>
      </c>
      <c r="F30" s="495">
        <v>151</v>
      </c>
      <c r="G30" s="495">
        <v>98</v>
      </c>
      <c r="H30" s="495">
        <v>53</v>
      </c>
      <c r="I30" s="495">
        <v>0</v>
      </c>
      <c r="J30" s="480">
        <v>0</v>
      </c>
      <c r="K30" s="480">
        <v>0</v>
      </c>
      <c r="L30" s="480">
        <v>0</v>
      </c>
      <c r="M30" s="503">
        <f t="shared" si="0"/>
        <v>0</v>
      </c>
    </row>
    <row r="31" spans="1:13" ht="15.75">
      <c r="A31" s="504" t="s">
        <v>474</v>
      </c>
      <c r="B31" s="495">
        <v>22</v>
      </c>
      <c r="C31" s="495">
        <v>11</v>
      </c>
      <c r="D31" s="495">
        <v>11</v>
      </c>
      <c r="E31" s="480">
        <v>0</v>
      </c>
      <c r="F31" s="495">
        <v>21</v>
      </c>
      <c r="G31" s="495">
        <v>11</v>
      </c>
      <c r="H31" s="495">
        <v>10</v>
      </c>
      <c r="I31" s="480">
        <v>0</v>
      </c>
      <c r="J31" s="480">
        <v>1</v>
      </c>
      <c r="K31" s="480">
        <v>0</v>
      </c>
      <c r="L31" s="480">
        <v>1</v>
      </c>
      <c r="M31" s="503">
        <f t="shared" si="0"/>
        <v>4.5454545454545459</v>
      </c>
    </row>
    <row r="32" spans="1:13" ht="15.75">
      <c r="A32" s="504" t="s">
        <v>475</v>
      </c>
      <c r="B32" s="495">
        <v>3</v>
      </c>
      <c r="C32" s="495">
        <v>0</v>
      </c>
      <c r="D32" s="495">
        <v>3</v>
      </c>
      <c r="E32" s="495">
        <v>0</v>
      </c>
      <c r="F32" s="495">
        <v>3</v>
      </c>
      <c r="G32" s="495">
        <v>0</v>
      </c>
      <c r="H32" s="495">
        <v>3</v>
      </c>
      <c r="I32" s="495">
        <v>0</v>
      </c>
      <c r="J32" s="471">
        <v>0</v>
      </c>
      <c r="K32" s="471">
        <v>0</v>
      </c>
      <c r="L32" s="471">
        <v>0</v>
      </c>
      <c r="M32" s="503">
        <f t="shared" si="0"/>
        <v>0</v>
      </c>
    </row>
    <row r="33" spans="1:13" ht="15.75">
      <c r="A33" s="504" t="s">
        <v>476</v>
      </c>
      <c r="B33" s="495">
        <v>2</v>
      </c>
      <c r="C33" s="495">
        <v>1</v>
      </c>
      <c r="D33" s="495">
        <v>1</v>
      </c>
      <c r="E33" s="480">
        <v>0</v>
      </c>
      <c r="F33" s="495">
        <v>2</v>
      </c>
      <c r="G33" s="495">
        <v>1</v>
      </c>
      <c r="H33" s="495">
        <v>1</v>
      </c>
      <c r="I33" s="480">
        <v>0</v>
      </c>
      <c r="J33" s="471">
        <v>0</v>
      </c>
      <c r="K33" s="471">
        <v>0</v>
      </c>
      <c r="L33" s="471">
        <v>0</v>
      </c>
      <c r="M33" s="503">
        <f t="shared" si="0"/>
        <v>0</v>
      </c>
    </row>
    <row r="34" spans="1:13" ht="15.75">
      <c r="A34" s="504" t="s">
        <v>480</v>
      </c>
      <c r="B34" s="495">
        <v>1</v>
      </c>
      <c r="C34" s="495">
        <v>1</v>
      </c>
      <c r="D34" s="495">
        <v>0</v>
      </c>
      <c r="E34" s="495">
        <v>0</v>
      </c>
      <c r="F34" s="495">
        <v>1</v>
      </c>
      <c r="G34" s="495">
        <v>1</v>
      </c>
      <c r="H34" s="495">
        <v>0</v>
      </c>
      <c r="I34" s="495">
        <v>0</v>
      </c>
      <c r="J34" s="471">
        <v>0</v>
      </c>
      <c r="K34" s="471">
        <v>0</v>
      </c>
      <c r="L34" s="471">
        <v>0</v>
      </c>
      <c r="M34" s="503">
        <f t="shared" si="0"/>
        <v>0</v>
      </c>
    </row>
    <row r="35" spans="1:13" ht="15.75">
      <c r="A35" s="504" t="s">
        <v>482</v>
      </c>
      <c r="B35" s="495">
        <v>1</v>
      </c>
      <c r="C35" s="495">
        <v>0</v>
      </c>
      <c r="D35" s="495">
        <v>1</v>
      </c>
      <c r="E35" s="480">
        <v>0</v>
      </c>
      <c r="F35" s="495">
        <v>1</v>
      </c>
      <c r="G35" s="495">
        <v>0</v>
      </c>
      <c r="H35" s="495">
        <v>1</v>
      </c>
      <c r="I35" s="480">
        <v>0</v>
      </c>
      <c r="J35" s="480">
        <v>0</v>
      </c>
      <c r="K35" s="480">
        <v>0</v>
      </c>
      <c r="L35" s="480">
        <v>0</v>
      </c>
      <c r="M35" s="503">
        <f t="shared" si="0"/>
        <v>0</v>
      </c>
    </row>
    <row r="36" spans="1:13" ht="15.75">
      <c r="A36" s="504" t="s">
        <v>483</v>
      </c>
      <c r="B36" s="495">
        <v>10</v>
      </c>
      <c r="C36" s="495">
        <v>8</v>
      </c>
      <c r="D36" s="495">
        <v>2</v>
      </c>
      <c r="E36" s="495">
        <v>0</v>
      </c>
      <c r="F36" s="495">
        <v>10</v>
      </c>
      <c r="G36" s="495">
        <v>8</v>
      </c>
      <c r="H36" s="495">
        <v>2</v>
      </c>
      <c r="I36" s="495">
        <v>0</v>
      </c>
      <c r="J36" s="471">
        <v>0</v>
      </c>
      <c r="K36" s="471">
        <v>0</v>
      </c>
      <c r="L36" s="471">
        <v>0</v>
      </c>
      <c r="M36" s="503">
        <f t="shared" si="0"/>
        <v>0</v>
      </c>
    </row>
    <row r="37" spans="1:13" ht="15.75">
      <c r="A37" s="504" t="s">
        <v>484</v>
      </c>
      <c r="B37" s="495">
        <v>1</v>
      </c>
      <c r="C37" s="495">
        <v>1</v>
      </c>
      <c r="D37" s="495">
        <v>0</v>
      </c>
      <c r="E37" s="480">
        <v>0</v>
      </c>
      <c r="F37" s="495">
        <v>1</v>
      </c>
      <c r="G37" s="495">
        <v>1</v>
      </c>
      <c r="H37" s="495">
        <v>0</v>
      </c>
      <c r="I37" s="480">
        <v>0</v>
      </c>
      <c r="J37" s="471">
        <v>0</v>
      </c>
      <c r="K37" s="471">
        <v>0</v>
      </c>
      <c r="L37" s="471">
        <v>0</v>
      </c>
      <c r="M37" s="503">
        <f t="shared" si="0"/>
        <v>0</v>
      </c>
    </row>
    <row r="38" spans="1:13" ht="15.75">
      <c r="A38" s="504" t="s">
        <v>486</v>
      </c>
      <c r="B38" s="495">
        <v>76</v>
      </c>
      <c r="C38" s="495">
        <v>50</v>
      </c>
      <c r="D38" s="495">
        <v>26</v>
      </c>
      <c r="E38" s="495">
        <v>0</v>
      </c>
      <c r="F38" s="495">
        <v>76</v>
      </c>
      <c r="G38" s="495">
        <v>50</v>
      </c>
      <c r="H38" s="495">
        <v>26</v>
      </c>
      <c r="I38" s="495">
        <v>0</v>
      </c>
      <c r="J38" s="480">
        <v>0</v>
      </c>
      <c r="K38" s="480">
        <v>0</v>
      </c>
      <c r="L38" s="480">
        <v>0</v>
      </c>
      <c r="M38" s="503">
        <f t="shared" si="0"/>
        <v>0</v>
      </c>
    </row>
    <row r="39" spans="1:13" ht="15.75">
      <c r="A39" s="504" t="s">
        <v>487</v>
      </c>
      <c r="B39" s="495">
        <v>4</v>
      </c>
      <c r="C39" s="495">
        <v>2</v>
      </c>
      <c r="D39" s="495">
        <v>2</v>
      </c>
      <c r="E39" s="480">
        <v>0</v>
      </c>
      <c r="F39" s="495">
        <v>4</v>
      </c>
      <c r="G39" s="495">
        <v>2</v>
      </c>
      <c r="H39" s="495">
        <v>2</v>
      </c>
      <c r="I39" s="480">
        <v>0</v>
      </c>
      <c r="J39" s="471">
        <v>0</v>
      </c>
      <c r="K39" s="471">
        <v>0</v>
      </c>
      <c r="L39" s="471">
        <v>0</v>
      </c>
      <c r="M39" s="503">
        <f t="shared" si="0"/>
        <v>0</v>
      </c>
    </row>
    <row r="40" spans="1:13" ht="15.75">
      <c r="A40" s="504" t="s">
        <v>490</v>
      </c>
      <c r="B40" s="495">
        <v>2</v>
      </c>
      <c r="C40" s="495">
        <v>0</v>
      </c>
      <c r="D40" s="495">
        <v>2</v>
      </c>
      <c r="E40" s="495">
        <v>0</v>
      </c>
      <c r="F40" s="495">
        <v>2</v>
      </c>
      <c r="G40" s="495">
        <v>0</v>
      </c>
      <c r="H40" s="495">
        <v>2</v>
      </c>
      <c r="I40" s="495">
        <v>0</v>
      </c>
      <c r="J40" s="480">
        <v>0</v>
      </c>
      <c r="K40" s="480">
        <v>0</v>
      </c>
      <c r="L40" s="480">
        <v>0</v>
      </c>
      <c r="M40" s="503">
        <f t="shared" si="0"/>
        <v>0</v>
      </c>
    </row>
    <row r="41" spans="1:13" ht="15.75">
      <c r="A41" s="504" t="s">
        <v>491</v>
      </c>
      <c r="B41" s="495">
        <v>2</v>
      </c>
      <c r="C41" s="495">
        <v>1</v>
      </c>
      <c r="D41" s="495">
        <v>1</v>
      </c>
      <c r="E41" s="480">
        <v>0</v>
      </c>
      <c r="F41" s="495">
        <v>1</v>
      </c>
      <c r="G41" s="495">
        <v>1</v>
      </c>
      <c r="H41" s="495">
        <v>0</v>
      </c>
      <c r="I41" s="480">
        <v>0</v>
      </c>
      <c r="J41" s="471">
        <v>1</v>
      </c>
      <c r="K41" s="471">
        <v>0</v>
      </c>
      <c r="L41" s="471">
        <v>1</v>
      </c>
      <c r="M41" s="503">
        <f t="shared" si="0"/>
        <v>50</v>
      </c>
    </row>
    <row r="42" spans="1:13" ht="15.75">
      <c r="A42" s="504" t="s">
        <v>492</v>
      </c>
      <c r="B42" s="495">
        <v>24</v>
      </c>
      <c r="C42" s="495">
        <v>3</v>
      </c>
      <c r="D42" s="495">
        <v>21</v>
      </c>
      <c r="E42" s="495">
        <v>0</v>
      </c>
      <c r="F42" s="495">
        <v>23</v>
      </c>
      <c r="G42" s="495">
        <v>2</v>
      </c>
      <c r="H42" s="495">
        <v>21</v>
      </c>
      <c r="I42" s="495">
        <v>0</v>
      </c>
      <c r="J42" s="471">
        <v>1</v>
      </c>
      <c r="K42" s="471">
        <v>1</v>
      </c>
      <c r="L42" s="471">
        <v>0</v>
      </c>
      <c r="M42" s="503">
        <f t="shared" si="0"/>
        <v>4.1666666666666661</v>
      </c>
    </row>
    <row r="43" spans="1:13" ht="15.75">
      <c r="A43" s="504" t="s">
        <v>912</v>
      </c>
      <c r="B43" s="495">
        <v>2</v>
      </c>
      <c r="C43" s="495">
        <v>2</v>
      </c>
      <c r="D43" s="495">
        <v>0</v>
      </c>
      <c r="E43" s="480">
        <v>0</v>
      </c>
      <c r="F43" s="495">
        <v>2</v>
      </c>
      <c r="G43" s="495">
        <v>2</v>
      </c>
      <c r="H43" s="495">
        <v>0</v>
      </c>
      <c r="I43" s="480">
        <v>0</v>
      </c>
      <c r="J43" s="471">
        <v>0</v>
      </c>
      <c r="K43" s="471">
        <v>0</v>
      </c>
      <c r="L43" s="471">
        <v>0</v>
      </c>
      <c r="M43" s="503">
        <f t="shared" si="0"/>
        <v>0</v>
      </c>
    </row>
    <row r="44" spans="1:13" ht="15.75">
      <c r="A44" s="504" t="s">
        <v>494</v>
      </c>
      <c r="B44" s="495">
        <v>1</v>
      </c>
      <c r="C44" s="495">
        <v>1</v>
      </c>
      <c r="D44" s="495">
        <v>0</v>
      </c>
      <c r="E44" s="495">
        <v>0</v>
      </c>
      <c r="F44" s="495">
        <v>1</v>
      </c>
      <c r="G44" s="495">
        <v>1</v>
      </c>
      <c r="H44" s="495">
        <v>0</v>
      </c>
      <c r="I44" s="495">
        <v>0</v>
      </c>
      <c r="J44" s="471">
        <v>0</v>
      </c>
      <c r="K44" s="471">
        <v>0</v>
      </c>
      <c r="L44" s="471">
        <v>0</v>
      </c>
      <c r="M44" s="503">
        <f t="shared" si="0"/>
        <v>0</v>
      </c>
    </row>
    <row r="45" spans="1:13" ht="15.75">
      <c r="A45" s="504" t="s">
        <v>913</v>
      </c>
      <c r="B45" s="495">
        <v>1</v>
      </c>
      <c r="C45" s="495">
        <v>1</v>
      </c>
      <c r="D45" s="495">
        <v>0</v>
      </c>
      <c r="E45" s="480">
        <v>0</v>
      </c>
      <c r="F45" s="495">
        <v>1</v>
      </c>
      <c r="G45" s="495">
        <v>1</v>
      </c>
      <c r="H45" s="495">
        <v>0</v>
      </c>
      <c r="I45" s="480">
        <v>0</v>
      </c>
      <c r="J45" s="471">
        <v>0</v>
      </c>
      <c r="K45" s="471">
        <v>0</v>
      </c>
      <c r="L45" s="471">
        <v>0</v>
      </c>
      <c r="M45" s="503">
        <f t="shared" si="0"/>
        <v>0</v>
      </c>
    </row>
    <row r="46" spans="1:13" ht="15.75">
      <c r="A46" s="504" t="s">
        <v>914</v>
      </c>
      <c r="B46" s="495">
        <v>1</v>
      </c>
      <c r="C46" s="495">
        <v>0</v>
      </c>
      <c r="D46" s="495">
        <v>1</v>
      </c>
      <c r="E46" s="495">
        <v>0</v>
      </c>
      <c r="F46" s="495">
        <v>0</v>
      </c>
      <c r="G46" s="495">
        <v>0</v>
      </c>
      <c r="H46" s="495">
        <v>0</v>
      </c>
      <c r="I46" s="495">
        <v>0</v>
      </c>
      <c r="J46" s="471">
        <v>1</v>
      </c>
      <c r="K46" s="471">
        <v>0</v>
      </c>
      <c r="L46" s="471">
        <v>1</v>
      </c>
      <c r="M46" s="503">
        <f t="shared" si="0"/>
        <v>100</v>
      </c>
    </row>
    <row r="47" spans="1:13" ht="15.75">
      <c r="A47" s="504" t="s">
        <v>497</v>
      </c>
      <c r="B47" s="495">
        <v>2</v>
      </c>
      <c r="C47" s="495">
        <v>0</v>
      </c>
      <c r="D47" s="495">
        <v>2</v>
      </c>
      <c r="E47" s="480">
        <v>0</v>
      </c>
      <c r="F47" s="495">
        <v>2</v>
      </c>
      <c r="G47" s="495">
        <v>0</v>
      </c>
      <c r="H47" s="495">
        <v>2</v>
      </c>
      <c r="I47" s="480">
        <v>0</v>
      </c>
      <c r="J47" s="480">
        <v>0</v>
      </c>
      <c r="K47" s="480">
        <v>0</v>
      </c>
      <c r="L47" s="480">
        <v>0</v>
      </c>
      <c r="M47" s="503">
        <f t="shared" si="0"/>
        <v>0</v>
      </c>
    </row>
    <row r="48" spans="1:13" ht="15.75">
      <c r="A48" s="504" t="s">
        <v>915</v>
      </c>
      <c r="B48" s="495">
        <v>3</v>
      </c>
      <c r="C48" s="495">
        <v>0</v>
      </c>
      <c r="D48" s="495">
        <v>3</v>
      </c>
      <c r="E48" s="495">
        <v>0</v>
      </c>
      <c r="F48" s="495">
        <v>2</v>
      </c>
      <c r="G48" s="495">
        <v>0</v>
      </c>
      <c r="H48" s="495">
        <v>2</v>
      </c>
      <c r="I48" s="495">
        <v>0</v>
      </c>
      <c r="J48" s="480">
        <v>1</v>
      </c>
      <c r="K48" s="480">
        <v>0</v>
      </c>
      <c r="L48" s="480">
        <v>1</v>
      </c>
      <c r="M48" s="503">
        <f t="shared" si="0"/>
        <v>33.333333333333329</v>
      </c>
    </row>
    <row r="49" spans="1:13" ht="15.75">
      <c r="A49" s="504" t="s">
        <v>498</v>
      </c>
      <c r="B49" s="495">
        <v>1</v>
      </c>
      <c r="C49" s="495">
        <v>0</v>
      </c>
      <c r="D49" s="495">
        <v>1</v>
      </c>
      <c r="E49" s="480">
        <v>0</v>
      </c>
      <c r="F49" s="495">
        <v>1</v>
      </c>
      <c r="G49" s="495">
        <v>0</v>
      </c>
      <c r="H49" s="495">
        <v>1</v>
      </c>
      <c r="I49" s="480">
        <v>0</v>
      </c>
      <c r="J49" s="480">
        <v>0</v>
      </c>
      <c r="K49" s="480">
        <v>0</v>
      </c>
      <c r="L49" s="480">
        <v>0</v>
      </c>
      <c r="M49" s="503">
        <f t="shared" si="0"/>
        <v>0</v>
      </c>
    </row>
    <row r="50" spans="1:13" ht="15.75">
      <c r="A50" s="504" t="s">
        <v>500</v>
      </c>
      <c r="B50" s="495">
        <v>1</v>
      </c>
      <c r="C50" s="495">
        <v>0</v>
      </c>
      <c r="D50" s="495">
        <v>1</v>
      </c>
      <c r="E50" s="495">
        <v>0</v>
      </c>
      <c r="F50" s="495">
        <v>1</v>
      </c>
      <c r="G50" s="495">
        <v>0</v>
      </c>
      <c r="H50" s="495">
        <v>1</v>
      </c>
      <c r="I50" s="495">
        <v>0</v>
      </c>
      <c r="J50" s="480">
        <v>0</v>
      </c>
      <c r="K50" s="480">
        <v>0</v>
      </c>
      <c r="L50" s="480">
        <v>0</v>
      </c>
      <c r="M50" s="503">
        <f t="shared" si="0"/>
        <v>0</v>
      </c>
    </row>
    <row r="51" spans="1:13" ht="15.75">
      <c r="A51" s="504" t="s">
        <v>503</v>
      </c>
      <c r="B51" s="495">
        <v>2</v>
      </c>
      <c r="C51" s="495">
        <v>2</v>
      </c>
      <c r="D51" s="495">
        <v>0</v>
      </c>
      <c r="E51" s="480">
        <v>0</v>
      </c>
      <c r="F51" s="495">
        <v>2</v>
      </c>
      <c r="G51" s="495">
        <v>2</v>
      </c>
      <c r="H51" s="495">
        <v>0</v>
      </c>
      <c r="I51" s="480">
        <v>0</v>
      </c>
      <c r="J51" s="471">
        <v>0</v>
      </c>
      <c r="K51" s="471">
        <v>0</v>
      </c>
      <c r="L51" s="471">
        <v>0</v>
      </c>
      <c r="M51" s="503">
        <f t="shared" si="0"/>
        <v>0</v>
      </c>
    </row>
    <row r="52" spans="1:13" ht="15.75">
      <c r="A52" s="504" t="s">
        <v>505</v>
      </c>
      <c r="B52" s="495">
        <v>1</v>
      </c>
      <c r="C52" s="495">
        <v>1</v>
      </c>
      <c r="D52" s="495">
        <v>0</v>
      </c>
      <c r="E52" s="495">
        <v>0</v>
      </c>
      <c r="F52" s="495">
        <v>1</v>
      </c>
      <c r="G52" s="495">
        <v>1</v>
      </c>
      <c r="H52" s="495">
        <v>0</v>
      </c>
      <c r="I52" s="495">
        <v>0</v>
      </c>
      <c r="J52" s="480">
        <v>0</v>
      </c>
      <c r="K52" s="480">
        <v>0</v>
      </c>
      <c r="L52" s="480">
        <v>0</v>
      </c>
      <c r="M52" s="503">
        <f t="shared" si="0"/>
        <v>0</v>
      </c>
    </row>
    <row r="53" spans="1:13" ht="15.75">
      <c r="A53" s="504" t="s">
        <v>506</v>
      </c>
      <c r="B53" s="495">
        <v>2</v>
      </c>
      <c r="C53" s="495">
        <v>0</v>
      </c>
      <c r="D53" s="495">
        <v>2</v>
      </c>
      <c r="E53" s="480">
        <v>0</v>
      </c>
      <c r="F53" s="495">
        <v>2</v>
      </c>
      <c r="G53" s="495">
        <v>0</v>
      </c>
      <c r="H53" s="495">
        <v>2</v>
      </c>
      <c r="I53" s="480">
        <v>0</v>
      </c>
      <c r="J53" s="480">
        <v>0</v>
      </c>
      <c r="K53" s="480">
        <v>0</v>
      </c>
      <c r="L53" s="480">
        <v>0</v>
      </c>
      <c r="M53" s="503">
        <f t="shared" si="0"/>
        <v>0</v>
      </c>
    </row>
    <row r="54" spans="1:13" ht="15.75">
      <c r="A54" s="504" t="s">
        <v>507</v>
      </c>
      <c r="B54" s="495">
        <v>8</v>
      </c>
      <c r="C54" s="495">
        <v>4</v>
      </c>
      <c r="D54" s="495">
        <v>4</v>
      </c>
      <c r="E54" s="495">
        <v>0</v>
      </c>
      <c r="F54" s="495">
        <v>7</v>
      </c>
      <c r="G54" s="495">
        <v>3</v>
      </c>
      <c r="H54" s="495">
        <v>4</v>
      </c>
      <c r="I54" s="495">
        <v>0</v>
      </c>
      <c r="J54" s="471">
        <v>1</v>
      </c>
      <c r="K54" s="471">
        <v>1</v>
      </c>
      <c r="L54" s="471">
        <v>0</v>
      </c>
      <c r="M54" s="503">
        <f t="shared" si="0"/>
        <v>12.5</v>
      </c>
    </row>
    <row r="55" spans="1:13" ht="15.75">
      <c r="A55" s="504" t="s">
        <v>508</v>
      </c>
      <c r="B55" s="495">
        <v>2</v>
      </c>
      <c r="C55" s="495">
        <v>1</v>
      </c>
      <c r="D55" s="495">
        <v>1</v>
      </c>
      <c r="E55" s="480">
        <v>0</v>
      </c>
      <c r="F55" s="495">
        <v>2</v>
      </c>
      <c r="G55" s="495">
        <v>1</v>
      </c>
      <c r="H55" s="495">
        <v>1</v>
      </c>
      <c r="I55" s="480">
        <v>0</v>
      </c>
      <c r="J55" s="471">
        <v>0</v>
      </c>
      <c r="K55" s="471">
        <v>0</v>
      </c>
      <c r="L55" s="471">
        <v>0</v>
      </c>
      <c r="M55" s="503">
        <f t="shared" si="0"/>
        <v>0</v>
      </c>
    </row>
    <row r="56" spans="1:13" ht="15.75">
      <c r="A56" s="504" t="s">
        <v>916</v>
      </c>
      <c r="B56" s="495">
        <v>3</v>
      </c>
      <c r="C56" s="495">
        <v>2</v>
      </c>
      <c r="D56" s="495">
        <v>1</v>
      </c>
      <c r="E56" s="495">
        <v>0</v>
      </c>
      <c r="F56" s="495">
        <v>3</v>
      </c>
      <c r="G56" s="495">
        <v>2</v>
      </c>
      <c r="H56" s="495">
        <v>1</v>
      </c>
      <c r="I56" s="495">
        <v>0</v>
      </c>
      <c r="J56" s="471">
        <v>0</v>
      </c>
      <c r="K56" s="471">
        <v>0</v>
      </c>
      <c r="L56" s="471">
        <v>0</v>
      </c>
      <c r="M56" s="503">
        <f t="shared" si="0"/>
        <v>0</v>
      </c>
    </row>
    <row r="57" spans="1:13" ht="15.75">
      <c r="A57" s="504" t="s">
        <v>510</v>
      </c>
      <c r="B57" s="495">
        <v>1</v>
      </c>
      <c r="C57" s="495">
        <v>1</v>
      </c>
      <c r="D57" s="495">
        <v>0</v>
      </c>
      <c r="E57" s="480">
        <v>0</v>
      </c>
      <c r="F57" s="495">
        <v>1</v>
      </c>
      <c r="G57" s="495">
        <v>1</v>
      </c>
      <c r="H57" s="495">
        <v>0</v>
      </c>
      <c r="I57" s="480">
        <v>0</v>
      </c>
      <c r="J57" s="480">
        <v>0</v>
      </c>
      <c r="K57" s="480">
        <v>0</v>
      </c>
      <c r="L57" s="480">
        <v>0</v>
      </c>
      <c r="M57" s="503">
        <f t="shared" si="0"/>
        <v>0</v>
      </c>
    </row>
    <row r="58" spans="1:13" ht="15.75">
      <c r="A58" s="504" t="s">
        <v>511</v>
      </c>
      <c r="B58" s="495">
        <v>13</v>
      </c>
      <c r="C58" s="495">
        <v>10</v>
      </c>
      <c r="D58" s="495">
        <v>3</v>
      </c>
      <c r="E58" s="495">
        <v>0</v>
      </c>
      <c r="F58" s="495">
        <v>12</v>
      </c>
      <c r="G58" s="495">
        <v>9</v>
      </c>
      <c r="H58" s="495">
        <v>3</v>
      </c>
      <c r="I58" s="495">
        <v>0</v>
      </c>
      <c r="J58" s="480">
        <v>1</v>
      </c>
      <c r="K58" s="480">
        <v>1</v>
      </c>
      <c r="L58" s="480">
        <v>0</v>
      </c>
      <c r="M58" s="503">
        <f t="shared" si="0"/>
        <v>7.6923076923076925</v>
      </c>
    </row>
    <row r="59" spans="1:13" ht="15.75">
      <c r="A59" s="504" t="s">
        <v>512</v>
      </c>
      <c r="B59" s="495">
        <v>2</v>
      </c>
      <c r="C59" s="495">
        <v>0</v>
      </c>
      <c r="D59" s="495">
        <v>2</v>
      </c>
      <c r="E59" s="480">
        <v>0</v>
      </c>
      <c r="F59" s="495">
        <v>2</v>
      </c>
      <c r="G59" s="495">
        <v>0</v>
      </c>
      <c r="H59" s="495">
        <v>2</v>
      </c>
      <c r="I59" s="480">
        <v>0</v>
      </c>
      <c r="J59" s="471">
        <v>0</v>
      </c>
      <c r="K59" s="471">
        <v>0</v>
      </c>
      <c r="L59" s="471">
        <v>0</v>
      </c>
      <c r="M59" s="503">
        <f t="shared" si="0"/>
        <v>0</v>
      </c>
    </row>
    <row r="60" spans="1:13" ht="15.75">
      <c r="A60" s="504" t="s">
        <v>514</v>
      </c>
      <c r="B60" s="495">
        <v>10</v>
      </c>
      <c r="C60" s="495">
        <v>5</v>
      </c>
      <c r="D60" s="495">
        <v>5</v>
      </c>
      <c r="E60" s="495">
        <v>0</v>
      </c>
      <c r="F60" s="495">
        <v>10</v>
      </c>
      <c r="G60" s="495">
        <v>5</v>
      </c>
      <c r="H60" s="495">
        <v>5</v>
      </c>
      <c r="I60" s="495">
        <v>0</v>
      </c>
      <c r="J60" s="480">
        <v>0</v>
      </c>
      <c r="K60" s="480">
        <v>0</v>
      </c>
      <c r="L60" s="480">
        <v>0</v>
      </c>
      <c r="M60" s="503">
        <f t="shared" si="0"/>
        <v>0</v>
      </c>
    </row>
    <row r="61" spans="1:13" ht="15.75">
      <c r="A61" s="504" t="s">
        <v>515</v>
      </c>
      <c r="B61" s="495">
        <v>1</v>
      </c>
      <c r="C61" s="495">
        <v>0</v>
      </c>
      <c r="D61" s="495">
        <v>1</v>
      </c>
      <c r="E61" s="480">
        <v>0</v>
      </c>
      <c r="F61" s="495">
        <v>1</v>
      </c>
      <c r="G61" s="495">
        <v>0</v>
      </c>
      <c r="H61" s="495">
        <v>1</v>
      </c>
      <c r="I61" s="480">
        <v>0</v>
      </c>
      <c r="J61" s="480">
        <v>0</v>
      </c>
      <c r="K61" s="480">
        <v>0</v>
      </c>
      <c r="L61" s="480">
        <v>0</v>
      </c>
      <c r="M61" s="503">
        <f t="shared" si="0"/>
        <v>0</v>
      </c>
    </row>
    <row r="62" spans="1:13" ht="15.75">
      <c r="A62" s="504" t="s">
        <v>413</v>
      </c>
      <c r="B62" s="495">
        <v>2</v>
      </c>
      <c r="C62" s="495">
        <v>0</v>
      </c>
      <c r="D62" s="495">
        <v>2</v>
      </c>
      <c r="E62" s="495">
        <v>0</v>
      </c>
      <c r="F62" s="495">
        <v>2</v>
      </c>
      <c r="G62" s="495">
        <v>0</v>
      </c>
      <c r="H62" s="495">
        <v>2</v>
      </c>
      <c r="I62" s="495">
        <v>0</v>
      </c>
      <c r="J62" s="471">
        <v>0</v>
      </c>
      <c r="K62" s="471">
        <v>0</v>
      </c>
      <c r="L62" s="471">
        <v>0</v>
      </c>
      <c r="M62" s="503">
        <f t="shared" si="0"/>
        <v>0</v>
      </c>
    </row>
    <row r="63" spans="1:13" ht="15.75">
      <c r="A63" s="504" t="s">
        <v>517</v>
      </c>
      <c r="B63" s="495">
        <v>1</v>
      </c>
      <c r="C63" s="495">
        <v>0</v>
      </c>
      <c r="D63" s="495">
        <v>1</v>
      </c>
      <c r="E63" s="480">
        <v>0</v>
      </c>
      <c r="F63" s="495">
        <v>1</v>
      </c>
      <c r="G63" s="495">
        <v>0</v>
      </c>
      <c r="H63" s="495">
        <v>1</v>
      </c>
      <c r="I63" s="480">
        <v>0</v>
      </c>
      <c r="J63" s="471">
        <v>0</v>
      </c>
      <c r="K63" s="471">
        <v>0</v>
      </c>
      <c r="L63" s="471">
        <v>0</v>
      </c>
      <c r="M63" s="503">
        <f t="shared" si="0"/>
        <v>0</v>
      </c>
    </row>
    <row r="64" spans="1:13" ht="15.75">
      <c r="A64" s="504" t="s">
        <v>518</v>
      </c>
      <c r="B64" s="495">
        <v>2</v>
      </c>
      <c r="C64" s="495">
        <v>1</v>
      </c>
      <c r="D64" s="495">
        <v>1</v>
      </c>
      <c r="E64" s="495">
        <v>0</v>
      </c>
      <c r="F64" s="495">
        <v>2</v>
      </c>
      <c r="G64" s="495">
        <v>1</v>
      </c>
      <c r="H64" s="495">
        <v>1</v>
      </c>
      <c r="I64" s="495">
        <v>0</v>
      </c>
      <c r="J64" s="471">
        <v>0</v>
      </c>
      <c r="K64" s="471">
        <v>0</v>
      </c>
      <c r="L64" s="471">
        <v>0</v>
      </c>
      <c r="M64" s="503">
        <f t="shared" si="0"/>
        <v>0</v>
      </c>
    </row>
    <row r="65" spans="1:13" ht="15.75">
      <c r="A65" s="504" t="s">
        <v>519</v>
      </c>
      <c r="B65" s="495">
        <v>130</v>
      </c>
      <c r="C65" s="495">
        <v>62</v>
      </c>
      <c r="D65" s="495">
        <v>68</v>
      </c>
      <c r="E65" s="480">
        <v>0</v>
      </c>
      <c r="F65" s="495">
        <v>128</v>
      </c>
      <c r="G65" s="495">
        <v>61</v>
      </c>
      <c r="H65" s="495">
        <v>67</v>
      </c>
      <c r="I65" s="480">
        <v>0</v>
      </c>
      <c r="J65" s="471">
        <v>2</v>
      </c>
      <c r="K65" s="471">
        <v>1</v>
      </c>
      <c r="L65" s="471">
        <v>1</v>
      </c>
      <c r="M65" s="503">
        <f t="shared" si="0"/>
        <v>1.5384615384615385</v>
      </c>
    </row>
    <row r="66" spans="1:13" ht="15.75">
      <c r="A66" s="504" t="s">
        <v>520</v>
      </c>
      <c r="B66" s="495">
        <v>105</v>
      </c>
      <c r="C66" s="495">
        <v>66</v>
      </c>
      <c r="D66" s="495">
        <v>39</v>
      </c>
      <c r="E66" s="495">
        <v>0</v>
      </c>
      <c r="F66" s="495">
        <v>105</v>
      </c>
      <c r="G66" s="495">
        <v>66</v>
      </c>
      <c r="H66" s="495">
        <v>39</v>
      </c>
      <c r="I66" s="495">
        <v>0</v>
      </c>
      <c r="J66" s="480">
        <v>0</v>
      </c>
      <c r="K66" s="480">
        <v>0</v>
      </c>
      <c r="L66" s="480">
        <v>0</v>
      </c>
      <c r="M66" s="503">
        <f t="shared" si="0"/>
        <v>0</v>
      </c>
    </row>
    <row r="67" spans="1:13" ht="15.75">
      <c r="A67" s="504" t="s">
        <v>521</v>
      </c>
      <c r="B67" s="495">
        <v>168</v>
      </c>
      <c r="C67" s="495">
        <v>97</v>
      </c>
      <c r="D67" s="495">
        <v>71</v>
      </c>
      <c r="E67" s="480">
        <v>0</v>
      </c>
      <c r="F67" s="495">
        <v>165</v>
      </c>
      <c r="G67" s="495">
        <v>96</v>
      </c>
      <c r="H67" s="495">
        <v>69</v>
      </c>
      <c r="I67" s="480">
        <v>0</v>
      </c>
      <c r="J67" s="471">
        <v>3</v>
      </c>
      <c r="K67" s="471">
        <v>1</v>
      </c>
      <c r="L67" s="471">
        <v>2</v>
      </c>
      <c r="M67" s="503">
        <f t="shared" si="0"/>
        <v>1.7857142857142856</v>
      </c>
    </row>
    <row r="68" spans="1:13" ht="15.75">
      <c r="A68" s="504" t="s">
        <v>522</v>
      </c>
      <c r="B68" s="495">
        <v>88</v>
      </c>
      <c r="C68" s="495">
        <v>49</v>
      </c>
      <c r="D68" s="495">
        <v>39</v>
      </c>
      <c r="E68" s="495">
        <v>0</v>
      </c>
      <c r="F68" s="495">
        <v>78</v>
      </c>
      <c r="G68" s="495">
        <v>45</v>
      </c>
      <c r="H68" s="495">
        <v>33</v>
      </c>
      <c r="I68" s="495">
        <v>0</v>
      </c>
      <c r="J68" s="471">
        <v>10</v>
      </c>
      <c r="K68" s="471">
        <v>4</v>
      </c>
      <c r="L68" s="471">
        <v>6</v>
      </c>
      <c r="M68" s="503">
        <f t="shared" si="0"/>
        <v>11.363636363636363</v>
      </c>
    </row>
    <row r="69" spans="1:13" ht="15.75">
      <c r="A69" s="504" t="s">
        <v>523</v>
      </c>
      <c r="B69" s="495">
        <v>6</v>
      </c>
      <c r="C69" s="495">
        <v>3</v>
      </c>
      <c r="D69" s="495">
        <v>3</v>
      </c>
      <c r="E69" s="480">
        <v>0</v>
      </c>
      <c r="F69" s="495">
        <v>6</v>
      </c>
      <c r="G69" s="495">
        <v>3</v>
      </c>
      <c r="H69" s="495">
        <v>3</v>
      </c>
      <c r="I69" s="480">
        <v>0</v>
      </c>
      <c r="J69" s="480">
        <v>0</v>
      </c>
      <c r="K69" s="480">
        <v>0</v>
      </c>
      <c r="L69" s="480">
        <v>0</v>
      </c>
      <c r="M69" s="503">
        <f t="shared" si="0"/>
        <v>0</v>
      </c>
    </row>
    <row r="70" spans="1:13" ht="15.75">
      <c r="A70" s="504" t="s">
        <v>526</v>
      </c>
      <c r="B70" s="495">
        <v>35</v>
      </c>
      <c r="C70" s="495">
        <v>18</v>
      </c>
      <c r="D70" s="495">
        <v>17</v>
      </c>
      <c r="E70" s="495">
        <v>0</v>
      </c>
      <c r="F70" s="495">
        <v>35</v>
      </c>
      <c r="G70" s="495">
        <v>18</v>
      </c>
      <c r="H70" s="495">
        <v>17</v>
      </c>
      <c r="I70" s="495">
        <v>0</v>
      </c>
      <c r="J70" s="480">
        <v>0</v>
      </c>
      <c r="K70" s="480">
        <v>0</v>
      </c>
      <c r="L70" s="480">
        <v>0</v>
      </c>
      <c r="M70" s="503">
        <f t="shared" si="0"/>
        <v>0</v>
      </c>
    </row>
    <row r="71" spans="1:13" ht="15.75">
      <c r="A71" s="504" t="s">
        <v>527</v>
      </c>
      <c r="B71" s="495">
        <v>7</v>
      </c>
      <c r="C71" s="495">
        <v>4</v>
      </c>
      <c r="D71" s="495">
        <v>3</v>
      </c>
      <c r="E71" s="480">
        <v>0</v>
      </c>
      <c r="F71" s="495">
        <v>7</v>
      </c>
      <c r="G71" s="495">
        <v>4</v>
      </c>
      <c r="H71" s="495">
        <v>3</v>
      </c>
      <c r="I71" s="480">
        <v>0</v>
      </c>
      <c r="J71" s="471">
        <v>0</v>
      </c>
      <c r="K71" s="471">
        <v>0</v>
      </c>
      <c r="L71" s="471">
        <v>0</v>
      </c>
      <c r="M71" s="503">
        <f t="shared" si="0"/>
        <v>0</v>
      </c>
    </row>
    <row r="72" spans="1:13" ht="15.75">
      <c r="A72" s="504" t="s">
        <v>528</v>
      </c>
      <c r="B72" s="495">
        <v>332</v>
      </c>
      <c r="C72" s="495">
        <v>181</v>
      </c>
      <c r="D72" s="495">
        <v>151</v>
      </c>
      <c r="E72" s="495">
        <v>0</v>
      </c>
      <c r="F72" s="495">
        <v>319</v>
      </c>
      <c r="G72" s="495">
        <v>176</v>
      </c>
      <c r="H72" s="495">
        <v>143</v>
      </c>
      <c r="I72" s="495">
        <v>0</v>
      </c>
      <c r="J72" s="471">
        <v>13</v>
      </c>
      <c r="K72" s="471">
        <v>5</v>
      </c>
      <c r="L72" s="471">
        <v>8</v>
      </c>
      <c r="M72" s="503">
        <f t="shared" ref="M72:M133" si="1">+J72/B72*100</f>
        <v>3.9156626506024099</v>
      </c>
    </row>
    <row r="73" spans="1:13" ht="15.75">
      <c r="A73" s="504" t="s">
        <v>530</v>
      </c>
      <c r="B73" s="495">
        <v>2</v>
      </c>
      <c r="C73" s="495">
        <v>2</v>
      </c>
      <c r="D73" s="495">
        <v>0</v>
      </c>
      <c r="E73" s="480">
        <v>0</v>
      </c>
      <c r="F73" s="495">
        <v>2</v>
      </c>
      <c r="G73" s="495">
        <v>2</v>
      </c>
      <c r="H73" s="495">
        <v>0</v>
      </c>
      <c r="I73" s="480">
        <v>0</v>
      </c>
      <c r="J73" s="471">
        <v>0</v>
      </c>
      <c r="K73" s="471">
        <v>0</v>
      </c>
      <c r="L73" s="471">
        <v>0</v>
      </c>
      <c r="M73" s="503">
        <f t="shared" si="1"/>
        <v>0</v>
      </c>
    </row>
    <row r="74" spans="1:13" ht="15.75">
      <c r="A74" s="504" t="s">
        <v>532</v>
      </c>
      <c r="B74" s="495">
        <v>3</v>
      </c>
      <c r="C74" s="495">
        <v>3</v>
      </c>
      <c r="D74" s="495">
        <v>0</v>
      </c>
      <c r="E74" s="495">
        <v>0</v>
      </c>
      <c r="F74" s="495">
        <v>3</v>
      </c>
      <c r="G74" s="495">
        <v>3</v>
      </c>
      <c r="H74" s="495">
        <v>0</v>
      </c>
      <c r="I74" s="495">
        <v>0</v>
      </c>
      <c r="J74" s="480">
        <v>0</v>
      </c>
      <c r="K74" s="480">
        <v>0</v>
      </c>
      <c r="L74" s="480">
        <v>0</v>
      </c>
      <c r="M74" s="503">
        <f t="shared" si="1"/>
        <v>0</v>
      </c>
    </row>
    <row r="75" spans="1:13" ht="15.75">
      <c r="A75" s="504" t="s">
        <v>533</v>
      </c>
      <c r="B75" s="495">
        <v>305</v>
      </c>
      <c r="C75" s="495">
        <v>171</v>
      </c>
      <c r="D75" s="495">
        <v>134</v>
      </c>
      <c r="E75" s="480">
        <v>0</v>
      </c>
      <c r="F75" s="495">
        <v>303</v>
      </c>
      <c r="G75" s="495">
        <v>171</v>
      </c>
      <c r="H75" s="495">
        <v>132</v>
      </c>
      <c r="I75" s="480">
        <v>0</v>
      </c>
      <c r="J75" s="480">
        <v>2</v>
      </c>
      <c r="K75" s="480">
        <v>0</v>
      </c>
      <c r="L75" s="480">
        <v>2</v>
      </c>
      <c r="M75" s="503">
        <f t="shared" si="1"/>
        <v>0.65573770491803274</v>
      </c>
    </row>
    <row r="76" spans="1:13" ht="15.75">
      <c r="A76" s="504" t="s">
        <v>534</v>
      </c>
      <c r="B76" s="495">
        <v>183</v>
      </c>
      <c r="C76" s="495">
        <v>96</v>
      </c>
      <c r="D76" s="495">
        <v>87</v>
      </c>
      <c r="E76" s="495">
        <v>0</v>
      </c>
      <c r="F76" s="495">
        <v>178</v>
      </c>
      <c r="G76" s="495">
        <v>92</v>
      </c>
      <c r="H76" s="495">
        <v>86</v>
      </c>
      <c r="I76" s="495">
        <v>0</v>
      </c>
      <c r="J76" s="471">
        <v>5</v>
      </c>
      <c r="K76" s="471">
        <v>4</v>
      </c>
      <c r="L76" s="471">
        <v>1</v>
      </c>
      <c r="M76" s="503">
        <f t="shared" si="1"/>
        <v>2.7322404371584699</v>
      </c>
    </row>
    <row r="77" spans="1:13" ht="15.75">
      <c r="A77" s="504" t="s">
        <v>537</v>
      </c>
      <c r="B77" s="495">
        <v>1</v>
      </c>
      <c r="C77" s="495">
        <v>0</v>
      </c>
      <c r="D77" s="495">
        <v>1</v>
      </c>
      <c r="E77" s="480">
        <v>0</v>
      </c>
      <c r="F77" s="495">
        <v>1</v>
      </c>
      <c r="G77" s="495">
        <v>0</v>
      </c>
      <c r="H77" s="495">
        <v>1</v>
      </c>
      <c r="I77" s="480">
        <v>0</v>
      </c>
      <c r="J77" s="480">
        <v>0</v>
      </c>
      <c r="K77" s="480">
        <v>0</v>
      </c>
      <c r="L77" s="480">
        <v>0</v>
      </c>
      <c r="M77" s="503">
        <f t="shared" si="1"/>
        <v>0</v>
      </c>
    </row>
    <row r="78" spans="1:13" ht="15.75">
      <c r="A78" s="504" t="s">
        <v>538</v>
      </c>
      <c r="B78" s="495">
        <v>2</v>
      </c>
      <c r="C78" s="495">
        <v>0</v>
      </c>
      <c r="D78" s="495">
        <v>2</v>
      </c>
      <c r="E78" s="495">
        <v>0</v>
      </c>
      <c r="F78" s="495">
        <v>2</v>
      </c>
      <c r="G78" s="495">
        <v>0</v>
      </c>
      <c r="H78" s="495">
        <v>2</v>
      </c>
      <c r="I78" s="495">
        <v>0</v>
      </c>
      <c r="J78" s="480">
        <v>0</v>
      </c>
      <c r="K78" s="480">
        <v>0</v>
      </c>
      <c r="L78" s="480">
        <v>0</v>
      </c>
      <c r="M78" s="503">
        <f t="shared" si="1"/>
        <v>0</v>
      </c>
    </row>
    <row r="79" spans="1:13" ht="15.75">
      <c r="A79" s="504" t="s">
        <v>539</v>
      </c>
      <c r="B79" s="495">
        <v>11</v>
      </c>
      <c r="C79" s="495">
        <v>5</v>
      </c>
      <c r="D79" s="495">
        <v>6</v>
      </c>
      <c r="E79" s="480">
        <v>0</v>
      </c>
      <c r="F79" s="495">
        <v>11</v>
      </c>
      <c r="G79" s="495">
        <v>5</v>
      </c>
      <c r="H79" s="495">
        <v>6</v>
      </c>
      <c r="I79" s="480">
        <v>0</v>
      </c>
      <c r="J79" s="480">
        <v>0</v>
      </c>
      <c r="K79" s="480">
        <v>0</v>
      </c>
      <c r="L79" s="480">
        <v>0</v>
      </c>
      <c r="M79" s="503">
        <f t="shared" si="1"/>
        <v>0</v>
      </c>
    </row>
    <row r="80" spans="1:13" ht="15.75">
      <c r="A80" s="504" t="s">
        <v>541</v>
      </c>
      <c r="B80" s="495">
        <v>7</v>
      </c>
      <c r="C80" s="495">
        <v>7</v>
      </c>
      <c r="D80" s="495">
        <v>0</v>
      </c>
      <c r="E80" s="495">
        <v>0</v>
      </c>
      <c r="F80" s="495">
        <v>7</v>
      </c>
      <c r="G80" s="495">
        <v>7</v>
      </c>
      <c r="H80" s="495">
        <v>0</v>
      </c>
      <c r="I80" s="495">
        <v>0</v>
      </c>
      <c r="J80" s="471">
        <v>0</v>
      </c>
      <c r="K80" s="471">
        <v>0</v>
      </c>
      <c r="L80" s="471">
        <v>0</v>
      </c>
      <c r="M80" s="503">
        <f t="shared" si="1"/>
        <v>0</v>
      </c>
    </row>
    <row r="81" spans="1:13" ht="15.75">
      <c r="A81" s="504" t="s">
        <v>542</v>
      </c>
      <c r="B81" s="495">
        <v>127</v>
      </c>
      <c r="C81" s="495">
        <v>76</v>
      </c>
      <c r="D81" s="495">
        <v>51</v>
      </c>
      <c r="E81" s="480">
        <v>0</v>
      </c>
      <c r="F81" s="495">
        <v>120</v>
      </c>
      <c r="G81" s="495">
        <v>71</v>
      </c>
      <c r="H81" s="495">
        <v>49</v>
      </c>
      <c r="I81" s="480">
        <v>0</v>
      </c>
      <c r="J81" s="471">
        <v>7</v>
      </c>
      <c r="K81" s="471">
        <v>5</v>
      </c>
      <c r="L81" s="471">
        <v>2</v>
      </c>
      <c r="M81" s="503">
        <f t="shared" si="1"/>
        <v>5.5118110236220472</v>
      </c>
    </row>
    <row r="82" spans="1:13" ht="15.75">
      <c r="A82" s="504" t="s">
        <v>546</v>
      </c>
      <c r="B82" s="495">
        <v>358</v>
      </c>
      <c r="C82" s="495">
        <v>184</v>
      </c>
      <c r="D82" s="495">
        <v>174</v>
      </c>
      <c r="E82" s="495">
        <v>0</v>
      </c>
      <c r="F82" s="495">
        <v>356</v>
      </c>
      <c r="G82" s="495">
        <v>183</v>
      </c>
      <c r="H82" s="495">
        <v>173</v>
      </c>
      <c r="I82" s="495">
        <v>0</v>
      </c>
      <c r="J82" s="471">
        <v>2</v>
      </c>
      <c r="K82" s="471">
        <v>1</v>
      </c>
      <c r="L82" s="471">
        <v>1</v>
      </c>
      <c r="M82" s="503">
        <f t="shared" si="1"/>
        <v>0.55865921787709494</v>
      </c>
    </row>
    <row r="83" spans="1:13" ht="15.75">
      <c r="A83" s="504" t="s">
        <v>547</v>
      </c>
      <c r="B83" s="495">
        <v>3</v>
      </c>
      <c r="C83" s="495">
        <v>0</v>
      </c>
      <c r="D83" s="495">
        <v>3</v>
      </c>
      <c r="E83" s="480">
        <v>0</v>
      </c>
      <c r="F83" s="495">
        <v>3</v>
      </c>
      <c r="G83" s="495">
        <v>0</v>
      </c>
      <c r="H83" s="495">
        <v>3</v>
      </c>
      <c r="I83" s="480">
        <v>0</v>
      </c>
      <c r="J83" s="471">
        <v>0</v>
      </c>
      <c r="K83" s="471">
        <v>0</v>
      </c>
      <c r="L83" s="471">
        <v>0</v>
      </c>
      <c r="M83" s="503">
        <f t="shared" si="1"/>
        <v>0</v>
      </c>
    </row>
    <row r="84" spans="1:13" ht="15.75">
      <c r="A84" s="504" t="s">
        <v>549</v>
      </c>
      <c r="B84" s="495">
        <v>3</v>
      </c>
      <c r="C84" s="495">
        <v>3</v>
      </c>
      <c r="D84" s="495">
        <v>0</v>
      </c>
      <c r="E84" s="495">
        <v>0</v>
      </c>
      <c r="F84" s="495">
        <v>3</v>
      </c>
      <c r="G84" s="495">
        <v>3</v>
      </c>
      <c r="H84" s="495">
        <v>0</v>
      </c>
      <c r="I84" s="495">
        <v>0</v>
      </c>
      <c r="J84" s="471">
        <v>0</v>
      </c>
      <c r="K84" s="471">
        <v>0</v>
      </c>
      <c r="L84" s="471">
        <v>0</v>
      </c>
      <c r="M84" s="503">
        <f t="shared" si="1"/>
        <v>0</v>
      </c>
    </row>
    <row r="85" spans="1:13" ht="15.75">
      <c r="A85" s="504" t="s">
        <v>550</v>
      </c>
      <c r="B85" s="495">
        <v>23</v>
      </c>
      <c r="C85" s="495">
        <v>12</v>
      </c>
      <c r="D85" s="495">
        <v>11</v>
      </c>
      <c r="E85" s="480">
        <v>0</v>
      </c>
      <c r="F85" s="495">
        <v>23</v>
      </c>
      <c r="G85" s="495">
        <v>12</v>
      </c>
      <c r="H85" s="495">
        <v>11</v>
      </c>
      <c r="I85" s="480">
        <v>0</v>
      </c>
      <c r="J85" s="471">
        <v>0</v>
      </c>
      <c r="K85" s="471">
        <v>0</v>
      </c>
      <c r="L85" s="471">
        <v>0</v>
      </c>
      <c r="M85" s="503">
        <f t="shared" si="1"/>
        <v>0</v>
      </c>
    </row>
    <row r="86" spans="1:13" ht="15.75">
      <c r="A86" s="504" t="s">
        <v>551</v>
      </c>
      <c r="B86" s="495">
        <v>163</v>
      </c>
      <c r="C86" s="495">
        <v>90</v>
      </c>
      <c r="D86" s="495">
        <v>73</v>
      </c>
      <c r="E86" s="495">
        <v>0</v>
      </c>
      <c r="F86" s="495">
        <v>157</v>
      </c>
      <c r="G86" s="495">
        <v>85</v>
      </c>
      <c r="H86" s="495">
        <v>72</v>
      </c>
      <c r="I86" s="495">
        <v>0</v>
      </c>
      <c r="J86" s="471">
        <v>6</v>
      </c>
      <c r="K86" s="471">
        <v>5</v>
      </c>
      <c r="L86" s="471">
        <v>1</v>
      </c>
      <c r="M86" s="503">
        <f t="shared" si="1"/>
        <v>3.6809815950920246</v>
      </c>
    </row>
    <row r="87" spans="1:13" ht="15.75">
      <c r="A87" s="504" t="s">
        <v>552</v>
      </c>
      <c r="B87" s="495">
        <v>2</v>
      </c>
      <c r="C87" s="495">
        <v>2</v>
      </c>
      <c r="D87" s="495">
        <v>0</v>
      </c>
      <c r="E87" s="480">
        <v>0</v>
      </c>
      <c r="F87" s="495">
        <v>2</v>
      </c>
      <c r="G87" s="495">
        <v>2</v>
      </c>
      <c r="H87" s="495">
        <v>0</v>
      </c>
      <c r="I87" s="480">
        <v>0</v>
      </c>
      <c r="J87" s="471">
        <v>0</v>
      </c>
      <c r="K87" s="471">
        <v>0</v>
      </c>
      <c r="L87" s="471">
        <v>0</v>
      </c>
      <c r="M87" s="503">
        <f t="shared" si="1"/>
        <v>0</v>
      </c>
    </row>
    <row r="88" spans="1:13" ht="15.75">
      <c r="A88" s="504" t="s">
        <v>553</v>
      </c>
      <c r="B88" s="495">
        <v>27</v>
      </c>
      <c r="C88" s="495">
        <v>16</v>
      </c>
      <c r="D88" s="495">
        <v>11</v>
      </c>
      <c r="E88" s="495">
        <v>0</v>
      </c>
      <c r="F88" s="495">
        <v>27</v>
      </c>
      <c r="G88" s="495">
        <v>16</v>
      </c>
      <c r="H88" s="495">
        <v>11</v>
      </c>
      <c r="I88" s="495">
        <v>0</v>
      </c>
      <c r="J88" s="480">
        <v>0</v>
      </c>
      <c r="K88" s="480">
        <v>0</v>
      </c>
      <c r="L88" s="480">
        <v>0</v>
      </c>
      <c r="M88" s="503">
        <f t="shared" si="1"/>
        <v>0</v>
      </c>
    </row>
    <row r="89" spans="1:13" ht="15.75">
      <c r="A89" s="504" t="s">
        <v>554</v>
      </c>
      <c r="B89" s="495">
        <v>3</v>
      </c>
      <c r="C89" s="495">
        <v>2</v>
      </c>
      <c r="D89" s="495">
        <v>1</v>
      </c>
      <c r="E89" s="480">
        <v>0</v>
      </c>
      <c r="F89" s="495">
        <v>3</v>
      </c>
      <c r="G89" s="495">
        <v>2</v>
      </c>
      <c r="H89" s="495">
        <v>1</v>
      </c>
      <c r="I89" s="480">
        <v>0</v>
      </c>
      <c r="J89" s="471">
        <v>0</v>
      </c>
      <c r="K89" s="471">
        <v>0</v>
      </c>
      <c r="L89" s="471">
        <v>0</v>
      </c>
      <c r="M89" s="503">
        <f t="shared" si="1"/>
        <v>0</v>
      </c>
    </row>
    <row r="90" spans="1:13" ht="15.75">
      <c r="A90" s="504" t="s">
        <v>555</v>
      </c>
      <c r="B90" s="495">
        <v>4</v>
      </c>
      <c r="C90" s="495">
        <v>3</v>
      </c>
      <c r="D90" s="495">
        <v>1</v>
      </c>
      <c r="E90" s="495">
        <v>0</v>
      </c>
      <c r="F90" s="495">
        <v>4</v>
      </c>
      <c r="G90" s="495">
        <v>3</v>
      </c>
      <c r="H90" s="495">
        <v>1</v>
      </c>
      <c r="I90" s="495">
        <v>0</v>
      </c>
      <c r="J90" s="471">
        <v>0</v>
      </c>
      <c r="K90" s="471">
        <v>0</v>
      </c>
      <c r="L90" s="471">
        <v>0</v>
      </c>
      <c r="M90" s="503">
        <f t="shared" si="1"/>
        <v>0</v>
      </c>
    </row>
    <row r="91" spans="1:13" ht="15.75">
      <c r="A91" s="504" t="s">
        <v>556</v>
      </c>
      <c r="B91" s="495">
        <v>1</v>
      </c>
      <c r="C91" s="495">
        <v>0</v>
      </c>
      <c r="D91" s="495">
        <v>1</v>
      </c>
      <c r="E91" s="480">
        <v>0</v>
      </c>
      <c r="F91" s="495">
        <v>1</v>
      </c>
      <c r="G91" s="495">
        <v>0</v>
      </c>
      <c r="H91" s="495">
        <v>1</v>
      </c>
      <c r="I91" s="480">
        <v>0</v>
      </c>
      <c r="J91" s="471">
        <v>0</v>
      </c>
      <c r="K91" s="471">
        <v>0</v>
      </c>
      <c r="L91" s="471">
        <v>0</v>
      </c>
      <c r="M91" s="503">
        <f t="shared" si="1"/>
        <v>0</v>
      </c>
    </row>
    <row r="92" spans="1:13" ht="15.75">
      <c r="A92" s="504" t="s">
        <v>557</v>
      </c>
      <c r="B92" s="495">
        <v>1</v>
      </c>
      <c r="C92" s="495">
        <v>1</v>
      </c>
      <c r="D92" s="495">
        <v>0</v>
      </c>
      <c r="E92" s="495">
        <v>0</v>
      </c>
      <c r="F92" s="495">
        <v>1</v>
      </c>
      <c r="G92" s="495">
        <v>1</v>
      </c>
      <c r="H92" s="495">
        <v>0</v>
      </c>
      <c r="I92" s="495">
        <v>0</v>
      </c>
      <c r="J92" s="480">
        <v>0</v>
      </c>
      <c r="K92" s="480">
        <v>0</v>
      </c>
      <c r="L92" s="480">
        <v>0</v>
      </c>
      <c r="M92" s="503">
        <f t="shared" si="1"/>
        <v>0</v>
      </c>
    </row>
    <row r="93" spans="1:13" ht="15.75">
      <c r="A93" s="504" t="s">
        <v>558</v>
      </c>
      <c r="B93" s="495">
        <v>1</v>
      </c>
      <c r="C93" s="495">
        <v>1</v>
      </c>
      <c r="D93" s="495">
        <v>0</v>
      </c>
      <c r="E93" s="480">
        <v>0</v>
      </c>
      <c r="F93" s="495">
        <v>1</v>
      </c>
      <c r="G93" s="495">
        <v>1</v>
      </c>
      <c r="H93" s="495">
        <v>0</v>
      </c>
      <c r="I93" s="480">
        <v>0</v>
      </c>
      <c r="J93" s="480">
        <v>0</v>
      </c>
      <c r="K93" s="480">
        <v>0</v>
      </c>
      <c r="L93" s="480">
        <v>0</v>
      </c>
      <c r="M93" s="503">
        <f t="shared" si="1"/>
        <v>0</v>
      </c>
    </row>
    <row r="94" spans="1:13" ht="15.75">
      <c r="A94" s="504" t="s">
        <v>560</v>
      </c>
      <c r="B94" s="495">
        <v>1</v>
      </c>
      <c r="C94" s="495">
        <v>1</v>
      </c>
      <c r="D94" s="495">
        <v>0</v>
      </c>
      <c r="E94" s="495">
        <v>0</v>
      </c>
      <c r="F94" s="495">
        <v>0</v>
      </c>
      <c r="G94" s="495">
        <v>0</v>
      </c>
      <c r="H94" s="495">
        <v>0</v>
      </c>
      <c r="I94" s="495">
        <v>0</v>
      </c>
      <c r="J94" s="480">
        <v>1</v>
      </c>
      <c r="K94" s="480">
        <v>1</v>
      </c>
      <c r="L94" s="480">
        <v>0</v>
      </c>
      <c r="M94" s="503">
        <f t="shared" si="1"/>
        <v>100</v>
      </c>
    </row>
    <row r="95" spans="1:13" ht="15.75">
      <c r="A95" s="504" t="s">
        <v>561</v>
      </c>
      <c r="B95" s="495">
        <v>90</v>
      </c>
      <c r="C95" s="495">
        <v>55</v>
      </c>
      <c r="D95" s="495">
        <v>35</v>
      </c>
      <c r="E95" s="480">
        <v>0</v>
      </c>
      <c r="F95" s="495">
        <v>89</v>
      </c>
      <c r="G95" s="495">
        <v>55</v>
      </c>
      <c r="H95" s="495">
        <v>34</v>
      </c>
      <c r="I95" s="480">
        <v>0</v>
      </c>
      <c r="J95" s="480">
        <v>1</v>
      </c>
      <c r="K95" s="480">
        <v>0</v>
      </c>
      <c r="L95" s="480">
        <v>1</v>
      </c>
      <c r="M95" s="503">
        <f t="shared" si="1"/>
        <v>1.1111111111111112</v>
      </c>
    </row>
    <row r="96" spans="1:13" ht="15.75">
      <c r="A96" s="504" t="s">
        <v>562</v>
      </c>
      <c r="B96" s="495">
        <v>116</v>
      </c>
      <c r="C96" s="495">
        <v>60</v>
      </c>
      <c r="D96" s="495">
        <v>56</v>
      </c>
      <c r="E96" s="495">
        <v>0</v>
      </c>
      <c r="F96" s="495">
        <v>116</v>
      </c>
      <c r="G96" s="495">
        <v>60</v>
      </c>
      <c r="H96" s="495">
        <v>56</v>
      </c>
      <c r="I96" s="495">
        <v>0</v>
      </c>
      <c r="J96" s="480">
        <v>0</v>
      </c>
      <c r="K96" s="480">
        <v>0</v>
      </c>
      <c r="L96" s="480">
        <v>0</v>
      </c>
      <c r="M96" s="503">
        <f t="shared" si="1"/>
        <v>0</v>
      </c>
    </row>
    <row r="97" spans="1:13" ht="15.75">
      <c r="A97" s="504" t="s">
        <v>563</v>
      </c>
      <c r="B97" s="495">
        <v>2</v>
      </c>
      <c r="C97" s="495">
        <v>2</v>
      </c>
      <c r="D97" s="495">
        <v>0</v>
      </c>
      <c r="E97" s="480">
        <v>0</v>
      </c>
      <c r="F97" s="495">
        <v>2</v>
      </c>
      <c r="G97" s="495">
        <v>2</v>
      </c>
      <c r="H97" s="495">
        <v>0</v>
      </c>
      <c r="I97" s="480">
        <v>0</v>
      </c>
      <c r="J97" s="471">
        <v>0</v>
      </c>
      <c r="K97" s="471">
        <v>0</v>
      </c>
      <c r="L97" s="471">
        <v>0</v>
      </c>
      <c r="M97" s="503">
        <f t="shared" si="1"/>
        <v>0</v>
      </c>
    </row>
    <row r="98" spans="1:13" ht="15.75">
      <c r="A98" s="504" t="s">
        <v>564</v>
      </c>
      <c r="B98" s="495">
        <v>17</v>
      </c>
      <c r="C98" s="495">
        <v>12</v>
      </c>
      <c r="D98" s="495">
        <v>5</v>
      </c>
      <c r="E98" s="495">
        <v>0</v>
      </c>
      <c r="F98" s="495">
        <v>17</v>
      </c>
      <c r="G98" s="495">
        <v>12</v>
      </c>
      <c r="H98" s="495">
        <v>5</v>
      </c>
      <c r="I98" s="495">
        <v>0</v>
      </c>
      <c r="J98" s="471">
        <v>0</v>
      </c>
      <c r="K98" s="471">
        <v>0</v>
      </c>
      <c r="L98" s="471">
        <v>0</v>
      </c>
      <c r="M98" s="503">
        <f t="shared" si="1"/>
        <v>0</v>
      </c>
    </row>
    <row r="99" spans="1:13" ht="15.75">
      <c r="A99" s="504" t="s">
        <v>567</v>
      </c>
      <c r="B99" s="495">
        <v>4</v>
      </c>
      <c r="C99" s="495">
        <v>3</v>
      </c>
      <c r="D99" s="495">
        <v>1</v>
      </c>
      <c r="E99" s="480">
        <v>0</v>
      </c>
      <c r="F99" s="495">
        <v>4</v>
      </c>
      <c r="G99" s="495">
        <v>3</v>
      </c>
      <c r="H99" s="495">
        <v>1</v>
      </c>
      <c r="I99" s="480">
        <v>0</v>
      </c>
      <c r="J99" s="480">
        <v>0</v>
      </c>
      <c r="K99" s="480">
        <v>0</v>
      </c>
      <c r="L99" s="480">
        <v>0</v>
      </c>
      <c r="M99" s="503">
        <f t="shared" si="1"/>
        <v>0</v>
      </c>
    </row>
    <row r="100" spans="1:13" ht="15.75">
      <c r="A100" s="504" t="s">
        <v>568</v>
      </c>
      <c r="B100" s="495">
        <v>3</v>
      </c>
      <c r="C100" s="495">
        <v>2</v>
      </c>
      <c r="D100" s="495">
        <v>1</v>
      </c>
      <c r="E100" s="495">
        <v>0</v>
      </c>
      <c r="F100" s="495">
        <v>3</v>
      </c>
      <c r="G100" s="495">
        <v>2</v>
      </c>
      <c r="H100" s="495">
        <v>1</v>
      </c>
      <c r="I100" s="495">
        <v>0</v>
      </c>
      <c r="J100" s="480">
        <v>0</v>
      </c>
      <c r="K100" s="480">
        <v>0</v>
      </c>
      <c r="L100" s="480">
        <v>0</v>
      </c>
      <c r="M100" s="503">
        <f t="shared" si="1"/>
        <v>0</v>
      </c>
    </row>
    <row r="101" spans="1:13" ht="15.75">
      <c r="A101" s="504" t="s">
        <v>572</v>
      </c>
      <c r="B101" s="495">
        <v>23</v>
      </c>
      <c r="C101" s="495">
        <v>13</v>
      </c>
      <c r="D101" s="495">
        <v>10</v>
      </c>
      <c r="E101" s="480">
        <v>0</v>
      </c>
      <c r="F101" s="495">
        <v>17</v>
      </c>
      <c r="G101" s="495">
        <v>11</v>
      </c>
      <c r="H101" s="495">
        <v>6</v>
      </c>
      <c r="I101" s="480">
        <v>0</v>
      </c>
      <c r="J101" s="471">
        <v>6</v>
      </c>
      <c r="K101" s="471">
        <v>2</v>
      </c>
      <c r="L101" s="471">
        <v>4</v>
      </c>
      <c r="M101" s="503">
        <f t="shared" si="1"/>
        <v>26.086956521739129</v>
      </c>
    </row>
    <row r="102" spans="1:13" ht="15.75">
      <c r="A102" s="504" t="s">
        <v>573</v>
      </c>
      <c r="B102" s="495">
        <v>9</v>
      </c>
      <c r="C102" s="495">
        <v>2</v>
      </c>
      <c r="D102" s="495">
        <v>7</v>
      </c>
      <c r="E102" s="495">
        <v>0</v>
      </c>
      <c r="F102" s="495">
        <v>6</v>
      </c>
      <c r="G102" s="495">
        <v>2</v>
      </c>
      <c r="H102" s="495">
        <v>4</v>
      </c>
      <c r="I102" s="495">
        <v>0</v>
      </c>
      <c r="J102" s="471">
        <v>3</v>
      </c>
      <c r="K102" s="471">
        <v>0</v>
      </c>
      <c r="L102" s="471">
        <v>3</v>
      </c>
      <c r="M102" s="503">
        <f t="shared" si="1"/>
        <v>33.333333333333329</v>
      </c>
    </row>
    <row r="103" spans="1:13" ht="15.75">
      <c r="A103" s="504" t="s">
        <v>574</v>
      </c>
      <c r="B103" s="495">
        <v>75</v>
      </c>
      <c r="C103" s="495">
        <v>43</v>
      </c>
      <c r="D103" s="495">
        <v>32</v>
      </c>
      <c r="E103" s="480">
        <v>0</v>
      </c>
      <c r="F103" s="495">
        <v>63</v>
      </c>
      <c r="G103" s="495">
        <v>36</v>
      </c>
      <c r="H103" s="495">
        <v>27</v>
      </c>
      <c r="I103" s="480">
        <v>0</v>
      </c>
      <c r="J103" s="480">
        <v>12</v>
      </c>
      <c r="K103" s="480">
        <v>7</v>
      </c>
      <c r="L103" s="480">
        <v>5</v>
      </c>
      <c r="M103" s="503">
        <f t="shared" si="1"/>
        <v>16</v>
      </c>
    </row>
    <row r="104" spans="1:13" ht="15.75">
      <c r="A104" s="504" t="s">
        <v>575</v>
      </c>
      <c r="B104" s="495">
        <v>17</v>
      </c>
      <c r="C104" s="495">
        <v>7</v>
      </c>
      <c r="D104" s="495">
        <v>10</v>
      </c>
      <c r="E104" s="495">
        <v>0</v>
      </c>
      <c r="F104" s="495">
        <v>17</v>
      </c>
      <c r="G104" s="495">
        <v>7</v>
      </c>
      <c r="H104" s="495">
        <v>10</v>
      </c>
      <c r="I104" s="495">
        <v>0</v>
      </c>
      <c r="J104" s="471">
        <v>0</v>
      </c>
      <c r="K104" s="471">
        <v>0</v>
      </c>
      <c r="L104" s="471">
        <v>0</v>
      </c>
      <c r="M104" s="503">
        <f t="shared" si="1"/>
        <v>0</v>
      </c>
    </row>
    <row r="105" spans="1:13" ht="15.75">
      <c r="A105" s="504" t="s">
        <v>576</v>
      </c>
      <c r="B105" s="495">
        <v>1</v>
      </c>
      <c r="C105" s="495">
        <v>1</v>
      </c>
      <c r="D105" s="495">
        <v>0</v>
      </c>
      <c r="E105" s="480">
        <v>0</v>
      </c>
      <c r="F105" s="495">
        <v>1</v>
      </c>
      <c r="G105" s="495">
        <v>1</v>
      </c>
      <c r="H105" s="495">
        <v>0</v>
      </c>
      <c r="I105" s="480">
        <v>0</v>
      </c>
      <c r="J105" s="471">
        <v>0</v>
      </c>
      <c r="K105" s="471">
        <v>0</v>
      </c>
      <c r="L105" s="471">
        <v>0</v>
      </c>
      <c r="M105" s="503">
        <f t="shared" si="1"/>
        <v>0</v>
      </c>
    </row>
    <row r="106" spans="1:13" ht="15.75">
      <c r="A106" s="504" t="s">
        <v>580</v>
      </c>
      <c r="B106" s="495">
        <v>3</v>
      </c>
      <c r="C106" s="495">
        <v>3</v>
      </c>
      <c r="D106" s="495">
        <v>0</v>
      </c>
      <c r="E106" s="495">
        <v>0</v>
      </c>
      <c r="F106" s="495">
        <v>3</v>
      </c>
      <c r="G106" s="495">
        <v>3</v>
      </c>
      <c r="H106" s="495">
        <v>0</v>
      </c>
      <c r="I106" s="495">
        <v>0</v>
      </c>
      <c r="J106" s="471">
        <v>0</v>
      </c>
      <c r="K106" s="471">
        <v>0</v>
      </c>
      <c r="L106" s="471">
        <v>0</v>
      </c>
      <c r="M106" s="503">
        <f t="shared" si="1"/>
        <v>0</v>
      </c>
    </row>
    <row r="107" spans="1:13" ht="15.75">
      <c r="A107" s="504" t="s">
        <v>581</v>
      </c>
      <c r="B107" s="495">
        <v>2</v>
      </c>
      <c r="C107" s="495">
        <v>1</v>
      </c>
      <c r="D107" s="495">
        <v>1</v>
      </c>
      <c r="E107" s="480">
        <v>0</v>
      </c>
      <c r="F107" s="495">
        <v>2</v>
      </c>
      <c r="G107" s="495">
        <v>1</v>
      </c>
      <c r="H107" s="495">
        <v>1</v>
      </c>
      <c r="I107" s="480">
        <v>0</v>
      </c>
      <c r="J107" s="471">
        <v>0</v>
      </c>
      <c r="K107" s="471">
        <v>0</v>
      </c>
      <c r="L107" s="471">
        <v>0</v>
      </c>
      <c r="M107" s="503">
        <f t="shared" si="1"/>
        <v>0</v>
      </c>
    </row>
    <row r="108" spans="1:13" ht="15.75">
      <c r="A108" s="504" t="s">
        <v>583</v>
      </c>
      <c r="B108" s="495">
        <v>23</v>
      </c>
      <c r="C108" s="495">
        <v>10</v>
      </c>
      <c r="D108" s="495">
        <v>13</v>
      </c>
      <c r="E108" s="495">
        <v>0</v>
      </c>
      <c r="F108" s="495">
        <v>23</v>
      </c>
      <c r="G108" s="495">
        <v>10</v>
      </c>
      <c r="H108" s="495">
        <v>13</v>
      </c>
      <c r="I108" s="495">
        <v>0</v>
      </c>
      <c r="J108" s="480">
        <v>0</v>
      </c>
      <c r="K108" s="480">
        <v>0</v>
      </c>
      <c r="L108" s="480">
        <v>0</v>
      </c>
      <c r="M108" s="503">
        <f t="shared" si="1"/>
        <v>0</v>
      </c>
    </row>
    <row r="109" spans="1:13" ht="15.75">
      <c r="A109" s="504" t="s">
        <v>584</v>
      </c>
      <c r="B109" s="495">
        <v>107</v>
      </c>
      <c r="C109" s="495">
        <v>56</v>
      </c>
      <c r="D109" s="495">
        <v>51</v>
      </c>
      <c r="E109" s="480">
        <v>0</v>
      </c>
      <c r="F109" s="495">
        <v>107</v>
      </c>
      <c r="G109" s="495">
        <v>56</v>
      </c>
      <c r="H109" s="495">
        <v>51</v>
      </c>
      <c r="I109" s="480">
        <v>0</v>
      </c>
      <c r="J109" s="480">
        <v>0</v>
      </c>
      <c r="K109" s="480">
        <v>0</v>
      </c>
      <c r="L109" s="480">
        <v>0</v>
      </c>
      <c r="M109" s="503">
        <f t="shared" si="1"/>
        <v>0</v>
      </c>
    </row>
    <row r="110" spans="1:13" ht="15.75">
      <c r="A110" s="504" t="s">
        <v>585</v>
      </c>
      <c r="B110" s="495">
        <v>138</v>
      </c>
      <c r="C110" s="495">
        <v>85</v>
      </c>
      <c r="D110" s="495">
        <v>53</v>
      </c>
      <c r="E110" s="495">
        <v>0</v>
      </c>
      <c r="F110" s="495">
        <v>138</v>
      </c>
      <c r="G110" s="495">
        <v>85</v>
      </c>
      <c r="H110" s="495">
        <v>53</v>
      </c>
      <c r="I110" s="495">
        <v>0</v>
      </c>
      <c r="J110" s="471">
        <v>0</v>
      </c>
      <c r="K110" s="471">
        <v>0</v>
      </c>
      <c r="L110" s="471">
        <v>0</v>
      </c>
      <c r="M110" s="503">
        <f t="shared" si="1"/>
        <v>0</v>
      </c>
    </row>
    <row r="111" spans="1:13" ht="15.75">
      <c r="A111" s="504" t="s">
        <v>586</v>
      </c>
      <c r="B111" s="495">
        <v>462</v>
      </c>
      <c r="C111" s="495">
        <v>293</v>
      </c>
      <c r="D111" s="495">
        <v>169</v>
      </c>
      <c r="E111" s="480">
        <v>0</v>
      </c>
      <c r="F111" s="495">
        <v>461</v>
      </c>
      <c r="G111" s="495">
        <v>293</v>
      </c>
      <c r="H111" s="495">
        <v>168</v>
      </c>
      <c r="I111" s="480">
        <v>0</v>
      </c>
      <c r="J111" s="471">
        <v>1</v>
      </c>
      <c r="K111" s="471">
        <v>0</v>
      </c>
      <c r="L111" s="471">
        <v>1</v>
      </c>
      <c r="M111" s="503">
        <f t="shared" si="1"/>
        <v>0.21645021645021645</v>
      </c>
    </row>
    <row r="112" spans="1:13" ht="15.75">
      <c r="A112" s="504" t="s">
        <v>587</v>
      </c>
      <c r="B112" s="495">
        <v>262</v>
      </c>
      <c r="C112" s="495">
        <v>157</v>
      </c>
      <c r="D112" s="495">
        <v>105</v>
      </c>
      <c r="E112" s="495">
        <v>0</v>
      </c>
      <c r="F112" s="495">
        <v>259</v>
      </c>
      <c r="G112" s="495">
        <v>154</v>
      </c>
      <c r="H112" s="495">
        <v>105</v>
      </c>
      <c r="I112" s="495">
        <v>0</v>
      </c>
      <c r="J112" s="471">
        <v>3</v>
      </c>
      <c r="K112" s="471">
        <v>3</v>
      </c>
      <c r="L112" s="471">
        <v>0</v>
      </c>
      <c r="M112" s="503">
        <f t="shared" si="1"/>
        <v>1.1450381679389312</v>
      </c>
    </row>
    <row r="113" spans="1:13" ht="15.75">
      <c r="A113" s="504" t="s">
        <v>588</v>
      </c>
      <c r="B113" s="495">
        <v>8381</v>
      </c>
      <c r="C113" s="495">
        <v>4866</v>
      </c>
      <c r="D113" s="495">
        <v>3515</v>
      </c>
      <c r="E113" s="480">
        <v>0</v>
      </c>
      <c r="F113" s="495">
        <v>8289</v>
      </c>
      <c r="G113" s="495">
        <v>4813</v>
      </c>
      <c r="H113" s="495">
        <v>3476</v>
      </c>
      <c r="I113" s="480">
        <v>0</v>
      </c>
      <c r="J113" s="471">
        <v>92</v>
      </c>
      <c r="K113" s="471">
        <v>53</v>
      </c>
      <c r="L113" s="471">
        <v>39</v>
      </c>
      <c r="M113" s="503">
        <f t="shared" si="1"/>
        <v>1.0977210356759337</v>
      </c>
    </row>
    <row r="114" spans="1:13" ht="15.75">
      <c r="A114" s="504" t="s">
        <v>589</v>
      </c>
      <c r="B114" s="495">
        <v>2483</v>
      </c>
      <c r="C114" s="495">
        <v>1485</v>
      </c>
      <c r="D114" s="495">
        <v>998</v>
      </c>
      <c r="E114" s="495">
        <v>0</v>
      </c>
      <c r="F114" s="495">
        <v>2480</v>
      </c>
      <c r="G114" s="495">
        <v>1482</v>
      </c>
      <c r="H114" s="495">
        <v>998</v>
      </c>
      <c r="I114" s="495">
        <v>0</v>
      </c>
      <c r="J114" s="471">
        <v>3</v>
      </c>
      <c r="K114" s="471">
        <v>3</v>
      </c>
      <c r="L114" s="471">
        <v>0</v>
      </c>
      <c r="M114" s="503">
        <f t="shared" si="1"/>
        <v>0.12082158679017317</v>
      </c>
    </row>
    <row r="115" spans="1:13" ht="15.75">
      <c r="A115" s="504" t="s">
        <v>590</v>
      </c>
      <c r="B115" s="495">
        <v>2</v>
      </c>
      <c r="C115" s="495">
        <v>2</v>
      </c>
      <c r="D115" s="495">
        <v>0</v>
      </c>
      <c r="E115" s="480">
        <v>0</v>
      </c>
      <c r="F115" s="495">
        <v>2</v>
      </c>
      <c r="G115" s="495">
        <v>2</v>
      </c>
      <c r="H115" s="495">
        <v>0</v>
      </c>
      <c r="I115" s="480">
        <v>0</v>
      </c>
      <c r="J115" s="480">
        <v>0</v>
      </c>
      <c r="K115" s="480">
        <v>0</v>
      </c>
      <c r="L115" s="480">
        <v>0</v>
      </c>
      <c r="M115" s="503">
        <f t="shared" si="1"/>
        <v>0</v>
      </c>
    </row>
    <row r="116" spans="1:13" ht="15.75">
      <c r="A116" s="504" t="s">
        <v>591</v>
      </c>
      <c r="B116" s="495">
        <v>24</v>
      </c>
      <c r="C116" s="495">
        <v>16</v>
      </c>
      <c r="D116" s="495">
        <v>8</v>
      </c>
      <c r="E116" s="495">
        <v>0</v>
      </c>
      <c r="F116" s="495">
        <v>24</v>
      </c>
      <c r="G116" s="495">
        <v>16</v>
      </c>
      <c r="H116" s="495">
        <v>8</v>
      </c>
      <c r="I116" s="495">
        <v>0</v>
      </c>
      <c r="J116" s="471">
        <v>0</v>
      </c>
      <c r="K116" s="471">
        <v>0</v>
      </c>
      <c r="L116" s="471">
        <v>0</v>
      </c>
      <c r="M116" s="503">
        <f t="shared" si="1"/>
        <v>0</v>
      </c>
    </row>
    <row r="117" spans="1:13" ht="15.75">
      <c r="A117" s="504" t="s">
        <v>592</v>
      </c>
      <c r="B117" s="495">
        <v>13</v>
      </c>
      <c r="C117" s="495">
        <v>8</v>
      </c>
      <c r="D117" s="495">
        <v>5</v>
      </c>
      <c r="E117" s="480">
        <v>0</v>
      </c>
      <c r="F117" s="495">
        <v>13</v>
      </c>
      <c r="G117" s="495">
        <v>8</v>
      </c>
      <c r="H117" s="495">
        <v>5</v>
      </c>
      <c r="I117" s="480">
        <v>0</v>
      </c>
      <c r="J117" s="480">
        <v>0</v>
      </c>
      <c r="K117" s="480">
        <v>0</v>
      </c>
      <c r="L117" s="480">
        <v>0</v>
      </c>
      <c r="M117" s="503">
        <f t="shared" si="1"/>
        <v>0</v>
      </c>
    </row>
    <row r="118" spans="1:13" ht="15.75">
      <c r="A118" s="504" t="s">
        <v>593</v>
      </c>
      <c r="B118" s="495">
        <v>40</v>
      </c>
      <c r="C118" s="495">
        <v>26</v>
      </c>
      <c r="D118" s="495">
        <v>14</v>
      </c>
      <c r="E118" s="495">
        <v>0</v>
      </c>
      <c r="F118" s="495">
        <v>40</v>
      </c>
      <c r="G118" s="495">
        <v>26</v>
      </c>
      <c r="H118" s="495">
        <v>14</v>
      </c>
      <c r="I118" s="495">
        <v>0</v>
      </c>
      <c r="J118" s="471">
        <v>0</v>
      </c>
      <c r="K118" s="471">
        <v>0</v>
      </c>
      <c r="L118" s="471">
        <v>0</v>
      </c>
      <c r="M118" s="503">
        <f t="shared" si="1"/>
        <v>0</v>
      </c>
    </row>
    <row r="119" spans="1:13" ht="15.75">
      <c r="A119" s="504" t="s">
        <v>594</v>
      </c>
      <c r="B119" s="495">
        <v>4</v>
      </c>
      <c r="C119" s="495">
        <v>1</v>
      </c>
      <c r="D119" s="495">
        <v>3</v>
      </c>
      <c r="E119" s="480">
        <v>0</v>
      </c>
      <c r="F119" s="495">
        <v>3</v>
      </c>
      <c r="G119" s="495">
        <v>1</v>
      </c>
      <c r="H119" s="495">
        <v>2</v>
      </c>
      <c r="I119" s="480">
        <v>0</v>
      </c>
      <c r="J119" s="471">
        <v>1</v>
      </c>
      <c r="K119" s="471">
        <v>0</v>
      </c>
      <c r="L119" s="471">
        <v>1</v>
      </c>
      <c r="M119" s="503">
        <f t="shared" si="1"/>
        <v>25</v>
      </c>
    </row>
    <row r="120" spans="1:13" ht="15.75">
      <c r="A120" s="504" t="s">
        <v>595</v>
      </c>
      <c r="B120" s="495">
        <v>36</v>
      </c>
      <c r="C120" s="495">
        <v>23</v>
      </c>
      <c r="D120" s="495">
        <v>13</v>
      </c>
      <c r="E120" s="495">
        <v>0</v>
      </c>
      <c r="F120" s="495">
        <v>36</v>
      </c>
      <c r="G120" s="495">
        <v>23</v>
      </c>
      <c r="H120" s="495">
        <v>13</v>
      </c>
      <c r="I120" s="495">
        <v>0</v>
      </c>
      <c r="J120" s="471">
        <v>0</v>
      </c>
      <c r="K120" s="471">
        <v>0</v>
      </c>
      <c r="L120" s="471">
        <v>0</v>
      </c>
      <c r="M120" s="503">
        <f t="shared" si="1"/>
        <v>0</v>
      </c>
    </row>
    <row r="121" spans="1:13" ht="15.75">
      <c r="A121" s="504" t="s">
        <v>597</v>
      </c>
      <c r="B121" s="495">
        <v>1</v>
      </c>
      <c r="C121" s="495">
        <v>1</v>
      </c>
      <c r="D121" s="495">
        <v>0</v>
      </c>
      <c r="E121" s="480">
        <v>0</v>
      </c>
      <c r="F121" s="495">
        <v>1</v>
      </c>
      <c r="G121" s="495">
        <v>1</v>
      </c>
      <c r="H121" s="495">
        <v>0</v>
      </c>
      <c r="I121" s="480">
        <v>0</v>
      </c>
      <c r="J121" s="471">
        <v>0</v>
      </c>
      <c r="K121" s="471">
        <v>0</v>
      </c>
      <c r="L121" s="471">
        <v>0</v>
      </c>
      <c r="M121" s="503">
        <f t="shared" si="1"/>
        <v>0</v>
      </c>
    </row>
    <row r="122" spans="1:13" ht="15.75">
      <c r="A122" s="504" t="s">
        <v>598</v>
      </c>
      <c r="B122" s="495">
        <v>1082</v>
      </c>
      <c r="C122" s="495">
        <v>620</v>
      </c>
      <c r="D122" s="495">
        <v>462</v>
      </c>
      <c r="E122" s="495">
        <v>0</v>
      </c>
      <c r="F122" s="495">
        <v>1043</v>
      </c>
      <c r="G122" s="495">
        <v>600</v>
      </c>
      <c r="H122" s="495">
        <v>443</v>
      </c>
      <c r="I122" s="495">
        <v>0</v>
      </c>
      <c r="J122" s="480">
        <v>39</v>
      </c>
      <c r="K122" s="480">
        <v>20</v>
      </c>
      <c r="L122" s="480">
        <v>19</v>
      </c>
      <c r="M122" s="503">
        <f t="shared" si="1"/>
        <v>3.6044362292051755</v>
      </c>
    </row>
    <row r="123" spans="1:13" ht="15.75">
      <c r="A123" s="504" t="s">
        <v>600</v>
      </c>
      <c r="B123" s="495">
        <v>9</v>
      </c>
      <c r="C123" s="495">
        <v>6</v>
      </c>
      <c r="D123" s="495">
        <v>3</v>
      </c>
      <c r="E123" s="480">
        <v>0</v>
      </c>
      <c r="F123" s="495">
        <v>9</v>
      </c>
      <c r="G123" s="495">
        <v>6</v>
      </c>
      <c r="H123" s="495">
        <v>3</v>
      </c>
      <c r="I123" s="480">
        <v>0</v>
      </c>
      <c r="J123" s="480">
        <v>0</v>
      </c>
      <c r="K123" s="480">
        <v>0</v>
      </c>
      <c r="L123" s="480">
        <v>0</v>
      </c>
      <c r="M123" s="503">
        <f t="shared" si="1"/>
        <v>0</v>
      </c>
    </row>
    <row r="124" spans="1:13" ht="15.75">
      <c r="A124" s="504" t="s">
        <v>601</v>
      </c>
      <c r="B124" s="495">
        <v>31</v>
      </c>
      <c r="C124" s="495">
        <v>11</v>
      </c>
      <c r="D124" s="495">
        <v>20</v>
      </c>
      <c r="E124" s="495">
        <v>0</v>
      </c>
      <c r="F124" s="495">
        <v>31</v>
      </c>
      <c r="G124" s="495">
        <v>11</v>
      </c>
      <c r="H124" s="495">
        <v>20</v>
      </c>
      <c r="I124" s="495">
        <v>0</v>
      </c>
      <c r="J124" s="480">
        <v>0</v>
      </c>
      <c r="K124" s="480">
        <v>0</v>
      </c>
      <c r="L124" s="480">
        <v>0</v>
      </c>
      <c r="M124" s="503">
        <f t="shared" si="1"/>
        <v>0</v>
      </c>
    </row>
    <row r="125" spans="1:13" ht="15.75">
      <c r="A125" s="504" t="s">
        <v>602</v>
      </c>
      <c r="B125" s="495">
        <v>1</v>
      </c>
      <c r="C125" s="495">
        <v>0</v>
      </c>
      <c r="D125" s="495">
        <v>1</v>
      </c>
      <c r="E125" s="480">
        <v>0</v>
      </c>
      <c r="F125" s="495">
        <v>1</v>
      </c>
      <c r="G125" s="495">
        <v>0</v>
      </c>
      <c r="H125" s="495">
        <v>1</v>
      </c>
      <c r="I125" s="480">
        <v>0</v>
      </c>
      <c r="J125" s="471">
        <v>0</v>
      </c>
      <c r="K125" s="471">
        <v>0</v>
      </c>
      <c r="L125" s="471">
        <v>0</v>
      </c>
      <c r="M125" s="503">
        <f t="shared" si="1"/>
        <v>0</v>
      </c>
    </row>
    <row r="126" spans="1:13" ht="15.75">
      <c r="A126" s="504" t="s">
        <v>603</v>
      </c>
      <c r="B126" s="495">
        <v>5</v>
      </c>
      <c r="C126" s="495">
        <v>1</v>
      </c>
      <c r="D126" s="495">
        <v>4</v>
      </c>
      <c r="E126" s="495">
        <v>0</v>
      </c>
      <c r="F126" s="495">
        <v>5</v>
      </c>
      <c r="G126" s="495">
        <v>1</v>
      </c>
      <c r="H126" s="495">
        <v>4</v>
      </c>
      <c r="I126" s="495">
        <v>0</v>
      </c>
      <c r="J126" s="480">
        <v>0</v>
      </c>
      <c r="K126" s="480">
        <v>0</v>
      </c>
      <c r="L126" s="480">
        <v>0</v>
      </c>
      <c r="M126" s="503">
        <f t="shared" si="1"/>
        <v>0</v>
      </c>
    </row>
    <row r="127" spans="1:13" ht="15.75">
      <c r="A127" s="504" t="s">
        <v>604</v>
      </c>
      <c r="B127" s="495">
        <v>164</v>
      </c>
      <c r="C127" s="495">
        <v>89</v>
      </c>
      <c r="D127" s="495">
        <v>75</v>
      </c>
      <c r="E127" s="480">
        <v>0</v>
      </c>
      <c r="F127" s="495">
        <v>163</v>
      </c>
      <c r="G127" s="495">
        <v>89</v>
      </c>
      <c r="H127" s="495">
        <v>74</v>
      </c>
      <c r="I127" s="480">
        <v>0</v>
      </c>
      <c r="J127" s="471">
        <v>1</v>
      </c>
      <c r="K127" s="471">
        <v>0</v>
      </c>
      <c r="L127" s="471">
        <v>1</v>
      </c>
      <c r="M127" s="503">
        <f t="shared" si="1"/>
        <v>0.6097560975609756</v>
      </c>
    </row>
    <row r="128" spans="1:13" ht="15.75">
      <c r="A128" s="504" t="s">
        <v>605</v>
      </c>
      <c r="B128" s="495">
        <v>41</v>
      </c>
      <c r="C128" s="495">
        <v>21</v>
      </c>
      <c r="D128" s="495">
        <v>20</v>
      </c>
      <c r="E128" s="495">
        <v>0</v>
      </c>
      <c r="F128" s="495">
        <v>41</v>
      </c>
      <c r="G128" s="495">
        <v>21</v>
      </c>
      <c r="H128" s="495">
        <v>20</v>
      </c>
      <c r="I128" s="495">
        <v>0</v>
      </c>
      <c r="J128" s="480">
        <v>0</v>
      </c>
      <c r="K128" s="480">
        <v>0</v>
      </c>
      <c r="L128" s="480">
        <v>0</v>
      </c>
      <c r="M128" s="503">
        <f t="shared" si="1"/>
        <v>0</v>
      </c>
    </row>
    <row r="129" spans="1:13" ht="15.75">
      <c r="A129" s="504" t="s">
        <v>407</v>
      </c>
      <c r="B129" s="495">
        <v>370</v>
      </c>
      <c r="C129" s="495">
        <v>263</v>
      </c>
      <c r="D129" s="495">
        <v>107</v>
      </c>
      <c r="E129" s="480">
        <v>0</v>
      </c>
      <c r="F129" s="495">
        <v>370</v>
      </c>
      <c r="G129" s="495">
        <v>263</v>
      </c>
      <c r="H129" s="495">
        <v>107</v>
      </c>
      <c r="I129" s="480">
        <v>0</v>
      </c>
      <c r="J129" s="471">
        <v>0</v>
      </c>
      <c r="K129" s="471">
        <v>0</v>
      </c>
      <c r="L129" s="471">
        <v>0</v>
      </c>
      <c r="M129" s="503">
        <f t="shared" si="1"/>
        <v>0</v>
      </c>
    </row>
    <row r="130" spans="1:13" ht="15.75">
      <c r="A130" s="504" t="s">
        <v>606</v>
      </c>
      <c r="B130" s="495">
        <v>70</v>
      </c>
      <c r="C130" s="495">
        <v>45</v>
      </c>
      <c r="D130" s="495">
        <v>25</v>
      </c>
      <c r="E130" s="495">
        <v>0</v>
      </c>
      <c r="F130" s="495">
        <v>70</v>
      </c>
      <c r="G130" s="495">
        <v>45</v>
      </c>
      <c r="H130" s="495">
        <v>25</v>
      </c>
      <c r="I130" s="495">
        <v>0</v>
      </c>
      <c r="J130" s="471">
        <v>0</v>
      </c>
      <c r="K130" s="471">
        <v>0</v>
      </c>
      <c r="L130" s="471">
        <v>0</v>
      </c>
      <c r="M130" s="503">
        <f t="shared" si="1"/>
        <v>0</v>
      </c>
    </row>
    <row r="131" spans="1:13" ht="15.75">
      <c r="A131" s="504" t="s">
        <v>607</v>
      </c>
      <c r="B131" s="495">
        <v>4</v>
      </c>
      <c r="C131" s="495">
        <v>2</v>
      </c>
      <c r="D131" s="495">
        <v>2</v>
      </c>
      <c r="E131" s="480">
        <v>0</v>
      </c>
      <c r="F131" s="495">
        <v>4</v>
      </c>
      <c r="G131" s="495">
        <v>2</v>
      </c>
      <c r="H131" s="495">
        <v>2</v>
      </c>
      <c r="I131" s="480">
        <v>0</v>
      </c>
      <c r="J131" s="480">
        <v>0</v>
      </c>
      <c r="K131" s="480">
        <v>0</v>
      </c>
      <c r="L131" s="480">
        <v>0</v>
      </c>
      <c r="M131" s="503">
        <f t="shared" si="1"/>
        <v>0</v>
      </c>
    </row>
    <row r="132" spans="1:13" ht="15.75">
      <c r="A132" s="504" t="s">
        <v>608</v>
      </c>
      <c r="B132" s="495">
        <v>161</v>
      </c>
      <c r="C132" s="495">
        <v>88</v>
      </c>
      <c r="D132" s="495">
        <v>73</v>
      </c>
      <c r="E132" s="495">
        <v>0</v>
      </c>
      <c r="F132" s="495">
        <v>158</v>
      </c>
      <c r="G132" s="495">
        <v>86</v>
      </c>
      <c r="H132" s="495">
        <v>72</v>
      </c>
      <c r="I132" s="495">
        <v>0</v>
      </c>
      <c r="J132" s="471">
        <v>3</v>
      </c>
      <c r="K132" s="471">
        <v>2</v>
      </c>
      <c r="L132" s="471">
        <v>1</v>
      </c>
      <c r="M132" s="503">
        <f t="shared" si="1"/>
        <v>1.8633540372670807</v>
      </c>
    </row>
    <row r="133" spans="1:13" ht="15.75">
      <c r="A133" s="504" t="s">
        <v>609</v>
      </c>
      <c r="B133" s="495">
        <v>2</v>
      </c>
      <c r="C133" s="495">
        <v>2</v>
      </c>
      <c r="D133" s="495">
        <v>0</v>
      </c>
      <c r="E133" s="480">
        <v>0</v>
      </c>
      <c r="F133" s="495">
        <v>2</v>
      </c>
      <c r="G133" s="495">
        <v>2</v>
      </c>
      <c r="H133" s="495">
        <v>0</v>
      </c>
      <c r="I133" s="480">
        <v>0</v>
      </c>
      <c r="J133" s="471">
        <v>0</v>
      </c>
      <c r="K133" s="471">
        <v>0</v>
      </c>
      <c r="L133" s="471">
        <v>0</v>
      </c>
      <c r="M133" s="503">
        <f t="shared" si="1"/>
        <v>0</v>
      </c>
    </row>
    <row r="134" spans="1:13" ht="15.75">
      <c r="A134" s="504" t="s">
        <v>610</v>
      </c>
      <c r="B134" s="495">
        <v>199</v>
      </c>
      <c r="C134" s="495">
        <v>119</v>
      </c>
      <c r="D134" s="495">
        <v>80</v>
      </c>
      <c r="E134" s="495">
        <v>0</v>
      </c>
      <c r="F134" s="495">
        <v>198</v>
      </c>
      <c r="G134" s="495">
        <v>118</v>
      </c>
      <c r="H134" s="495">
        <v>80</v>
      </c>
      <c r="I134" s="495">
        <v>0</v>
      </c>
      <c r="J134" s="471">
        <v>1</v>
      </c>
      <c r="K134" s="471">
        <v>1</v>
      </c>
      <c r="L134" s="471">
        <v>0</v>
      </c>
      <c r="M134" s="503">
        <f t="shared" ref="M134:M202" si="2">+J134/B134*100</f>
        <v>0.50251256281407031</v>
      </c>
    </row>
    <row r="135" spans="1:13" ht="15.75">
      <c r="A135" s="504" t="s">
        <v>612</v>
      </c>
      <c r="B135" s="495">
        <v>37</v>
      </c>
      <c r="C135" s="495">
        <v>25</v>
      </c>
      <c r="D135" s="495">
        <v>12</v>
      </c>
      <c r="E135" s="480">
        <v>0</v>
      </c>
      <c r="F135" s="495">
        <v>35</v>
      </c>
      <c r="G135" s="495">
        <v>23</v>
      </c>
      <c r="H135" s="495">
        <v>12</v>
      </c>
      <c r="I135" s="480">
        <v>0</v>
      </c>
      <c r="J135" s="471">
        <v>2</v>
      </c>
      <c r="K135" s="471">
        <v>2</v>
      </c>
      <c r="L135" s="471">
        <v>0</v>
      </c>
      <c r="M135" s="503">
        <f t="shared" si="2"/>
        <v>5.4054054054054053</v>
      </c>
    </row>
    <row r="136" spans="1:13" ht="15.75">
      <c r="A136" s="504" t="s">
        <v>614</v>
      </c>
      <c r="B136" s="495">
        <v>3</v>
      </c>
      <c r="C136" s="495">
        <v>2</v>
      </c>
      <c r="D136" s="495">
        <v>1</v>
      </c>
      <c r="E136" s="495">
        <v>0</v>
      </c>
      <c r="F136" s="495">
        <v>3</v>
      </c>
      <c r="G136" s="495">
        <v>2</v>
      </c>
      <c r="H136" s="495">
        <v>1</v>
      </c>
      <c r="I136" s="495">
        <v>0</v>
      </c>
      <c r="J136" s="471">
        <v>0</v>
      </c>
      <c r="K136" s="471">
        <v>0</v>
      </c>
      <c r="L136" s="471">
        <v>0</v>
      </c>
      <c r="M136" s="503">
        <f t="shared" si="2"/>
        <v>0</v>
      </c>
    </row>
    <row r="137" spans="1:13" ht="15.75">
      <c r="A137" s="504" t="s">
        <v>615</v>
      </c>
      <c r="B137" s="495">
        <v>55</v>
      </c>
      <c r="C137" s="495">
        <v>27</v>
      </c>
      <c r="D137" s="495">
        <v>28</v>
      </c>
      <c r="E137" s="480">
        <v>0</v>
      </c>
      <c r="F137" s="495">
        <v>55</v>
      </c>
      <c r="G137" s="495">
        <v>27</v>
      </c>
      <c r="H137" s="495">
        <v>28</v>
      </c>
      <c r="I137" s="480">
        <v>0</v>
      </c>
      <c r="J137" s="471">
        <v>0</v>
      </c>
      <c r="K137" s="471">
        <v>0</v>
      </c>
      <c r="L137" s="471">
        <v>0</v>
      </c>
      <c r="M137" s="503">
        <f t="shared" si="2"/>
        <v>0</v>
      </c>
    </row>
    <row r="138" spans="1:13" ht="15.75">
      <c r="A138" s="504" t="s">
        <v>616</v>
      </c>
      <c r="B138" s="495">
        <v>875</v>
      </c>
      <c r="C138" s="495">
        <v>466</v>
      </c>
      <c r="D138" s="495">
        <v>409</v>
      </c>
      <c r="E138" s="495">
        <v>0</v>
      </c>
      <c r="F138" s="495">
        <v>874</v>
      </c>
      <c r="G138" s="495">
        <v>465</v>
      </c>
      <c r="H138" s="495">
        <v>409</v>
      </c>
      <c r="I138" s="495">
        <v>0</v>
      </c>
      <c r="J138" s="471">
        <v>1</v>
      </c>
      <c r="K138" s="471">
        <v>1</v>
      </c>
      <c r="L138" s="471">
        <v>0</v>
      </c>
      <c r="M138" s="503">
        <f t="shared" si="2"/>
        <v>0.1142857142857143</v>
      </c>
    </row>
    <row r="139" spans="1:13" ht="15.75">
      <c r="A139" s="504" t="s">
        <v>617</v>
      </c>
      <c r="B139" s="495">
        <v>200</v>
      </c>
      <c r="C139" s="495">
        <v>107</v>
      </c>
      <c r="D139" s="495">
        <v>93</v>
      </c>
      <c r="E139" s="480">
        <v>0</v>
      </c>
      <c r="F139" s="495">
        <v>199</v>
      </c>
      <c r="G139" s="495">
        <v>107</v>
      </c>
      <c r="H139" s="495">
        <v>92</v>
      </c>
      <c r="I139" s="480">
        <v>0</v>
      </c>
      <c r="J139" s="471">
        <v>1</v>
      </c>
      <c r="K139" s="471">
        <v>0</v>
      </c>
      <c r="L139" s="471">
        <v>1</v>
      </c>
      <c r="M139" s="503">
        <f t="shared" si="2"/>
        <v>0.5</v>
      </c>
    </row>
    <row r="140" spans="1:13" ht="15.75">
      <c r="A140" s="504" t="s">
        <v>618</v>
      </c>
      <c r="B140" s="495">
        <v>1</v>
      </c>
      <c r="C140" s="495">
        <v>0</v>
      </c>
      <c r="D140" s="495">
        <v>1</v>
      </c>
      <c r="E140" s="495">
        <v>0</v>
      </c>
      <c r="F140" s="495">
        <v>1</v>
      </c>
      <c r="G140" s="495">
        <v>0</v>
      </c>
      <c r="H140" s="495">
        <v>1</v>
      </c>
      <c r="I140" s="495">
        <v>0</v>
      </c>
      <c r="J140" s="480">
        <v>0</v>
      </c>
      <c r="K140" s="480">
        <v>0</v>
      </c>
      <c r="L140" s="480">
        <v>0</v>
      </c>
      <c r="M140" s="503">
        <f t="shared" si="2"/>
        <v>0</v>
      </c>
    </row>
    <row r="141" spans="1:13" ht="15.75">
      <c r="A141" s="504" t="s">
        <v>621</v>
      </c>
      <c r="B141" s="495">
        <v>16</v>
      </c>
      <c r="C141" s="495">
        <v>9</v>
      </c>
      <c r="D141" s="495">
        <v>7</v>
      </c>
      <c r="E141" s="480">
        <v>0</v>
      </c>
      <c r="F141" s="495">
        <v>16</v>
      </c>
      <c r="G141" s="495">
        <v>9</v>
      </c>
      <c r="H141" s="495">
        <v>7</v>
      </c>
      <c r="I141" s="480">
        <v>0</v>
      </c>
      <c r="J141" s="471">
        <v>0</v>
      </c>
      <c r="K141" s="471">
        <v>0</v>
      </c>
      <c r="L141" s="471">
        <v>0</v>
      </c>
      <c r="M141" s="503">
        <f t="shared" si="2"/>
        <v>0</v>
      </c>
    </row>
    <row r="142" spans="1:13" ht="15.75">
      <c r="A142" s="504" t="s">
        <v>622</v>
      </c>
      <c r="B142" s="495">
        <v>19</v>
      </c>
      <c r="C142" s="495">
        <v>13</v>
      </c>
      <c r="D142" s="495">
        <v>6</v>
      </c>
      <c r="E142" s="495">
        <v>0</v>
      </c>
      <c r="F142" s="495">
        <v>19</v>
      </c>
      <c r="G142" s="495">
        <v>13</v>
      </c>
      <c r="H142" s="495">
        <v>6</v>
      </c>
      <c r="I142" s="495">
        <v>0</v>
      </c>
      <c r="J142" s="471">
        <v>0</v>
      </c>
      <c r="K142" s="471">
        <v>0</v>
      </c>
      <c r="L142" s="471">
        <v>0</v>
      </c>
      <c r="M142" s="503">
        <f t="shared" si="2"/>
        <v>0</v>
      </c>
    </row>
    <row r="143" spans="1:13" ht="15.75">
      <c r="A143" s="504" t="s">
        <v>623</v>
      </c>
      <c r="B143" s="495">
        <v>1</v>
      </c>
      <c r="C143" s="495">
        <v>0</v>
      </c>
      <c r="D143" s="495">
        <v>1</v>
      </c>
      <c r="E143" s="480">
        <v>0</v>
      </c>
      <c r="F143" s="495">
        <v>1</v>
      </c>
      <c r="G143" s="495">
        <v>0</v>
      </c>
      <c r="H143" s="495">
        <v>1</v>
      </c>
      <c r="I143" s="480">
        <v>0</v>
      </c>
      <c r="J143" s="471">
        <v>0</v>
      </c>
      <c r="K143" s="471">
        <v>0</v>
      </c>
      <c r="L143" s="471">
        <v>0</v>
      </c>
      <c r="M143" s="503">
        <f t="shared" si="2"/>
        <v>0</v>
      </c>
    </row>
    <row r="144" spans="1:13" ht="15.75">
      <c r="A144" s="504" t="s">
        <v>624</v>
      </c>
      <c r="B144" s="495">
        <v>4</v>
      </c>
      <c r="C144" s="495">
        <v>3</v>
      </c>
      <c r="D144" s="495">
        <v>1</v>
      </c>
      <c r="E144" s="495">
        <v>0</v>
      </c>
      <c r="F144" s="495">
        <v>4</v>
      </c>
      <c r="G144" s="495">
        <v>3</v>
      </c>
      <c r="H144" s="495">
        <v>1</v>
      </c>
      <c r="I144" s="495">
        <v>0</v>
      </c>
      <c r="J144" s="480">
        <v>0</v>
      </c>
      <c r="K144" s="480">
        <v>0</v>
      </c>
      <c r="L144" s="480">
        <v>0</v>
      </c>
      <c r="M144" s="503">
        <f t="shared" si="2"/>
        <v>0</v>
      </c>
    </row>
    <row r="145" spans="1:13" ht="15.75">
      <c r="A145" s="504" t="s">
        <v>625</v>
      </c>
      <c r="B145" s="495">
        <v>14</v>
      </c>
      <c r="C145" s="495">
        <v>5</v>
      </c>
      <c r="D145" s="495">
        <v>9</v>
      </c>
      <c r="E145" s="480">
        <v>0</v>
      </c>
      <c r="F145" s="495">
        <v>14</v>
      </c>
      <c r="G145" s="495">
        <v>5</v>
      </c>
      <c r="H145" s="495">
        <v>9</v>
      </c>
      <c r="I145" s="480">
        <v>0</v>
      </c>
      <c r="J145" s="471">
        <v>0</v>
      </c>
      <c r="K145" s="471">
        <v>0</v>
      </c>
      <c r="L145" s="471">
        <v>0</v>
      </c>
      <c r="M145" s="503">
        <f t="shared" si="2"/>
        <v>0</v>
      </c>
    </row>
    <row r="146" spans="1:13" ht="15.75">
      <c r="A146" s="504" t="s">
        <v>626</v>
      </c>
      <c r="B146" s="495">
        <v>2</v>
      </c>
      <c r="C146" s="495">
        <v>2</v>
      </c>
      <c r="D146" s="495">
        <v>0</v>
      </c>
      <c r="E146" s="495">
        <v>0</v>
      </c>
      <c r="F146" s="495">
        <v>2</v>
      </c>
      <c r="G146" s="495">
        <v>2</v>
      </c>
      <c r="H146" s="495">
        <v>0</v>
      </c>
      <c r="I146" s="495">
        <v>0</v>
      </c>
      <c r="J146" s="480">
        <v>0</v>
      </c>
      <c r="K146" s="480">
        <v>0</v>
      </c>
      <c r="L146" s="480">
        <v>0</v>
      </c>
      <c r="M146" s="503">
        <f t="shared" si="2"/>
        <v>0</v>
      </c>
    </row>
    <row r="147" spans="1:13" ht="15.75">
      <c r="A147" s="504" t="s">
        <v>627</v>
      </c>
      <c r="B147" s="495">
        <v>5</v>
      </c>
      <c r="C147" s="495">
        <v>5</v>
      </c>
      <c r="D147" s="495">
        <v>0</v>
      </c>
      <c r="E147" s="480">
        <v>0</v>
      </c>
      <c r="F147" s="495">
        <v>5</v>
      </c>
      <c r="G147" s="495">
        <v>5</v>
      </c>
      <c r="H147" s="495">
        <v>0</v>
      </c>
      <c r="I147" s="480">
        <v>0</v>
      </c>
      <c r="J147" s="471">
        <v>0</v>
      </c>
      <c r="K147" s="471">
        <v>0</v>
      </c>
      <c r="L147" s="471">
        <v>0</v>
      </c>
      <c r="M147" s="503">
        <f t="shared" si="2"/>
        <v>0</v>
      </c>
    </row>
    <row r="148" spans="1:13" ht="15.75">
      <c r="A148" s="504" t="s">
        <v>920</v>
      </c>
      <c r="B148" s="495">
        <v>1</v>
      </c>
      <c r="C148" s="495">
        <v>0</v>
      </c>
      <c r="D148" s="495">
        <v>1</v>
      </c>
      <c r="E148" s="495">
        <v>0</v>
      </c>
      <c r="F148" s="495">
        <v>1</v>
      </c>
      <c r="G148" s="495">
        <v>0</v>
      </c>
      <c r="H148" s="495">
        <v>1</v>
      </c>
      <c r="I148" s="495">
        <v>0</v>
      </c>
      <c r="J148" s="471">
        <v>0</v>
      </c>
      <c r="K148" s="471">
        <v>0</v>
      </c>
      <c r="L148" s="471">
        <v>0</v>
      </c>
      <c r="M148" s="503">
        <f t="shared" si="2"/>
        <v>0</v>
      </c>
    </row>
    <row r="149" spans="1:13" ht="15.75">
      <c r="A149" s="504" t="s">
        <v>921</v>
      </c>
      <c r="B149" s="495">
        <v>2</v>
      </c>
      <c r="C149" s="495">
        <v>2</v>
      </c>
      <c r="D149" s="495">
        <v>0</v>
      </c>
      <c r="E149" s="480">
        <v>0</v>
      </c>
      <c r="F149" s="495">
        <v>2</v>
      </c>
      <c r="G149" s="495">
        <v>2</v>
      </c>
      <c r="H149" s="495">
        <v>0</v>
      </c>
      <c r="I149" s="480">
        <v>0</v>
      </c>
      <c r="J149" s="480">
        <v>0</v>
      </c>
      <c r="K149" s="480">
        <v>0</v>
      </c>
      <c r="L149" s="480">
        <v>0</v>
      </c>
      <c r="M149" s="503">
        <f t="shared" si="2"/>
        <v>0</v>
      </c>
    </row>
    <row r="150" spans="1:13" ht="15.75">
      <c r="A150" s="504" t="s">
        <v>628</v>
      </c>
      <c r="B150" s="495">
        <v>12</v>
      </c>
      <c r="C150" s="495">
        <v>6</v>
      </c>
      <c r="D150" s="495">
        <v>6</v>
      </c>
      <c r="E150" s="495">
        <v>0</v>
      </c>
      <c r="F150" s="495">
        <v>12</v>
      </c>
      <c r="G150" s="495">
        <v>6</v>
      </c>
      <c r="H150" s="495">
        <v>6</v>
      </c>
      <c r="I150" s="495">
        <v>0</v>
      </c>
      <c r="J150" s="471">
        <v>0</v>
      </c>
      <c r="K150" s="471">
        <v>0</v>
      </c>
      <c r="L150" s="471">
        <v>0</v>
      </c>
      <c r="M150" s="503">
        <f t="shared" si="2"/>
        <v>0</v>
      </c>
    </row>
    <row r="151" spans="1:13" ht="15.75">
      <c r="A151" s="504" t="s">
        <v>629</v>
      </c>
      <c r="B151" s="495">
        <v>223</v>
      </c>
      <c r="C151" s="495">
        <v>94</v>
      </c>
      <c r="D151" s="495">
        <v>129</v>
      </c>
      <c r="E151" s="480">
        <v>0</v>
      </c>
      <c r="F151" s="495">
        <v>223</v>
      </c>
      <c r="G151" s="495">
        <v>94</v>
      </c>
      <c r="H151" s="495">
        <v>129</v>
      </c>
      <c r="I151" s="480">
        <v>0</v>
      </c>
      <c r="J151" s="471">
        <v>0</v>
      </c>
      <c r="K151" s="471">
        <v>0</v>
      </c>
      <c r="L151" s="471">
        <v>0</v>
      </c>
      <c r="M151" s="503">
        <f t="shared" si="2"/>
        <v>0</v>
      </c>
    </row>
    <row r="152" spans="1:13" ht="15.75">
      <c r="A152" s="504" t="s">
        <v>630</v>
      </c>
      <c r="B152" s="495">
        <v>30</v>
      </c>
      <c r="C152" s="495">
        <v>18</v>
      </c>
      <c r="D152" s="495">
        <v>12</v>
      </c>
      <c r="E152" s="495">
        <v>0</v>
      </c>
      <c r="F152" s="495">
        <v>27</v>
      </c>
      <c r="G152" s="495">
        <v>17</v>
      </c>
      <c r="H152" s="495">
        <v>10</v>
      </c>
      <c r="I152" s="495">
        <v>0</v>
      </c>
      <c r="J152" s="471">
        <v>3</v>
      </c>
      <c r="K152" s="471">
        <v>1</v>
      </c>
      <c r="L152" s="471">
        <v>2</v>
      </c>
      <c r="M152" s="503">
        <f t="shared" si="2"/>
        <v>10</v>
      </c>
    </row>
    <row r="153" spans="1:13" ht="15.75">
      <c r="A153" s="504" t="s">
        <v>631</v>
      </c>
      <c r="B153" s="495">
        <v>4</v>
      </c>
      <c r="C153" s="495">
        <v>2</v>
      </c>
      <c r="D153" s="495">
        <v>2</v>
      </c>
      <c r="E153" s="480">
        <v>0</v>
      </c>
      <c r="F153" s="495">
        <v>4</v>
      </c>
      <c r="G153" s="495">
        <v>2</v>
      </c>
      <c r="H153" s="495">
        <v>2</v>
      </c>
      <c r="I153" s="480">
        <v>0</v>
      </c>
      <c r="J153" s="471">
        <v>0</v>
      </c>
      <c r="K153" s="471">
        <v>0</v>
      </c>
      <c r="L153" s="471">
        <v>0</v>
      </c>
      <c r="M153" s="503">
        <f t="shared" si="2"/>
        <v>0</v>
      </c>
    </row>
    <row r="154" spans="1:13" ht="15.75">
      <c r="A154" s="504" t="s">
        <v>632</v>
      </c>
      <c r="B154" s="495">
        <v>3</v>
      </c>
      <c r="C154" s="495">
        <v>1</v>
      </c>
      <c r="D154" s="495">
        <v>2</v>
      </c>
      <c r="E154" s="495">
        <v>0</v>
      </c>
      <c r="F154" s="495">
        <v>3</v>
      </c>
      <c r="G154" s="495">
        <v>1</v>
      </c>
      <c r="H154" s="495">
        <v>2</v>
      </c>
      <c r="I154" s="495">
        <v>0</v>
      </c>
      <c r="J154" s="471">
        <v>0</v>
      </c>
      <c r="K154" s="471">
        <v>0</v>
      </c>
      <c r="L154" s="471">
        <v>0</v>
      </c>
      <c r="M154" s="503">
        <f t="shared" si="2"/>
        <v>0</v>
      </c>
    </row>
    <row r="155" spans="1:13" ht="15.75">
      <c r="A155" s="504" t="s">
        <v>633</v>
      </c>
      <c r="B155" s="495">
        <v>1123</v>
      </c>
      <c r="C155" s="495">
        <v>377</v>
      </c>
      <c r="D155" s="495">
        <v>746</v>
      </c>
      <c r="E155" s="480">
        <v>0</v>
      </c>
      <c r="F155" s="495">
        <v>1122</v>
      </c>
      <c r="G155" s="495">
        <v>376</v>
      </c>
      <c r="H155" s="495">
        <v>746</v>
      </c>
      <c r="I155" s="480">
        <v>0</v>
      </c>
      <c r="J155" s="471">
        <v>1</v>
      </c>
      <c r="K155" s="471">
        <v>1</v>
      </c>
      <c r="L155" s="471">
        <v>0</v>
      </c>
      <c r="M155" s="503">
        <f t="shared" si="2"/>
        <v>8.9047195013357075E-2</v>
      </c>
    </row>
    <row r="156" spans="1:13" ht="15.75">
      <c r="A156" s="504" t="s">
        <v>635</v>
      </c>
      <c r="B156" s="495">
        <v>18</v>
      </c>
      <c r="C156" s="495">
        <v>18</v>
      </c>
      <c r="D156" s="495">
        <v>0</v>
      </c>
      <c r="E156" s="495">
        <v>0</v>
      </c>
      <c r="F156" s="495">
        <v>18</v>
      </c>
      <c r="G156" s="495">
        <v>18</v>
      </c>
      <c r="H156" s="495">
        <v>0</v>
      </c>
      <c r="I156" s="495">
        <v>0</v>
      </c>
      <c r="J156" s="471">
        <v>0</v>
      </c>
      <c r="K156" s="471">
        <v>0</v>
      </c>
      <c r="L156" s="471">
        <v>0</v>
      </c>
      <c r="M156" s="503">
        <f t="shared" si="2"/>
        <v>0</v>
      </c>
    </row>
    <row r="157" spans="1:13" ht="15.75">
      <c r="A157" s="504" t="s">
        <v>636</v>
      </c>
      <c r="B157" s="495">
        <v>97</v>
      </c>
      <c r="C157" s="495">
        <v>97</v>
      </c>
      <c r="D157" s="495">
        <v>0</v>
      </c>
      <c r="E157" s="495">
        <v>0</v>
      </c>
      <c r="F157" s="495">
        <v>97</v>
      </c>
      <c r="G157" s="495">
        <v>97</v>
      </c>
      <c r="H157" s="495">
        <v>0</v>
      </c>
      <c r="I157" s="495">
        <v>0</v>
      </c>
      <c r="J157" s="471">
        <v>0</v>
      </c>
      <c r="K157" s="471">
        <v>0</v>
      </c>
      <c r="L157" s="471">
        <v>0</v>
      </c>
      <c r="M157" s="503">
        <f t="shared" si="2"/>
        <v>0</v>
      </c>
    </row>
    <row r="158" spans="1:13" ht="15.75">
      <c r="A158" s="504" t="s">
        <v>637</v>
      </c>
      <c r="B158" s="495">
        <v>17</v>
      </c>
      <c r="C158" s="495">
        <v>17</v>
      </c>
      <c r="D158" s="495">
        <v>0</v>
      </c>
      <c r="E158" s="495">
        <v>0</v>
      </c>
      <c r="F158" s="495">
        <v>17</v>
      </c>
      <c r="G158" s="495">
        <v>17</v>
      </c>
      <c r="H158" s="495">
        <v>0</v>
      </c>
      <c r="I158" s="495">
        <v>0</v>
      </c>
      <c r="J158" s="471">
        <v>0</v>
      </c>
      <c r="K158" s="471">
        <v>0</v>
      </c>
      <c r="L158" s="471">
        <v>0</v>
      </c>
      <c r="M158" s="503">
        <f t="shared" si="2"/>
        <v>0</v>
      </c>
    </row>
    <row r="159" spans="1:13" ht="15.75">
      <c r="A159" s="504" t="s">
        <v>638</v>
      </c>
      <c r="B159" s="495">
        <v>9</v>
      </c>
      <c r="C159" s="495">
        <v>2</v>
      </c>
      <c r="D159" s="495">
        <v>7</v>
      </c>
      <c r="E159" s="495">
        <v>0</v>
      </c>
      <c r="F159" s="495">
        <v>9</v>
      </c>
      <c r="G159" s="495">
        <v>2</v>
      </c>
      <c r="H159" s="495">
        <v>7</v>
      </c>
      <c r="I159" s="495">
        <v>0</v>
      </c>
      <c r="J159" s="471">
        <v>0</v>
      </c>
      <c r="K159" s="471">
        <v>0</v>
      </c>
      <c r="L159" s="471">
        <v>0</v>
      </c>
      <c r="M159" s="503">
        <f t="shared" si="2"/>
        <v>0</v>
      </c>
    </row>
    <row r="160" spans="1:13" ht="15.75">
      <c r="A160" s="504" t="s">
        <v>641</v>
      </c>
      <c r="B160" s="495">
        <v>4</v>
      </c>
      <c r="C160" s="495">
        <v>0</v>
      </c>
      <c r="D160" s="495">
        <v>4</v>
      </c>
      <c r="E160" s="495">
        <v>0</v>
      </c>
      <c r="F160" s="495">
        <v>4</v>
      </c>
      <c r="G160" s="495">
        <v>0</v>
      </c>
      <c r="H160" s="495">
        <v>4</v>
      </c>
      <c r="I160" s="495">
        <v>0</v>
      </c>
      <c r="J160" s="471">
        <v>0</v>
      </c>
      <c r="K160" s="471">
        <v>0</v>
      </c>
      <c r="L160" s="471">
        <v>0</v>
      </c>
      <c r="M160" s="503">
        <f t="shared" si="2"/>
        <v>0</v>
      </c>
    </row>
    <row r="161" spans="1:13" ht="15.75">
      <c r="A161" s="504" t="s">
        <v>643</v>
      </c>
      <c r="B161" s="495">
        <v>2</v>
      </c>
      <c r="C161" s="495">
        <v>0</v>
      </c>
      <c r="D161" s="495">
        <v>2</v>
      </c>
      <c r="E161" s="495">
        <v>0</v>
      </c>
      <c r="F161" s="495">
        <v>2</v>
      </c>
      <c r="G161" s="495">
        <v>0</v>
      </c>
      <c r="H161" s="495">
        <v>2</v>
      </c>
      <c r="I161" s="495">
        <v>0</v>
      </c>
      <c r="J161" s="471">
        <v>0</v>
      </c>
      <c r="K161" s="471">
        <v>0</v>
      </c>
      <c r="L161" s="471">
        <v>0</v>
      </c>
      <c r="M161" s="503">
        <f t="shared" si="2"/>
        <v>0</v>
      </c>
    </row>
    <row r="162" spans="1:13" ht="15.75">
      <c r="A162" s="504" t="s">
        <v>644</v>
      </c>
      <c r="B162" s="495">
        <v>5</v>
      </c>
      <c r="C162" s="495">
        <v>0</v>
      </c>
      <c r="D162" s="495">
        <v>5</v>
      </c>
      <c r="E162" s="495">
        <v>0</v>
      </c>
      <c r="F162" s="495">
        <v>5</v>
      </c>
      <c r="G162" s="495">
        <v>0</v>
      </c>
      <c r="H162" s="495">
        <v>5</v>
      </c>
      <c r="I162" s="495">
        <v>0</v>
      </c>
      <c r="J162" s="471">
        <v>0</v>
      </c>
      <c r="K162" s="471">
        <v>0</v>
      </c>
      <c r="L162" s="471">
        <v>0</v>
      </c>
      <c r="M162" s="503">
        <f t="shared" si="2"/>
        <v>0</v>
      </c>
    </row>
    <row r="163" spans="1:13" ht="15.75">
      <c r="A163" s="504" t="s">
        <v>648</v>
      </c>
      <c r="B163" s="495">
        <v>2</v>
      </c>
      <c r="C163" s="495">
        <v>0</v>
      </c>
      <c r="D163" s="495">
        <v>2</v>
      </c>
      <c r="E163" s="495">
        <v>0</v>
      </c>
      <c r="F163" s="495">
        <v>2</v>
      </c>
      <c r="G163" s="495">
        <v>0</v>
      </c>
      <c r="H163" s="495">
        <v>2</v>
      </c>
      <c r="I163" s="495">
        <v>0</v>
      </c>
      <c r="J163" s="471">
        <v>0</v>
      </c>
      <c r="K163" s="471">
        <v>0</v>
      </c>
      <c r="L163" s="471">
        <v>0</v>
      </c>
      <c r="M163" s="503">
        <f t="shared" si="2"/>
        <v>0</v>
      </c>
    </row>
    <row r="164" spans="1:13" ht="15.75">
      <c r="A164" s="504" t="s">
        <v>657</v>
      </c>
      <c r="B164" s="495">
        <v>3891</v>
      </c>
      <c r="C164" s="495">
        <v>1948</v>
      </c>
      <c r="D164" s="495">
        <v>1943</v>
      </c>
      <c r="E164" s="495">
        <v>0</v>
      </c>
      <c r="F164" s="495">
        <v>3843</v>
      </c>
      <c r="G164" s="495">
        <v>1917</v>
      </c>
      <c r="H164" s="495">
        <v>1926</v>
      </c>
      <c r="I164" s="495">
        <v>0</v>
      </c>
      <c r="J164" s="471">
        <v>48</v>
      </c>
      <c r="K164" s="471">
        <v>31</v>
      </c>
      <c r="L164" s="471">
        <v>17</v>
      </c>
      <c r="M164" s="503">
        <f t="shared" si="2"/>
        <v>1.233616037008481</v>
      </c>
    </row>
    <row r="165" spans="1:13" ht="15.75">
      <c r="A165" s="504" t="s">
        <v>658</v>
      </c>
      <c r="B165" s="495">
        <v>5839</v>
      </c>
      <c r="C165" s="495">
        <v>3044</v>
      </c>
      <c r="D165" s="495">
        <v>2795</v>
      </c>
      <c r="E165" s="495">
        <v>0</v>
      </c>
      <c r="F165" s="495">
        <v>5412</v>
      </c>
      <c r="G165" s="495">
        <v>2811</v>
      </c>
      <c r="H165" s="495">
        <v>2601</v>
      </c>
      <c r="I165" s="495">
        <v>0</v>
      </c>
      <c r="J165" s="471">
        <v>427</v>
      </c>
      <c r="K165" s="471">
        <v>233</v>
      </c>
      <c r="L165" s="471">
        <v>194</v>
      </c>
      <c r="M165" s="503">
        <f t="shared" si="2"/>
        <v>7.3128960438431241</v>
      </c>
    </row>
    <row r="166" spans="1:13" ht="15.75">
      <c r="A166" s="504" t="s">
        <v>659</v>
      </c>
      <c r="B166" s="495">
        <v>183</v>
      </c>
      <c r="C166" s="495">
        <v>99</v>
      </c>
      <c r="D166" s="495">
        <v>84</v>
      </c>
      <c r="E166" s="495">
        <v>0</v>
      </c>
      <c r="F166" s="495">
        <v>178</v>
      </c>
      <c r="G166" s="495">
        <v>98</v>
      </c>
      <c r="H166" s="495">
        <v>80</v>
      </c>
      <c r="I166" s="495">
        <v>0</v>
      </c>
      <c r="J166" s="471">
        <v>5</v>
      </c>
      <c r="K166" s="471">
        <v>1</v>
      </c>
      <c r="L166" s="471">
        <v>4</v>
      </c>
      <c r="M166" s="503">
        <f t="shared" si="2"/>
        <v>2.7322404371584699</v>
      </c>
    </row>
    <row r="167" spans="1:13" ht="15.75">
      <c r="A167" s="504" t="s">
        <v>660</v>
      </c>
      <c r="B167" s="495">
        <v>943</v>
      </c>
      <c r="C167" s="495">
        <v>548</v>
      </c>
      <c r="D167" s="495">
        <v>395</v>
      </c>
      <c r="E167" s="495">
        <v>0</v>
      </c>
      <c r="F167" s="495">
        <v>847</v>
      </c>
      <c r="G167" s="495">
        <v>494</v>
      </c>
      <c r="H167" s="495">
        <v>353</v>
      </c>
      <c r="I167" s="495">
        <v>0</v>
      </c>
      <c r="J167" s="471">
        <v>96</v>
      </c>
      <c r="K167" s="471">
        <v>54</v>
      </c>
      <c r="L167" s="471">
        <v>42</v>
      </c>
      <c r="M167" s="503">
        <f t="shared" si="2"/>
        <v>10.180275715800637</v>
      </c>
    </row>
    <row r="168" spans="1:13" ht="15.75">
      <c r="A168" s="504" t="s">
        <v>661</v>
      </c>
      <c r="B168" s="495">
        <v>11295</v>
      </c>
      <c r="C168" s="495">
        <v>6609</v>
      </c>
      <c r="D168" s="495">
        <v>4686</v>
      </c>
      <c r="E168" s="495">
        <v>0</v>
      </c>
      <c r="F168" s="495">
        <v>10564</v>
      </c>
      <c r="G168" s="495">
        <v>6190</v>
      </c>
      <c r="H168" s="495">
        <v>4374</v>
      </c>
      <c r="I168" s="495">
        <v>0</v>
      </c>
      <c r="J168" s="471">
        <v>731</v>
      </c>
      <c r="K168" s="471">
        <v>419</v>
      </c>
      <c r="L168" s="471">
        <v>312</v>
      </c>
      <c r="M168" s="503">
        <f t="shared" si="2"/>
        <v>6.4718902169101362</v>
      </c>
    </row>
    <row r="169" spans="1:13" ht="15.75">
      <c r="A169" s="504" t="s">
        <v>662</v>
      </c>
      <c r="B169" s="495">
        <v>7685</v>
      </c>
      <c r="C169" s="495">
        <v>4019</v>
      </c>
      <c r="D169" s="495">
        <v>3666</v>
      </c>
      <c r="E169" s="495">
        <v>0</v>
      </c>
      <c r="F169" s="495">
        <v>7436</v>
      </c>
      <c r="G169" s="495">
        <v>3885</v>
      </c>
      <c r="H169" s="495">
        <v>3551</v>
      </c>
      <c r="I169" s="495">
        <v>0</v>
      </c>
      <c r="J169" s="471">
        <v>249</v>
      </c>
      <c r="K169" s="471">
        <v>134</v>
      </c>
      <c r="L169" s="471">
        <v>115</v>
      </c>
      <c r="M169" s="503">
        <f t="shared" si="2"/>
        <v>3.2400780741704618</v>
      </c>
    </row>
    <row r="170" spans="1:13" ht="15.75">
      <c r="A170" s="504" t="s">
        <v>663</v>
      </c>
      <c r="B170" s="495">
        <v>1237</v>
      </c>
      <c r="C170" s="495">
        <v>609</v>
      </c>
      <c r="D170" s="495">
        <v>628</v>
      </c>
      <c r="E170" s="495">
        <v>0</v>
      </c>
      <c r="F170" s="495">
        <v>1224</v>
      </c>
      <c r="G170" s="495">
        <v>601</v>
      </c>
      <c r="H170" s="495">
        <v>623</v>
      </c>
      <c r="I170" s="495">
        <v>0</v>
      </c>
      <c r="J170" s="471">
        <v>13</v>
      </c>
      <c r="K170" s="471">
        <v>8</v>
      </c>
      <c r="L170" s="471">
        <v>5</v>
      </c>
      <c r="M170" s="503">
        <f t="shared" si="2"/>
        <v>1.0509296685529508</v>
      </c>
    </row>
    <row r="171" spans="1:13" ht="15.75">
      <c r="A171" s="504" t="s">
        <v>664</v>
      </c>
      <c r="B171" s="495">
        <v>3707</v>
      </c>
      <c r="C171" s="495">
        <v>1863</v>
      </c>
      <c r="D171" s="495">
        <v>1844</v>
      </c>
      <c r="E171" s="495">
        <v>0</v>
      </c>
      <c r="F171" s="495">
        <v>3703</v>
      </c>
      <c r="G171" s="495">
        <v>1862</v>
      </c>
      <c r="H171" s="495">
        <v>1841</v>
      </c>
      <c r="I171" s="495">
        <v>0</v>
      </c>
      <c r="J171" s="471">
        <v>4</v>
      </c>
      <c r="K171" s="471">
        <v>1</v>
      </c>
      <c r="L171" s="471">
        <v>3</v>
      </c>
      <c r="M171" s="503">
        <f t="shared" si="2"/>
        <v>0.10790396547073104</v>
      </c>
    </row>
    <row r="172" spans="1:13" ht="15.75">
      <c r="A172" s="504" t="s">
        <v>665</v>
      </c>
      <c r="B172" s="495">
        <v>13489</v>
      </c>
      <c r="C172" s="495">
        <v>7128</v>
      </c>
      <c r="D172" s="495">
        <v>6361</v>
      </c>
      <c r="E172" s="495">
        <v>0</v>
      </c>
      <c r="F172" s="495">
        <v>13278</v>
      </c>
      <c r="G172" s="495">
        <v>7013</v>
      </c>
      <c r="H172" s="495">
        <v>6265</v>
      </c>
      <c r="I172" s="495">
        <v>0</v>
      </c>
      <c r="J172" s="471">
        <v>211</v>
      </c>
      <c r="K172" s="471">
        <v>115</v>
      </c>
      <c r="L172" s="471">
        <v>96</v>
      </c>
      <c r="M172" s="503">
        <f t="shared" si="2"/>
        <v>1.564237526873749</v>
      </c>
    </row>
    <row r="173" spans="1:13" ht="15.75">
      <c r="A173" s="504" t="s">
        <v>666</v>
      </c>
      <c r="B173" s="495">
        <v>104</v>
      </c>
      <c r="C173" s="495">
        <v>45</v>
      </c>
      <c r="D173" s="495">
        <v>59</v>
      </c>
      <c r="E173" s="495">
        <v>0</v>
      </c>
      <c r="F173" s="495">
        <v>102</v>
      </c>
      <c r="G173" s="495">
        <v>45</v>
      </c>
      <c r="H173" s="495">
        <v>57</v>
      </c>
      <c r="I173" s="495">
        <v>0</v>
      </c>
      <c r="J173" s="471">
        <v>2</v>
      </c>
      <c r="K173" s="471">
        <v>0</v>
      </c>
      <c r="L173" s="471">
        <v>2</v>
      </c>
      <c r="M173" s="503">
        <f t="shared" si="2"/>
        <v>1.9230769230769231</v>
      </c>
    </row>
    <row r="174" spans="1:13" ht="15.75">
      <c r="A174" s="504" t="s">
        <v>667</v>
      </c>
      <c r="B174" s="495">
        <v>396</v>
      </c>
      <c r="C174" s="495">
        <v>204</v>
      </c>
      <c r="D174" s="495">
        <v>192</v>
      </c>
      <c r="E174" s="480">
        <v>0</v>
      </c>
      <c r="F174" s="495">
        <v>354</v>
      </c>
      <c r="G174" s="495">
        <v>182</v>
      </c>
      <c r="H174" s="495">
        <v>172</v>
      </c>
      <c r="I174" s="480">
        <v>0</v>
      </c>
      <c r="J174" s="480">
        <v>42</v>
      </c>
      <c r="K174" s="480">
        <v>22</v>
      </c>
      <c r="L174" s="480">
        <v>20</v>
      </c>
      <c r="M174" s="503">
        <f t="shared" si="2"/>
        <v>10.606060606060606</v>
      </c>
    </row>
    <row r="175" spans="1:13" ht="15.75">
      <c r="A175" s="504" t="s">
        <v>668</v>
      </c>
      <c r="B175" s="495">
        <v>938</v>
      </c>
      <c r="C175" s="495">
        <v>485</v>
      </c>
      <c r="D175" s="495">
        <v>453</v>
      </c>
      <c r="E175" s="495">
        <v>0</v>
      </c>
      <c r="F175" s="495">
        <v>775</v>
      </c>
      <c r="G175" s="495">
        <v>399</v>
      </c>
      <c r="H175" s="495">
        <v>376</v>
      </c>
      <c r="I175" s="495">
        <v>0</v>
      </c>
      <c r="J175" s="480">
        <v>163</v>
      </c>
      <c r="K175" s="480">
        <v>86</v>
      </c>
      <c r="L175" s="480">
        <v>77</v>
      </c>
      <c r="M175" s="503">
        <f t="shared" si="2"/>
        <v>17.377398720682301</v>
      </c>
    </row>
    <row r="176" spans="1:13" ht="15.75">
      <c r="A176" s="504" t="s">
        <v>669</v>
      </c>
      <c r="B176" s="495">
        <v>391</v>
      </c>
      <c r="C176" s="495">
        <v>231</v>
      </c>
      <c r="D176" s="495">
        <v>160</v>
      </c>
      <c r="E176" s="480">
        <v>0</v>
      </c>
      <c r="F176" s="495">
        <v>390</v>
      </c>
      <c r="G176" s="495">
        <v>230</v>
      </c>
      <c r="H176" s="495">
        <v>160</v>
      </c>
      <c r="I176" s="480">
        <v>0</v>
      </c>
      <c r="J176" s="480">
        <v>1</v>
      </c>
      <c r="K176" s="480">
        <v>1</v>
      </c>
      <c r="L176" s="480">
        <v>0</v>
      </c>
      <c r="M176" s="503">
        <f t="shared" si="2"/>
        <v>0.25575447570332482</v>
      </c>
    </row>
    <row r="177" spans="1:13" ht="15.75">
      <c r="A177" s="504" t="s">
        <v>670</v>
      </c>
      <c r="B177" s="495">
        <v>61</v>
      </c>
      <c r="C177" s="495">
        <v>32</v>
      </c>
      <c r="D177" s="495">
        <v>29</v>
      </c>
      <c r="E177" s="495">
        <v>0</v>
      </c>
      <c r="F177" s="495">
        <v>54</v>
      </c>
      <c r="G177" s="495">
        <v>29</v>
      </c>
      <c r="H177" s="495">
        <v>25</v>
      </c>
      <c r="I177" s="495">
        <v>0</v>
      </c>
      <c r="J177" s="480">
        <v>7</v>
      </c>
      <c r="K177" s="480">
        <v>3</v>
      </c>
      <c r="L177" s="480">
        <v>4</v>
      </c>
      <c r="M177" s="503">
        <f t="shared" si="2"/>
        <v>11.475409836065573</v>
      </c>
    </row>
    <row r="178" spans="1:13" ht="15.75">
      <c r="A178" s="504" t="s">
        <v>671</v>
      </c>
      <c r="B178" s="495">
        <v>293</v>
      </c>
      <c r="C178" s="495">
        <v>202</v>
      </c>
      <c r="D178" s="495">
        <v>91</v>
      </c>
      <c r="E178" s="480">
        <v>0</v>
      </c>
      <c r="F178" s="495">
        <v>278</v>
      </c>
      <c r="G178" s="495">
        <v>193</v>
      </c>
      <c r="H178" s="495">
        <v>85</v>
      </c>
      <c r="I178" s="480">
        <v>0</v>
      </c>
      <c r="J178" s="480">
        <v>15</v>
      </c>
      <c r="K178" s="480">
        <v>9</v>
      </c>
      <c r="L178" s="480">
        <v>6</v>
      </c>
      <c r="M178" s="503">
        <f t="shared" si="2"/>
        <v>5.1194539249146755</v>
      </c>
    </row>
    <row r="179" spans="1:13" ht="15.75">
      <c r="A179" s="504" t="s">
        <v>672</v>
      </c>
      <c r="B179" s="495">
        <v>289</v>
      </c>
      <c r="C179" s="495">
        <v>151</v>
      </c>
      <c r="D179" s="495">
        <v>138</v>
      </c>
      <c r="E179" s="495">
        <v>0</v>
      </c>
      <c r="F179" s="495">
        <v>271</v>
      </c>
      <c r="G179" s="495">
        <v>146</v>
      </c>
      <c r="H179" s="495">
        <v>125</v>
      </c>
      <c r="I179" s="495">
        <v>0</v>
      </c>
      <c r="J179" s="480">
        <v>18</v>
      </c>
      <c r="K179" s="480">
        <v>5</v>
      </c>
      <c r="L179" s="480">
        <v>13</v>
      </c>
      <c r="M179" s="503">
        <f t="shared" si="2"/>
        <v>6.2283737024221448</v>
      </c>
    </row>
    <row r="180" spans="1:13" ht="15.75">
      <c r="A180" s="504" t="s">
        <v>673</v>
      </c>
      <c r="B180" s="495">
        <v>62</v>
      </c>
      <c r="C180" s="495">
        <v>62</v>
      </c>
      <c r="D180" s="495">
        <v>0</v>
      </c>
      <c r="E180" s="480">
        <v>0</v>
      </c>
      <c r="F180" s="495">
        <v>62</v>
      </c>
      <c r="G180" s="495">
        <v>62</v>
      </c>
      <c r="H180" s="495">
        <v>0</v>
      </c>
      <c r="I180" s="480">
        <v>0</v>
      </c>
      <c r="J180" s="480">
        <v>0</v>
      </c>
      <c r="K180" s="480">
        <v>0</v>
      </c>
      <c r="L180" s="480">
        <v>0</v>
      </c>
      <c r="M180" s="503">
        <f t="shared" si="2"/>
        <v>0</v>
      </c>
    </row>
    <row r="181" spans="1:13" ht="15.75">
      <c r="A181" s="504" t="s">
        <v>674</v>
      </c>
      <c r="B181" s="495">
        <v>182</v>
      </c>
      <c r="C181" s="495">
        <v>122</v>
      </c>
      <c r="D181" s="495">
        <v>59</v>
      </c>
      <c r="E181" s="495">
        <v>1</v>
      </c>
      <c r="F181" s="495">
        <v>171</v>
      </c>
      <c r="G181" s="495">
        <v>115</v>
      </c>
      <c r="H181" s="495">
        <v>55</v>
      </c>
      <c r="I181" s="495">
        <v>1</v>
      </c>
      <c r="J181" s="480">
        <v>11</v>
      </c>
      <c r="K181" s="480">
        <v>7</v>
      </c>
      <c r="L181" s="480">
        <v>4</v>
      </c>
      <c r="M181" s="503">
        <f t="shared" si="2"/>
        <v>6.0439560439560438</v>
      </c>
    </row>
    <row r="182" spans="1:13" ht="15.75">
      <c r="A182" s="504" t="s">
        <v>675</v>
      </c>
      <c r="B182" s="495">
        <v>66</v>
      </c>
      <c r="C182" s="495">
        <v>9</v>
      </c>
      <c r="D182" s="495">
        <v>57</v>
      </c>
      <c r="E182" s="480">
        <v>0</v>
      </c>
      <c r="F182" s="495">
        <v>66</v>
      </c>
      <c r="G182" s="495">
        <v>9</v>
      </c>
      <c r="H182" s="495">
        <v>57</v>
      </c>
      <c r="I182" s="480">
        <v>0</v>
      </c>
      <c r="J182" s="480">
        <v>0</v>
      </c>
      <c r="K182" s="480">
        <v>0</v>
      </c>
      <c r="L182" s="480">
        <v>0</v>
      </c>
      <c r="M182" s="503">
        <f t="shared" si="2"/>
        <v>0</v>
      </c>
    </row>
    <row r="183" spans="1:13" ht="15.75">
      <c r="A183" s="504" t="s">
        <v>676</v>
      </c>
      <c r="B183" s="495">
        <v>534</v>
      </c>
      <c r="C183" s="495">
        <v>325</v>
      </c>
      <c r="D183" s="495">
        <v>209</v>
      </c>
      <c r="E183" s="495">
        <v>0</v>
      </c>
      <c r="F183" s="495">
        <v>488</v>
      </c>
      <c r="G183" s="495">
        <v>295</v>
      </c>
      <c r="H183" s="495">
        <v>193</v>
      </c>
      <c r="I183" s="495">
        <v>0</v>
      </c>
      <c r="J183" s="480">
        <v>46</v>
      </c>
      <c r="K183" s="480">
        <v>30</v>
      </c>
      <c r="L183" s="480">
        <v>16</v>
      </c>
      <c r="M183" s="503">
        <f t="shared" si="2"/>
        <v>8.6142322097378283</v>
      </c>
    </row>
    <row r="184" spans="1:13" ht="15.75">
      <c r="A184" s="504" t="s">
        <v>677</v>
      </c>
      <c r="B184" s="495">
        <v>372</v>
      </c>
      <c r="C184" s="495">
        <v>201</v>
      </c>
      <c r="D184" s="495">
        <v>171</v>
      </c>
      <c r="E184" s="480">
        <v>0</v>
      </c>
      <c r="F184" s="495">
        <v>327</v>
      </c>
      <c r="G184" s="495">
        <v>175</v>
      </c>
      <c r="H184" s="495">
        <v>152</v>
      </c>
      <c r="I184" s="480">
        <v>0</v>
      </c>
      <c r="J184" s="480">
        <v>45</v>
      </c>
      <c r="K184" s="480">
        <v>26</v>
      </c>
      <c r="L184" s="480">
        <v>19</v>
      </c>
      <c r="M184" s="503">
        <f t="shared" si="2"/>
        <v>12.096774193548388</v>
      </c>
    </row>
    <row r="185" spans="1:13" ht="15.75">
      <c r="A185" s="504" t="s">
        <v>678</v>
      </c>
      <c r="B185" s="495">
        <v>154</v>
      </c>
      <c r="C185" s="495">
        <v>77</v>
      </c>
      <c r="D185" s="495">
        <v>77</v>
      </c>
      <c r="E185" s="495">
        <v>0</v>
      </c>
      <c r="F185" s="495">
        <v>141</v>
      </c>
      <c r="G185" s="495">
        <v>68</v>
      </c>
      <c r="H185" s="495">
        <v>73</v>
      </c>
      <c r="I185" s="495">
        <v>0</v>
      </c>
      <c r="J185" s="480">
        <v>13</v>
      </c>
      <c r="K185" s="480">
        <v>9</v>
      </c>
      <c r="L185" s="480">
        <v>4</v>
      </c>
      <c r="M185" s="503">
        <f t="shared" si="2"/>
        <v>8.4415584415584419</v>
      </c>
    </row>
    <row r="186" spans="1:13" ht="15.75">
      <c r="A186" s="504" t="s">
        <v>679</v>
      </c>
      <c r="B186" s="495">
        <v>41</v>
      </c>
      <c r="C186" s="495">
        <v>26</v>
      </c>
      <c r="D186" s="495">
        <v>15</v>
      </c>
      <c r="E186" s="480">
        <v>0</v>
      </c>
      <c r="F186" s="495">
        <v>41</v>
      </c>
      <c r="G186" s="495">
        <v>26</v>
      </c>
      <c r="H186" s="495">
        <v>15</v>
      </c>
      <c r="I186" s="480">
        <v>0</v>
      </c>
      <c r="J186" s="480">
        <v>0</v>
      </c>
      <c r="K186" s="480">
        <v>0</v>
      </c>
      <c r="L186" s="480">
        <v>0</v>
      </c>
      <c r="M186" s="503">
        <f t="shared" si="2"/>
        <v>0</v>
      </c>
    </row>
    <row r="187" spans="1:13" ht="15.75">
      <c r="A187" s="504" t="s">
        <v>680</v>
      </c>
      <c r="B187" s="495">
        <v>152</v>
      </c>
      <c r="C187" s="495">
        <v>86</v>
      </c>
      <c r="D187" s="495">
        <v>66</v>
      </c>
      <c r="E187" s="495">
        <v>0</v>
      </c>
      <c r="F187" s="495">
        <v>152</v>
      </c>
      <c r="G187" s="495">
        <v>86</v>
      </c>
      <c r="H187" s="495">
        <v>66</v>
      </c>
      <c r="I187" s="495">
        <v>0</v>
      </c>
      <c r="J187" s="480">
        <v>0</v>
      </c>
      <c r="K187" s="480">
        <v>0</v>
      </c>
      <c r="L187" s="480">
        <v>0</v>
      </c>
      <c r="M187" s="503">
        <f t="shared" si="2"/>
        <v>0</v>
      </c>
    </row>
    <row r="188" spans="1:13" ht="15.75">
      <c r="A188" s="504" t="s">
        <v>682</v>
      </c>
      <c r="B188" s="495">
        <v>498</v>
      </c>
      <c r="C188" s="495">
        <v>263</v>
      </c>
      <c r="D188" s="495">
        <v>235</v>
      </c>
      <c r="E188" s="480">
        <v>0</v>
      </c>
      <c r="F188" s="495">
        <v>477</v>
      </c>
      <c r="G188" s="495">
        <v>253</v>
      </c>
      <c r="H188" s="495">
        <v>224</v>
      </c>
      <c r="I188" s="480">
        <v>0</v>
      </c>
      <c r="J188" s="480">
        <v>21</v>
      </c>
      <c r="K188" s="480">
        <v>10</v>
      </c>
      <c r="L188" s="480">
        <v>11</v>
      </c>
      <c r="M188" s="503">
        <f t="shared" si="2"/>
        <v>4.2168674698795181</v>
      </c>
    </row>
    <row r="189" spans="1:13" ht="15.75">
      <c r="A189" s="504" t="s">
        <v>683</v>
      </c>
      <c r="B189" s="495">
        <v>70</v>
      </c>
      <c r="C189" s="495">
        <v>41</v>
      </c>
      <c r="D189" s="495">
        <v>29</v>
      </c>
      <c r="E189" s="495">
        <v>0</v>
      </c>
      <c r="F189" s="495">
        <v>70</v>
      </c>
      <c r="G189" s="495">
        <v>41</v>
      </c>
      <c r="H189" s="495">
        <v>29</v>
      </c>
      <c r="I189" s="495">
        <v>0</v>
      </c>
      <c r="J189" s="480">
        <v>0</v>
      </c>
      <c r="K189" s="480">
        <v>0</v>
      </c>
      <c r="L189" s="480">
        <v>0</v>
      </c>
      <c r="M189" s="503">
        <f t="shared" si="2"/>
        <v>0</v>
      </c>
    </row>
    <row r="190" spans="1:13" ht="15.75">
      <c r="A190" s="504" t="s">
        <v>684</v>
      </c>
      <c r="B190" s="495">
        <v>4</v>
      </c>
      <c r="C190" s="495">
        <v>3</v>
      </c>
      <c r="D190" s="495">
        <v>1</v>
      </c>
      <c r="E190" s="480">
        <v>0</v>
      </c>
      <c r="F190" s="495">
        <v>4</v>
      </c>
      <c r="G190" s="495">
        <v>3</v>
      </c>
      <c r="H190" s="495">
        <v>1</v>
      </c>
      <c r="I190" s="480">
        <v>0</v>
      </c>
      <c r="J190" s="471">
        <v>0</v>
      </c>
      <c r="K190" s="471">
        <v>0</v>
      </c>
      <c r="L190" s="471">
        <v>0</v>
      </c>
      <c r="M190" s="503">
        <f t="shared" si="2"/>
        <v>0</v>
      </c>
    </row>
    <row r="191" spans="1:13" ht="15.75">
      <c r="A191" s="504" t="s">
        <v>685</v>
      </c>
      <c r="B191" s="495">
        <v>47</v>
      </c>
      <c r="C191" s="495">
        <v>27</v>
      </c>
      <c r="D191" s="495">
        <v>20</v>
      </c>
      <c r="E191" s="495">
        <v>0</v>
      </c>
      <c r="F191" s="495">
        <v>46</v>
      </c>
      <c r="G191" s="495">
        <v>26</v>
      </c>
      <c r="H191" s="495">
        <v>20</v>
      </c>
      <c r="I191" s="495">
        <v>0</v>
      </c>
      <c r="J191" s="480">
        <v>1</v>
      </c>
      <c r="K191" s="480">
        <v>1</v>
      </c>
      <c r="L191" s="480">
        <v>0</v>
      </c>
      <c r="M191" s="503">
        <f t="shared" si="2"/>
        <v>2.1276595744680851</v>
      </c>
    </row>
    <row r="192" spans="1:13" ht="15.75">
      <c r="A192" s="504" t="s">
        <v>686</v>
      </c>
      <c r="B192" s="495">
        <v>50</v>
      </c>
      <c r="C192" s="495">
        <v>31</v>
      </c>
      <c r="D192" s="495">
        <v>19</v>
      </c>
      <c r="E192" s="480">
        <v>0</v>
      </c>
      <c r="F192" s="495">
        <v>50</v>
      </c>
      <c r="G192" s="495">
        <v>31</v>
      </c>
      <c r="H192" s="495">
        <v>19</v>
      </c>
      <c r="I192" s="480">
        <v>0</v>
      </c>
      <c r="J192" s="471">
        <v>0</v>
      </c>
      <c r="K192" s="471">
        <v>0</v>
      </c>
      <c r="L192" s="471">
        <v>0</v>
      </c>
      <c r="M192" s="503">
        <f t="shared" si="2"/>
        <v>0</v>
      </c>
    </row>
    <row r="193" spans="1:13" ht="15.75">
      <c r="A193" s="504" t="s">
        <v>687</v>
      </c>
      <c r="B193" s="495">
        <v>1</v>
      </c>
      <c r="C193" s="495">
        <v>0</v>
      </c>
      <c r="D193" s="495">
        <v>1</v>
      </c>
      <c r="E193" s="495">
        <v>0</v>
      </c>
      <c r="F193" s="495">
        <v>1</v>
      </c>
      <c r="G193" s="495">
        <v>0</v>
      </c>
      <c r="H193" s="495">
        <v>1</v>
      </c>
      <c r="I193" s="495">
        <v>0</v>
      </c>
      <c r="J193" s="480">
        <v>0</v>
      </c>
      <c r="K193" s="480">
        <v>0</v>
      </c>
      <c r="L193" s="480">
        <v>0</v>
      </c>
      <c r="M193" s="503">
        <f t="shared" si="2"/>
        <v>0</v>
      </c>
    </row>
    <row r="194" spans="1:13" ht="15.75">
      <c r="A194" s="504" t="s">
        <v>688</v>
      </c>
      <c r="B194" s="495">
        <v>7</v>
      </c>
      <c r="C194" s="495">
        <v>3</v>
      </c>
      <c r="D194" s="495">
        <v>4</v>
      </c>
      <c r="E194" s="480">
        <v>0</v>
      </c>
      <c r="F194" s="495">
        <v>7</v>
      </c>
      <c r="G194" s="495">
        <v>3</v>
      </c>
      <c r="H194" s="495">
        <v>4</v>
      </c>
      <c r="I194" s="480">
        <v>0</v>
      </c>
      <c r="J194" s="480">
        <v>0</v>
      </c>
      <c r="K194" s="480">
        <v>0</v>
      </c>
      <c r="L194" s="480">
        <v>0</v>
      </c>
      <c r="M194" s="503">
        <f t="shared" si="2"/>
        <v>0</v>
      </c>
    </row>
    <row r="195" spans="1:13" ht="15.75">
      <c r="A195" s="504" t="s">
        <v>689</v>
      </c>
      <c r="B195" s="495">
        <v>4</v>
      </c>
      <c r="C195" s="495">
        <v>4</v>
      </c>
      <c r="D195" s="495">
        <v>0</v>
      </c>
      <c r="E195" s="495">
        <v>0</v>
      </c>
      <c r="F195" s="495">
        <v>4</v>
      </c>
      <c r="G195" s="495">
        <v>4</v>
      </c>
      <c r="H195" s="495">
        <v>0</v>
      </c>
      <c r="I195" s="495">
        <v>0</v>
      </c>
      <c r="J195" s="480">
        <v>0</v>
      </c>
      <c r="K195" s="480">
        <v>0</v>
      </c>
      <c r="L195" s="480">
        <v>0</v>
      </c>
      <c r="M195" s="503">
        <f t="shared" si="2"/>
        <v>0</v>
      </c>
    </row>
    <row r="196" spans="1:13" ht="15.75">
      <c r="A196" s="504" t="s">
        <v>412</v>
      </c>
      <c r="B196" s="495">
        <v>122</v>
      </c>
      <c r="C196" s="495">
        <v>81</v>
      </c>
      <c r="D196" s="495">
        <v>41</v>
      </c>
      <c r="E196" s="480">
        <v>0</v>
      </c>
      <c r="F196" s="495">
        <v>120</v>
      </c>
      <c r="G196" s="495">
        <v>79</v>
      </c>
      <c r="H196" s="495">
        <v>41</v>
      </c>
      <c r="I196" s="480">
        <v>0</v>
      </c>
      <c r="J196" s="471">
        <v>2</v>
      </c>
      <c r="K196" s="471">
        <v>2</v>
      </c>
      <c r="L196" s="471">
        <v>0</v>
      </c>
      <c r="M196" s="503">
        <f t="shared" si="2"/>
        <v>1.639344262295082</v>
      </c>
    </row>
    <row r="197" spans="1:13" ht="15.75">
      <c r="A197" s="504" t="s">
        <v>690</v>
      </c>
      <c r="B197" s="495">
        <v>3</v>
      </c>
      <c r="C197" s="495">
        <v>3</v>
      </c>
      <c r="D197" s="495">
        <v>0</v>
      </c>
      <c r="E197" s="495">
        <v>0</v>
      </c>
      <c r="F197" s="495">
        <v>3</v>
      </c>
      <c r="G197" s="495">
        <v>3</v>
      </c>
      <c r="H197" s="495">
        <v>0</v>
      </c>
      <c r="I197" s="495">
        <v>0</v>
      </c>
      <c r="J197" s="471">
        <v>0</v>
      </c>
      <c r="K197" s="471">
        <v>0</v>
      </c>
      <c r="L197" s="471">
        <v>0</v>
      </c>
      <c r="M197" s="503">
        <f t="shared" si="2"/>
        <v>0</v>
      </c>
    </row>
    <row r="198" spans="1:13" ht="15.75">
      <c r="A198" s="504" t="s">
        <v>924</v>
      </c>
      <c r="B198" s="495">
        <v>7</v>
      </c>
      <c r="C198" s="495">
        <v>3</v>
      </c>
      <c r="D198" s="495">
        <v>4</v>
      </c>
      <c r="E198" s="480">
        <v>0</v>
      </c>
      <c r="F198" s="495">
        <v>7</v>
      </c>
      <c r="G198" s="495">
        <v>3</v>
      </c>
      <c r="H198" s="495">
        <v>4</v>
      </c>
      <c r="I198" s="480">
        <v>0</v>
      </c>
      <c r="J198" s="480">
        <v>0</v>
      </c>
      <c r="K198" s="480">
        <v>0</v>
      </c>
      <c r="L198" s="480">
        <v>0</v>
      </c>
      <c r="M198" s="503">
        <f t="shared" si="2"/>
        <v>0</v>
      </c>
    </row>
    <row r="199" spans="1:13" ht="15.75">
      <c r="A199" s="504" t="s">
        <v>691</v>
      </c>
      <c r="B199" s="495">
        <v>218</v>
      </c>
      <c r="C199" s="495">
        <v>129</v>
      </c>
      <c r="D199" s="495">
        <v>89</v>
      </c>
      <c r="E199" s="495">
        <v>0</v>
      </c>
      <c r="F199" s="495">
        <v>218</v>
      </c>
      <c r="G199" s="495">
        <v>129</v>
      </c>
      <c r="H199" s="495">
        <v>89</v>
      </c>
      <c r="I199" s="495">
        <v>0</v>
      </c>
      <c r="J199" s="471">
        <v>0</v>
      </c>
      <c r="K199" s="471">
        <v>0</v>
      </c>
      <c r="L199" s="471">
        <v>0</v>
      </c>
      <c r="M199" s="503">
        <f t="shared" si="2"/>
        <v>0</v>
      </c>
    </row>
    <row r="200" spans="1:13" ht="15.75">
      <c r="A200" s="504" t="s">
        <v>692</v>
      </c>
      <c r="B200" s="495">
        <v>38</v>
      </c>
      <c r="C200" s="495">
        <v>22</v>
      </c>
      <c r="D200" s="495">
        <v>16</v>
      </c>
      <c r="E200" s="480">
        <v>0</v>
      </c>
      <c r="F200" s="495">
        <v>38</v>
      </c>
      <c r="G200" s="495">
        <v>22</v>
      </c>
      <c r="H200" s="495">
        <v>16</v>
      </c>
      <c r="I200" s="480">
        <v>0</v>
      </c>
      <c r="J200" s="471">
        <v>0</v>
      </c>
      <c r="K200" s="471">
        <v>0</v>
      </c>
      <c r="L200" s="471">
        <v>0</v>
      </c>
      <c r="M200" s="503">
        <f t="shared" si="2"/>
        <v>0</v>
      </c>
    </row>
    <row r="201" spans="1:13" ht="15.75">
      <c r="A201" s="504" t="s">
        <v>693</v>
      </c>
      <c r="B201" s="495">
        <v>131</v>
      </c>
      <c r="C201" s="495">
        <v>65</v>
      </c>
      <c r="D201" s="495">
        <v>66</v>
      </c>
      <c r="E201" s="495">
        <v>0</v>
      </c>
      <c r="F201" s="495">
        <v>131</v>
      </c>
      <c r="G201" s="495">
        <v>65</v>
      </c>
      <c r="H201" s="495">
        <v>66</v>
      </c>
      <c r="I201" s="495">
        <v>0</v>
      </c>
      <c r="J201" s="471">
        <v>0</v>
      </c>
      <c r="K201" s="471">
        <v>0</v>
      </c>
      <c r="L201" s="471">
        <v>0</v>
      </c>
      <c r="M201" s="503">
        <f t="shared" si="2"/>
        <v>0</v>
      </c>
    </row>
    <row r="202" spans="1:13" ht="15.75">
      <c r="A202" s="504" t="s">
        <v>694</v>
      </c>
      <c r="B202" s="495">
        <v>22</v>
      </c>
      <c r="C202" s="495">
        <v>11</v>
      </c>
      <c r="D202" s="495">
        <v>11</v>
      </c>
      <c r="E202" s="480">
        <v>0</v>
      </c>
      <c r="F202" s="495">
        <v>22</v>
      </c>
      <c r="G202" s="495">
        <v>11</v>
      </c>
      <c r="H202" s="495">
        <v>11</v>
      </c>
      <c r="I202" s="480">
        <v>0</v>
      </c>
      <c r="J202" s="480">
        <v>0</v>
      </c>
      <c r="K202" s="480">
        <v>0</v>
      </c>
      <c r="L202" s="480">
        <v>0</v>
      </c>
      <c r="M202" s="503">
        <f t="shared" si="2"/>
        <v>0</v>
      </c>
    </row>
    <row r="203" spans="1:13" ht="15.75">
      <c r="A203" s="504" t="s">
        <v>695</v>
      </c>
      <c r="B203" s="495">
        <v>33</v>
      </c>
      <c r="C203" s="495">
        <v>18</v>
      </c>
      <c r="D203" s="495">
        <v>15</v>
      </c>
      <c r="E203" s="495">
        <v>0</v>
      </c>
      <c r="F203" s="495">
        <v>32</v>
      </c>
      <c r="G203" s="495">
        <v>18</v>
      </c>
      <c r="H203" s="495">
        <v>14</v>
      </c>
      <c r="I203" s="495">
        <v>0</v>
      </c>
      <c r="J203" s="471">
        <v>1</v>
      </c>
      <c r="K203" s="471">
        <v>0</v>
      </c>
      <c r="L203" s="471">
        <v>1</v>
      </c>
      <c r="M203" s="503">
        <f t="shared" ref="M203:M211" si="3">+J203/B203*100</f>
        <v>3.0303030303030303</v>
      </c>
    </row>
    <row r="204" spans="1:13" ht="15.75">
      <c r="A204" s="504" t="s">
        <v>696</v>
      </c>
      <c r="B204" s="495">
        <v>9</v>
      </c>
      <c r="C204" s="495">
        <v>3</v>
      </c>
      <c r="D204" s="495">
        <v>6</v>
      </c>
      <c r="E204" s="480">
        <v>0</v>
      </c>
      <c r="F204" s="495">
        <v>9</v>
      </c>
      <c r="G204" s="495">
        <v>3</v>
      </c>
      <c r="H204" s="495">
        <v>6</v>
      </c>
      <c r="I204" s="480">
        <v>0</v>
      </c>
      <c r="J204" s="471">
        <v>0</v>
      </c>
      <c r="K204" s="471">
        <v>0</v>
      </c>
      <c r="L204" s="471">
        <v>0</v>
      </c>
      <c r="M204" s="503">
        <f t="shared" si="3"/>
        <v>0</v>
      </c>
    </row>
    <row r="205" spans="1:13" ht="15.75">
      <c r="A205" s="504" t="s">
        <v>697</v>
      </c>
      <c r="B205" s="495">
        <v>37</v>
      </c>
      <c r="C205" s="495">
        <v>19</v>
      </c>
      <c r="D205" s="495">
        <v>18</v>
      </c>
      <c r="E205" s="495">
        <v>0</v>
      </c>
      <c r="F205" s="495">
        <v>36</v>
      </c>
      <c r="G205" s="495">
        <v>19</v>
      </c>
      <c r="H205" s="495">
        <v>17</v>
      </c>
      <c r="I205" s="495">
        <v>0</v>
      </c>
      <c r="J205" s="480">
        <v>1</v>
      </c>
      <c r="K205" s="480">
        <v>0</v>
      </c>
      <c r="L205" s="480">
        <v>1</v>
      </c>
      <c r="M205" s="503">
        <f t="shared" si="3"/>
        <v>2.7027027027027026</v>
      </c>
    </row>
    <row r="206" spans="1:13" ht="15.75">
      <c r="A206" s="504" t="s">
        <v>925</v>
      </c>
      <c r="B206" s="495">
        <v>48</v>
      </c>
      <c r="C206" s="495">
        <v>25</v>
      </c>
      <c r="D206" s="495">
        <v>23</v>
      </c>
      <c r="E206" s="480">
        <v>0</v>
      </c>
      <c r="F206" s="495">
        <v>48</v>
      </c>
      <c r="G206" s="495">
        <v>25</v>
      </c>
      <c r="H206" s="495">
        <v>23</v>
      </c>
      <c r="I206" s="480">
        <v>0</v>
      </c>
      <c r="J206" s="471">
        <v>0</v>
      </c>
      <c r="K206" s="471">
        <v>0</v>
      </c>
      <c r="L206" s="471">
        <v>0</v>
      </c>
      <c r="M206" s="503">
        <f t="shared" si="3"/>
        <v>0</v>
      </c>
    </row>
    <row r="207" spans="1:13" ht="15.75">
      <c r="A207" s="504" t="s">
        <v>698</v>
      </c>
      <c r="B207" s="495">
        <v>2</v>
      </c>
      <c r="C207" s="495">
        <v>1</v>
      </c>
      <c r="D207" s="495">
        <v>1</v>
      </c>
      <c r="E207" s="495">
        <v>0</v>
      </c>
      <c r="F207" s="495">
        <v>2</v>
      </c>
      <c r="G207" s="495">
        <v>1</v>
      </c>
      <c r="H207" s="495">
        <v>1</v>
      </c>
      <c r="I207" s="495">
        <v>0</v>
      </c>
      <c r="J207" s="471">
        <v>0</v>
      </c>
      <c r="K207" s="471">
        <v>0</v>
      </c>
      <c r="L207" s="471">
        <v>0</v>
      </c>
      <c r="M207" s="503">
        <f t="shared" si="3"/>
        <v>0</v>
      </c>
    </row>
    <row r="208" spans="1:13" ht="15.75">
      <c r="A208" s="504" t="s">
        <v>926</v>
      </c>
      <c r="B208" s="495">
        <v>265</v>
      </c>
      <c r="C208" s="495">
        <v>132</v>
      </c>
      <c r="D208" s="495">
        <v>133</v>
      </c>
      <c r="E208" s="495">
        <v>0</v>
      </c>
      <c r="F208" s="495">
        <v>265</v>
      </c>
      <c r="G208" s="495">
        <v>132</v>
      </c>
      <c r="H208" s="495">
        <v>133</v>
      </c>
      <c r="I208" s="495">
        <v>0</v>
      </c>
      <c r="J208" s="471">
        <v>0</v>
      </c>
      <c r="K208" s="471">
        <v>0</v>
      </c>
      <c r="L208" s="471">
        <v>0</v>
      </c>
      <c r="M208" s="503">
        <f t="shared" si="3"/>
        <v>0</v>
      </c>
    </row>
    <row r="209" spans="1:13" ht="15.75">
      <c r="A209" s="504" t="s">
        <v>699</v>
      </c>
      <c r="B209" s="495">
        <v>5</v>
      </c>
      <c r="C209" s="495">
        <v>2</v>
      </c>
      <c r="D209" s="495">
        <v>3</v>
      </c>
      <c r="E209" s="495">
        <v>0</v>
      </c>
      <c r="F209" s="495">
        <v>5</v>
      </c>
      <c r="G209" s="495">
        <v>2</v>
      </c>
      <c r="H209" s="495">
        <v>3</v>
      </c>
      <c r="I209" s="495">
        <v>0</v>
      </c>
      <c r="J209" s="471">
        <v>0</v>
      </c>
      <c r="K209" s="471">
        <v>0</v>
      </c>
      <c r="L209" s="471">
        <v>0</v>
      </c>
      <c r="M209" s="503">
        <f t="shared" si="3"/>
        <v>0</v>
      </c>
    </row>
    <row r="210" spans="1:13" ht="15.75">
      <c r="A210" s="504" t="s">
        <v>927</v>
      </c>
      <c r="B210" s="495">
        <v>46</v>
      </c>
      <c r="C210" s="495">
        <v>34</v>
      </c>
      <c r="D210" s="495">
        <v>12</v>
      </c>
      <c r="E210" s="495">
        <v>0</v>
      </c>
      <c r="F210" s="495">
        <v>46</v>
      </c>
      <c r="G210" s="495">
        <v>34</v>
      </c>
      <c r="H210" s="495">
        <v>12</v>
      </c>
      <c r="I210" s="495">
        <v>0</v>
      </c>
      <c r="J210" s="471">
        <v>0</v>
      </c>
      <c r="K210" s="471">
        <v>0</v>
      </c>
      <c r="L210" s="471">
        <v>0</v>
      </c>
      <c r="M210" s="503">
        <f t="shared" si="3"/>
        <v>0</v>
      </c>
    </row>
    <row r="211" spans="1:13" ht="15.75">
      <c r="A211" s="504" t="s">
        <v>702</v>
      </c>
      <c r="B211" s="495">
        <v>18</v>
      </c>
      <c r="C211" s="495">
        <v>9</v>
      </c>
      <c r="D211" s="495">
        <v>9</v>
      </c>
      <c r="E211" s="480">
        <v>0</v>
      </c>
      <c r="F211" s="495">
        <v>18</v>
      </c>
      <c r="G211" s="495">
        <v>9</v>
      </c>
      <c r="H211" s="495">
        <v>9</v>
      </c>
      <c r="I211" s="480">
        <v>0</v>
      </c>
      <c r="J211" s="480">
        <v>0</v>
      </c>
      <c r="K211" s="480">
        <v>0</v>
      </c>
      <c r="L211" s="480">
        <v>0</v>
      </c>
      <c r="M211" s="503">
        <f t="shared" si="3"/>
        <v>0</v>
      </c>
    </row>
    <row r="213" spans="1:13" ht="15.75">
      <c r="A213" s="217" t="s">
        <v>358</v>
      </c>
    </row>
    <row r="214" spans="1:13" ht="15.75">
      <c r="A214" s="217" t="s">
        <v>865</v>
      </c>
    </row>
  </sheetData>
  <mergeCells count="14">
    <mergeCell ref="A2:M2"/>
    <mergeCell ref="M3:M5"/>
    <mergeCell ref="C4:C5"/>
    <mergeCell ref="E4:E5"/>
    <mergeCell ref="F4:F5"/>
    <mergeCell ref="D4:D5"/>
    <mergeCell ref="G4:I4"/>
    <mergeCell ref="J4:J5"/>
    <mergeCell ref="K4:L4"/>
    <mergeCell ref="A3:A5"/>
    <mergeCell ref="B3:B5"/>
    <mergeCell ref="C3:E3"/>
    <mergeCell ref="F3:I3"/>
    <mergeCell ref="J3:L3"/>
  </mergeCells>
  <hyperlinks>
    <hyperlink ref="O6" location="INDICE!A50" display="INICIO"/>
  </hyperlinks>
  <printOptions horizontalCentered="1"/>
  <pageMargins left="0.39370078740157483" right="0" top="1.1811023622047245" bottom="0" header="0.11811023622047245" footer="0"/>
  <pageSetup paperSize="9" scale="85" firstPageNumber="71" orientation="landscape" useFirstPageNumber="1" r:id="rId1"/>
  <headerFooter>
    <oddHeader>&amp;C&amp;G</oddHeader>
    <oddFooter>&amp;C&amp;14&amp;P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A1:F225"/>
  <sheetViews>
    <sheetView showGridLines="0" zoomScaleNormal="100" workbookViewId="0">
      <selection activeCell="F5" sqref="F5"/>
    </sheetView>
  </sheetViews>
  <sheetFormatPr baseColWidth="10" defaultRowHeight="15"/>
  <cols>
    <col min="1" max="1" width="45" style="104" customWidth="1"/>
    <col min="2" max="3" width="13.85546875" style="104" customWidth="1"/>
    <col min="4" max="4" width="17.42578125" style="104" customWidth="1"/>
    <col min="5" max="5" width="6.5703125" style="104" bestFit="1" customWidth="1"/>
    <col min="6" max="6" width="9.7109375" style="104" customWidth="1"/>
    <col min="7" max="16384" width="11.42578125" style="125"/>
  </cols>
  <sheetData>
    <row r="1" spans="1:6" ht="69" customHeight="1"/>
    <row r="2" spans="1:6" ht="63" customHeight="1">
      <c r="A2" s="531" t="s">
        <v>884</v>
      </c>
      <c r="B2" s="531"/>
      <c r="C2" s="531"/>
      <c r="D2" s="531"/>
      <c r="E2" s="229"/>
      <c r="F2" s="54"/>
    </row>
    <row r="3" spans="1:6">
      <c r="A3" s="582" t="s">
        <v>248</v>
      </c>
      <c r="B3" s="582" t="s">
        <v>247</v>
      </c>
      <c r="C3" s="582"/>
      <c r="D3" s="582"/>
    </row>
    <row r="4" spans="1:6">
      <c r="A4" s="582"/>
      <c r="B4" s="289" t="s">
        <v>236</v>
      </c>
      <c r="C4" s="289" t="s">
        <v>237</v>
      </c>
      <c r="D4" s="289" t="s">
        <v>442</v>
      </c>
    </row>
    <row r="5" spans="1:6" s="104" customFormat="1" ht="18" customHeight="1">
      <c r="A5" s="290" t="s">
        <v>238</v>
      </c>
      <c r="B5" s="291">
        <v>9500</v>
      </c>
      <c r="C5" s="291">
        <v>24625</v>
      </c>
      <c r="D5" s="589">
        <v>0</v>
      </c>
      <c r="F5" s="295" t="s">
        <v>67</v>
      </c>
    </row>
    <row r="6" spans="1:6" s="104" customFormat="1" ht="18" customHeight="1">
      <c r="A6" s="290" t="s">
        <v>239</v>
      </c>
      <c r="B6" s="291">
        <v>1825</v>
      </c>
      <c r="C6" s="291">
        <v>3538</v>
      </c>
      <c r="D6" s="589">
        <v>0</v>
      </c>
      <c r="F6" s="127"/>
    </row>
    <row r="7" spans="1:6" s="104" customFormat="1" ht="18" customHeight="1">
      <c r="A7" s="290" t="s">
        <v>240</v>
      </c>
      <c r="B7" s="291">
        <v>1164</v>
      </c>
      <c r="C7" s="291">
        <v>3225</v>
      </c>
      <c r="D7" s="589">
        <v>0</v>
      </c>
      <c r="F7" s="127"/>
    </row>
    <row r="8" spans="1:6" s="104" customFormat="1" ht="18" customHeight="1">
      <c r="A8" s="290" t="s">
        <v>241</v>
      </c>
      <c r="B8" s="291">
        <v>629</v>
      </c>
      <c r="C8" s="291">
        <v>1199</v>
      </c>
      <c r="D8" s="589">
        <v>0</v>
      </c>
      <c r="F8" s="127"/>
    </row>
    <row r="9" spans="1:6" s="104" customFormat="1" ht="18" customHeight="1">
      <c r="A9" s="290" t="s">
        <v>242</v>
      </c>
      <c r="B9" s="291">
        <v>1584</v>
      </c>
      <c r="C9" s="291">
        <v>2138</v>
      </c>
      <c r="D9" s="589">
        <v>0</v>
      </c>
      <c r="F9" s="127"/>
    </row>
    <row r="10" spans="1:6" s="104" customFormat="1" ht="18" customHeight="1">
      <c r="A10" s="290" t="s">
        <v>243</v>
      </c>
      <c r="B10" s="291">
        <v>327097</v>
      </c>
      <c r="C10" s="291">
        <v>634217</v>
      </c>
      <c r="D10" s="589">
        <v>1</v>
      </c>
      <c r="F10" s="127"/>
    </row>
    <row r="11" spans="1:6" s="104" customFormat="1" ht="18" customHeight="1">
      <c r="A11" s="290" t="s">
        <v>244</v>
      </c>
      <c r="B11" s="291">
        <v>2522</v>
      </c>
      <c r="C11" s="291">
        <v>3750</v>
      </c>
      <c r="D11" s="589">
        <v>0</v>
      </c>
      <c r="F11" s="127"/>
    </row>
    <row r="12" spans="1:6" s="104" customFormat="1" ht="18" customHeight="1">
      <c r="A12" s="290" t="s">
        <v>245</v>
      </c>
      <c r="B12" s="291">
        <v>20624</v>
      </c>
      <c r="C12" s="291">
        <v>26872</v>
      </c>
      <c r="D12" s="589">
        <v>0</v>
      </c>
      <c r="F12" s="127"/>
    </row>
    <row r="13" spans="1:6" s="104" customFormat="1" ht="18" customHeight="1">
      <c r="A13" s="290" t="s">
        <v>246</v>
      </c>
      <c r="B13" s="291">
        <v>45147</v>
      </c>
      <c r="C13" s="291">
        <v>55002</v>
      </c>
      <c r="D13" s="589">
        <v>0</v>
      </c>
      <c r="E13" s="44"/>
      <c r="F13" s="30"/>
    </row>
    <row r="14" spans="1:6">
      <c r="A14" s="293" t="s">
        <v>1</v>
      </c>
      <c r="B14" s="294">
        <f>SUM(B5:B13)</f>
        <v>410092</v>
      </c>
      <c r="C14" s="294">
        <f t="shared" ref="C14:D14" si="0">SUM(C5:C13)</f>
        <v>754566</v>
      </c>
      <c r="D14" s="590">
        <f t="shared" si="0"/>
        <v>1</v>
      </c>
      <c r="E14" s="30"/>
      <c r="F14" s="30"/>
    </row>
    <row r="15" spans="1:6">
      <c r="A15" s="48"/>
      <c r="B15" s="30"/>
      <c r="C15" s="30"/>
      <c r="D15" s="30"/>
      <c r="E15" s="44"/>
      <c r="F15" s="30"/>
    </row>
    <row r="16" spans="1:6" ht="15.75">
      <c r="A16" s="217" t="s">
        <v>865</v>
      </c>
      <c r="B16" s="30"/>
      <c r="C16" s="30"/>
      <c r="D16" s="30"/>
      <c r="E16" s="30"/>
      <c r="F16" s="30"/>
    </row>
    <row r="17" spans="1:6">
      <c r="A17" s="48"/>
      <c r="B17" s="30"/>
      <c r="C17" s="30"/>
      <c r="D17" s="30"/>
      <c r="E17" s="44"/>
      <c r="F17" s="30"/>
    </row>
    <row r="18" spans="1:6">
      <c r="A18" s="48"/>
      <c r="B18" s="30"/>
      <c r="C18" s="30"/>
      <c r="D18" s="30"/>
      <c r="E18" s="30"/>
      <c r="F18" s="30"/>
    </row>
    <row r="19" spans="1:6">
      <c r="A19" s="48"/>
      <c r="B19" s="30"/>
      <c r="C19" s="30"/>
      <c r="D19" s="30"/>
      <c r="E19" s="44"/>
      <c r="F19" s="30"/>
    </row>
    <row r="20" spans="1:6">
      <c r="A20" s="48"/>
      <c r="B20" s="30"/>
      <c r="C20" s="30"/>
      <c r="D20" s="30"/>
      <c r="E20" s="30"/>
      <c r="F20" s="30"/>
    </row>
    <row r="21" spans="1:6">
      <c r="A21" s="48"/>
      <c r="B21" s="30"/>
      <c r="C21" s="30"/>
      <c r="D21" s="30"/>
      <c r="E21" s="44"/>
      <c r="F21" s="30"/>
    </row>
    <row r="22" spans="1:6">
      <c r="A22" s="48"/>
      <c r="B22" s="30"/>
      <c r="C22" s="30"/>
      <c r="D22" s="30"/>
      <c r="E22" s="30"/>
      <c r="F22" s="30"/>
    </row>
    <row r="23" spans="1:6">
      <c r="A23" s="48"/>
      <c r="B23" s="30"/>
      <c r="C23" s="30"/>
      <c r="D23" s="30"/>
      <c r="E23" s="44"/>
      <c r="F23" s="30"/>
    </row>
    <row r="24" spans="1:6">
      <c r="A24" s="48"/>
      <c r="B24" s="30"/>
      <c r="C24" s="30"/>
      <c r="D24" s="30"/>
      <c r="E24" s="30"/>
      <c r="F24" s="30"/>
    </row>
    <row r="25" spans="1:6">
      <c r="A25" s="48"/>
      <c r="B25" s="30"/>
      <c r="C25" s="30"/>
      <c r="D25" s="30"/>
      <c r="E25" s="44"/>
      <c r="F25" s="30"/>
    </row>
    <row r="26" spans="1:6">
      <c r="A26" s="48"/>
      <c r="B26" s="30"/>
      <c r="C26" s="30"/>
      <c r="D26" s="30"/>
      <c r="E26" s="30"/>
      <c r="F26" s="30"/>
    </row>
    <row r="27" spans="1:6">
      <c r="A27" s="48"/>
      <c r="B27" s="30"/>
      <c r="C27" s="30"/>
      <c r="D27" s="30"/>
      <c r="E27" s="44"/>
      <c r="F27" s="30"/>
    </row>
    <row r="28" spans="1:6">
      <c r="A28" s="48"/>
      <c r="B28" s="30"/>
      <c r="C28" s="30"/>
      <c r="D28" s="30"/>
      <c r="E28" s="30"/>
      <c r="F28" s="30"/>
    </row>
    <row r="29" spans="1:6">
      <c r="A29" s="48"/>
      <c r="B29" s="30"/>
      <c r="C29" s="30"/>
      <c r="D29" s="30"/>
      <c r="E29" s="44"/>
      <c r="F29" s="30"/>
    </row>
    <row r="30" spans="1:6">
      <c r="A30" s="48"/>
      <c r="B30" s="30"/>
      <c r="C30" s="30"/>
      <c r="D30" s="30"/>
      <c r="E30" s="30"/>
      <c r="F30" s="30"/>
    </row>
    <row r="31" spans="1:6">
      <c r="A31" s="48"/>
      <c r="B31" s="30"/>
      <c r="C31" s="30"/>
      <c r="D31" s="30"/>
      <c r="E31" s="44"/>
      <c r="F31" s="30"/>
    </row>
    <row r="32" spans="1:6">
      <c r="A32" s="48"/>
      <c r="B32" s="30"/>
      <c r="C32" s="30"/>
      <c r="D32" s="30"/>
      <c r="E32" s="30"/>
      <c r="F32" s="30"/>
    </row>
    <row r="33" spans="1:6">
      <c r="A33" s="48"/>
      <c r="B33" s="30"/>
      <c r="C33" s="30"/>
      <c r="D33" s="30"/>
      <c r="E33" s="44"/>
      <c r="F33" s="30"/>
    </row>
    <row r="34" spans="1:6">
      <c r="A34" s="48"/>
      <c r="B34" s="30"/>
      <c r="C34" s="30"/>
      <c r="D34" s="30"/>
      <c r="E34" s="30"/>
      <c r="F34" s="30"/>
    </row>
    <row r="35" spans="1:6">
      <c r="A35" s="48"/>
      <c r="B35" s="30"/>
      <c r="C35" s="30"/>
      <c r="D35" s="30"/>
      <c r="E35" s="44"/>
      <c r="F35" s="30"/>
    </row>
    <row r="36" spans="1:6">
      <c r="A36" s="48"/>
      <c r="B36" s="30"/>
      <c r="C36" s="30"/>
      <c r="D36" s="30"/>
      <c r="E36" s="30"/>
      <c r="F36" s="30"/>
    </row>
    <row r="37" spans="1:6">
      <c r="A37" s="48"/>
      <c r="B37" s="30"/>
      <c r="C37" s="30"/>
      <c r="D37" s="30"/>
      <c r="E37" s="44"/>
      <c r="F37" s="30"/>
    </row>
    <row r="38" spans="1:6">
      <c r="A38" s="48"/>
      <c r="B38" s="30"/>
      <c r="C38" s="30"/>
      <c r="D38" s="30"/>
      <c r="E38" s="30"/>
      <c r="F38" s="30"/>
    </row>
    <row r="39" spans="1:6">
      <c r="A39" s="48"/>
      <c r="B39" s="30"/>
      <c r="C39" s="30"/>
      <c r="D39" s="30"/>
      <c r="E39" s="44"/>
      <c r="F39" s="30"/>
    </row>
    <row r="40" spans="1:6">
      <c r="A40" s="48"/>
      <c r="B40" s="30"/>
      <c r="C40" s="30"/>
      <c r="D40" s="30"/>
      <c r="E40" s="30"/>
      <c r="F40" s="30"/>
    </row>
    <row r="41" spans="1:6">
      <c r="A41" s="48"/>
      <c r="B41" s="30"/>
      <c r="C41" s="30"/>
      <c r="D41" s="30"/>
      <c r="E41" s="44"/>
      <c r="F41" s="30"/>
    </row>
    <row r="42" spans="1:6">
      <c r="A42" s="48"/>
      <c r="B42" s="30"/>
      <c r="C42" s="30"/>
      <c r="D42" s="30"/>
      <c r="E42" s="30"/>
      <c r="F42" s="30"/>
    </row>
    <row r="43" spans="1:6">
      <c r="A43" s="48"/>
      <c r="B43" s="30"/>
      <c r="C43" s="30"/>
      <c r="D43" s="30"/>
      <c r="E43" s="44"/>
      <c r="F43" s="30"/>
    </row>
    <row r="44" spans="1:6">
      <c r="A44" s="48"/>
      <c r="B44" s="30"/>
      <c r="C44" s="30"/>
      <c r="D44" s="30"/>
      <c r="E44" s="30"/>
      <c r="F44" s="30"/>
    </row>
    <row r="45" spans="1:6">
      <c r="A45" s="48"/>
      <c r="B45" s="30"/>
      <c r="C45" s="30"/>
      <c r="D45" s="30"/>
      <c r="E45" s="44"/>
      <c r="F45" s="30"/>
    </row>
    <row r="46" spans="1:6">
      <c r="A46" s="48"/>
      <c r="B46" s="30"/>
      <c r="C46" s="30"/>
      <c r="D46" s="30"/>
      <c r="E46" s="30"/>
      <c r="F46" s="30"/>
    </row>
    <row r="47" spans="1:6">
      <c r="A47" s="48"/>
      <c r="B47" s="30"/>
      <c r="C47" s="30"/>
      <c r="D47" s="30"/>
      <c r="E47" s="44"/>
      <c r="F47" s="30"/>
    </row>
    <row r="48" spans="1:6">
      <c r="A48" s="48"/>
      <c r="B48" s="30"/>
      <c r="C48" s="30"/>
      <c r="D48" s="30"/>
      <c r="E48" s="30"/>
      <c r="F48" s="30"/>
    </row>
    <row r="49" spans="1:6">
      <c r="A49" s="48"/>
      <c r="B49" s="30"/>
      <c r="C49" s="30"/>
      <c r="D49" s="30"/>
      <c r="E49" s="44"/>
      <c r="F49" s="30"/>
    </row>
    <row r="50" spans="1:6">
      <c r="A50" s="48"/>
      <c r="B50" s="30"/>
      <c r="C50" s="30"/>
      <c r="D50" s="30"/>
      <c r="E50" s="30"/>
      <c r="F50" s="30"/>
    </row>
    <row r="51" spans="1:6">
      <c r="A51" s="48"/>
      <c r="B51" s="30"/>
      <c r="C51" s="30"/>
      <c r="D51" s="30"/>
      <c r="E51" s="44"/>
      <c r="F51" s="30"/>
    </row>
    <row r="52" spans="1:6">
      <c r="A52" s="48"/>
      <c r="B52" s="30"/>
      <c r="C52" s="30"/>
      <c r="D52" s="30"/>
      <c r="E52" s="30"/>
      <c r="F52" s="30"/>
    </row>
    <row r="53" spans="1:6">
      <c r="A53" s="48"/>
      <c r="B53" s="30"/>
      <c r="C53" s="30"/>
      <c r="D53" s="30"/>
      <c r="E53" s="44"/>
      <c r="F53" s="30"/>
    </row>
    <row r="54" spans="1:6">
      <c r="A54" s="48"/>
      <c r="B54" s="30"/>
      <c r="C54" s="30"/>
      <c r="D54" s="30"/>
      <c r="E54" s="30"/>
      <c r="F54" s="30"/>
    </row>
    <row r="55" spans="1:6">
      <c r="A55" s="48"/>
      <c r="B55" s="30"/>
      <c r="C55" s="30"/>
      <c r="D55" s="30"/>
      <c r="E55" s="44"/>
      <c r="F55" s="30"/>
    </row>
    <row r="56" spans="1:6">
      <c r="A56" s="48"/>
      <c r="B56" s="30"/>
      <c r="C56" s="30"/>
      <c r="D56" s="30"/>
      <c r="E56" s="30"/>
      <c r="F56" s="30"/>
    </row>
    <row r="57" spans="1:6">
      <c r="A57" s="48"/>
      <c r="B57" s="30"/>
      <c r="C57" s="30"/>
      <c r="D57" s="30"/>
      <c r="E57" s="44"/>
      <c r="F57" s="30"/>
    </row>
    <row r="58" spans="1:6">
      <c r="A58" s="48"/>
      <c r="B58" s="30"/>
      <c r="C58" s="30"/>
      <c r="D58" s="30"/>
      <c r="E58" s="30"/>
      <c r="F58" s="30"/>
    </row>
    <row r="59" spans="1:6">
      <c r="A59" s="48"/>
      <c r="B59" s="30"/>
      <c r="C59" s="30"/>
      <c r="D59" s="30"/>
      <c r="E59" s="44"/>
      <c r="F59" s="30"/>
    </row>
    <row r="60" spans="1:6">
      <c r="A60" s="48"/>
      <c r="B60" s="30"/>
      <c r="C60" s="30"/>
      <c r="D60" s="30"/>
      <c r="E60" s="30"/>
      <c r="F60" s="30"/>
    </row>
    <row r="61" spans="1:6">
      <c r="A61" s="48"/>
      <c r="B61" s="30"/>
      <c r="C61" s="30"/>
      <c r="D61" s="30"/>
      <c r="E61" s="44"/>
      <c r="F61" s="30"/>
    </row>
    <row r="62" spans="1:6">
      <c r="A62" s="48"/>
      <c r="B62" s="30"/>
      <c r="C62" s="30"/>
      <c r="D62" s="30"/>
      <c r="E62" s="30"/>
      <c r="F62" s="30"/>
    </row>
    <row r="63" spans="1:6">
      <c r="A63" s="48"/>
      <c r="B63" s="30"/>
      <c r="C63" s="30"/>
      <c r="D63" s="30"/>
      <c r="E63" s="44"/>
      <c r="F63" s="30"/>
    </row>
    <row r="64" spans="1:6">
      <c r="A64" s="48"/>
      <c r="B64" s="30"/>
      <c r="C64" s="30"/>
      <c r="D64" s="30"/>
      <c r="E64" s="30"/>
      <c r="F64" s="30"/>
    </row>
    <row r="65" spans="1:6">
      <c r="A65" s="48"/>
      <c r="B65" s="30"/>
      <c r="C65" s="30"/>
      <c r="D65" s="30"/>
      <c r="E65" s="44"/>
      <c r="F65" s="30"/>
    </row>
    <row r="66" spans="1:6">
      <c r="A66" s="48"/>
      <c r="B66" s="30"/>
      <c r="C66" s="30"/>
      <c r="D66" s="30"/>
      <c r="E66" s="30"/>
      <c r="F66" s="30"/>
    </row>
    <row r="67" spans="1:6">
      <c r="A67" s="48"/>
      <c r="B67" s="30"/>
      <c r="C67" s="30"/>
      <c r="D67" s="30"/>
      <c r="E67" s="44"/>
      <c r="F67" s="30"/>
    </row>
    <row r="68" spans="1:6">
      <c r="A68" s="48"/>
      <c r="B68" s="30"/>
      <c r="C68" s="30"/>
      <c r="D68" s="30"/>
      <c r="E68" s="30"/>
      <c r="F68" s="30"/>
    </row>
    <row r="69" spans="1:6">
      <c r="A69" s="48"/>
      <c r="B69" s="30"/>
      <c r="C69" s="30"/>
      <c r="D69" s="30"/>
      <c r="E69" s="44"/>
      <c r="F69" s="30"/>
    </row>
    <row r="70" spans="1:6">
      <c r="A70" s="48"/>
      <c r="B70" s="30"/>
      <c r="C70" s="30"/>
      <c r="D70" s="30"/>
      <c r="E70" s="30"/>
      <c r="F70" s="30"/>
    </row>
    <row r="71" spans="1:6">
      <c r="A71" s="48"/>
      <c r="B71" s="30"/>
      <c r="C71" s="30"/>
      <c r="D71" s="30"/>
      <c r="E71" s="44"/>
      <c r="F71" s="30"/>
    </row>
    <row r="72" spans="1:6">
      <c r="A72" s="48"/>
      <c r="B72" s="30"/>
      <c r="C72" s="30"/>
      <c r="D72" s="30"/>
      <c r="E72" s="30"/>
      <c r="F72" s="30"/>
    </row>
    <row r="73" spans="1:6">
      <c r="A73" s="48"/>
      <c r="B73" s="30"/>
      <c r="C73" s="30"/>
      <c r="D73" s="30"/>
      <c r="E73" s="44"/>
      <c r="F73" s="30"/>
    </row>
    <row r="74" spans="1:6">
      <c r="A74" s="48"/>
      <c r="B74" s="30"/>
      <c r="C74" s="30"/>
      <c r="D74" s="30"/>
      <c r="E74" s="30"/>
      <c r="F74" s="30"/>
    </row>
    <row r="75" spans="1:6" ht="21" customHeight="1">
      <c r="A75" s="48"/>
      <c r="B75" s="30"/>
      <c r="C75" s="30"/>
      <c r="D75" s="30"/>
      <c r="E75" s="44"/>
      <c r="F75" s="30"/>
    </row>
    <row r="76" spans="1:6">
      <c r="A76" s="48"/>
      <c r="B76" s="30"/>
      <c r="C76" s="30"/>
      <c r="D76" s="30"/>
      <c r="E76" s="30"/>
      <c r="F76" s="30"/>
    </row>
    <row r="77" spans="1:6">
      <c r="A77" s="48"/>
      <c r="B77" s="30"/>
      <c r="C77" s="30"/>
      <c r="D77" s="30"/>
      <c r="E77" s="44"/>
      <c r="F77" s="30"/>
    </row>
    <row r="78" spans="1:6">
      <c r="A78" s="48"/>
      <c r="B78" s="30"/>
      <c r="C78" s="30"/>
      <c r="D78" s="30"/>
      <c r="E78" s="30"/>
      <c r="F78" s="30"/>
    </row>
    <row r="79" spans="1:6">
      <c r="A79" s="48"/>
      <c r="B79" s="30"/>
      <c r="C79" s="30"/>
      <c r="D79" s="30"/>
      <c r="E79" s="44"/>
      <c r="F79" s="30"/>
    </row>
    <row r="80" spans="1:6">
      <c r="A80" s="48"/>
      <c r="B80" s="30"/>
      <c r="C80" s="30"/>
      <c r="D80" s="30"/>
      <c r="E80" s="30"/>
      <c r="F80" s="30"/>
    </row>
    <row r="81" spans="1:6">
      <c r="A81" s="48"/>
      <c r="B81" s="30"/>
      <c r="C81" s="30"/>
      <c r="D81" s="30"/>
      <c r="E81" s="44"/>
      <c r="F81" s="30"/>
    </row>
    <row r="82" spans="1:6">
      <c r="A82" s="48"/>
      <c r="B82" s="30"/>
      <c r="C82" s="30"/>
      <c r="D82" s="30"/>
      <c r="E82" s="30"/>
      <c r="F82" s="30"/>
    </row>
    <row r="83" spans="1:6">
      <c r="A83" s="48"/>
      <c r="B83" s="30"/>
      <c r="C83" s="30"/>
      <c r="D83" s="30"/>
      <c r="E83" s="44"/>
      <c r="F83" s="30"/>
    </row>
    <row r="84" spans="1:6">
      <c r="A84" s="48"/>
      <c r="B84" s="30"/>
      <c r="C84" s="30"/>
      <c r="D84" s="30"/>
      <c r="E84" s="30"/>
      <c r="F84" s="30"/>
    </row>
    <row r="85" spans="1:6">
      <c r="A85" s="48"/>
      <c r="B85" s="30"/>
      <c r="C85" s="30"/>
      <c r="D85" s="30"/>
      <c r="E85" s="44"/>
      <c r="F85" s="30"/>
    </row>
    <row r="86" spans="1:6">
      <c r="A86" s="48"/>
      <c r="B86" s="30"/>
      <c r="C86" s="30"/>
      <c r="D86" s="30"/>
      <c r="E86" s="30"/>
      <c r="F86" s="30"/>
    </row>
    <row r="87" spans="1:6">
      <c r="A87" s="48"/>
      <c r="B87" s="30"/>
      <c r="C87" s="30"/>
      <c r="D87" s="30"/>
      <c r="E87" s="44"/>
      <c r="F87" s="30"/>
    </row>
    <row r="88" spans="1:6">
      <c r="A88" s="48"/>
      <c r="B88" s="30"/>
      <c r="C88" s="30"/>
      <c r="D88" s="30"/>
      <c r="E88" s="30"/>
      <c r="F88" s="30"/>
    </row>
    <row r="89" spans="1:6">
      <c r="A89" s="48"/>
      <c r="B89" s="30"/>
      <c r="C89" s="30"/>
      <c r="D89" s="30"/>
      <c r="E89" s="44"/>
      <c r="F89" s="30"/>
    </row>
    <row r="90" spans="1:6">
      <c r="A90" s="48"/>
      <c r="B90" s="30"/>
      <c r="C90" s="30"/>
      <c r="D90" s="30"/>
      <c r="E90" s="30"/>
      <c r="F90" s="30"/>
    </row>
    <row r="91" spans="1:6">
      <c r="A91" s="48"/>
      <c r="B91" s="30"/>
      <c r="C91" s="30"/>
      <c r="D91" s="30"/>
      <c r="E91" s="44"/>
      <c r="F91" s="30"/>
    </row>
    <row r="92" spans="1:6">
      <c r="A92" s="48"/>
      <c r="B92" s="30"/>
      <c r="C92" s="30"/>
      <c r="D92" s="30"/>
      <c r="E92" s="30"/>
      <c r="F92" s="30"/>
    </row>
    <row r="93" spans="1:6">
      <c r="A93" s="48"/>
      <c r="B93" s="30"/>
      <c r="C93" s="30"/>
      <c r="D93" s="30"/>
      <c r="E93" s="44"/>
      <c r="F93" s="30"/>
    </row>
    <row r="94" spans="1:6">
      <c r="A94" s="48"/>
      <c r="B94" s="30"/>
      <c r="C94" s="30"/>
      <c r="D94" s="30"/>
      <c r="E94" s="30"/>
      <c r="F94" s="30"/>
    </row>
    <row r="95" spans="1:6">
      <c r="A95" s="48"/>
      <c r="B95" s="30"/>
      <c r="C95" s="30"/>
      <c r="D95" s="30"/>
      <c r="E95" s="44"/>
      <c r="F95" s="30"/>
    </row>
    <row r="96" spans="1:6">
      <c r="A96" s="48"/>
      <c r="B96" s="30"/>
      <c r="C96" s="30"/>
      <c r="D96" s="30"/>
      <c r="E96" s="30"/>
      <c r="F96" s="30"/>
    </row>
    <row r="97" spans="1:6">
      <c r="A97" s="48"/>
      <c r="B97" s="30"/>
      <c r="C97" s="30"/>
      <c r="D97" s="30"/>
      <c r="E97" s="44"/>
      <c r="F97" s="30"/>
    </row>
    <row r="98" spans="1:6">
      <c r="A98" s="48"/>
      <c r="B98" s="30"/>
      <c r="C98" s="30"/>
      <c r="D98" s="30"/>
      <c r="E98" s="30"/>
      <c r="F98" s="30"/>
    </row>
    <row r="99" spans="1:6">
      <c r="A99" s="48"/>
      <c r="B99" s="30"/>
      <c r="C99" s="30"/>
      <c r="D99" s="30"/>
      <c r="E99" s="44"/>
      <c r="F99" s="30"/>
    </row>
    <row r="100" spans="1:6">
      <c r="A100" s="48"/>
      <c r="B100" s="30"/>
      <c r="C100" s="30"/>
      <c r="D100" s="30"/>
      <c r="E100" s="30"/>
      <c r="F100" s="30"/>
    </row>
    <row r="101" spans="1:6">
      <c r="A101" s="48"/>
      <c r="B101" s="30"/>
      <c r="C101" s="30"/>
      <c r="D101" s="30"/>
      <c r="E101" s="44"/>
      <c r="F101" s="30"/>
    </row>
    <row r="102" spans="1:6">
      <c r="A102" s="48"/>
      <c r="B102" s="30"/>
      <c r="C102" s="30"/>
      <c r="D102" s="30"/>
      <c r="E102" s="30"/>
      <c r="F102" s="30"/>
    </row>
    <row r="103" spans="1:6">
      <c r="A103" s="48"/>
      <c r="B103" s="30"/>
      <c r="C103" s="30"/>
      <c r="D103" s="30"/>
      <c r="E103" s="44"/>
      <c r="F103" s="30"/>
    </row>
    <row r="104" spans="1:6">
      <c r="A104" s="48"/>
      <c r="B104" s="30"/>
      <c r="C104" s="30"/>
      <c r="D104" s="30"/>
      <c r="E104" s="30"/>
      <c r="F104" s="30"/>
    </row>
    <row r="105" spans="1:6">
      <c r="A105" s="48"/>
      <c r="B105" s="30"/>
      <c r="C105" s="30"/>
      <c r="D105" s="30"/>
      <c r="E105" s="44"/>
      <c r="F105" s="30"/>
    </row>
    <row r="106" spans="1:6">
      <c r="A106" s="48"/>
      <c r="B106" s="30"/>
      <c r="C106" s="30"/>
      <c r="D106" s="30"/>
      <c r="E106" s="30"/>
      <c r="F106" s="30"/>
    </row>
    <row r="107" spans="1:6">
      <c r="A107" s="48"/>
      <c r="B107" s="30"/>
      <c r="C107" s="30"/>
      <c r="D107" s="30"/>
      <c r="E107" s="44"/>
      <c r="F107" s="30"/>
    </row>
    <row r="108" spans="1:6">
      <c r="A108" s="48"/>
      <c r="B108" s="30"/>
      <c r="C108" s="30"/>
      <c r="D108" s="30"/>
      <c r="E108" s="30"/>
      <c r="F108" s="30"/>
    </row>
    <row r="109" spans="1:6">
      <c r="A109" s="48"/>
      <c r="B109" s="30"/>
      <c r="C109" s="30"/>
      <c r="D109" s="30"/>
      <c r="E109" s="44"/>
      <c r="F109" s="30"/>
    </row>
    <row r="110" spans="1:6">
      <c r="A110" s="48"/>
      <c r="B110" s="30"/>
      <c r="C110" s="30"/>
      <c r="D110" s="30"/>
      <c r="E110" s="30"/>
      <c r="F110" s="30"/>
    </row>
    <row r="111" spans="1:6">
      <c r="A111" s="48"/>
      <c r="B111" s="30"/>
      <c r="C111" s="30"/>
      <c r="D111" s="30"/>
      <c r="E111" s="44"/>
      <c r="F111" s="30"/>
    </row>
    <row r="112" spans="1:6">
      <c r="A112" s="48"/>
      <c r="B112" s="30"/>
      <c r="C112" s="30"/>
      <c r="D112" s="30"/>
      <c r="E112" s="30"/>
      <c r="F112" s="30"/>
    </row>
    <row r="113" spans="1:6">
      <c r="A113" s="48"/>
      <c r="B113" s="30"/>
      <c r="C113" s="30"/>
      <c r="D113" s="30"/>
      <c r="E113" s="44"/>
      <c r="F113" s="30"/>
    </row>
    <row r="114" spans="1:6">
      <c r="A114" s="48"/>
      <c r="B114" s="30"/>
      <c r="C114" s="30"/>
      <c r="D114" s="30"/>
      <c r="E114" s="30"/>
      <c r="F114" s="30"/>
    </row>
    <row r="115" spans="1:6">
      <c r="A115" s="48"/>
      <c r="B115" s="30"/>
      <c r="C115" s="30"/>
      <c r="D115" s="30"/>
      <c r="E115" s="44"/>
      <c r="F115" s="30"/>
    </row>
    <row r="116" spans="1:6">
      <c r="A116" s="48"/>
      <c r="B116" s="30"/>
      <c r="C116" s="30"/>
      <c r="D116" s="30"/>
      <c r="E116" s="30"/>
      <c r="F116" s="30"/>
    </row>
    <row r="117" spans="1:6">
      <c r="A117" s="48"/>
      <c r="B117" s="30"/>
      <c r="C117" s="30"/>
      <c r="D117" s="30"/>
      <c r="E117" s="44"/>
      <c r="F117" s="30"/>
    </row>
    <row r="118" spans="1:6">
      <c r="A118" s="48"/>
      <c r="B118" s="30"/>
      <c r="C118" s="30"/>
      <c r="D118" s="30"/>
      <c r="E118" s="30"/>
      <c r="F118" s="30"/>
    </row>
    <row r="119" spans="1:6">
      <c r="A119" s="48"/>
      <c r="B119" s="30"/>
      <c r="C119" s="30"/>
      <c r="D119" s="30"/>
      <c r="E119" s="44"/>
      <c r="F119" s="30"/>
    </row>
    <row r="120" spans="1:6">
      <c r="A120" s="48"/>
      <c r="B120" s="30"/>
      <c r="C120" s="30"/>
      <c r="D120" s="30"/>
      <c r="E120" s="30"/>
      <c r="F120" s="30"/>
    </row>
    <row r="121" spans="1:6">
      <c r="A121" s="48"/>
      <c r="B121" s="30"/>
      <c r="C121" s="30"/>
      <c r="D121" s="30"/>
      <c r="E121" s="44"/>
      <c r="F121" s="30"/>
    </row>
    <row r="122" spans="1:6">
      <c r="A122" s="48"/>
      <c r="B122" s="30"/>
      <c r="C122" s="30"/>
      <c r="D122" s="30"/>
      <c r="E122" s="30"/>
      <c r="F122" s="30"/>
    </row>
    <row r="123" spans="1:6">
      <c r="A123" s="48"/>
      <c r="B123" s="30"/>
      <c r="C123" s="30"/>
      <c r="D123" s="30"/>
      <c r="E123" s="44"/>
      <c r="F123" s="30"/>
    </row>
    <row r="124" spans="1:6">
      <c r="A124" s="48"/>
      <c r="B124" s="30"/>
      <c r="C124" s="30"/>
      <c r="D124" s="30"/>
      <c r="E124" s="30"/>
      <c r="F124" s="30"/>
    </row>
    <row r="125" spans="1:6">
      <c r="A125" s="48"/>
      <c r="B125" s="30"/>
      <c r="C125" s="30"/>
      <c r="D125" s="30"/>
      <c r="E125" s="44"/>
      <c r="F125" s="30"/>
    </row>
    <row r="126" spans="1:6">
      <c r="A126" s="48"/>
      <c r="B126" s="30"/>
      <c r="C126" s="30"/>
      <c r="D126" s="30"/>
      <c r="E126" s="30"/>
      <c r="F126" s="30"/>
    </row>
    <row r="127" spans="1:6">
      <c r="A127" s="48"/>
      <c r="B127" s="30"/>
      <c r="C127" s="30"/>
      <c r="D127" s="30"/>
      <c r="E127" s="44"/>
      <c r="F127" s="30"/>
    </row>
    <row r="128" spans="1:6">
      <c r="A128" s="48"/>
      <c r="B128" s="30"/>
      <c r="C128" s="30"/>
      <c r="D128" s="30"/>
      <c r="E128" s="30"/>
      <c r="F128" s="30"/>
    </row>
    <row r="129" spans="1:6">
      <c r="A129" s="48"/>
      <c r="B129" s="30"/>
      <c r="C129" s="30"/>
      <c r="D129" s="30"/>
      <c r="E129" s="44"/>
      <c r="F129" s="30"/>
    </row>
    <row r="130" spans="1:6">
      <c r="A130" s="48"/>
      <c r="B130" s="30"/>
      <c r="C130" s="30"/>
      <c r="D130" s="30"/>
      <c r="E130" s="30"/>
      <c r="F130" s="30"/>
    </row>
    <row r="131" spans="1:6">
      <c r="A131" s="48"/>
      <c r="B131" s="30"/>
      <c r="C131" s="30"/>
      <c r="D131" s="30"/>
      <c r="E131" s="44"/>
      <c r="F131" s="30"/>
    </row>
    <row r="132" spans="1:6">
      <c r="A132" s="48"/>
      <c r="B132" s="30"/>
      <c r="C132" s="30"/>
      <c r="D132" s="30"/>
      <c r="E132" s="30"/>
      <c r="F132" s="30"/>
    </row>
    <row r="133" spans="1:6">
      <c r="A133" s="48"/>
      <c r="B133" s="30"/>
      <c r="C133" s="30"/>
      <c r="D133" s="30"/>
      <c r="E133" s="44"/>
      <c r="F133" s="30"/>
    </row>
    <row r="134" spans="1:6">
      <c r="A134" s="48"/>
      <c r="B134" s="30"/>
      <c r="C134" s="30"/>
      <c r="D134" s="30"/>
      <c r="E134" s="30"/>
      <c r="F134" s="30"/>
    </row>
    <row r="135" spans="1:6">
      <c r="A135" s="48"/>
      <c r="B135" s="30"/>
      <c r="C135" s="30"/>
      <c r="D135" s="30"/>
      <c r="E135" s="44"/>
      <c r="F135" s="30"/>
    </row>
    <row r="136" spans="1:6">
      <c r="A136" s="48"/>
      <c r="B136" s="30"/>
      <c r="C136" s="30"/>
      <c r="D136" s="30"/>
      <c r="E136" s="30"/>
      <c r="F136" s="30"/>
    </row>
    <row r="137" spans="1:6">
      <c r="A137" s="48"/>
      <c r="B137" s="30"/>
      <c r="C137" s="30"/>
      <c r="D137" s="30"/>
      <c r="E137" s="44"/>
      <c r="F137" s="30"/>
    </row>
    <row r="138" spans="1:6">
      <c r="A138" s="48"/>
      <c r="B138" s="30"/>
      <c r="C138" s="30"/>
      <c r="D138" s="30"/>
      <c r="E138" s="30"/>
      <c r="F138" s="30"/>
    </row>
    <row r="139" spans="1:6">
      <c r="A139" s="48"/>
      <c r="B139" s="30"/>
      <c r="C139" s="30"/>
      <c r="D139" s="30"/>
      <c r="E139" s="44"/>
      <c r="F139" s="30"/>
    </row>
    <row r="140" spans="1:6">
      <c r="A140" s="48"/>
      <c r="B140" s="30"/>
      <c r="C140" s="30"/>
      <c r="D140" s="30"/>
      <c r="E140" s="30"/>
      <c r="F140" s="30"/>
    </row>
    <row r="141" spans="1:6">
      <c r="A141" s="48"/>
      <c r="B141" s="30"/>
      <c r="C141" s="30"/>
      <c r="D141" s="30"/>
      <c r="E141" s="44"/>
      <c r="F141" s="30"/>
    </row>
    <row r="142" spans="1:6">
      <c r="A142" s="48"/>
      <c r="B142" s="30"/>
      <c r="C142" s="30"/>
      <c r="D142" s="30"/>
      <c r="E142" s="30"/>
      <c r="F142" s="30"/>
    </row>
    <row r="143" spans="1:6">
      <c r="A143" s="48"/>
      <c r="B143" s="30"/>
      <c r="C143" s="30"/>
      <c r="D143" s="30"/>
      <c r="E143" s="44"/>
      <c r="F143" s="30"/>
    </row>
    <row r="144" spans="1:6">
      <c r="A144" s="48"/>
      <c r="B144" s="30"/>
      <c r="C144" s="30"/>
      <c r="D144" s="30"/>
      <c r="E144" s="30"/>
      <c r="F144" s="30"/>
    </row>
    <row r="145" spans="1:6">
      <c r="A145" s="48"/>
      <c r="B145" s="30"/>
      <c r="C145" s="30"/>
      <c r="D145" s="30"/>
      <c r="E145" s="44"/>
      <c r="F145" s="30"/>
    </row>
    <row r="146" spans="1:6">
      <c r="A146" s="48"/>
      <c r="B146" s="30"/>
      <c r="C146" s="30"/>
      <c r="D146" s="30"/>
      <c r="E146" s="30"/>
      <c r="F146" s="30"/>
    </row>
    <row r="147" spans="1:6">
      <c r="A147" s="48"/>
      <c r="B147" s="30"/>
      <c r="C147" s="30"/>
      <c r="D147" s="30"/>
      <c r="E147" s="44"/>
      <c r="F147" s="30"/>
    </row>
    <row r="148" spans="1:6">
      <c r="A148" s="48"/>
      <c r="B148" s="30"/>
      <c r="C148" s="30"/>
      <c r="D148" s="30"/>
      <c r="E148" s="30"/>
      <c r="F148" s="30"/>
    </row>
    <row r="149" spans="1:6">
      <c r="A149" s="48"/>
      <c r="B149" s="30"/>
      <c r="C149" s="30"/>
      <c r="D149" s="30"/>
      <c r="E149" s="44"/>
      <c r="F149" s="30"/>
    </row>
    <row r="150" spans="1:6">
      <c r="A150" s="48"/>
      <c r="B150" s="30"/>
      <c r="C150" s="30"/>
      <c r="D150" s="30"/>
      <c r="E150" s="30"/>
      <c r="F150" s="30"/>
    </row>
    <row r="151" spans="1:6">
      <c r="A151" s="48"/>
      <c r="B151" s="30"/>
      <c r="C151" s="30"/>
      <c r="D151" s="30"/>
      <c r="E151" s="44"/>
      <c r="F151" s="30"/>
    </row>
    <row r="152" spans="1:6">
      <c r="A152" s="48"/>
      <c r="B152" s="30"/>
      <c r="C152" s="30"/>
      <c r="D152" s="30"/>
      <c r="E152" s="30"/>
      <c r="F152" s="30"/>
    </row>
    <row r="153" spans="1:6">
      <c r="A153" s="48"/>
      <c r="B153" s="30"/>
      <c r="C153" s="30"/>
      <c r="D153" s="30"/>
      <c r="E153" s="44"/>
      <c r="F153" s="30"/>
    </row>
    <row r="154" spans="1:6">
      <c r="A154" s="48"/>
      <c r="B154" s="30"/>
      <c r="C154" s="30"/>
      <c r="D154" s="30"/>
      <c r="E154" s="30"/>
      <c r="F154" s="30"/>
    </row>
    <row r="155" spans="1:6">
      <c r="A155" s="48"/>
      <c r="B155" s="30"/>
      <c r="C155" s="30"/>
      <c r="D155" s="30"/>
      <c r="E155" s="44"/>
      <c r="F155" s="30"/>
    </row>
    <row r="156" spans="1:6">
      <c r="A156" s="48"/>
      <c r="B156" s="30"/>
      <c r="C156" s="30"/>
      <c r="D156" s="30"/>
      <c r="E156" s="30"/>
      <c r="F156" s="30"/>
    </row>
    <row r="157" spans="1:6">
      <c r="A157" s="48"/>
      <c r="B157" s="30"/>
      <c r="C157" s="30"/>
      <c r="D157" s="30"/>
      <c r="E157" s="44"/>
      <c r="F157" s="30"/>
    </row>
    <row r="158" spans="1:6">
      <c r="A158" s="48"/>
      <c r="B158" s="30"/>
      <c r="C158" s="30"/>
      <c r="D158" s="30"/>
      <c r="E158" s="30"/>
      <c r="F158" s="30"/>
    </row>
    <row r="159" spans="1:6">
      <c r="A159" s="48"/>
      <c r="B159" s="30"/>
      <c r="C159" s="30"/>
      <c r="D159" s="30"/>
      <c r="E159" s="44"/>
      <c r="F159" s="30"/>
    </row>
    <row r="160" spans="1:6">
      <c r="A160" s="48"/>
      <c r="B160" s="30"/>
      <c r="C160" s="30"/>
      <c r="D160" s="30"/>
      <c r="E160" s="30"/>
      <c r="F160" s="30"/>
    </row>
    <row r="161" spans="1:6">
      <c r="A161" s="48"/>
      <c r="B161" s="30"/>
      <c r="C161" s="30"/>
      <c r="D161" s="30"/>
      <c r="E161" s="44"/>
      <c r="F161" s="30"/>
    </row>
    <row r="162" spans="1:6">
      <c r="A162" s="48"/>
      <c r="B162" s="30"/>
      <c r="C162" s="30"/>
      <c r="D162" s="30"/>
      <c r="E162" s="30"/>
      <c r="F162" s="30"/>
    </row>
    <row r="163" spans="1:6">
      <c r="A163" s="48"/>
      <c r="B163" s="30"/>
      <c r="C163" s="30"/>
      <c r="D163" s="30"/>
      <c r="E163" s="44"/>
      <c r="F163" s="30"/>
    </row>
    <row r="164" spans="1:6">
      <c r="A164" s="48"/>
      <c r="B164" s="30"/>
      <c r="C164" s="30"/>
      <c r="D164" s="30"/>
      <c r="E164" s="30"/>
      <c r="F164" s="30"/>
    </row>
    <row r="165" spans="1:6">
      <c r="A165" s="48"/>
      <c r="B165" s="30"/>
      <c r="C165" s="30"/>
      <c r="D165" s="30"/>
      <c r="E165" s="44"/>
      <c r="F165" s="30"/>
    </row>
    <row r="166" spans="1:6">
      <c r="A166" s="48"/>
      <c r="B166" s="30"/>
      <c r="C166" s="30"/>
      <c r="D166" s="30"/>
      <c r="E166" s="30"/>
      <c r="F166" s="30"/>
    </row>
    <row r="167" spans="1:6">
      <c r="A167" s="48"/>
      <c r="B167" s="30"/>
      <c r="C167" s="30"/>
      <c r="D167" s="30"/>
      <c r="E167" s="44"/>
      <c r="F167" s="30"/>
    </row>
    <row r="168" spans="1:6">
      <c r="A168" s="48"/>
      <c r="B168" s="30"/>
      <c r="C168" s="30"/>
      <c r="D168" s="30"/>
      <c r="E168" s="30"/>
      <c r="F168" s="30"/>
    </row>
    <row r="169" spans="1:6">
      <c r="A169" s="48"/>
      <c r="B169" s="30"/>
      <c r="C169" s="30"/>
      <c r="D169" s="30"/>
      <c r="E169" s="44"/>
      <c r="F169" s="30"/>
    </row>
    <row r="170" spans="1:6">
      <c r="A170" s="48"/>
      <c r="B170" s="30"/>
      <c r="C170" s="30"/>
      <c r="D170" s="30"/>
      <c r="E170" s="30"/>
      <c r="F170" s="30"/>
    </row>
    <row r="171" spans="1:6">
      <c r="A171" s="48"/>
      <c r="B171" s="30"/>
      <c r="C171" s="30"/>
      <c r="D171" s="30"/>
      <c r="E171" s="44"/>
      <c r="F171" s="30"/>
    </row>
    <row r="172" spans="1:6">
      <c r="A172" s="48"/>
      <c r="B172" s="30"/>
      <c r="C172" s="30"/>
      <c r="D172" s="30"/>
      <c r="E172" s="30"/>
      <c r="F172" s="30"/>
    </row>
    <row r="173" spans="1:6">
      <c r="A173" s="48"/>
      <c r="B173" s="30"/>
      <c r="C173" s="30"/>
      <c r="D173" s="30"/>
      <c r="E173" s="44"/>
      <c r="F173" s="30"/>
    </row>
    <row r="174" spans="1:6">
      <c r="A174" s="48"/>
      <c r="B174" s="30"/>
      <c r="C174" s="30"/>
      <c r="D174" s="30"/>
      <c r="E174" s="30"/>
      <c r="F174" s="30"/>
    </row>
    <row r="175" spans="1:6">
      <c r="A175" s="48"/>
      <c r="B175" s="30"/>
      <c r="C175" s="30"/>
      <c r="D175" s="30"/>
      <c r="E175" s="44"/>
      <c r="F175" s="30"/>
    </row>
    <row r="176" spans="1:6">
      <c r="A176" s="48"/>
      <c r="B176" s="30"/>
      <c r="C176" s="30"/>
      <c r="D176" s="30"/>
      <c r="E176" s="30"/>
      <c r="F176" s="30"/>
    </row>
    <row r="177" spans="1:6">
      <c r="A177" s="48"/>
      <c r="B177" s="30"/>
      <c r="C177" s="30"/>
      <c r="D177" s="30"/>
      <c r="E177" s="44"/>
      <c r="F177" s="30"/>
    </row>
    <row r="178" spans="1:6">
      <c r="A178" s="48"/>
      <c r="B178" s="30"/>
      <c r="C178" s="30"/>
      <c r="D178" s="30"/>
      <c r="E178" s="30"/>
      <c r="F178" s="30"/>
    </row>
    <row r="179" spans="1:6">
      <c r="A179" s="48"/>
      <c r="B179" s="30"/>
      <c r="C179" s="30"/>
      <c r="D179" s="30"/>
      <c r="E179" s="44"/>
      <c r="F179" s="30"/>
    </row>
    <row r="180" spans="1:6">
      <c r="A180" s="48"/>
      <c r="B180" s="30"/>
      <c r="C180" s="30"/>
      <c r="D180" s="30"/>
      <c r="E180" s="30"/>
      <c r="F180" s="30"/>
    </row>
    <row r="181" spans="1:6">
      <c r="A181" s="48"/>
      <c r="B181" s="30"/>
      <c r="C181" s="30"/>
      <c r="D181" s="30"/>
      <c r="E181" s="44"/>
      <c r="F181" s="30"/>
    </row>
    <row r="182" spans="1:6">
      <c r="A182" s="48"/>
      <c r="B182" s="30"/>
      <c r="C182" s="30"/>
      <c r="D182" s="30"/>
      <c r="E182" s="30"/>
      <c r="F182" s="30"/>
    </row>
    <row r="183" spans="1:6">
      <c r="A183" s="48"/>
      <c r="B183" s="30"/>
      <c r="C183" s="30"/>
      <c r="D183" s="30"/>
      <c r="E183" s="44"/>
      <c r="F183" s="30"/>
    </row>
    <row r="184" spans="1:6">
      <c r="A184" s="48"/>
      <c r="B184" s="30"/>
      <c r="C184" s="30"/>
      <c r="D184" s="30"/>
      <c r="E184" s="30"/>
      <c r="F184" s="30"/>
    </row>
    <row r="185" spans="1:6">
      <c r="A185" s="48"/>
      <c r="B185" s="30"/>
      <c r="C185" s="30"/>
      <c r="D185" s="30"/>
      <c r="E185" s="44"/>
      <c r="F185" s="30"/>
    </row>
    <row r="186" spans="1:6">
      <c r="A186" s="48"/>
      <c r="B186" s="30"/>
      <c r="C186" s="30"/>
      <c r="D186" s="30"/>
      <c r="E186" s="30"/>
      <c r="F186" s="30"/>
    </row>
    <row r="187" spans="1:6">
      <c r="A187" s="48"/>
      <c r="B187" s="30"/>
      <c r="C187" s="30"/>
      <c r="D187" s="30"/>
      <c r="E187" s="44"/>
      <c r="F187" s="30"/>
    </row>
    <row r="188" spans="1:6">
      <c r="A188" s="48"/>
      <c r="B188" s="30"/>
      <c r="C188" s="30"/>
      <c r="D188" s="30"/>
      <c r="E188" s="30"/>
      <c r="F188" s="30"/>
    </row>
    <row r="189" spans="1:6">
      <c r="A189" s="48"/>
      <c r="B189" s="30"/>
      <c r="C189" s="30"/>
      <c r="D189" s="30"/>
      <c r="E189" s="44"/>
      <c r="F189" s="30"/>
    </row>
    <row r="190" spans="1:6">
      <c r="A190" s="48"/>
      <c r="B190" s="30"/>
      <c r="C190" s="30"/>
      <c r="D190" s="30"/>
      <c r="E190" s="30"/>
      <c r="F190" s="30"/>
    </row>
    <row r="191" spans="1:6">
      <c r="A191" s="48"/>
      <c r="B191" s="30"/>
      <c r="C191" s="30"/>
      <c r="D191" s="30"/>
      <c r="E191" s="44"/>
      <c r="F191" s="30"/>
    </row>
    <row r="192" spans="1:6">
      <c r="A192" s="48"/>
      <c r="B192" s="30"/>
      <c r="C192" s="30"/>
      <c r="D192" s="30"/>
      <c r="E192" s="30"/>
      <c r="F192" s="30"/>
    </row>
    <row r="193" spans="1:6">
      <c r="A193" s="48"/>
      <c r="B193" s="30"/>
      <c r="C193" s="30"/>
      <c r="D193" s="30"/>
      <c r="E193" s="44"/>
      <c r="F193" s="30"/>
    </row>
    <row r="194" spans="1:6">
      <c r="A194" s="48"/>
      <c r="B194" s="30"/>
      <c r="C194" s="30"/>
      <c r="D194" s="30"/>
      <c r="E194" s="30"/>
      <c r="F194" s="30"/>
    </row>
    <row r="195" spans="1:6">
      <c r="A195" s="48"/>
      <c r="B195" s="30"/>
      <c r="C195" s="30"/>
      <c r="D195" s="30"/>
      <c r="E195" s="44"/>
      <c r="F195" s="30"/>
    </row>
    <row r="196" spans="1:6">
      <c r="A196" s="49"/>
      <c r="B196" s="30"/>
      <c r="C196" s="30"/>
      <c r="D196" s="30"/>
      <c r="E196" s="30"/>
      <c r="F196" s="30"/>
    </row>
    <row r="197" spans="1:6">
      <c r="A197" s="49"/>
      <c r="B197" s="50"/>
      <c r="C197" s="50"/>
      <c r="D197" s="50"/>
      <c r="E197" s="50"/>
      <c r="F197" s="50"/>
    </row>
    <row r="198" spans="1:6">
      <c r="A198" s="49"/>
      <c r="B198" s="50"/>
      <c r="C198" s="50"/>
      <c r="D198" s="50"/>
      <c r="E198" s="50"/>
      <c r="F198" s="50"/>
    </row>
    <row r="199" spans="1:6">
      <c r="A199" s="49"/>
      <c r="B199" s="50"/>
      <c r="C199" s="50"/>
      <c r="D199" s="50"/>
      <c r="E199" s="50"/>
      <c r="F199" s="50"/>
    </row>
    <row r="200" spans="1:6">
      <c r="A200" s="49"/>
      <c r="B200" s="50"/>
      <c r="C200" s="50"/>
      <c r="D200" s="50"/>
      <c r="E200" s="50"/>
      <c r="F200" s="50"/>
    </row>
    <row r="201" spans="1:6">
      <c r="A201" s="49"/>
      <c r="B201" s="50"/>
      <c r="C201" s="50"/>
      <c r="D201" s="50"/>
      <c r="E201" s="50"/>
      <c r="F201" s="50"/>
    </row>
    <row r="202" spans="1:6">
      <c r="A202" s="49"/>
      <c r="B202" s="50"/>
      <c r="C202" s="50"/>
      <c r="D202" s="50"/>
      <c r="E202" s="50"/>
      <c r="F202" s="50"/>
    </row>
    <row r="203" spans="1:6">
      <c r="A203" s="49"/>
      <c r="B203" s="50"/>
      <c r="C203" s="50"/>
      <c r="D203" s="50"/>
      <c r="E203" s="50"/>
      <c r="F203" s="50"/>
    </row>
    <row r="204" spans="1:6">
      <c r="A204" s="49"/>
      <c r="B204" s="50"/>
      <c r="C204" s="50"/>
      <c r="D204" s="50"/>
      <c r="E204" s="50"/>
      <c r="F204" s="50"/>
    </row>
    <row r="205" spans="1:6">
      <c r="A205" s="49"/>
      <c r="B205" s="50"/>
      <c r="C205" s="50"/>
      <c r="D205" s="50"/>
      <c r="E205" s="50"/>
      <c r="F205" s="50"/>
    </row>
    <row r="206" spans="1:6">
      <c r="A206" s="49"/>
      <c r="B206" s="50"/>
      <c r="C206" s="50"/>
      <c r="D206" s="50"/>
      <c r="E206" s="50"/>
      <c r="F206" s="50"/>
    </row>
    <row r="207" spans="1:6">
      <c r="A207" s="49"/>
      <c r="B207" s="50"/>
      <c r="C207" s="50"/>
      <c r="D207" s="50"/>
      <c r="E207" s="50"/>
      <c r="F207" s="50"/>
    </row>
    <row r="208" spans="1:6">
      <c r="A208" s="49"/>
      <c r="B208" s="50"/>
      <c r="C208" s="50"/>
      <c r="D208" s="50"/>
      <c r="E208" s="50"/>
      <c r="F208" s="50"/>
    </row>
    <row r="209" spans="1:6">
      <c r="A209" s="49"/>
      <c r="B209" s="50"/>
      <c r="C209" s="50"/>
      <c r="D209" s="50"/>
      <c r="E209" s="50"/>
      <c r="F209" s="50"/>
    </row>
    <row r="210" spans="1:6">
      <c r="A210" s="49"/>
      <c r="B210" s="50"/>
      <c r="C210" s="50"/>
      <c r="D210" s="50"/>
      <c r="E210" s="50"/>
      <c r="F210" s="50"/>
    </row>
    <row r="211" spans="1:6">
      <c r="A211" s="49"/>
      <c r="B211" s="50"/>
      <c r="C211" s="50"/>
      <c r="D211" s="50"/>
      <c r="E211" s="50"/>
      <c r="F211" s="50"/>
    </row>
    <row r="212" spans="1:6">
      <c r="A212" s="49"/>
      <c r="B212" s="50"/>
      <c r="C212" s="50"/>
      <c r="D212" s="50"/>
      <c r="E212" s="50"/>
      <c r="F212" s="50"/>
    </row>
    <row r="213" spans="1:6">
      <c r="A213" s="49"/>
      <c r="B213" s="50"/>
      <c r="C213" s="50"/>
      <c r="D213" s="50"/>
      <c r="E213" s="50"/>
      <c r="F213" s="50"/>
    </row>
    <row r="214" spans="1:6">
      <c r="A214" s="49"/>
      <c r="B214" s="50"/>
      <c r="C214" s="50"/>
      <c r="D214" s="50"/>
      <c r="E214" s="50"/>
      <c r="F214" s="50"/>
    </row>
    <row r="215" spans="1:6">
      <c r="A215" s="49"/>
      <c r="B215" s="50"/>
      <c r="C215" s="50"/>
      <c r="D215" s="50"/>
      <c r="E215" s="50"/>
      <c r="F215" s="50"/>
    </row>
    <row r="216" spans="1:6">
      <c r="A216" s="49"/>
      <c r="B216" s="50"/>
      <c r="C216" s="50"/>
      <c r="D216" s="50"/>
      <c r="E216" s="50"/>
      <c r="F216" s="50"/>
    </row>
    <row r="217" spans="1:6">
      <c r="A217" s="49"/>
      <c r="B217" s="50"/>
      <c r="C217" s="50"/>
      <c r="D217" s="50"/>
      <c r="E217" s="50"/>
      <c r="F217" s="50"/>
    </row>
    <row r="218" spans="1:6">
      <c r="A218" s="49"/>
      <c r="B218" s="50"/>
      <c r="C218" s="50"/>
      <c r="D218" s="50"/>
      <c r="E218" s="50"/>
      <c r="F218" s="50"/>
    </row>
    <row r="219" spans="1:6">
      <c r="A219" s="49"/>
      <c r="B219" s="50"/>
      <c r="C219" s="50"/>
      <c r="D219" s="50"/>
      <c r="E219" s="50"/>
      <c r="F219" s="50"/>
    </row>
    <row r="220" spans="1:6">
      <c r="A220" s="49"/>
      <c r="B220" s="50"/>
      <c r="C220" s="50"/>
      <c r="D220" s="50"/>
      <c r="E220" s="50"/>
      <c r="F220" s="50"/>
    </row>
    <row r="221" spans="1:6">
      <c r="A221" s="49"/>
      <c r="B221" s="50"/>
      <c r="C221" s="50"/>
      <c r="D221" s="50"/>
      <c r="E221" s="50"/>
      <c r="F221" s="50"/>
    </row>
    <row r="222" spans="1:6">
      <c r="A222" s="49"/>
      <c r="B222" s="50"/>
      <c r="C222" s="50"/>
      <c r="D222" s="50"/>
      <c r="E222" s="50"/>
      <c r="F222" s="50"/>
    </row>
    <row r="223" spans="1:6">
      <c r="A223" s="49"/>
      <c r="B223" s="50"/>
      <c r="C223" s="50"/>
      <c r="D223" s="50"/>
      <c r="E223" s="50"/>
      <c r="F223" s="50"/>
    </row>
    <row r="224" spans="1:6">
      <c r="A224" s="49"/>
      <c r="B224" s="50"/>
      <c r="C224" s="50"/>
      <c r="D224" s="50"/>
      <c r="E224" s="50"/>
      <c r="F224" s="50"/>
    </row>
    <row r="225" spans="1:6">
      <c r="A225" s="49"/>
      <c r="B225" s="50"/>
      <c r="C225" s="50"/>
      <c r="D225" s="50"/>
      <c r="E225" s="50"/>
      <c r="F225" s="50"/>
    </row>
  </sheetData>
  <mergeCells count="3">
    <mergeCell ref="A2:D2"/>
    <mergeCell ref="A3:A4"/>
    <mergeCell ref="B3:D3"/>
  </mergeCells>
  <hyperlinks>
    <hyperlink ref="F5" location="INDICE!A51" display="INICIO"/>
  </hyperlinks>
  <printOptions horizontalCentered="1"/>
  <pageMargins left="0.39370078740157483" right="0" top="1.1811023622047245" bottom="0" header="0.11811023622047245" footer="0"/>
  <pageSetup paperSize="9" scale="85" firstPageNumber="72" orientation="landscape" useFirstPageNumber="1" r:id="rId1"/>
  <headerFooter>
    <oddHeader>&amp;C&amp;G</oddHeader>
    <oddFooter>&amp;C&amp;14&amp;P</oddFooter>
  </headerFooter>
  <rowBreaks count="1" manualBreakCount="1">
    <brk id="32" max="4" man="1"/>
  </rowBreaks>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A1:L211"/>
  <sheetViews>
    <sheetView showGridLines="0" zoomScale="94" zoomScaleNormal="94" workbookViewId="0">
      <selection activeCell="L5" sqref="L5"/>
    </sheetView>
  </sheetViews>
  <sheetFormatPr baseColWidth="10" defaultRowHeight="15"/>
  <cols>
    <col min="1" max="1" width="24.85546875" style="104" customWidth="1"/>
    <col min="2" max="2" width="11.7109375" style="126" customWidth="1"/>
    <col min="3" max="3" width="20.28515625" style="126" customWidth="1"/>
    <col min="4" max="7" width="14.5703125" style="126" customWidth="1"/>
    <col min="8" max="8" width="13.42578125" style="126" customWidth="1"/>
    <col min="9" max="9" width="12.28515625" style="126" customWidth="1"/>
    <col min="10" max="16384" width="11.42578125" style="125"/>
  </cols>
  <sheetData>
    <row r="1" spans="1:12" ht="69.75" customHeight="1"/>
    <row r="2" spans="1:12" ht="48" customHeight="1">
      <c r="A2" s="523" t="s">
        <v>885</v>
      </c>
      <c r="B2" s="523"/>
      <c r="C2" s="523"/>
      <c r="D2" s="523"/>
      <c r="E2" s="523"/>
      <c r="F2" s="523"/>
      <c r="G2" s="523"/>
      <c r="H2" s="523"/>
      <c r="I2" s="523"/>
      <c r="J2" s="523"/>
      <c r="K2" s="179"/>
    </row>
    <row r="3" spans="1:12" ht="21.75" customHeight="1">
      <c r="A3" s="582" t="s">
        <v>249</v>
      </c>
      <c r="B3" s="584" t="s">
        <v>291</v>
      </c>
      <c r="C3" s="584"/>
      <c r="D3" s="584"/>
      <c r="E3" s="584"/>
      <c r="F3" s="584"/>
      <c r="G3" s="584"/>
      <c r="H3" s="584"/>
      <c r="I3" s="584"/>
      <c r="J3" s="584"/>
      <c r="K3" s="181"/>
    </row>
    <row r="4" spans="1:12" ht="27">
      <c r="A4" s="582"/>
      <c r="B4" s="323" t="s">
        <v>238</v>
      </c>
      <c r="C4" s="323" t="s">
        <v>239</v>
      </c>
      <c r="D4" s="323" t="s">
        <v>240</v>
      </c>
      <c r="E4" s="323" t="s">
        <v>241</v>
      </c>
      <c r="F4" s="323" t="s">
        <v>242</v>
      </c>
      <c r="G4" s="323" t="s">
        <v>243</v>
      </c>
      <c r="H4" s="323" t="s">
        <v>244</v>
      </c>
      <c r="I4" s="323" t="s">
        <v>245</v>
      </c>
      <c r="J4" s="323" t="s">
        <v>246</v>
      </c>
      <c r="K4" s="181"/>
      <c r="L4" s="104"/>
    </row>
    <row r="5" spans="1:12">
      <c r="A5" s="290" t="s">
        <v>76</v>
      </c>
      <c r="B5" s="292">
        <v>101</v>
      </c>
      <c r="C5" s="292">
        <v>19</v>
      </c>
      <c r="D5" s="508">
        <v>9</v>
      </c>
      <c r="E5" s="292">
        <v>17</v>
      </c>
      <c r="F5" s="292">
        <v>28</v>
      </c>
      <c r="G5" s="508">
        <v>52897</v>
      </c>
      <c r="H5" s="292">
        <v>91</v>
      </c>
      <c r="I5" s="292">
        <v>113</v>
      </c>
      <c r="J5" s="292">
        <v>17468</v>
      </c>
      <c r="K5" s="181"/>
      <c r="L5" s="295" t="s">
        <v>67</v>
      </c>
    </row>
    <row r="6" spans="1:12">
      <c r="A6" s="290" t="s">
        <v>77</v>
      </c>
      <c r="B6" s="292">
        <v>671</v>
      </c>
      <c r="C6" s="292">
        <v>2</v>
      </c>
      <c r="D6" s="508">
        <v>1</v>
      </c>
      <c r="E6" s="292">
        <v>8</v>
      </c>
      <c r="F6" s="292">
        <v>25</v>
      </c>
      <c r="G6" s="508">
        <v>11771</v>
      </c>
      <c r="H6" s="292">
        <v>22</v>
      </c>
      <c r="I6" s="292">
        <v>147</v>
      </c>
      <c r="J6" s="292">
        <v>538</v>
      </c>
      <c r="K6" s="181"/>
    </row>
    <row r="7" spans="1:12">
      <c r="A7" s="506" t="s">
        <v>78</v>
      </c>
      <c r="B7" s="292">
        <v>949</v>
      </c>
      <c r="C7" s="292">
        <v>9</v>
      </c>
      <c r="D7" s="292">
        <v>4</v>
      </c>
      <c r="E7" s="292">
        <v>4</v>
      </c>
      <c r="F7" s="292">
        <v>18</v>
      </c>
      <c r="G7" s="292">
        <v>20600</v>
      </c>
      <c r="H7" s="292">
        <v>10</v>
      </c>
      <c r="I7" s="292">
        <v>63</v>
      </c>
      <c r="J7" s="292">
        <v>1945</v>
      </c>
      <c r="K7" s="181"/>
    </row>
    <row r="8" spans="1:12">
      <c r="A8" s="506" t="s">
        <v>79</v>
      </c>
      <c r="B8" s="292">
        <v>45</v>
      </c>
      <c r="C8" s="292">
        <v>56</v>
      </c>
      <c r="D8" s="292">
        <v>47</v>
      </c>
      <c r="E8" s="292">
        <v>13</v>
      </c>
      <c r="F8" s="292">
        <v>1</v>
      </c>
      <c r="G8" s="292">
        <v>11293</v>
      </c>
      <c r="H8" s="292">
        <v>3</v>
      </c>
      <c r="I8" s="292">
        <v>74</v>
      </c>
      <c r="J8" s="292">
        <v>346</v>
      </c>
      <c r="K8" s="181"/>
    </row>
    <row r="9" spans="1:12">
      <c r="A9" s="506" t="s">
        <v>80</v>
      </c>
      <c r="B9" s="292">
        <v>2425</v>
      </c>
      <c r="C9" s="292">
        <v>27</v>
      </c>
      <c r="D9" s="292">
        <v>7</v>
      </c>
      <c r="E9" s="292">
        <v>114</v>
      </c>
      <c r="F9" s="292">
        <v>71</v>
      </c>
      <c r="G9" s="292">
        <v>26719</v>
      </c>
      <c r="H9" s="292">
        <v>166</v>
      </c>
      <c r="I9" s="292">
        <v>154</v>
      </c>
      <c r="J9" s="292">
        <v>693</v>
      </c>
      <c r="K9" s="181"/>
    </row>
    <row r="10" spans="1:12">
      <c r="A10" s="506" t="s">
        <v>81</v>
      </c>
      <c r="B10" s="292">
        <v>5448</v>
      </c>
      <c r="C10" s="292">
        <v>21</v>
      </c>
      <c r="D10" s="292">
        <v>6</v>
      </c>
      <c r="E10" s="292">
        <v>29</v>
      </c>
      <c r="F10" s="292">
        <v>9</v>
      </c>
      <c r="G10" s="292">
        <v>31792</v>
      </c>
      <c r="H10" s="292">
        <v>21</v>
      </c>
      <c r="I10" s="292">
        <v>143</v>
      </c>
      <c r="J10" s="292">
        <v>663</v>
      </c>
      <c r="K10" s="181"/>
    </row>
    <row r="11" spans="1:12">
      <c r="A11" s="506" t="s">
        <v>88</v>
      </c>
      <c r="B11" s="292">
        <v>80</v>
      </c>
      <c r="C11" s="292">
        <v>14</v>
      </c>
      <c r="D11" s="292">
        <v>4</v>
      </c>
      <c r="E11" s="292">
        <v>75</v>
      </c>
      <c r="F11" s="292">
        <v>37</v>
      </c>
      <c r="G11" s="292">
        <v>52561</v>
      </c>
      <c r="H11" s="292">
        <v>193</v>
      </c>
      <c r="I11" s="292">
        <v>426</v>
      </c>
      <c r="J11" s="292">
        <v>2032</v>
      </c>
      <c r="K11" s="181"/>
    </row>
    <row r="12" spans="1:12">
      <c r="A12" s="506" t="s">
        <v>89</v>
      </c>
      <c r="B12" s="292">
        <v>456</v>
      </c>
      <c r="C12" s="292">
        <v>3336</v>
      </c>
      <c r="D12" s="292">
        <v>3633</v>
      </c>
      <c r="E12" s="292">
        <v>579</v>
      </c>
      <c r="F12" s="292">
        <v>26</v>
      </c>
      <c r="G12" s="292">
        <v>23786</v>
      </c>
      <c r="H12" s="292">
        <v>338</v>
      </c>
      <c r="I12" s="292">
        <v>267</v>
      </c>
      <c r="J12" s="292">
        <v>3806</v>
      </c>
      <c r="K12" s="181"/>
    </row>
    <row r="13" spans="1:12">
      <c r="A13" s="506" t="s">
        <v>90</v>
      </c>
      <c r="B13" s="292">
        <v>1259</v>
      </c>
      <c r="C13" s="292">
        <v>855</v>
      </c>
      <c r="D13" s="292">
        <v>258</v>
      </c>
      <c r="E13" s="292">
        <v>356</v>
      </c>
      <c r="F13" s="292">
        <v>1475</v>
      </c>
      <c r="G13" s="292">
        <v>212103</v>
      </c>
      <c r="H13" s="292">
        <v>3663</v>
      </c>
      <c r="I13" s="292">
        <v>24266</v>
      </c>
      <c r="J13" s="292">
        <v>13501</v>
      </c>
      <c r="K13" s="181"/>
    </row>
    <row r="14" spans="1:12">
      <c r="A14" s="506" t="s">
        <v>82</v>
      </c>
      <c r="B14" s="292">
        <v>3977</v>
      </c>
      <c r="C14" s="292">
        <v>283</v>
      </c>
      <c r="D14" s="292">
        <v>119</v>
      </c>
      <c r="E14" s="292">
        <v>41</v>
      </c>
      <c r="F14" s="292">
        <v>9</v>
      </c>
      <c r="G14" s="292">
        <v>26650</v>
      </c>
      <c r="H14" s="292">
        <v>83</v>
      </c>
      <c r="I14" s="292">
        <v>361</v>
      </c>
      <c r="J14" s="292">
        <v>1000</v>
      </c>
      <c r="K14" s="181"/>
    </row>
    <row r="15" spans="1:12">
      <c r="A15" s="506" t="s">
        <v>83</v>
      </c>
      <c r="B15" s="292">
        <v>1187</v>
      </c>
      <c r="C15" s="292">
        <v>17</v>
      </c>
      <c r="D15" s="292">
        <v>5</v>
      </c>
      <c r="E15" s="292">
        <v>16</v>
      </c>
      <c r="F15" s="292">
        <v>13</v>
      </c>
      <c r="G15" s="292">
        <v>37445</v>
      </c>
      <c r="H15" s="292">
        <v>62</v>
      </c>
      <c r="I15" s="292">
        <v>204</v>
      </c>
      <c r="J15" s="292">
        <v>1034</v>
      </c>
      <c r="K15" s="181"/>
    </row>
    <row r="16" spans="1:12">
      <c r="A16" s="506" t="s">
        <v>91</v>
      </c>
      <c r="B16" s="292">
        <v>157</v>
      </c>
      <c r="C16" s="292">
        <v>22</v>
      </c>
      <c r="D16" s="292">
        <v>13</v>
      </c>
      <c r="E16" s="292">
        <v>27</v>
      </c>
      <c r="F16" s="292">
        <v>1036</v>
      </c>
      <c r="G16" s="292">
        <v>45782</v>
      </c>
      <c r="H16" s="292">
        <v>197</v>
      </c>
      <c r="I16" s="292">
        <v>840</v>
      </c>
      <c r="J16" s="292">
        <v>7118</v>
      </c>
      <c r="K16" s="181"/>
    </row>
    <row r="17" spans="1:11">
      <c r="A17" s="506" t="s">
        <v>92</v>
      </c>
      <c r="B17" s="292">
        <v>57</v>
      </c>
      <c r="C17" s="292">
        <v>28</v>
      </c>
      <c r="D17" s="292">
        <v>10</v>
      </c>
      <c r="E17" s="292">
        <v>49</v>
      </c>
      <c r="F17" s="292">
        <v>623</v>
      </c>
      <c r="G17" s="292">
        <v>90301</v>
      </c>
      <c r="H17" s="292">
        <v>207</v>
      </c>
      <c r="I17" s="292">
        <v>923</v>
      </c>
      <c r="J17" s="292">
        <v>4358</v>
      </c>
      <c r="K17" s="181"/>
    </row>
    <row r="18" spans="1:11">
      <c r="A18" s="506" t="s">
        <v>95</v>
      </c>
      <c r="B18" s="292">
        <v>7635</v>
      </c>
      <c r="C18" s="292">
        <v>20</v>
      </c>
      <c r="D18" s="292">
        <v>4</v>
      </c>
      <c r="E18" s="292">
        <v>5</v>
      </c>
      <c r="F18" s="292">
        <v>5</v>
      </c>
      <c r="G18" s="292">
        <v>10212</v>
      </c>
      <c r="H18" s="292">
        <v>22</v>
      </c>
      <c r="I18" s="292">
        <v>36</v>
      </c>
      <c r="J18" s="292">
        <v>604</v>
      </c>
      <c r="K18" s="181"/>
    </row>
    <row r="19" spans="1:11">
      <c r="A19" s="506" t="s">
        <v>96</v>
      </c>
      <c r="B19" s="292">
        <v>3491</v>
      </c>
      <c r="C19" s="292">
        <v>5</v>
      </c>
      <c r="D19" s="292">
        <v>12</v>
      </c>
      <c r="E19" s="292">
        <v>1</v>
      </c>
      <c r="F19" s="292">
        <v>1</v>
      </c>
      <c r="G19" s="292">
        <v>4479</v>
      </c>
      <c r="H19" s="292">
        <v>1</v>
      </c>
      <c r="I19" s="292">
        <v>106</v>
      </c>
      <c r="J19" s="292">
        <v>166</v>
      </c>
      <c r="K19" s="181"/>
    </row>
    <row r="20" spans="1:11">
      <c r="A20" s="506" t="s">
        <v>97</v>
      </c>
      <c r="B20" s="292">
        <v>717</v>
      </c>
      <c r="C20" s="292">
        <v>4</v>
      </c>
      <c r="D20" s="292">
        <v>1</v>
      </c>
      <c r="E20" s="292">
        <v>3</v>
      </c>
      <c r="F20" s="292">
        <v>0</v>
      </c>
      <c r="G20" s="292">
        <v>8625</v>
      </c>
      <c r="H20" s="292">
        <v>2</v>
      </c>
      <c r="I20" s="292">
        <v>18</v>
      </c>
      <c r="J20" s="292">
        <v>441</v>
      </c>
      <c r="K20" s="181"/>
    </row>
    <row r="21" spans="1:11">
      <c r="A21" s="506" t="s">
        <v>84</v>
      </c>
      <c r="B21" s="292">
        <v>1182</v>
      </c>
      <c r="C21" s="292">
        <v>401</v>
      </c>
      <c r="D21" s="292">
        <v>170</v>
      </c>
      <c r="E21" s="292">
        <v>338</v>
      </c>
      <c r="F21" s="292">
        <v>247</v>
      </c>
      <c r="G21" s="292">
        <v>165562</v>
      </c>
      <c r="H21" s="292">
        <v>723</v>
      </c>
      <c r="I21" s="292">
        <v>18169</v>
      </c>
      <c r="J21" s="292">
        <v>42293</v>
      </c>
      <c r="K21" s="181"/>
    </row>
    <row r="22" spans="1:11">
      <c r="A22" s="506" t="s">
        <v>85</v>
      </c>
      <c r="B22" s="292">
        <v>1373</v>
      </c>
      <c r="C22" s="292">
        <v>17</v>
      </c>
      <c r="D22" s="292">
        <v>32</v>
      </c>
      <c r="E22" s="292">
        <v>37</v>
      </c>
      <c r="F22" s="292">
        <v>25</v>
      </c>
      <c r="G22" s="292">
        <v>43337</v>
      </c>
      <c r="H22" s="292">
        <v>39</v>
      </c>
      <c r="I22" s="292">
        <v>133</v>
      </c>
      <c r="J22" s="292">
        <v>702</v>
      </c>
      <c r="K22" s="181"/>
    </row>
    <row r="23" spans="1:11">
      <c r="A23" s="506" t="s">
        <v>98</v>
      </c>
      <c r="B23" s="292">
        <v>1116</v>
      </c>
      <c r="C23" s="292">
        <v>22</v>
      </c>
      <c r="D23" s="292">
        <v>5</v>
      </c>
      <c r="E23" s="292">
        <v>4</v>
      </c>
      <c r="F23" s="471">
        <v>0</v>
      </c>
      <c r="G23" s="292">
        <v>8782</v>
      </c>
      <c r="H23" s="292">
        <v>11</v>
      </c>
      <c r="I23" s="292">
        <v>47</v>
      </c>
      <c r="J23" s="292">
        <v>160</v>
      </c>
      <c r="K23" s="181"/>
    </row>
    <row r="24" spans="1:11">
      <c r="A24" s="506" t="s">
        <v>102</v>
      </c>
      <c r="B24" s="292">
        <v>16</v>
      </c>
      <c r="C24" s="292">
        <v>2</v>
      </c>
      <c r="D24" s="292">
        <v>0</v>
      </c>
      <c r="E24" s="292">
        <v>3</v>
      </c>
      <c r="F24" s="292">
        <v>2</v>
      </c>
      <c r="G24" s="292">
        <v>2107</v>
      </c>
      <c r="H24" s="292">
        <v>55</v>
      </c>
      <c r="I24" s="292">
        <v>35</v>
      </c>
      <c r="J24" s="292">
        <v>54</v>
      </c>
      <c r="K24" s="181"/>
    </row>
    <row r="25" spans="1:11">
      <c r="A25" s="506" t="s">
        <v>99</v>
      </c>
      <c r="B25" s="292">
        <v>909</v>
      </c>
      <c r="C25" s="292">
        <v>138</v>
      </c>
      <c r="D25" s="292">
        <v>27</v>
      </c>
      <c r="E25" s="292">
        <v>56</v>
      </c>
      <c r="F25" s="292">
        <v>11</v>
      </c>
      <c r="G25" s="292">
        <v>12338</v>
      </c>
      <c r="H25" s="292">
        <v>11</v>
      </c>
      <c r="I25" s="292">
        <v>198</v>
      </c>
      <c r="J25" s="292">
        <v>273</v>
      </c>
      <c r="K25" s="181"/>
    </row>
    <row r="26" spans="1:11">
      <c r="A26" s="506" t="s">
        <v>100</v>
      </c>
      <c r="B26" s="292">
        <v>749</v>
      </c>
      <c r="C26" s="292">
        <v>22</v>
      </c>
      <c r="D26" s="292">
        <v>3</v>
      </c>
      <c r="E26" s="292">
        <v>8</v>
      </c>
      <c r="F26" s="292">
        <v>1</v>
      </c>
      <c r="G26" s="292">
        <v>6631</v>
      </c>
      <c r="H26" s="292">
        <v>16</v>
      </c>
      <c r="I26" s="292">
        <v>52</v>
      </c>
      <c r="J26" s="292">
        <v>117</v>
      </c>
      <c r="K26" s="181"/>
    </row>
    <row r="27" spans="1:11" ht="28.5">
      <c r="A27" s="290" t="s">
        <v>202</v>
      </c>
      <c r="B27" s="292">
        <v>40</v>
      </c>
      <c r="C27" s="292">
        <v>37</v>
      </c>
      <c r="D27" s="292">
        <v>5</v>
      </c>
      <c r="E27" s="292">
        <v>32</v>
      </c>
      <c r="F27" s="292">
        <v>28</v>
      </c>
      <c r="G27" s="292">
        <v>30595</v>
      </c>
      <c r="H27" s="292">
        <v>74</v>
      </c>
      <c r="I27" s="292">
        <v>137</v>
      </c>
      <c r="J27" s="292">
        <v>663</v>
      </c>
      <c r="K27" s="181"/>
    </row>
    <row r="28" spans="1:11">
      <c r="A28" s="506" t="s">
        <v>93</v>
      </c>
      <c r="B28" s="292">
        <v>35</v>
      </c>
      <c r="C28" s="292">
        <v>2</v>
      </c>
      <c r="D28" s="292">
        <v>12</v>
      </c>
      <c r="E28" s="292">
        <v>9</v>
      </c>
      <c r="F28" s="292">
        <v>30</v>
      </c>
      <c r="G28" s="292">
        <v>24005</v>
      </c>
      <c r="H28" s="292">
        <v>230</v>
      </c>
      <c r="I28" s="292">
        <v>319</v>
      </c>
      <c r="J28" s="292">
        <v>165</v>
      </c>
      <c r="K28" s="181"/>
    </row>
    <row r="29" spans="1:11">
      <c r="A29" s="506" t="s">
        <v>203</v>
      </c>
      <c r="B29" s="292">
        <v>50</v>
      </c>
      <c r="C29" s="292">
        <v>4</v>
      </c>
      <c r="D29" s="292">
        <v>2</v>
      </c>
      <c r="E29" s="292">
        <v>4</v>
      </c>
      <c r="F29" s="292">
        <v>1</v>
      </c>
      <c r="G29" s="292">
        <v>942</v>
      </c>
      <c r="H29" s="292">
        <v>32</v>
      </c>
      <c r="I29" s="292">
        <v>265</v>
      </c>
      <c r="J29" s="292">
        <v>9</v>
      </c>
      <c r="K29" s="181"/>
    </row>
    <row r="30" spans="1:11">
      <c r="A30" s="507" t="s">
        <v>1</v>
      </c>
      <c r="B30" s="509">
        <f>SUM(B5:B29)</f>
        <v>34125</v>
      </c>
      <c r="C30" s="509">
        <f t="shared" ref="C30:J30" si="0">SUM(C5:C29)</f>
        <v>5363</v>
      </c>
      <c r="D30" s="509">
        <f t="shared" si="0"/>
        <v>4389</v>
      </c>
      <c r="E30" s="509">
        <f t="shared" si="0"/>
        <v>1828</v>
      </c>
      <c r="F30" s="509">
        <f t="shared" si="0"/>
        <v>3722</v>
      </c>
      <c r="G30" s="509">
        <f t="shared" si="0"/>
        <v>961315</v>
      </c>
      <c r="H30" s="509">
        <f t="shared" si="0"/>
        <v>6272</v>
      </c>
      <c r="I30" s="509">
        <f t="shared" si="0"/>
        <v>47496</v>
      </c>
      <c r="J30" s="509">
        <f t="shared" si="0"/>
        <v>100149</v>
      </c>
      <c r="K30" s="182"/>
    </row>
    <row r="31" spans="1:11">
      <c r="A31" s="30"/>
      <c r="B31" s="55"/>
      <c r="C31" s="56"/>
      <c r="D31" s="55"/>
    </row>
    <row r="32" spans="1:11" ht="15.75">
      <c r="A32" s="217" t="s">
        <v>865</v>
      </c>
      <c r="B32" s="55"/>
      <c r="C32" s="55"/>
      <c r="D32" s="55"/>
    </row>
    <row r="33" spans="1:4">
      <c r="A33" s="30"/>
      <c r="B33" s="55"/>
      <c r="C33" s="56"/>
      <c r="D33" s="55"/>
    </row>
    <row r="34" spans="1:4">
      <c r="A34" s="30"/>
      <c r="B34" s="55"/>
      <c r="C34" s="55"/>
      <c r="D34" s="55"/>
    </row>
    <row r="35" spans="1:4">
      <c r="A35" s="30"/>
      <c r="B35" s="55"/>
      <c r="C35" s="56"/>
      <c r="D35" s="55"/>
    </row>
    <row r="36" spans="1:4">
      <c r="A36" s="30"/>
      <c r="B36" s="55"/>
      <c r="C36" s="55"/>
      <c r="D36" s="55"/>
    </row>
    <row r="37" spans="1:4">
      <c r="A37" s="30"/>
      <c r="B37" s="55"/>
      <c r="C37" s="56"/>
      <c r="D37" s="55"/>
    </row>
    <row r="38" spans="1:4">
      <c r="A38" s="30"/>
      <c r="B38" s="55"/>
      <c r="C38" s="55"/>
      <c r="D38" s="55"/>
    </row>
    <row r="39" spans="1:4">
      <c r="A39" s="30"/>
      <c r="B39" s="55"/>
      <c r="C39" s="56"/>
      <c r="D39" s="55"/>
    </row>
    <row r="40" spans="1:4">
      <c r="A40" s="30"/>
      <c r="B40" s="55"/>
      <c r="C40" s="55"/>
      <c r="D40" s="55"/>
    </row>
    <row r="41" spans="1:4">
      <c r="A41" s="30"/>
      <c r="B41" s="55"/>
      <c r="C41" s="56"/>
      <c r="D41" s="55"/>
    </row>
    <row r="42" spans="1:4">
      <c r="A42" s="30"/>
      <c r="B42" s="55"/>
      <c r="C42" s="55"/>
      <c r="D42" s="55"/>
    </row>
    <row r="43" spans="1:4">
      <c r="A43" s="30"/>
      <c r="B43" s="55"/>
      <c r="C43" s="56"/>
      <c r="D43" s="55"/>
    </row>
    <row r="44" spans="1:4">
      <c r="A44" s="30"/>
      <c r="B44" s="55"/>
      <c r="C44" s="55"/>
      <c r="D44" s="55"/>
    </row>
    <row r="45" spans="1:4">
      <c r="A45" s="30"/>
      <c r="B45" s="55"/>
      <c r="C45" s="56"/>
      <c r="D45" s="55"/>
    </row>
    <row r="46" spans="1:4">
      <c r="A46" s="30"/>
      <c r="B46" s="55"/>
      <c r="C46" s="55"/>
      <c r="D46" s="55"/>
    </row>
    <row r="47" spans="1:4">
      <c r="A47" s="30"/>
      <c r="B47" s="55"/>
      <c r="C47" s="56"/>
      <c r="D47" s="55"/>
    </row>
    <row r="48" spans="1:4">
      <c r="A48" s="30"/>
      <c r="B48" s="55"/>
      <c r="C48" s="55"/>
      <c r="D48" s="55"/>
    </row>
    <row r="49" spans="1:4">
      <c r="A49" s="30"/>
      <c r="B49" s="55"/>
      <c r="C49" s="56"/>
      <c r="D49" s="55"/>
    </row>
    <row r="50" spans="1:4">
      <c r="A50" s="30"/>
      <c r="B50" s="55"/>
      <c r="C50" s="55"/>
      <c r="D50" s="55"/>
    </row>
    <row r="51" spans="1:4">
      <c r="A51" s="30"/>
      <c r="B51" s="55"/>
      <c r="C51" s="56"/>
      <c r="D51" s="55"/>
    </row>
    <row r="52" spans="1:4">
      <c r="A52" s="30"/>
      <c r="B52" s="55"/>
      <c r="C52" s="55"/>
      <c r="D52" s="55"/>
    </row>
    <row r="53" spans="1:4">
      <c r="A53" s="30"/>
      <c r="B53" s="55"/>
      <c r="C53" s="56"/>
      <c r="D53" s="55"/>
    </row>
    <row r="54" spans="1:4">
      <c r="A54" s="30"/>
      <c r="B54" s="55"/>
      <c r="C54" s="55"/>
      <c r="D54" s="55"/>
    </row>
    <row r="55" spans="1:4">
      <c r="A55" s="30"/>
      <c r="B55" s="55"/>
      <c r="C55" s="56"/>
      <c r="D55" s="55"/>
    </row>
    <row r="56" spans="1:4">
      <c r="A56" s="30"/>
      <c r="B56" s="55"/>
      <c r="C56" s="55"/>
      <c r="D56" s="55"/>
    </row>
    <row r="57" spans="1:4">
      <c r="A57" s="30"/>
      <c r="B57" s="55"/>
      <c r="C57" s="56"/>
      <c r="D57" s="55"/>
    </row>
    <row r="58" spans="1:4">
      <c r="A58" s="30"/>
      <c r="B58" s="55"/>
      <c r="C58" s="55"/>
      <c r="D58" s="55"/>
    </row>
    <row r="59" spans="1:4">
      <c r="A59" s="30"/>
      <c r="B59" s="55"/>
      <c r="C59" s="56"/>
      <c r="D59" s="55"/>
    </row>
    <row r="60" spans="1:4">
      <c r="A60" s="30"/>
      <c r="B60" s="55"/>
      <c r="C60" s="55"/>
      <c r="D60" s="55"/>
    </row>
    <row r="61" spans="1:4" ht="21" customHeight="1">
      <c r="A61" s="30"/>
      <c r="B61" s="55"/>
      <c r="C61" s="56"/>
      <c r="D61" s="55"/>
    </row>
    <row r="62" spans="1:4">
      <c r="A62" s="30"/>
      <c r="B62" s="55"/>
      <c r="C62" s="55"/>
      <c r="D62" s="55"/>
    </row>
    <row r="63" spans="1:4">
      <c r="A63" s="30"/>
      <c r="B63" s="55"/>
      <c r="C63" s="56"/>
      <c r="D63" s="55"/>
    </row>
    <row r="64" spans="1:4">
      <c r="A64" s="30"/>
      <c r="B64" s="55"/>
      <c r="C64" s="55"/>
      <c r="D64" s="55"/>
    </row>
    <row r="65" spans="1:4">
      <c r="A65" s="30"/>
      <c r="B65" s="55"/>
      <c r="C65" s="56"/>
      <c r="D65" s="55"/>
    </row>
    <row r="66" spans="1:4">
      <c r="A66" s="30"/>
      <c r="B66" s="55"/>
      <c r="C66" s="55"/>
      <c r="D66" s="55"/>
    </row>
    <row r="67" spans="1:4">
      <c r="A67" s="30"/>
      <c r="B67" s="55"/>
      <c r="C67" s="56"/>
      <c r="D67" s="55"/>
    </row>
    <row r="68" spans="1:4">
      <c r="A68" s="30"/>
      <c r="B68" s="55"/>
      <c r="C68" s="55"/>
      <c r="D68" s="55"/>
    </row>
    <row r="69" spans="1:4">
      <c r="A69" s="30"/>
      <c r="B69" s="55"/>
      <c r="C69" s="56"/>
      <c r="D69" s="55"/>
    </row>
    <row r="70" spans="1:4">
      <c r="A70" s="30"/>
      <c r="B70" s="55"/>
      <c r="C70" s="55"/>
      <c r="D70" s="55"/>
    </row>
    <row r="71" spans="1:4">
      <c r="A71" s="30"/>
      <c r="B71" s="55"/>
      <c r="C71" s="56"/>
      <c r="D71" s="55"/>
    </row>
    <row r="72" spans="1:4">
      <c r="A72" s="30"/>
      <c r="B72" s="55"/>
      <c r="C72" s="55"/>
      <c r="D72" s="55"/>
    </row>
    <row r="73" spans="1:4">
      <c r="A73" s="30"/>
      <c r="B73" s="55"/>
      <c r="C73" s="56"/>
      <c r="D73" s="55"/>
    </row>
    <row r="74" spans="1:4">
      <c r="A74" s="30"/>
      <c r="B74" s="55"/>
      <c r="C74" s="55"/>
      <c r="D74" s="55"/>
    </row>
    <row r="75" spans="1:4">
      <c r="A75" s="30"/>
      <c r="B75" s="55"/>
      <c r="C75" s="56"/>
      <c r="D75" s="55"/>
    </row>
    <row r="76" spans="1:4">
      <c r="A76" s="30"/>
      <c r="B76" s="55"/>
      <c r="C76" s="55"/>
      <c r="D76" s="55"/>
    </row>
    <row r="77" spans="1:4">
      <c r="A77" s="30"/>
      <c r="B77" s="55"/>
      <c r="C77" s="56"/>
      <c r="D77" s="55"/>
    </row>
    <row r="78" spans="1:4">
      <c r="A78" s="30"/>
      <c r="B78" s="55"/>
      <c r="C78" s="55"/>
      <c r="D78" s="55"/>
    </row>
    <row r="79" spans="1:4">
      <c r="A79" s="30"/>
      <c r="B79" s="55"/>
      <c r="C79" s="56"/>
      <c r="D79" s="55"/>
    </row>
    <row r="80" spans="1:4">
      <c r="A80" s="30"/>
      <c r="B80" s="55"/>
      <c r="C80" s="55"/>
      <c r="D80" s="55"/>
    </row>
    <row r="81" spans="1:4">
      <c r="A81" s="30"/>
      <c r="B81" s="55"/>
      <c r="C81" s="56"/>
      <c r="D81" s="55"/>
    </row>
    <row r="82" spans="1:4">
      <c r="A82" s="30"/>
      <c r="B82" s="55"/>
      <c r="C82" s="55"/>
      <c r="D82" s="55"/>
    </row>
    <row r="83" spans="1:4">
      <c r="A83" s="30"/>
      <c r="B83" s="55"/>
      <c r="C83" s="56"/>
      <c r="D83" s="55"/>
    </row>
    <row r="84" spans="1:4">
      <c r="A84" s="30"/>
      <c r="B84" s="55"/>
      <c r="C84" s="55"/>
      <c r="D84" s="55"/>
    </row>
    <row r="85" spans="1:4">
      <c r="A85" s="30"/>
      <c r="B85" s="55"/>
      <c r="C85" s="56"/>
      <c r="D85" s="55"/>
    </row>
    <row r="86" spans="1:4">
      <c r="A86" s="30"/>
      <c r="B86" s="55"/>
      <c r="C86" s="55"/>
      <c r="D86" s="55"/>
    </row>
    <row r="87" spans="1:4">
      <c r="A87" s="30"/>
      <c r="B87" s="55"/>
      <c r="C87" s="56"/>
      <c r="D87" s="55"/>
    </row>
    <row r="88" spans="1:4">
      <c r="A88" s="30"/>
      <c r="B88" s="55"/>
      <c r="C88" s="55"/>
      <c r="D88" s="55"/>
    </row>
    <row r="89" spans="1:4">
      <c r="A89" s="30"/>
      <c r="B89" s="55"/>
      <c r="C89" s="56"/>
      <c r="D89" s="55"/>
    </row>
    <row r="90" spans="1:4">
      <c r="A90" s="30"/>
      <c r="B90" s="55"/>
      <c r="C90" s="55"/>
      <c r="D90" s="55"/>
    </row>
    <row r="91" spans="1:4">
      <c r="A91" s="30"/>
      <c r="B91" s="55"/>
      <c r="C91" s="56"/>
      <c r="D91" s="55"/>
    </row>
    <row r="92" spans="1:4">
      <c r="A92" s="30"/>
      <c r="B92" s="55"/>
      <c r="C92" s="55"/>
      <c r="D92" s="55"/>
    </row>
    <row r="93" spans="1:4">
      <c r="A93" s="30"/>
      <c r="B93" s="55"/>
      <c r="C93" s="56"/>
      <c r="D93" s="55"/>
    </row>
    <row r="94" spans="1:4">
      <c r="A94" s="30"/>
      <c r="B94" s="55"/>
      <c r="C94" s="55"/>
      <c r="D94" s="55"/>
    </row>
    <row r="95" spans="1:4">
      <c r="A95" s="30"/>
      <c r="B95" s="55"/>
      <c r="C95" s="56"/>
      <c r="D95" s="55"/>
    </row>
    <row r="96" spans="1:4">
      <c r="A96" s="30"/>
      <c r="B96" s="55"/>
      <c r="C96" s="55"/>
      <c r="D96" s="55"/>
    </row>
    <row r="97" spans="1:4">
      <c r="A97" s="30"/>
      <c r="B97" s="55"/>
      <c r="C97" s="56"/>
      <c r="D97" s="55"/>
    </row>
    <row r="98" spans="1:4">
      <c r="A98" s="30"/>
      <c r="B98" s="55"/>
      <c r="C98" s="55"/>
      <c r="D98" s="55"/>
    </row>
    <row r="99" spans="1:4">
      <c r="A99" s="30"/>
      <c r="B99" s="55"/>
      <c r="C99" s="56"/>
      <c r="D99" s="55"/>
    </row>
    <row r="100" spans="1:4">
      <c r="A100" s="30"/>
      <c r="B100" s="55"/>
      <c r="C100" s="55"/>
      <c r="D100" s="55"/>
    </row>
    <row r="101" spans="1:4">
      <c r="A101" s="30"/>
      <c r="B101" s="55"/>
      <c r="C101" s="56"/>
      <c r="D101" s="55"/>
    </row>
    <row r="102" spans="1:4">
      <c r="A102" s="30"/>
      <c r="B102" s="55"/>
      <c r="C102" s="55"/>
      <c r="D102" s="55"/>
    </row>
    <row r="103" spans="1:4">
      <c r="A103" s="30"/>
      <c r="B103" s="55"/>
      <c r="C103" s="56"/>
      <c r="D103" s="55"/>
    </row>
    <row r="104" spans="1:4">
      <c r="A104" s="30"/>
      <c r="B104" s="55"/>
      <c r="C104" s="55"/>
      <c r="D104" s="55"/>
    </row>
    <row r="105" spans="1:4">
      <c r="A105" s="30"/>
      <c r="B105" s="55"/>
      <c r="C105" s="56"/>
      <c r="D105" s="55"/>
    </row>
    <row r="106" spans="1:4">
      <c r="A106" s="30"/>
      <c r="B106" s="55"/>
      <c r="C106" s="55"/>
      <c r="D106" s="55"/>
    </row>
    <row r="107" spans="1:4">
      <c r="A107" s="30"/>
      <c r="B107" s="55"/>
      <c r="C107" s="56"/>
      <c r="D107" s="55"/>
    </row>
    <row r="108" spans="1:4">
      <c r="A108" s="30"/>
      <c r="B108" s="55"/>
      <c r="C108" s="55"/>
      <c r="D108" s="55"/>
    </row>
    <row r="109" spans="1:4">
      <c r="A109" s="30"/>
      <c r="B109" s="55"/>
      <c r="C109" s="56"/>
      <c r="D109" s="55"/>
    </row>
    <row r="110" spans="1:4">
      <c r="A110" s="30"/>
      <c r="B110" s="55"/>
      <c r="C110" s="55"/>
      <c r="D110" s="55"/>
    </row>
    <row r="111" spans="1:4">
      <c r="A111" s="30"/>
      <c r="B111" s="55"/>
      <c r="C111" s="56"/>
      <c r="D111" s="55"/>
    </row>
    <row r="112" spans="1:4">
      <c r="A112" s="30"/>
      <c r="B112" s="55"/>
      <c r="C112" s="55"/>
      <c r="D112" s="55"/>
    </row>
    <row r="113" spans="1:4">
      <c r="A113" s="30"/>
      <c r="B113" s="55"/>
      <c r="C113" s="56"/>
      <c r="D113" s="55"/>
    </row>
    <row r="114" spans="1:4">
      <c r="A114" s="30"/>
      <c r="B114" s="55"/>
      <c r="C114" s="55"/>
      <c r="D114" s="55"/>
    </row>
    <row r="115" spans="1:4">
      <c r="A115" s="30"/>
      <c r="B115" s="55"/>
      <c r="C115" s="56"/>
      <c r="D115" s="55"/>
    </row>
    <row r="116" spans="1:4">
      <c r="A116" s="30"/>
      <c r="B116" s="55"/>
      <c r="C116" s="55"/>
      <c r="D116" s="55"/>
    </row>
    <row r="117" spans="1:4">
      <c r="A117" s="30"/>
      <c r="B117" s="55"/>
      <c r="C117" s="56"/>
      <c r="D117" s="55"/>
    </row>
    <row r="118" spans="1:4">
      <c r="A118" s="30"/>
      <c r="B118" s="55"/>
      <c r="C118" s="55"/>
      <c r="D118" s="55"/>
    </row>
    <row r="119" spans="1:4">
      <c r="A119" s="30"/>
      <c r="B119" s="55"/>
      <c r="C119" s="56"/>
      <c r="D119" s="55"/>
    </row>
    <row r="120" spans="1:4">
      <c r="A120" s="30"/>
      <c r="B120" s="55"/>
      <c r="C120" s="55"/>
      <c r="D120" s="55"/>
    </row>
    <row r="121" spans="1:4">
      <c r="A121" s="30"/>
      <c r="B121" s="55"/>
      <c r="C121" s="56"/>
      <c r="D121" s="55"/>
    </row>
    <row r="122" spans="1:4">
      <c r="A122" s="30"/>
      <c r="B122" s="55"/>
      <c r="C122" s="55"/>
      <c r="D122" s="55"/>
    </row>
    <row r="123" spans="1:4">
      <c r="A123" s="30"/>
      <c r="B123" s="55"/>
      <c r="C123" s="56"/>
      <c r="D123" s="55"/>
    </row>
    <row r="124" spans="1:4">
      <c r="A124" s="30"/>
      <c r="B124" s="55"/>
      <c r="C124" s="55"/>
      <c r="D124" s="55"/>
    </row>
    <row r="125" spans="1:4">
      <c r="A125" s="30"/>
      <c r="B125" s="55"/>
      <c r="C125" s="56"/>
      <c r="D125" s="55"/>
    </row>
    <row r="126" spans="1:4">
      <c r="A126" s="30"/>
      <c r="B126" s="55"/>
      <c r="C126" s="55"/>
      <c r="D126" s="55"/>
    </row>
    <row r="127" spans="1:4">
      <c r="A127" s="30"/>
      <c r="B127" s="55"/>
      <c r="C127" s="56"/>
      <c r="D127" s="55"/>
    </row>
    <row r="128" spans="1:4">
      <c r="A128" s="30"/>
      <c r="B128" s="55"/>
      <c r="C128" s="55"/>
      <c r="D128" s="55"/>
    </row>
    <row r="129" spans="1:4">
      <c r="A129" s="30"/>
      <c r="B129" s="55"/>
      <c r="C129" s="56"/>
      <c r="D129" s="55"/>
    </row>
    <row r="130" spans="1:4">
      <c r="A130" s="30"/>
      <c r="B130" s="55"/>
      <c r="C130" s="55"/>
      <c r="D130" s="55"/>
    </row>
    <row r="131" spans="1:4">
      <c r="A131" s="30"/>
      <c r="B131" s="55"/>
      <c r="C131" s="56"/>
      <c r="D131" s="55"/>
    </row>
    <row r="132" spans="1:4">
      <c r="A132" s="30"/>
      <c r="B132" s="55"/>
      <c r="C132" s="55"/>
      <c r="D132" s="55"/>
    </row>
    <row r="133" spans="1:4">
      <c r="A133" s="30"/>
      <c r="B133" s="55"/>
      <c r="C133" s="56"/>
      <c r="D133" s="55"/>
    </row>
    <row r="134" spans="1:4">
      <c r="A134" s="30"/>
      <c r="B134" s="55"/>
      <c r="C134" s="55"/>
      <c r="D134" s="55"/>
    </row>
    <row r="135" spans="1:4">
      <c r="A135" s="30"/>
      <c r="B135" s="55"/>
      <c r="C135" s="56"/>
      <c r="D135" s="55"/>
    </row>
    <row r="136" spans="1:4">
      <c r="A136" s="30"/>
      <c r="B136" s="55"/>
      <c r="C136" s="55"/>
      <c r="D136" s="55"/>
    </row>
    <row r="137" spans="1:4">
      <c r="A137" s="30"/>
      <c r="B137" s="55"/>
      <c r="C137" s="56"/>
      <c r="D137" s="55"/>
    </row>
    <row r="138" spans="1:4">
      <c r="A138" s="30"/>
      <c r="B138" s="55"/>
      <c r="C138" s="55"/>
      <c r="D138" s="55"/>
    </row>
    <row r="139" spans="1:4">
      <c r="A139" s="30"/>
      <c r="B139" s="55"/>
      <c r="C139" s="56"/>
      <c r="D139" s="55"/>
    </row>
    <row r="140" spans="1:4">
      <c r="A140" s="30"/>
      <c r="B140" s="55"/>
      <c r="C140" s="55"/>
      <c r="D140" s="55"/>
    </row>
    <row r="141" spans="1:4">
      <c r="A141" s="30"/>
      <c r="B141" s="55"/>
      <c r="C141" s="56"/>
      <c r="D141" s="55"/>
    </row>
    <row r="142" spans="1:4">
      <c r="A142" s="30"/>
      <c r="B142" s="55"/>
      <c r="C142" s="55"/>
      <c r="D142" s="55"/>
    </row>
    <row r="143" spans="1:4">
      <c r="A143" s="30"/>
      <c r="B143" s="55"/>
      <c r="C143" s="56"/>
      <c r="D143" s="55"/>
    </row>
    <row r="144" spans="1:4">
      <c r="A144" s="30"/>
      <c r="B144" s="55"/>
      <c r="C144" s="55"/>
      <c r="D144" s="55"/>
    </row>
    <row r="145" spans="1:4">
      <c r="A145" s="30"/>
      <c r="B145" s="55"/>
      <c r="C145" s="56"/>
      <c r="D145" s="55"/>
    </row>
    <row r="146" spans="1:4">
      <c r="A146" s="30"/>
      <c r="B146" s="55"/>
      <c r="C146" s="55"/>
      <c r="D146" s="55"/>
    </row>
    <row r="147" spans="1:4">
      <c r="A147" s="30"/>
      <c r="B147" s="55"/>
      <c r="C147" s="56"/>
      <c r="D147" s="55"/>
    </row>
    <row r="148" spans="1:4">
      <c r="A148" s="30"/>
      <c r="B148" s="55"/>
      <c r="C148" s="55"/>
      <c r="D148" s="55"/>
    </row>
    <row r="149" spans="1:4">
      <c r="A149" s="30"/>
      <c r="B149" s="55"/>
      <c r="C149" s="56"/>
      <c r="D149" s="55"/>
    </row>
    <row r="150" spans="1:4">
      <c r="A150" s="30"/>
      <c r="B150" s="55"/>
      <c r="C150" s="55"/>
      <c r="D150" s="55"/>
    </row>
    <row r="151" spans="1:4">
      <c r="A151" s="30"/>
      <c r="B151" s="55"/>
      <c r="C151" s="56"/>
      <c r="D151" s="55"/>
    </row>
    <row r="152" spans="1:4">
      <c r="A152" s="30"/>
      <c r="B152" s="55"/>
      <c r="C152" s="55"/>
      <c r="D152" s="55"/>
    </row>
    <row r="153" spans="1:4">
      <c r="A153" s="30"/>
      <c r="B153" s="55"/>
      <c r="C153" s="56"/>
      <c r="D153" s="55"/>
    </row>
    <row r="154" spans="1:4">
      <c r="A154" s="30"/>
      <c r="B154" s="55"/>
      <c r="C154" s="55"/>
      <c r="D154" s="55"/>
    </row>
    <row r="155" spans="1:4">
      <c r="A155" s="30"/>
      <c r="B155" s="55"/>
      <c r="C155" s="56"/>
      <c r="D155" s="55"/>
    </row>
    <row r="156" spans="1:4">
      <c r="A156" s="30"/>
      <c r="B156" s="55"/>
      <c r="C156" s="55"/>
      <c r="D156" s="55"/>
    </row>
    <row r="157" spans="1:4">
      <c r="A157" s="30"/>
      <c r="B157" s="55"/>
      <c r="C157" s="56"/>
      <c r="D157" s="55"/>
    </row>
    <row r="158" spans="1:4">
      <c r="A158" s="30"/>
      <c r="B158" s="55"/>
      <c r="C158" s="55"/>
      <c r="D158" s="55"/>
    </row>
    <row r="159" spans="1:4">
      <c r="A159" s="30"/>
      <c r="B159" s="55"/>
      <c r="C159" s="56"/>
      <c r="D159" s="55"/>
    </row>
    <row r="160" spans="1:4">
      <c r="A160" s="30"/>
      <c r="B160" s="55"/>
      <c r="C160" s="55"/>
      <c r="D160" s="55"/>
    </row>
    <row r="161" spans="1:4">
      <c r="A161" s="30"/>
      <c r="B161" s="55"/>
      <c r="C161" s="56"/>
      <c r="D161" s="55"/>
    </row>
    <row r="162" spans="1:4">
      <c r="A162" s="30"/>
      <c r="B162" s="55"/>
      <c r="C162" s="55"/>
      <c r="D162" s="55"/>
    </row>
    <row r="163" spans="1:4">
      <c r="A163" s="30"/>
      <c r="B163" s="55"/>
      <c r="C163" s="56"/>
      <c r="D163" s="55"/>
    </row>
    <row r="164" spans="1:4">
      <c r="A164" s="30"/>
      <c r="B164" s="55"/>
      <c r="C164" s="55"/>
      <c r="D164" s="55"/>
    </row>
    <row r="165" spans="1:4">
      <c r="A165" s="30"/>
      <c r="B165" s="55"/>
      <c r="C165" s="56"/>
      <c r="D165" s="55"/>
    </row>
    <row r="166" spans="1:4">
      <c r="A166" s="30"/>
      <c r="B166" s="55"/>
      <c r="C166" s="55"/>
      <c r="D166" s="55"/>
    </row>
    <row r="167" spans="1:4">
      <c r="A167" s="30"/>
      <c r="B167" s="55"/>
      <c r="C167" s="56"/>
      <c r="D167" s="55"/>
    </row>
    <row r="168" spans="1:4">
      <c r="A168" s="30"/>
      <c r="B168" s="55"/>
      <c r="C168" s="55"/>
      <c r="D168" s="55"/>
    </row>
    <row r="169" spans="1:4">
      <c r="A169" s="30"/>
      <c r="B169" s="55"/>
      <c r="C169" s="56"/>
      <c r="D169" s="55"/>
    </row>
    <row r="170" spans="1:4">
      <c r="A170" s="30"/>
      <c r="B170" s="55"/>
      <c r="C170" s="55"/>
      <c r="D170" s="55"/>
    </row>
    <row r="171" spans="1:4">
      <c r="A171" s="30"/>
      <c r="B171" s="55"/>
      <c r="C171" s="56"/>
      <c r="D171" s="55"/>
    </row>
    <row r="172" spans="1:4">
      <c r="A172" s="30"/>
      <c r="B172" s="55"/>
      <c r="C172" s="55"/>
      <c r="D172" s="55"/>
    </row>
    <row r="173" spans="1:4">
      <c r="A173" s="30"/>
      <c r="B173" s="55"/>
      <c r="C173" s="56"/>
      <c r="D173" s="55"/>
    </row>
    <row r="174" spans="1:4">
      <c r="A174" s="30"/>
      <c r="B174" s="55"/>
      <c r="C174" s="55"/>
      <c r="D174" s="55"/>
    </row>
    <row r="175" spans="1:4">
      <c r="A175" s="30"/>
      <c r="B175" s="55"/>
      <c r="C175" s="56"/>
      <c r="D175" s="55"/>
    </row>
    <row r="176" spans="1:4">
      <c r="A176" s="30"/>
      <c r="B176" s="55"/>
      <c r="C176" s="55"/>
      <c r="D176" s="55"/>
    </row>
    <row r="177" spans="1:4">
      <c r="A177" s="30"/>
      <c r="B177" s="55"/>
      <c r="C177" s="56"/>
      <c r="D177" s="55"/>
    </row>
    <row r="178" spans="1:4">
      <c r="A178" s="30"/>
      <c r="B178" s="55"/>
      <c r="C178" s="55"/>
      <c r="D178" s="55"/>
    </row>
    <row r="179" spans="1:4">
      <c r="A179" s="30"/>
      <c r="B179" s="55"/>
      <c r="C179" s="56"/>
      <c r="D179" s="55"/>
    </row>
    <row r="180" spans="1:4">
      <c r="A180" s="30"/>
      <c r="B180" s="55"/>
      <c r="C180" s="55"/>
      <c r="D180" s="55"/>
    </row>
    <row r="181" spans="1:4">
      <c r="A181" s="30"/>
      <c r="B181" s="55"/>
      <c r="C181" s="56"/>
      <c r="D181" s="55"/>
    </row>
    <row r="182" spans="1:4">
      <c r="A182" s="30"/>
      <c r="B182" s="55"/>
      <c r="C182" s="55"/>
      <c r="D182" s="55"/>
    </row>
    <row r="183" spans="1:4">
      <c r="A183" s="50"/>
      <c r="B183" s="57"/>
      <c r="C183" s="57"/>
      <c r="D183" s="57"/>
    </row>
    <row r="184" spans="1:4">
      <c r="A184" s="50"/>
      <c r="B184" s="57"/>
      <c r="C184" s="57"/>
      <c r="D184" s="57"/>
    </row>
    <row r="185" spans="1:4">
      <c r="A185" s="50"/>
      <c r="B185" s="57"/>
      <c r="C185" s="57"/>
      <c r="D185" s="57"/>
    </row>
    <row r="186" spans="1:4">
      <c r="A186" s="50"/>
      <c r="B186" s="57"/>
      <c r="C186" s="57"/>
      <c r="D186" s="57"/>
    </row>
    <row r="187" spans="1:4">
      <c r="A187" s="50"/>
      <c r="B187" s="57"/>
      <c r="C187" s="57"/>
      <c r="D187" s="57"/>
    </row>
    <row r="188" spans="1:4">
      <c r="A188" s="50"/>
      <c r="B188" s="57"/>
      <c r="C188" s="57"/>
      <c r="D188" s="57"/>
    </row>
    <row r="189" spans="1:4">
      <c r="A189" s="50"/>
      <c r="B189" s="57"/>
      <c r="C189" s="57"/>
      <c r="D189" s="57"/>
    </row>
    <row r="190" spans="1:4">
      <c r="A190" s="50"/>
      <c r="B190" s="57"/>
      <c r="C190" s="57"/>
      <c r="D190" s="57"/>
    </row>
    <row r="191" spans="1:4">
      <c r="A191" s="50"/>
      <c r="B191" s="57"/>
      <c r="C191" s="57"/>
      <c r="D191" s="57"/>
    </row>
    <row r="192" spans="1:4">
      <c r="A192" s="50"/>
      <c r="B192" s="57"/>
      <c r="C192" s="57"/>
      <c r="D192" s="57"/>
    </row>
    <row r="193" spans="1:4">
      <c r="A193" s="50"/>
      <c r="B193" s="57"/>
      <c r="C193" s="57"/>
      <c r="D193" s="57"/>
    </row>
    <row r="194" spans="1:4">
      <c r="A194" s="50"/>
      <c r="B194" s="57"/>
      <c r="C194" s="57"/>
      <c r="D194" s="57"/>
    </row>
    <row r="195" spans="1:4">
      <c r="A195" s="50"/>
      <c r="B195" s="57"/>
      <c r="C195" s="57"/>
      <c r="D195" s="57"/>
    </row>
    <row r="196" spans="1:4">
      <c r="A196" s="50"/>
      <c r="B196" s="57"/>
      <c r="C196" s="57"/>
      <c r="D196" s="57"/>
    </row>
    <row r="197" spans="1:4">
      <c r="A197" s="50"/>
      <c r="B197" s="57"/>
      <c r="C197" s="57"/>
      <c r="D197" s="57"/>
    </row>
    <row r="198" spans="1:4">
      <c r="A198" s="50"/>
      <c r="B198" s="57"/>
      <c r="C198" s="57"/>
      <c r="D198" s="57"/>
    </row>
    <row r="199" spans="1:4">
      <c r="A199" s="50"/>
      <c r="B199" s="57"/>
      <c r="C199" s="57"/>
      <c r="D199" s="57"/>
    </row>
    <row r="200" spans="1:4">
      <c r="A200" s="50"/>
      <c r="B200" s="57"/>
      <c r="C200" s="57"/>
      <c r="D200" s="57"/>
    </row>
    <row r="201" spans="1:4">
      <c r="A201" s="50"/>
      <c r="B201" s="57"/>
      <c r="C201" s="57"/>
      <c r="D201" s="57"/>
    </row>
    <row r="202" spans="1:4">
      <c r="A202" s="50"/>
      <c r="B202" s="57"/>
      <c r="C202" s="57"/>
      <c r="D202" s="57"/>
    </row>
    <row r="203" spans="1:4">
      <c r="A203" s="50"/>
      <c r="B203" s="57"/>
      <c r="C203" s="57"/>
      <c r="D203" s="57"/>
    </row>
    <row r="204" spans="1:4">
      <c r="A204" s="50"/>
      <c r="B204" s="57"/>
      <c r="C204" s="57"/>
      <c r="D204" s="57"/>
    </row>
    <row r="205" spans="1:4">
      <c r="A205" s="50"/>
      <c r="B205" s="57"/>
      <c r="C205" s="57"/>
      <c r="D205" s="57"/>
    </row>
    <row r="206" spans="1:4">
      <c r="A206" s="50"/>
      <c r="B206" s="57"/>
      <c r="C206" s="57"/>
      <c r="D206" s="57"/>
    </row>
    <row r="207" spans="1:4">
      <c r="A207" s="50"/>
      <c r="B207" s="57"/>
      <c r="C207" s="57"/>
      <c r="D207" s="57"/>
    </row>
    <row r="208" spans="1:4">
      <c r="A208" s="50"/>
      <c r="B208" s="57"/>
      <c r="C208" s="57"/>
      <c r="D208" s="57"/>
    </row>
    <row r="209" spans="1:4">
      <c r="A209" s="50"/>
      <c r="B209" s="57"/>
      <c r="C209" s="57"/>
      <c r="D209" s="57"/>
    </row>
    <row r="210" spans="1:4">
      <c r="A210" s="50"/>
      <c r="B210" s="57"/>
      <c r="C210" s="57"/>
      <c r="D210" s="57"/>
    </row>
    <row r="211" spans="1:4">
      <c r="A211" s="50"/>
      <c r="B211" s="57"/>
      <c r="C211" s="57"/>
      <c r="D211" s="57"/>
    </row>
  </sheetData>
  <mergeCells count="3">
    <mergeCell ref="A3:A4"/>
    <mergeCell ref="B3:J3"/>
    <mergeCell ref="A2:J2"/>
  </mergeCells>
  <hyperlinks>
    <hyperlink ref="L5" location="INDICE!A5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55"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topLeftCell="A4" zoomScale="85" zoomScaleNormal="85" workbookViewId="0">
      <selection activeCell="O4" sqref="O4"/>
    </sheetView>
  </sheetViews>
  <sheetFormatPr baseColWidth="10" defaultRowHeight="15"/>
  <sheetData>
    <row r="1" spans="1:15" ht="69" customHeight="1"/>
    <row r="2" spans="1:15" ht="48" customHeight="1">
      <c r="A2" s="523" t="s">
        <v>886</v>
      </c>
      <c r="B2" s="585"/>
      <c r="C2" s="585"/>
      <c r="D2" s="585"/>
      <c r="E2" s="585"/>
      <c r="F2" s="585"/>
      <c r="G2" s="585"/>
      <c r="H2" s="585"/>
      <c r="I2" s="585"/>
      <c r="J2" s="585"/>
      <c r="K2" s="585"/>
      <c r="L2" s="585"/>
      <c r="M2" s="585"/>
    </row>
    <row r="4" spans="1:15">
      <c r="O4" s="296" t="s">
        <v>67</v>
      </c>
    </row>
  </sheetData>
  <mergeCells count="1">
    <mergeCell ref="A2:M2"/>
  </mergeCells>
  <hyperlinks>
    <hyperlink ref="O4" location="INDICE!A5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3" sqref="O3"/>
    </sheetView>
  </sheetViews>
  <sheetFormatPr baseColWidth="10" defaultRowHeight="15"/>
  <sheetData>
    <row r="1" spans="1:15" ht="68.25" customHeight="1">
      <c r="A1" s="3"/>
      <c r="B1" s="3"/>
      <c r="C1" s="3"/>
      <c r="D1" s="3"/>
      <c r="E1" s="3"/>
      <c r="F1" s="3"/>
      <c r="G1" s="3"/>
      <c r="H1" s="3"/>
      <c r="I1" s="3"/>
      <c r="J1" s="3"/>
      <c r="K1" s="3"/>
      <c r="L1" s="3"/>
      <c r="M1" s="3"/>
    </row>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5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5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59"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3" sqref="O3"/>
    </sheetView>
  </sheetViews>
  <sheetFormatPr baseColWidth="10" defaultRowHeight="15"/>
  <sheetData>
    <row r="1" spans="1:15" ht="68.25" customHeight="1"/>
    <row r="2" spans="1:15" ht="48" customHeight="1">
      <c r="A2" s="523" t="s">
        <v>886</v>
      </c>
      <c r="B2" s="585"/>
      <c r="C2" s="585"/>
      <c r="D2" s="585"/>
      <c r="E2" s="585"/>
      <c r="F2" s="585"/>
      <c r="G2" s="585"/>
      <c r="H2" s="585"/>
      <c r="I2" s="585"/>
      <c r="J2" s="585"/>
      <c r="K2" s="585"/>
      <c r="L2" s="585"/>
      <c r="M2" s="585"/>
    </row>
    <row r="4" spans="1:15">
      <c r="O4" s="296" t="s">
        <v>67</v>
      </c>
    </row>
  </sheetData>
  <mergeCells count="1">
    <mergeCell ref="A2:M2"/>
  </mergeCells>
  <hyperlinks>
    <hyperlink ref="O4" location="INDICE!A6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3" sqref="O3"/>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3" sqref="O3"/>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3"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4"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5"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6"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7"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8"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69"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70"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71"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sheetData>
    <row r="1" spans="1:15" ht="68.25" customHeight="1"/>
    <row r="2" spans="1:15" ht="48" customHeight="1">
      <c r="A2" s="523" t="s">
        <v>886</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72"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showGridLines="0" zoomScale="85" zoomScaleNormal="85" workbookViewId="0">
      <selection activeCell="O4" sqref="O4"/>
    </sheetView>
  </sheetViews>
  <sheetFormatPr baseColWidth="10" defaultRowHeight="15"/>
  <cols>
    <col min="13" max="13" width="12.7109375" customWidth="1"/>
  </cols>
  <sheetData>
    <row r="1" spans="1:15" ht="68.25" customHeight="1"/>
    <row r="2" spans="1:15" ht="48" customHeight="1">
      <c r="A2" s="523" t="s">
        <v>2522</v>
      </c>
      <c r="B2" s="523"/>
      <c r="C2" s="523"/>
      <c r="D2" s="523"/>
      <c r="E2" s="523"/>
      <c r="F2" s="523"/>
      <c r="G2" s="523"/>
      <c r="H2" s="523"/>
      <c r="I2" s="523"/>
      <c r="J2" s="523"/>
      <c r="K2" s="523"/>
      <c r="L2" s="523"/>
      <c r="M2" s="523"/>
    </row>
    <row r="4" spans="1:15">
      <c r="O4" s="296" t="s">
        <v>67</v>
      </c>
    </row>
  </sheetData>
  <mergeCells count="1">
    <mergeCell ref="A2:M2"/>
  </mergeCells>
  <hyperlinks>
    <hyperlink ref="O4" location="INDICE!A73" display="INICIO"/>
  </hyperlinks>
  <printOptions horizontalCentered="1"/>
  <pageMargins left="0.39370078740157483" right="0" top="1.1811023622047245" bottom="0" header="0.11811023622047245" footer="0"/>
  <pageSetup paperSize="9" scale="85" firstPageNumber="73" orientation="landscape" useFirstPageNumber="1" r:id="rId1"/>
  <headerFooter>
    <oddHeader>&amp;C&amp;G</oddHeader>
    <oddFooter>&amp;C&amp;14&amp;P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59</vt:i4>
      </vt:variant>
      <vt:variant>
        <vt:lpstr>Rangos con nombre</vt:lpstr>
      </vt:variant>
      <vt:variant>
        <vt:i4>68</vt:i4>
      </vt:variant>
    </vt:vector>
  </HeadingPairs>
  <TitlesOfParts>
    <vt:vector size="127" baseType="lpstr">
      <vt:lpstr>INDICE</vt:lpstr>
      <vt:lpstr>Ficha técnica</vt:lpstr>
      <vt:lpstr>Definiciones</vt:lpstr>
      <vt:lpstr>1.1.1</vt:lpstr>
      <vt:lpstr>1.1.2</vt:lpstr>
      <vt:lpstr>1.2.1</vt:lpstr>
      <vt:lpstr>1.2.2</vt:lpstr>
      <vt:lpstr>1.3.1</vt:lpstr>
      <vt:lpstr>1.4.1</vt:lpstr>
      <vt:lpstr>1.4.2</vt:lpstr>
      <vt:lpstr>1.5.1</vt:lpstr>
      <vt:lpstr>1.5.2</vt:lpstr>
      <vt:lpstr>1.5.3</vt:lpstr>
      <vt:lpstr>1.5.4</vt:lpstr>
      <vt:lpstr>1.5.5</vt:lpstr>
      <vt:lpstr>2.1.1</vt:lpstr>
      <vt:lpstr>2.1.2</vt:lpstr>
      <vt:lpstr>2.1.3</vt:lpstr>
      <vt:lpstr>2.1.4</vt:lpstr>
      <vt:lpstr>2.1.5</vt:lpstr>
      <vt:lpstr>2.1.6</vt:lpstr>
      <vt:lpstr>2.1.7</vt:lpstr>
      <vt:lpstr>2.1.8</vt:lpstr>
      <vt:lpstr>2.1.9</vt:lpstr>
      <vt:lpstr>3.1.2</vt:lpstr>
      <vt:lpstr>3.1.1</vt:lpstr>
      <vt:lpstr>3.1.3</vt:lpstr>
      <vt:lpstr>3.1.4</vt:lpstr>
      <vt:lpstr>3.1.5</vt:lpstr>
      <vt:lpstr>3.1.6</vt:lpstr>
      <vt:lpstr>3.1.7</vt:lpstr>
      <vt:lpstr>3.1.8</vt:lpstr>
      <vt:lpstr>3.1.9</vt:lpstr>
      <vt:lpstr>3.1.10</vt:lpstr>
      <vt:lpstr>3.1.11</vt:lpstr>
      <vt:lpstr>3.1.12</vt:lpstr>
      <vt:lpstr>3.1.13</vt:lpstr>
      <vt:lpstr>3.1.14</vt:lpstr>
      <vt:lpstr>3.1.15</vt:lpstr>
      <vt:lpstr>3.1.16</vt:lpstr>
      <vt:lpstr>4.1.1</vt:lpstr>
      <vt:lpstr>4.1.2</vt:lpstr>
      <vt:lpstr>4.1.3</vt:lpstr>
      <vt:lpstr>4.1.4</vt:lpstr>
      <vt:lpstr>4.1.5</vt:lpstr>
      <vt:lpstr>4.1.6</vt:lpstr>
      <vt:lpstr>4.1.7</vt:lpstr>
      <vt:lpstr>4.1.8</vt:lpstr>
      <vt:lpstr>4.1.9</vt:lpstr>
      <vt:lpstr>4.1.10</vt:lpstr>
      <vt:lpstr>4.1.11</vt:lpstr>
      <vt:lpstr>4.1.12</vt:lpstr>
      <vt:lpstr>4.1.13</vt:lpstr>
      <vt:lpstr>4.1.14</vt:lpstr>
      <vt:lpstr>4.1.15</vt:lpstr>
      <vt:lpstr>4.1.16</vt:lpstr>
      <vt:lpstr>4.1.17</vt:lpstr>
      <vt:lpstr>4.1.18</vt:lpstr>
      <vt:lpstr>4.1.19</vt:lpstr>
      <vt:lpstr>'1.1.1'!Área_de_impresión</vt:lpstr>
      <vt:lpstr>'1.1.2'!Área_de_impresión</vt:lpstr>
      <vt:lpstr>'1.2.1'!Área_de_impresión</vt:lpstr>
      <vt:lpstr>'1.2.2'!Área_de_impresión</vt:lpstr>
      <vt:lpstr>'1.3.1'!Área_de_impresión</vt:lpstr>
      <vt:lpstr>'1.4.1'!Área_de_impresión</vt:lpstr>
      <vt:lpstr>'1.4.2'!Área_de_impresión</vt:lpstr>
      <vt:lpstr>'1.5.1'!Área_de_impresión</vt:lpstr>
      <vt:lpstr>'1.5.2'!Área_de_impresión</vt:lpstr>
      <vt:lpstr>'1.5.3'!Área_de_impresión</vt:lpstr>
      <vt:lpstr>'1.5.4'!Área_de_impresión</vt:lpstr>
      <vt:lpstr>'1.5.5'!Área_de_impresión</vt:lpstr>
      <vt:lpstr>'2.1.1'!Área_de_impresión</vt:lpstr>
      <vt:lpstr>'2.1.2'!Área_de_impresión</vt:lpstr>
      <vt:lpstr>'2.1.3'!Área_de_impresión</vt:lpstr>
      <vt:lpstr>'2.1.4'!Área_de_impresión</vt:lpstr>
      <vt:lpstr>'2.1.6'!Área_de_impresión</vt:lpstr>
      <vt:lpstr>'2.1.7'!Área_de_impresión</vt:lpstr>
      <vt:lpstr>'2.1.8'!Área_de_impresión</vt:lpstr>
      <vt:lpstr>'2.1.9'!Área_de_impresión</vt:lpstr>
      <vt:lpstr>'3.1.1'!Área_de_impresión</vt:lpstr>
      <vt:lpstr>'3.1.10'!Área_de_impresión</vt:lpstr>
      <vt:lpstr>'3.1.11'!Área_de_impresión</vt:lpstr>
      <vt:lpstr>'3.1.12'!Área_de_impresión</vt:lpstr>
      <vt:lpstr>'3.1.13'!Área_de_impresión</vt:lpstr>
      <vt:lpstr>'3.1.14'!Área_de_impresión</vt:lpstr>
      <vt:lpstr>'3.1.15'!Área_de_impresión</vt:lpstr>
      <vt:lpstr>'3.1.16'!Área_de_impresión</vt:lpstr>
      <vt:lpstr>'3.1.2'!Área_de_impresión</vt:lpstr>
      <vt:lpstr>'3.1.3'!Área_de_impresión</vt:lpstr>
      <vt:lpstr>'3.1.4'!Área_de_impresión</vt:lpstr>
      <vt:lpstr>'3.1.5'!Área_de_impresión</vt:lpstr>
      <vt:lpstr>'3.1.6'!Área_de_impresión</vt:lpstr>
      <vt:lpstr>'3.1.7'!Área_de_impresión</vt:lpstr>
      <vt:lpstr>'3.1.8'!Área_de_impresión</vt:lpstr>
      <vt:lpstr>'3.1.9'!Área_de_impresión</vt:lpstr>
      <vt:lpstr>'4.1.1'!Área_de_impresión</vt:lpstr>
      <vt:lpstr>'4.1.10'!Área_de_impresión</vt:lpstr>
      <vt:lpstr>'4.1.11'!Área_de_impresión</vt:lpstr>
      <vt:lpstr>'4.1.12'!Área_de_impresión</vt:lpstr>
      <vt:lpstr>'4.1.13'!Área_de_impresión</vt:lpstr>
      <vt:lpstr>'4.1.14'!Área_de_impresión</vt:lpstr>
      <vt:lpstr>'4.1.15'!Área_de_impresión</vt:lpstr>
      <vt:lpstr>'4.1.16'!Área_de_impresión</vt:lpstr>
      <vt:lpstr>'4.1.17'!Área_de_impresión</vt:lpstr>
      <vt:lpstr>'4.1.18'!Área_de_impresión</vt:lpstr>
      <vt:lpstr>'4.1.19'!Área_de_impresión</vt:lpstr>
      <vt:lpstr>'4.1.2'!Área_de_impresión</vt:lpstr>
      <vt:lpstr>'4.1.3'!Área_de_impresión</vt:lpstr>
      <vt:lpstr>'4.1.4'!Área_de_impresión</vt:lpstr>
      <vt:lpstr>'4.1.5'!Área_de_impresión</vt:lpstr>
      <vt:lpstr>'4.1.6'!Área_de_impresión</vt:lpstr>
      <vt:lpstr>'4.1.7'!Área_de_impresión</vt:lpstr>
      <vt:lpstr>'4.1.8'!Área_de_impresión</vt:lpstr>
      <vt:lpstr>'4.1.9'!Área_de_impresión</vt:lpstr>
      <vt:lpstr>INDICE!Área_de_impresión</vt:lpstr>
      <vt:lpstr>'1.1.2'!Títulos_a_imprimir</vt:lpstr>
      <vt:lpstr>'3.1.10'!Títulos_a_imprimir</vt:lpstr>
      <vt:lpstr>'3.1.11'!Títulos_a_imprimir</vt:lpstr>
      <vt:lpstr>'3.1.12'!Títulos_a_imprimir</vt:lpstr>
      <vt:lpstr>'3.1.13'!Títulos_a_imprimir</vt:lpstr>
      <vt:lpstr>'3.1.14'!Títulos_a_imprimir</vt:lpstr>
      <vt:lpstr>'3.1.15'!Títulos_a_imprimir</vt:lpstr>
      <vt:lpstr>'3.1.16'!Títulos_a_imprimir</vt:lpstr>
      <vt:lpstr>'3.1.2'!Títulos_a_imprimir</vt:lpstr>
      <vt:lpstr>'3.1.7'!Títulos_a_imprimir</vt:lpstr>
      <vt:lpstr>'3.1.8'!Títulos_a_imprimir</vt:lpstr>
      <vt:lpstr>'3.1.9'!Títulos_a_imprimir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glugmana</dc:creator>
  <cp:lastModifiedBy>INEC Gabriela Lugmaña</cp:lastModifiedBy>
  <cp:lastPrinted>2016-06-30T15:35:01Z</cp:lastPrinted>
  <dcterms:created xsi:type="dcterms:W3CDTF">2015-03-09T14:51:50Z</dcterms:created>
  <dcterms:modified xsi:type="dcterms:W3CDTF">2019-09-13T14:33:12Z</dcterms:modified>
</cp:coreProperties>
</file>